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G:\Geology\Editorial\Nov-2021\G49328-eFoley\1-Data Repo\"/>
    </mc:Choice>
  </mc:AlternateContent>
  <xr:revisionPtr revIDLastSave="0" documentId="13_ncr:1_{59D54FE1-E916-4501-830C-618289C9B471}" xr6:coauthVersionLast="46" xr6:coauthVersionMax="46" xr10:uidLastSave="{00000000-0000-0000-0000-000000000000}"/>
  <bookViews>
    <workbookView xWindow="-120" yWindow="-120" windowWidth="24240" windowHeight="12195" firstSheet="1" activeTab="1" xr2:uid="{00000000-000D-0000-FFFF-FFFF00000000}"/>
  </bookViews>
  <sheets>
    <sheet name="PlotDat8" sheetId="16" state="hidden" r:id="rId1"/>
    <sheet name="U-Pb Geochron Data" sheetId="1" r:id="rId2"/>
    <sheet name="G49328" sheetId="17" r:id="rId3"/>
  </sheets>
  <definedNames>
    <definedName name="_xlnm._FilterDatabase" localSheetId="1" hidden="1">'U-Pb Geochron Data'!$S$1:$S$7706</definedName>
    <definedName name="_gXY1">#REF!</definedName>
    <definedName name="Ellipse1_1">#REF!</definedName>
    <definedName name="Ellipse1_10">#REF!</definedName>
    <definedName name="Ellipse1_100">#REF!</definedName>
    <definedName name="Ellipse1_101">#REF!</definedName>
    <definedName name="Ellipse1_102">#REF!</definedName>
    <definedName name="Ellipse1_103">#REF!</definedName>
    <definedName name="Ellipse1_104">#REF!</definedName>
    <definedName name="Ellipse1_105">#REF!</definedName>
    <definedName name="Ellipse1_106">#REF!</definedName>
    <definedName name="Ellipse1_107">#REF!</definedName>
    <definedName name="Ellipse1_108">#REF!</definedName>
    <definedName name="Ellipse1_109">#REF!</definedName>
    <definedName name="Ellipse1_11">#REF!</definedName>
    <definedName name="Ellipse1_110">#REF!</definedName>
    <definedName name="Ellipse1_111">#REF!</definedName>
    <definedName name="Ellipse1_112">#REF!</definedName>
    <definedName name="Ellipse1_113">#REF!</definedName>
    <definedName name="Ellipse1_114">#REF!</definedName>
    <definedName name="Ellipse1_115">#REF!</definedName>
    <definedName name="Ellipse1_116">#REF!</definedName>
    <definedName name="Ellipse1_117">#REF!</definedName>
    <definedName name="Ellipse1_118">#REF!</definedName>
    <definedName name="Ellipse1_119">#REF!</definedName>
    <definedName name="Ellipse1_12">#REF!</definedName>
    <definedName name="Ellipse1_120">#REF!</definedName>
    <definedName name="Ellipse1_121">#REF!</definedName>
    <definedName name="Ellipse1_122">#REF!</definedName>
    <definedName name="Ellipse1_123">#REF!</definedName>
    <definedName name="Ellipse1_124">#REF!</definedName>
    <definedName name="Ellipse1_125">#REF!</definedName>
    <definedName name="Ellipse1_126">#REF!</definedName>
    <definedName name="Ellipse1_13">#REF!</definedName>
    <definedName name="Ellipse1_14">#REF!</definedName>
    <definedName name="Ellipse1_15">#REF!</definedName>
    <definedName name="Ellipse1_16">#REF!</definedName>
    <definedName name="Ellipse1_17">#REF!</definedName>
    <definedName name="Ellipse1_18">#REF!</definedName>
    <definedName name="Ellipse1_19">#REF!</definedName>
    <definedName name="Ellipse1_2">#REF!</definedName>
    <definedName name="Ellipse1_20">#REF!</definedName>
    <definedName name="Ellipse1_21">#REF!</definedName>
    <definedName name="Ellipse1_22">#REF!</definedName>
    <definedName name="Ellipse1_23">#REF!</definedName>
    <definedName name="Ellipse1_24">#REF!</definedName>
    <definedName name="Ellipse1_25">#REF!</definedName>
    <definedName name="Ellipse1_26">#REF!</definedName>
    <definedName name="Ellipse1_27">#REF!</definedName>
    <definedName name="Ellipse1_28">#REF!</definedName>
    <definedName name="Ellipse1_29">#REF!</definedName>
    <definedName name="Ellipse1_3">#REF!</definedName>
    <definedName name="Ellipse1_30">#REF!</definedName>
    <definedName name="Ellipse1_31">#REF!</definedName>
    <definedName name="Ellipse1_32">#REF!</definedName>
    <definedName name="Ellipse1_33">#REF!</definedName>
    <definedName name="Ellipse1_34">#REF!</definedName>
    <definedName name="Ellipse1_35">#REF!</definedName>
    <definedName name="Ellipse1_36">#REF!</definedName>
    <definedName name="Ellipse1_37">#REF!</definedName>
    <definedName name="Ellipse1_38">#REF!</definedName>
    <definedName name="Ellipse1_39">#REF!</definedName>
    <definedName name="Ellipse1_4">#REF!</definedName>
    <definedName name="Ellipse1_40">#REF!</definedName>
    <definedName name="Ellipse1_41">#REF!</definedName>
    <definedName name="Ellipse1_42">#REF!</definedName>
    <definedName name="Ellipse1_43">#REF!</definedName>
    <definedName name="Ellipse1_44">#REF!</definedName>
    <definedName name="Ellipse1_45">#REF!</definedName>
    <definedName name="Ellipse1_46">#REF!</definedName>
    <definedName name="Ellipse1_47">#REF!</definedName>
    <definedName name="Ellipse1_48">#REF!</definedName>
    <definedName name="Ellipse1_49">#REF!</definedName>
    <definedName name="Ellipse1_5">#REF!</definedName>
    <definedName name="Ellipse1_50">#REF!</definedName>
    <definedName name="Ellipse1_51">#REF!</definedName>
    <definedName name="Ellipse1_52">#REF!</definedName>
    <definedName name="Ellipse1_53">#REF!</definedName>
    <definedName name="Ellipse1_54">#REF!</definedName>
    <definedName name="Ellipse1_55">#REF!</definedName>
    <definedName name="Ellipse1_56">#REF!</definedName>
    <definedName name="Ellipse1_57">#REF!</definedName>
    <definedName name="Ellipse1_58">#REF!</definedName>
    <definedName name="Ellipse1_59">#REF!</definedName>
    <definedName name="Ellipse1_6">#REF!</definedName>
    <definedName name="Ellipse1_60">#REF!</definedName>
    <definedName name="Ellipse1_61">#REF!</definedName>
    <definedName name="Ellipse1_62">#REF!</definedName>
    <definedName name="Ellipse1_63">#REF!</definedName>
    <definedName name="Ellipse1_64">#REF!</definedName>
    <definedName name="Ellipse1_65">#REF!</definedName>
    <definedName name="Ellipse1_66">#REF!</definedName>
    <definedName name="Ellipse1_67">#REF!</definedName>
    <definedName name="Ellipse1_68">#REF!</definedName>
    <definedName name="Ellipse1_69">#REF!</definedName>
    <definedName name="Ellipse1_7">#REF!</definedName>
    <definedName name="Ellipse1_70">#REF!</definedName>
    <definedName name="Ellipse1_71">#REF!</definedName>
    <definedName name="Ellipse1_72">#REF!</definedName>
    <definedName name="Ellipse1_73">#REF!</definedName>
    <definedName name="Ellipse1_74">#REF!</definedName>
    <definedName name="Ellipse1_75">#REF!</definedName>
    <definedName name="Ellipse1_76">#REF!</definedName>
    <definedName name="Ellipse1_77">#REF!</definedName>
    <definedName name="Ellipse1_78">#REF!</definedName>
    <definedName name="Ellipse1_79">#REF!</definedName>
    <definedName name="Ellipse1_8">#REF!</definedName>
    <definedName name="Ellipse1_80">#REF!</definedName>
    <definedName name="Ellipse1_81">#REF!</definedName>
    <definedName name="Ellipse1_82">#REF!</definedName>
    <definedName name="Ellipse1_83">#REF!</definedName>
    <definedName name="Ellipse1_84">#REF!</definedName>
    <definedName name="Ellipse1_85">#REF!</definedName>
    <definedName name="Ellipse1_86">#REF!</definedName>
    <definedName name="Ellipse1_87">#REF!</definedName>
    <definedName name="Ellipse1_88">#REF!</definedName>
    <definedName name="Ellipse1_89">#REF!</definedName>
    <definedName name="Ellipse1_9">#REF!</definedName>
    <definedName name="Ellipse1_90">#REF!</definedName>
    <definedName name="Ellipse1_91">#REF!</definedName>
    <definedName name="Ellipse1_92">#REF!</definedName>
    <definedName name="Ellipse1_93">#REF!</definedName>
    <definedName name="Ellipse1_94">#REF!</definedName>
    <definedName name="Ellipse1_95">#REF!</definedName>
    <definedName name="Ellipse1_96">#REF!</definedName>
    <definedName name="Ellipse1_97">#REF!</definedName>
    <definedName name="Ellipse1_98">#REF!</definedName>
    <definedName name="Ellipse1_99">#REF!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4818" i="1" l="1"/>
  <c r="E4763" i="1"/>
  <c r="E4779" i="1"/>
  <c r="E4736" i="1"/>
  <c r="E4823" i="1"/>
  <c r="E4793" i="1"/>
  <c r="E4765" i="1"/>
  <c r="E4754" i="1"/>
  <c r="E4744" i="1"/>
  <c r="E4764" i="1"/>
  <c r="E4761" i="1"/>
  <c r="E4813" i="1"/>
  <c r="E4827" i="1"/>
  <c r="E4757" i="1"/>
  <c r="E4762" i="1"/>
  <c r="E4750" i="1"/>
  <c r="E4774" i="1"/>
  <c r="E4775" i="1"/>
  <c r="E4742" i="1"/>
  <c r="E4778" i="1"/>
  <c r="E4800" i="1"/>
  <c r="E4817" i="1"/>
  <c r="E4822" i="1"/>
  <c r="E4738" i="1"/>
  <c r="E4799" i="1"/>
  <c r="E4830" i="1"/>
  <c r="E4771" i="1"/>
  <c r="E4803" i="1"/>
  <c r="E4833" i="1"/>
  <c r="E4760" i="1"/>
  <c r="E4746" i="1"/>
  <c r="E4747" i="1"/>
  <c r="E4804" i="1"/>
  <c r="E4825" i="1"/>
  <c r="E4740" i="1"/>
  <c r="E4789" i="1"/>
  <c r="E4812" i="1"/>
  <c r="E4802" i="1"/>
  <c r="E4790" i="1"/>
  <c r="E4753" i="1"/>
  <c r="E4820" i="1"/>
  <c r="E4796" i="1"/>
  <c r="E4798" i="1"/>
  <c r="E4835" i="1"/>
  <c r="E4767" i="1"/>
  <c r="E4741" i="1"/>
  <c r="E4756" i="1"/>
  <c r="E4777" i="1"/>
  <c r="E4824" i="1"/>
  <c r="E4805" i="1"/>
  <c r="E4814" i="1"/>
  <c r="E4809" i="1"/>
  <c r="E4786" i="1"/>
  <c r="E4752" i="1"/>
  <c r="E4737" i="1"/>
  <c r="E4776" i="1"/>
  <c r="E4781" i="1"/>
  <c r="E4794" i="1"/>
  <c r="E4782" i="1"/>
  <c r="E4768" i="1"/>
  <c r="E4784" i="1"/>
  <c r="E4792" i="1"/>
  <c r="E4785" i="1"/>
  <c r="E4831" i="1"/>
  <c r="E4780" i="1"/>
  <c r="E4773" i="1"/>
  <c r="E4755" i="1"/>
  <c r="E4828" i="1"/>
  <c r="E4829" i="1"/>
  <c r="E4749" i="1"/>
  <c r="E4791" i="1"/>
  <c r="E4808" i="1"/>
  <c r="E4795" i="1"/>
  <c r="E4739" i="1"/>
  <c r="E4770" i="1"/>
  <c r="E4819" i="1"/>
  <c r="E4810" i="1"/>
  <c r="E4801" i="1"/>
  <c r="E4743" i="1"/>
  <c r="E4826" i="1"/>
  <c r="E4815" i="1"/>
  <c r="E4821" i="1"/>
  <c r="E4806" i="1"/>
  <c r="E4834" i="1"/>
  <c r="E4769" i="1"/>
  <c r="E4766" i="1"/>
  <c r="E4783" i="1"/>
  <c r="E4751" i="1"/>
  <c r="E4797" i="1"/>
  <c r="E4816" i="1"/>
  <c r="E4758" i="1"/>
  <c r="E4788" i="1"/>
  <c r="E4832" i="1"/>
  <c r="E4745" i="1"/>
  <c r="E4787" i="1"/>
  <c r="E4748" i="1"/>
  <c r="E4807" i="1"/>
  <c r="E4811" i="1"/>
  <c r="E4759" i="1"/>
  <c r="E4772" i="1"/>
  <c r="E6282" i="1"/>
  <c r="E6270" i="1"/>
  <c r="E6273" i="1"/>
  <c r="E6292" i="1"/>
  <c r="E6308" i="1"/>
  <c r="E6338" i="1"/>
  <c r="E6300" i="1"/>
  <c r="E6304" i="1"/>
  <c r="E6284" i="1"/>
  <c r="E6310" i="1"/>
  <c r="E6315" i="1"/>
  <c r="E6279" i="1"/>
  <c r="E6342" i="1"/>
  <c r="E6281" i="1"/>
  <c r="E6261" i="1"/>
  <c r="E6264" i="1"/>
  <c r="E6346" i="1"/>
  <c r="E6266" i="1"/>
  <c r="E6303" i="1"/>
  <c r="E6267" i="1"/>
  <c r="E6339" i="1"/>
  <c r="E6297" i="1"/>
  <c r="E6305" i="1"/>
  <c r="E6336" i="1"/>
  <c r="E6294" i="1"/>
  <c r="E6316" i="1"/>
  <c r="E6268" i="1"/>
  <c r="E6318" i="1"/>
  <c r="E6274" i="1"/>
  <c r="E6333" i="1"/>
  <c r="E6311" i="1"/>
  <c r="E6271" i="1"/>
  <c r="E6344" i="1"/>
  <c r="E6323" i="1"/>
  <c r="E6265" i="1"/>
  <c r="E6313" i="1"/>
  <c r="E6275" i="1"/>
  <c r="E6276" i="1"/>
  <c r="E6345" i="1"/>
  <c r="E6335" i="1"/>
  <c r="E6320" i="1"/>
  <c r="E6277" i="1"/>
  <c r="E6289" i="1"/>
  <c r="E6301" i="1"/>
  <c r="E6334" i="1"/>
  <c r="E6328" i="1"/>
  <c r="E6343" i="1"/>
  <c r="E6260" i="1"/>
  <c r="E6314" i="1"/>
  <c r="E6337" i="1"/>
  <c r="E6283" i="1"/>
  <c r="E6295" i="1"/>
  <c r="E6291" i="1"/>
  <c r="E6331" i="1"/>
  <c r="E6327" i="1"/>
  <c r="E6324" i="1"/>
  <c r="E6290" i="1"/>
  <c r="E6302" i="1"/>
  <c r="E6347" i="1"/>
  <c r="E6330" i="1"/>
  <c r="E6329" i="1"/>
  <c r="E6319" i="1"/>
  <c r="E6288" i="1"/>
  <c r="E6278" i="1"/>
  <c r="E6293" i="1"/>
  <c r="E6348" i="1"/>
  <c r="E6341" i="1"/>
  <c r="E6349" i="1"/>
  <c r="E6269" i="1"/>
  <c r="E6299" i="1"/>
  <c r="E6286" i="1"/>
  <c r="E6262" i="1"/>
  <c r="E6298" i="1"/>
  <c r="E6296" i="1"/>
  <c r="E6285" i="1"/>
  <c r="E6306" i="1"/>
  <c r="E6307" i="1"/>
  <c r="E6263" i="1"/>
  <c r="E6272" i="1"/>
  <c r="E6325" i="1"/>
  <c r="E6287" i="1"/>
  <c r="E6312" i="1"/>
  <c r="E6340" i="1"/>
  <c r="E6309" i="1"/>
  <c r="E6332" i="1"/>
  <c r="E6280" i="1"/>
  <c r="E6321" i="1"/>
  <c r="E6322" i="1"/>
  <c r="E6317" i="1"/>
  <c r="E6326" i="1"/>
  <c r="E6112" i="1"/>
  <c r="E6227" i="1"/>
  <c r="E6132" i="1"/>
  <c r="E6140" i="1"/>
  <c r="E6114" i="1"/>
  <c r="E6215" i="1"/>
  <c r="E6122" i="1"/>
  <c r="E6161" i="1"/>
  <c r="E6113" i="1"/>
  <c r="E6163" i="1"/>
  <c r="E6135" i="1"/>
  <c r="E6205" i="1"/>
  <c r="E6249" i="1"/>
  <c r="E6223" i="1"/>
  <c r="E6214" i="1"/>
  <c r="E6142" i="1"/>
  <c r="E6238" i="1"/>
  <c r="E6116" i="1"/>
  <c r="E6192" i="1"/>
  <c r="E6165" i="1"/>
  <c r="E6230" i="1"/>
  <c r="E6245" i="1"/>
  <c r="E6239" i="1"/>
  <c r="E6117" i="1"/>
  <c r="E6150" i="1"/>
  <c r="E6157" i="1"/>
  <c r="E6193" i="1"/>
  <c r="E6199" i="1"/>
  <c r="E6168" i="1"/>
  <c r="E6169" i="1"/>
  <c r="E6139" i="1"/>
  <c r="E6153" i="1"/>
  <c r="E6131" i="1"/>
  <c r="E6162" i="1"/>
  <c r="E6185" i="1"/>
  <c r="E6133" i="1"/>
  <c r="E6119" i="1"/>
  <c r="E6156" i="1"/>
  <c r="E6229" i="1"/>
  <c r="E6173" i="1"/>
  <c r="E6194" i="1"/>
  <c r="E6148" i="1"/>
  <c r="E6128" i="1"/>
  <c r="E6160" i="1"/>
  <c r="E6208" i="1"/>
  <c r="E6190" i="1"/>
  <c r="E6145" i="1"/>
  <c r="E6154" i="1"/>
  <c r="E6115" i="1"/>
  <c r="E6143" i="1"/>
  <c r="E6243" i="1"/>
  <c r="E6123" i="1"/>
  <c r="E6176" i="1"/>
  <c r="E6124" i="1"/>
  <c r="E6198" i="1"/>
  <c r="E6235" i="1"/>
  <c r="E6118" i="1"/>
  <c r="E6189" i="1"/>
  <c r="E6171" i="1"/>
  <c r="E6209" i="1"/>
  <c r="E6175" i="1"/>
  <c r="E6231" i="1"/>
  <c r="E6137" i="1"/>
  <c r="E6206" i="1"/>
  <c r="E6141" i="1"/>
  <c r="E6195" i="1"/>
  <c r="E6233" i="1"/>
  <c r="E6125" i="1"/>
  <c r="E6228" i="1"/>
  <c r="E6155" i="1"/>
  <c r="E6241" i="1"/>
  <c r="E6151" i="1"/>
  <c r="E6210" i="1"/>
  <c r="E6130" i="1"/>
  <c r="E6182" i="1"/>
  <c r="E6179" i="1"/>
  <c r="E6138" i="1"/>
  <c r="E6191" i="1"/>
  <c r="E6187" i="1"/>
  <c r="E6188" i="1"/>
  <c r="E6183" i="1"/>
  <c r="E6120" i="1"/>
  <c r="E6134" i="1"/>
  <c r="E6224" i="1"/>
  <c r="E6248" i="1"/>
  <c r="E6121" i="1"/>
  <c r="E6196" i="1"/>
  <c r="E6237" i="1"/>
  <c r="E6146" i="1"/>
  <c r="E6246" i="1"/>
  <c r="E6232" i="1"/>
  <c r="E6126" i="1"/>
  <c r="E6180" i="1"/>
  <c r="E6203" i="1"/>
  <c r="E6129" i="1"/>
  <c r="E6170" i="1"/>
  <c r="E6181" i="1"/>
  <c r="E6127" i="1"/>
  <c r="E6226" i="1"/>
  <c r="E6225" i="1"/>
  <c r="E6211" i="1"/>
  <c r="E6221" i="1"/>
  <c r="E6234" i="1"/>
  <c r="E6147" i="1"/>
  <c r="E6222" i="1"/>
  <c r="E6149" i="1"/>
  <c r="E6212" i="1"/>
  <c r="E6213" i="1"/>
  <c r="E6197" i="1"/>
  <c r="E6174" i="1"/>
  <c r="E6204" i="1"/>
  <c r="E6242" i="1"/>
  <c r="E6218" i="1"/>
  <c r="E6217" i="1"/>
  <c r="E6244" i="1"/>
  <c r="E6186" i="1"/>
  <c r="E6236" i="1"/>
  <c r="E6200" i="1"/>
  <c r="E6158" i="1"/>
  <c r="E6136" i="1"/>
  <c r="E6247" i="1"/>
  <c r="E6240" i="1"/>
  <c r="E6144" i="1"/>
  <c r="E6152" i="1"/>
  <c r="E6202" i="1"/>
  <c r="E6166" i="1"/>
  <c r="E6207" i="1"/>
  <c r="E6167" i="1"/>
  <c r="E6184" i="1"/>
  <c r="E6164" i="1"/>
  <c r="E6172" i="1"/>
  <c r="E6201" i="1"/>
  <c r="E6220" i="1"/>
  <c r="E6177" i="1"/>
  <c r="E6159" i="1"/>
  <c r="E6219" i="1"/>
  <c r="E6216" i="1"/>
  <c r="E6250" i="1"/>
  <c r="E6178" i="1"/>
  <c r="E6054" i="1"/>
  <c r="E6041" i="1"/>
  <c r="E6084" i="1"/>
  <c r="E5993" i="1"/>
  <c r="E5983" i="1"/>
  <c r="E6011" i="1"/>
  <c r="E5979" i="1"/>
  <c r="E6021" i="1"/>
  <c r="E6023" i="1"/>
  <c r="E6053" i="1"/>
  <c r="E6080" i="1"/>
  <c r="E6003" i="1"/>
  <c r="E6046" i="1"/>
  <c r="E6045" i="1"/>
  <c r="E6025" i="1"/>
  <c r="E6034" i="1"/>
  <c r="E6051" i="1"/>
  <c r="E6086" i="1"/>
  <c r="E6035" i="1"/>
  <c r="E6027" i="1"/>
  <c r="E6049" i="1"/>
  <c r="E5994" i="1"/>
  <c r="E6048" i="1"/>
  <c r="E6022" i="1"/>
  <c r="E6090" i="1"/>
  <c r="E6085" i="1"/>
  <c r="E6026" i="1"/>
  <c r="E6098" i="1"/>
  <c r="E6037" i="1"/>
  <c r="E5988" i="1"/>
  <c r="E5985" i="1"/>
  <c r="E5980" i="1"/>
  <c r="E6038" i="1"/>
  <c r="E6044" i="1"/>
  <c r="E6076" i="1"/>
  <c r="E6075" i="1"/>
  <c r="E6093" i="1"/>
  <c r="E6095" i="1"/>
  <c r="E6082" i="1"/>
  <c r="E6081" i="1"/>
  <c r="E6063" i="1"/>
  <c r="E6019" i="1"/>
  <c r="E6083" i="1"/>
  <c r="E5992" i="1"/>
  <c r="E5976" i="1"/>
  <c r="E5989" i="1"/>
  <c r="E6092" i="1"/>
  <c r="E6000" i="1"/>
  <c r="E6102" i="1"/>
  <c r="E6036" i="1"/>
  <c r="E6009" i="1"/>
  <c r="E6071" i="1"/>
  <c r="E6015" i="1"/>
  <c r="E6002" i="1"/>
  <c r="E5984" i="1"/>
  <c r="E6040" i="1"/>
  <c r="E6001" i="1"/>
  <c r="E6060" i="1"/>
  <c r="E6013" i="1"/>
  <c r="E5978" i="1"/>
  <c r="E6056" i="1"/>
  <c r="E5999" i="1"/>
  <c r="E5977" i="1"/>
  <c r="E6077" i="1"/>
  <c r="E6047" i="1"/>
  <c r="E5997" i="1"/>
  <c r="E6012" i="1"/>
  <c r="E6097" i="1"/>
  <c r="E5975" i="1"/>
  <c r="E6018" i="1"/>
  <c r="E6099" i="1"/>
  <c r="E6066" i="1"/>
  <c r="E6091" i="1"/>
  <c r="E5991" i="1"/>
  <c r="E5981" i="1"/>
  <c r="E6006" i="1"/>
  <c r="E6043" i="1"/>
  <c r="E6101" i="1"/>
  <c r="E5996" i="1"/>
  <c r="E5987" i="1"/>
  <c r="E5982" i="1"/>
  <c r="E6039" i="1"/>
  <c r="E6074" i="1"/>
  <c r="E6010" i="1"/>
  <c r="E5990" i="1"/>
  <c r="E6007" i="1"/>
  <c r="E6014" i="1"/>
  <c r="E5986" i="1"/>
  <c r="E6055" i="1"/>
  <c r="E6073" i="1"/>
  <c r="E6078" i="1"/>
  <c r="E6068" i="1"/>
  <c r="E6016" i="1"/>
  <c r="E6062" i="1"/>
  <c r="E6069" i="1"/>
  <c r="E6032" i="1"/>
  <c r="E6028" i="1"/>
  <c r="E6017" i="1"/>
  <c r="E6096" i="1"/>
  <c r="E6030" i="1"/>
  <c r="E6065" i="1"/>
  <c r="E5998" i="1"/>
  <c r="E6052" i="1"/>
  <c r="E6057" i="1"/>
  <c r="E6031" i="1"/>
  <c r="E6042" i="1"/>
  <c r="E6064" i="1"/>
  <c r="E6094" i="1"/>
  <c r="E6008" i="1"/>
  <c r="E6050" i="1"/>
  <c r="E6072" i="1"/>
  <c r="E6005" i="1"/>
  <c r="E6024" i="1"/>
  <c r="E6079" i="1"/>
  <c r="E6029" i="1"/>
  <c r="E6067" i="1"/>
  <c r="E6020" i="1"/>
  <c r="E6058" i="1"/>
  <c r="E6089" i="1"/>
  <c r="E6059" i="1"/>
  <c r="E6004" i="1"/>
  <c r="E6088" i="1"/>
  <c r="E6100" i="1"/>
  <c r="E6070" i="1"/>
  <c r="E6033" i="1"/>
  <c r="E5995" i="1"/>
  <c r="E6087" i="1"/>
  <c r="E6061" i="1"/>
  <c r="E5957" i="1"/>
  <c r="E5898" i="1"/>
  <c r="E5874" i="1"/>
  <c r="E5900" i="1"/>
  <c r="E5936" i="1"/>
  <c r="E5920" i="1"/>
  <c r="E5915" i="1"/>
  <c r="E5963" i="1"/>
  <c r="E5901" i="1"/>
  <c r="E5946" i="1"/>
  <c r="E5899" i="1"/>
  <c r="E5879" i="1"/>
  <c r="E5964" i="1"/>
  <c r="E5883" i="1"/>
  <c r="E5924" i="1"/>
  <c r="E5888" i="1"/>
  <c r="E5876" i="1"/>
  <c r="E5893" i="1"/>
  <c r="E5867" i="1"/>
  <c r="E5866" i="1"/>
  <c r="E5940" i="1"/>
  <c r="E5885" i="1"/>
  <c r="E5904" i="1"/>
  <c r="E5880" i="1"/>
  <c r="E5913" i="1"/>
  <c r="E5945" i="1"/>
  <c r="E5947" i="1"/>
  <c r="E5875" i="1"/>
  <c r="E5878" i="1"/>
  <c r="E5942" i="1"/>
  <c r="E5918" i="1"/>
  <c r="E5935" i="1"/>
  <c r="E5930" i="1"/>
  <c r="E5884" i="1"/>
  <c r="E5871" i="1"/>
  <c r="E5882" i="1"/>
  <c r="E5907" i="1"/>
  <c r="E5961" i="1"/>
  <c r="E5877" i="1"/>
  <c r="E5910" i="1"/>
  <c r="E5873" i="1"/>
  <c r="E5954" i="1"/>
  <c r="E5911" i="1"/>
  <c r="E5897" i="1"/>
  <c r="E5908" i="1"/>
  <c r="E5869" i="1"/>
  <c r="E5887" i="1"/>
  <c r="E5902" i="1"/>
  <c r="E5925" i="1"/>
  <c r="E5960" i="1"/>
  <c r="E5921" i="1"/>
  <c r="E5922" i="1"/>
  <c r="E5951" i="1"/>
  <c r="E5950" i="1"/>
  <c r="E5914" i="1"/>
  <c r="E5868" i="1"/>
  <c r="E5909" i="1"/>
  <c r="E5923" i="1"/>
  <c r="E5953" i="1"/>
  <c r="E5959" i="1"/>
  <c r="E5903" i="1"/>
  <c r="E5939" i="1"/>
  <c r="E5905" i="1"/>
  <c r="E5926" i="1"/>
  <c r="E5958" i="1"/>
  <c r="E5892" i="1"/>
  <c r="E5931" i="1"/>
  <c r="E5952" i="1"/>
  <c r="E5934" i="1"/>
  <c r="E5896" i="1"/>
  <c r="E5962" i="1"/>
  <c r="E5927" i="1"/>
  <c r="E5932" i="1"/>
  <c r="E5941" i="1"/>
  <c r="E5916" i="1"/>
  <c r="E5881" i="1"/>
  <c r="E5949" i="1"/>
  <c r="E5937" i="1"/>
  <c r="E5906" i="1"/>
  <c r="E5872" i="1"/>
  <c r="E5889" i="1"/>
  <c r="E5912" i="1"/>
  <c r="E5895" i="1"/>
  <c r="E5891" i="1"/>
  <c r="E5948" i="1"/>
  <c r="E5929" i="1"/>
  <c r="E5928" i="1"/>
  <c r="E5890" i="1"/>
  <c r="E5894" i="1"/>
  <c r="E5886" i="1"/>
  <c r="E5938" i="1"/>
  <c r="E5944" i="1"/>
  <c r="E5965" i="1"/>
  <c r="E5933" i="1"/>
  <c r="E5919" i="1"/>
  <c r="E5917" i="1"/>
  <c r="E5955" i="1"/>
  <c r="E5956" i="1"/>
  <c r="E5943" i="1"/>
  <c r="E5870" i="1"/>
  <c r="E5818" i="1"/>
  <c r="E5822" i="1"/>
  <c r="E5825" i="1"/>
  <c r="E5760" i="1"/>
  <c r="E5848" i="1"/>
  <c r="E5807" i="1"/>
  <c r="E5754" i="1"/>
  <c r="E5746" i="1"/>
  <c r="E5854" i="1"/>
  <c r="E5806" i="1"/>
  <c r="E5855" i="1"/>
  <c r="E5782" i="1"/>
  <c r="E5824" i="1"/>
  <c r="E5748" i="1"/>
  <c r="E5811" i="1"/>
  <c r="E5783" i="1"/>
  <c r="E5821" i="1"/>
  <c r="E5812" i="1"/>
  <c r="E5832" i="1"/>
  <c r="E5751" i="1"/>
  <c r="E5833" i="1"/>
  <c r="E5831" i="1"/>
  <c r="E5814" i="1"/>
  <c r="E5827" i="1"/>
  <c r="E5788" i="1"/>
  <c r="E5763" i="1"/>
  <c r="E5733" i="1"/>
  <c r="E5801" i="1"/>
  <c r="E5762" i="1"/>
  <c r="E5808" i="1"/>
  <c r="E5819" i="1"/>
  <c r="E5770" i="1"/>
  <c r="E5817" i="1"/>
  <c r="E5743" i="1"/>
  <c r="E5730" i="1"/>
  <c r="E5777" i="1"/>
  <c r="E5856" i="1"/>
  <c r="E5820" i="1"/>
  <c r="E5816" i="1"/>
  <c r="E5792" i="1"/>
  <c r="E5753" i="1"/>
  <c r="E5835" i="1"/>
  <c r="E5780" i="1"/>
  <c r="E5828" i="1"/>
  <c r="E5843" i="1"/>
  <c r="E5826" i="1"/>
  <c r="E5815" i="1"/>
  <c r="E5756" i="1"/>
  <c r="E5784" i="1"/>
  <c r="E5750" i="1"/>
  <c r="E5823" i="1"/>
  <c r="E5757" i="1"/>
  <c r="E5727" i="1"/>
  <c r="E5790" i="1"/>
  <c r="E5803" i="1"/>
  <c r="E5829" i="1"/>
  <c r="E5747" i="1"/>
  <c r="E5845" i="1"/>
  <c r="E5772" i="1"/>
  <c r="E5791" i="1"/>
  <c r="E5834" i="1"/>
  <c r="E5734" i="1"/>
  <c r="E5842" i="1"/>
  <c r="E5794" i="1"/>
  <c r="E5764" i="1"/>
  <c r="E5795" i="1"/>
  <c r="E5805" i="1"/>
  <c r="E5735" i="1"/>
  <c r="E5836" i="1"/>
  <c r="E5787" i="1"/>
  <c r="E5837" i="1"/>
  <c r="E5804" i="1"/>
  <c r="E5849" i="1"/>
  <c r="E5793" i="1"/>
  <c r="E5729" i="1"/>
  <c r="E5840" i="1"/>
  <c r="E5838" i="1"/>
  <c r="E5768" i="1"/>
  <c r="E5853" i="1"/>
  <c r="E5742" i="1"/>
  <c r="E5726" i="1"/>
  <c r="E5798" i="1"/>
  <c r="E5767" i="1"/>
  <c r="E5847" i="1"/>
  <c r="E5844" i="1"/>
  <c r="E5745" i="1"/>
  <c r="E5741" i="1"/>
  <c r="E5761" i="1"/>
  <c r="E5774" i="1"/>
  <c r="E5778" i="1"/>
  <c r="E5850" i="1"/>
  <c r="E5846" i="1"/>
  <c r="E5810" i="1"/>
  <c r="E5809" i="1"/>
  <c r="E5830" i="1"/>
  <c r="E5851" i="1"/>
  <c r="E5773" i="1"/>
  <c r="E5796" i="1"/>
  <c r="E5786" i="1"/>
  <c r="E5765" i="1"/>
  <c r="E5775" i="1"/>
  <c r="E5766" i="1"/>
  <c r="E5749" i="1"/>
  <c r="E5771" i="1"/>
  <c r="E5781" i="1"/>
  <c r="E5776" i="1"/>
  <c r="E5739" i="1"/>
  <c r="E5802" i="1"/>
  <c r="E5755" i="1"/>
  <c r="E5731" i="1"/>
  <c r="E5779" i="1"/>
  <c r="E5738" i="1"/>
  <c r="E5732" i="1"/>
  <c r="E5769" i="1"/>
  <c r="E5813" i="1"/>
  <c r="E5759" i="1"/>
  <c r="E5736" i="1"/>
  <c r="E5744" i="1"/>
  <c r="E5839" i="1"/>
  <c r="E5800" i="1"/>
  <c r="E5785" i="1"/>
  <c r="E5841" i="1"/>
  <c r="E5752" i="1"/>
  <c r="E5740" i="1"/>
  <c r="E5852" i="1"/>
  <c r="E5789" i="1"/>
  <c r="E5799" i="1"/>
  <c r="E5728" i="1"/>
  <c r="E5737" i="1"/>
  <c r="E5797" i="1"/>
  <c r="E5758" i="1"/>
  <c r="E5686" i="1"/>
  <c r="E5702" i="1"/>
  <c r="E5711" i="1"/>
  <c r="E5681" i="1"/>
  <c r="E5683" i="1"/>
  <c r="E5682" i="1"/>
  <c r="E5694" i="1"/>
  <c r="E5688" i="1"/>
  <c r="E5716" i="1"/>
  <c r="E5685" i="1"/>
  <c r="E5673" i="1"/>
  <c r="E5690" i="1"/>
  <c r="E5678" i="1"/>
  <c r="E5689" i="1"/>
  <c r="E5684" i="1"/>
  <c r="E5706" i="1"/>
  <c r="E5677" i="1"/>
  <c r="E5714" i="1"/>
  <c r="E5695" i="1"/>
  <c r="E5693" i="1"/>
  <c r="E5709" i="1"/>
  <c r="E5692" i="1"/>
  <c r="E5715" i="1"/>
  <c r="E5698" i="1"/>
  <c r="E5712" i="1"/>
  <c r="E5704" i="1"/>
  <c r="E5687" i="1"/>
  <c r="E5707" i="1"/>
  <c r="E5696" i="1"/>
  <c r="E5680" i="1"/>
  <c r="E5713" i="1"/>
  <c r="E5700" i="1"/>
  <c r="E5679" i="1"/>
  <c r="E5697" i="1"/>
  <c r="E5710" i="1"/>
  <c r="E5699" i="1"/>
  <c r="E5703" i="1"/>
  <c r="E5675" i="1"/>
  <c r="E5701" i="1"/>
  <c r="E5676" i="1"/>
  <c r="E5674" i="1"/>
  <c r="E5708" i="1"/>
  <c r="E5705" i="1"/>
  <c r="E5691" i="1"/>
  <c r="E5602" i="1"/>
  <c r="E5638" i="1"/>
  <c r="E5605" i="1"/>
  <c r="E5630" i="1"/>
  <c r="E5660" i="1"/>
  <c r="E5632" i="1"/>
  <c r="E5598" i="1"/>
  <c r="E5655" i="1"/>
  <c r="E5624" i="1"/>
  <c r="E5653" i="1"/>
  <c r="E5657" i="1"/>
  <c r="E5650" i="1"/>
  <c r="E5603" i="1"/>
  <c r="E5647" i="1"/>
  <c r="E5656" i="1"/>
  <c r="E5618" i="1"/>
  <c r="E5643" i="1"/>
  <c r="E5628" i="1"/>
  <c r="E5641" i="1"/>
  <c r="E5631" i="1"/>
  <c r="E5644" i="1"/>
  <c r="E5596" i="1"/>
  <c r="E5601" i="1"/>
  <c r="E5661" i="1"/>
  <c r="E5642" i="1"/>
  <c r="E5609" i="1"/>
  <c r="E5625" i="1"/>
  <c r="E5622" i="1"/>
  <c r="E5608" i="1"/>
  <c r="E5623" i="1"/>
  <c r="E5604" i="1"/>
  <c r="E5659" i="1"/>
  <c r="E5614" i="1"/>
  <c r="E5599" i="1"/>
  <c r="E5654" i="1"/>
  <c r="E5629" i="1"/>
  <c r="E5607" i="1"/>
  <c r="E5639" i="1"/>
  <c r="E5619" i="1"/>
  <c r="E5652" i="1"/>
  <c r="E5633" i="1"/>
  <c r="E5645" i="1"/>
  <c r="E5662" i="1"/>
  <c r="E5611" i="1"/>
  <c r="E5663" i="1"/>
  <c r="E5640" i="1"/>
  <c r="E5648" i="1"/>
  <c r="E5597" i="1"/>
  <c r="E5634" i="1"/>
  <c r="E5613" i="1"/>
  <c r="E5612" i="1"/>
  <c r="E5636" i="1"/>
  <c r="E5658" i="1"/>
  <c r="E5616" i="1"/>
  <c r="E5600" i="1"/>
  <c r="E5649" i="1"/>
  <c r="E5651" i="1"/>
  <c r="E5610" i="1"/>
  <c r="E5615" i="1"/>
  <c r="E5637" i="1"/>
  <c r="E5621" i="1"/>
  <c r="E5635" i="1"/>
  <c r="E5627" i="1"/>
  <c r="E5646" i="1"/>
  <c r="E5606" i="1"/>
  <c r="E5617" i="1"/>
  <c r="E5626" i="1"/>
  <c r="E5620" i="1"/>
  <c r="E5570" i="1"/>
  <c r="E5528" i="1"/>
  <c r="E5580" i="1"/>
  <c r="E5553" i="1"/>
  <c r="E5566" i="1"/>
  <c r="E5571" i="1"/>
  <c r="E5543" i="1"/>
  <c r="E5526" i="1"/>
  <c r="E5564" i="1"/>
  <c r="E5527" i="1"/>
  <c r="E5567" i="1"/>
  <c r="E5561" i="1"/>
  <c r="E5586" i="1"/>
  <c r="E5583" i="1"/>
  <c r="E5573" i="1"/>
  <c r="E5563" i="1"/>
  <c r="E5565" i="1"/>
  <c r="E5551" i="1"/>
  <c r="E5577" i="1"/>
  <c r="E5552" i="1"/>
  <c r="E5568" i="1"/>
  <c r="E5556" i="1"/>
  <c r="E5584" i="1"/>
  <c r="E5560" i="1"/>
  <c r="E5572" i="1"/>
  <c r="E5574" i="1"/>
  <c r="E5550" i="1"/>
  <c r="E5579" i="1"/>
  <c r="E5539" i="1"/>
  <c r="E5578" i="1"/>
  <c r="E5554" i="1"/>
  <c r="E5557" i="1"/>
  <c r="E5542" i="1"/>
  <c r="E5555" i="1"/>
  <c r="E5540" i="1"/>
  <c r="E5525" i="1"/>
  <c r="E5541" i="1"/>
  <c r="E5549" i="1"/>
  <c r="E5538" i="1"/>
  <c r="E5544" i="1"/>
  <c r="E5533" i="1"/>
  <c r="E5548" i="1"/>
  <c r="E5562" i="1"/>
  <c r="E5585" i="1"/>
  <c r="E5536" i="1"/>
  <c r="E5523" i="1"/>
  <c r="E5547" i="1"/>
  <c r="E5537" i="1"/>
  <c r="E5532" i="1"/>
  <c r="E5581" i="1"/>
  <c r="E5534" i="1"/>
  <c r="E5545" i="1"/>
  <c r="E5576" i="1"/>
  <c r="E5529" i="1"/>
  <c r="E5569" i="1"/>
  <c r="E5530" i="1"/>
  <c r="E5582" i="1"/>
  <c r="E5558" i="1"/>
  <c r="E5546" i="1"/>
  <c r="E5531" i="1"/>
  <c r="E5535" i="1"/>
  <c r="E5575" i="1"/>
  <c r="E5524" i="1"/>
  <c r="E5559" i="1"/>
  <c r="E5494" i="1"/>
  <c r="E5477" i="1"/>
  <c r="E5467" i="1"/>
  <c r="E5449" i="1"/>
  <c r="E5506" i="1"/>
  <c r="E5509" i="1"/>
  <c r="E5500" i="1"/>
  <c r="E5478" i="1"/>
  <c r="E5432" i="1"/>
  <c r="E5490" i="1"/>
  <c r="E5513" i="1"/>
  <c r="E5486" i="1"/>
  <c r="E5466" i="1"/>
  <c r="E5431" i="1"/>
  <c r="E5441" i="1"/>
  <c r="E5453" i="1"/>
  <c r="E5481" i="1"/>
  <c r="E5491" i="1"/>
  <c r="E5472" i="1"/>
  <c r="E5511" i="1"/>
  <c r="E5503" i="1"/>
  <c r="E5425" i="1"/>
  <c r="E5485" i="1"/>
  <c r="E5430" i="1"/>
  <c r="E5462" i="1"/>
  <c r="E5464" i="1"/>
  <c r="E5495" i="1"/>
  <c r="E5452" i="1"/>
  <c r="E5496" i="1"/>
  <c r="E5433" i="1"/>
  <c r="E5435" i="1"/>
  <c r="E5471" i="1"/>
  <c r="E5502" i="1"/>
  <c r="E5426" i="1"/>
  <c r="E5487" i="1"/>
  <c r="E5436" i="1"/>
  <c r="E5451" i="1"/>
  <c r="E5459" i="1"/>
  <c r="E5446" i="1"/>
  <c r="E5439" i="1"/>
  <c r="E5440" i="1"/>
  <c r="E5482" i="1"/>
  <c r="E5429" i="1"/>
  <c r="E5463" i="1"/>
  <c r="E5424" i="1"/>
  <c r="E5460" i="1"/>
  <c r="E5437" i="1"/>
  <c r="E5427" i="1"/>
  <c r="E5445" i="1"/>
  <c r="E5448" i="1"/>
  <c r="E5450" i="1"/>
  <c r="E5428" i="1"/>
  <c r="E5480" i="1"/>
  <c r="E5492" i="1"/>
  <c r="E5423" i="1"/>
  <c r="E5454" i="1"/>
  <c r="E5475" i="1"/>
  <c r="E5508" i="1"/>
  <c r="E5504" i="1"/>
  <c r="E5447" i="1"/>
  <c r="E5493" i="1"/>
  <c r="E5483" i="1"/>
  <c r="E5498" i="1"/>
  <c r="E5510" i="1"/>
  <c r="E5457" i="1"/>
  <c r="E5458" i="1"/>
  <c r="E5489" i="1"/>
  <c r="E5479" i="1"/>
  <c r="E5455" i="1"/>
  <c r="E5501" i="1"/>
  <c r="E5468" i="1"/>
  <c r="E5474" i="1"/>
  <c r="E5476" i="1"/>
  <c r="E5488" i="1"/>
  <c r="E5469" i="1"/>
  <c r="E5497" i="1"/>
  <c r="E5456" i="1"/>
  <c r="E5505" i="1"/>
  <c r="E5484" i="1"/>
  <c r="E5470" i="1"/>
  <c r="E5434" i="1"/>
  <c r="E5473" i="1"/>
  <c r="E5512" i="1"/>
  <c r="E5499" i="1"/>
  <c r="E5442" i="1"/>
  <c r="E5443" i="1"/>
  <c r="E5438" i="1"/>
  <c r="E5444" i="1"/>
  <c r="E5465" i="1"/>
  <c r="E5461" i="1"/>
  <c r="E5507" i="1"/>
  <c r="E5386" i="1"/>
  <c r="E5327" i="1"/>
  <c r="E5404" i="1"/>
  <c r="E5333" i="1"/>
  <c r="E5391" i="1"/>
  <c r="E5394" i="1"/>
  <c r="E5382" i="1"/>
  <c r="E5341" i="1"/>
  <c r="E5390" i="1"/>
  <c r="E5409" i="1"/>
  <c r="E5380" i="1"/>
  <c r="E5329" i="1"/>
  <c r="E5362" i="1"/>
  <c r="E5326" i="1"/>
  <c r="E5361" i="1"/>
  <c r="E5398" i="1"/>
  <c r="E5366" i="1"/>
  <c r="E5336" i="1"/>
  <c r="E5330" i="1"/>
  <c r="E5331" i="1"/>
  <c r="E5372" i="1"/>
  <c r="E5351" i="1"/>
  <c r="E5328" i="1"/>
  <c r="E5332" i="1"/>
  <c r="E5349" i="1"/>
  <c r="E5402" i="1"/>
  <c r="E5342" i="1"/>
  <c r="E5412" i="1"/>
  <c r="E5374" i="1"/>
  <c r="E5401" i="1"/>
  <c r="E5403" i="1"/>
  <c r="E5393" i="1"/>
  <c r="E5345" i="1"/>
  <c r="E5397" i="1"/>
  <c r="E5363" i="1"/>
  <c r="E5357" i="1"/>
  <c r="E5385" i="1"/>
  <c r="E5355" i="1"/>
  <c r="E5381" i="1"/>
  <c r="E5389" i="1"/>
  <c r="E5343" i="1"/>
  <c r="E5334" i="1"/>
  <c r="E5406" i="1"/>
  <c r="E5359" i="1"/>
  <c r="E5347" i="1"/>
  <c r="E5373" i="1"/>
  <c r="E5367" i="1"/>
  <c r="E5375" i="1"/>
  <c r="E5407" i="1"/>
  <c r="E5411" i="1"/>
  <c r="E5369" i="1"/>
  <c r="E5358" i="1"/>
  <c r="E5405" i="1"/>
  <c r="E5378" i="1"/>
  <c r="E5335" i="1"/>
  <c r="E5323" i="1"/>
  <c r="E5350" i="1"/>
  <c r="E5344" i="1"/>
  <c r="E5395" i="1"/>
  <c r="E5370" i="1"/>
  <c r="E5353" i="1"/>
  <c r="E5346" i="1"/>
  <c r="E5377" i="1"/>
  <c r="E5356" i="1"/>
  <c r="E5352" i="1"/>
  <c r="E5339" i="1"/>
  <c r="E5413" i="1"/>
  <c r="E5392" i="1"/>
  <c r="E5368" i="1"/>
  <c r="E5364" i="1"/>
  <c r="E5400" i="1"/>
  <c r="E5348" i="1"/>
  <c r="E5384" i="1"/>
  <c r="E5340" i="1"/>
  <c r="E5371" i="1"/>
  <c r="E5408" i="1"/>
  <c r="E5410" i="1"/>
  <c r="E5365" i="1"/>
  <c r="E5337" i="1"/>
  <c r="E5360" i="1"/>
  <c r="E5383" i="1"/>
  <c r="E5376" i="1"/>
  <c r="E5399" i="1"/>
  <c r="E5325" i="1"/>
  <c r="E5387" i="1"/>
  <c r="E5338" i="1"/>
  <c r="E5379" i="1"/>
  <c r="E5324" i="1"/>
  <c r="E5388" i="1"/>
  <c r="E5396" i="1"/>
  <c r="E5354" i="1"/>
  <c r="E5306" i="1"/>
  <c r="E5308" i="1"/>
  <c r="E5307" i="1"/>
  <c r="E5313" i="1"/>
  <c r="E5312" i="1"/>
  <c r="E5311" i="1"/>
  <c r="E5309" i="1"/>
  <c r="E5310" i="1"/>
  <c r="E5252" i="1"/>
  <c r="E5263" i="1"/>
  <c r="E5293" i="1"/>
  <c r="E5286" i="1"/>
  <c r="E5276" i="1"/>
  <c r="E5294" i="1"/>
  <c r="E5283" i="1"/>
  <c r="E5278" i="1"/>
  <c r="E5289" i="1"/>
  <c r="E5250" i="1"/>
  <c r="E5258" i="1"/>
  <c r="E5287" i="1"/>
  <c r="E5259" i="1"/>
  <c r="E5260" i="1"/>
  <c r="E5255" i="1"/>
  <c r="E5285" i="1"/>
  <c r="E5273" i="1"/>
  <c r="E5280" i="1"/>
  <c r="E5281" i="1"/>
  <c r="E5291" i="1"/>
  <c r="E5274" i="1"/>
  <c r="E5269" i="1"/>
  <c r="E5296" i="1"/>
  <c r="E5295" i="1"/>
  <c r="E5265" i="1"/>
  <c r="E5272" i="1"/>
  <c r="E5267" i="1"/>
  <c r="E5251" i="1"/>
  <c r="E5277" i="1"/>
  <c r="E5266" i="1"/>
  <c r="E5270" i="1"/>
  <c r="E5284" i="1"/>
  <c r="E5279" i="1"/>
  <c r="E5292" i="1"/>
  <c r="E5257" i="1"/>
  <c r="E5256" i="1"/>
  <c r="E5271" i="1"/>
  <c r="E5262" i="1"/>
  <c r="E5261" i="1"/>
  <c r="E5275" i="1"/>
  <c r="E5282" i="1"/>
  <c r="E5253" i="1"/>
  <c r="E5254" i="1"/>
  <c r="E5264" i="1"/>
  <c r="E5249" i="1"/>
  <c r="E5288" i="1"/>
  <c r="E5268" i="1"/>
  <c r="E5290" i="1"/>
  <c r="E5236" i="1"/>
  <c r="E5228" i="1"/>
  <c r="E5217" i="1"/>
  <c r="E5229" i="1"/>
  <c r="E5226" i="1"/>
  <c r="E5223" i="1"/>
  <c r="E5227" i="1"/>
  <c r="E5220" i="1"/>
  <c r="E5238" i="1"/>
  <c r="E5224" i="1"/>
  <c r="E5216" i="1"/>
  <c r="E5214" i="1"/>
  <c r="E5234" i="1"/>
  <c r="E5215" i="1"/>
  <c r="E5230" i="1"/>
  <c r="E5231" i="1"/>
  <c r="E5233" i="1"/>
  <c r="E5232" i="1"/>
  <c r="E5237" i="1"/>
  <c r="E5225" i="1"/>
  <c r="E5235" i="1"/>
  <c r="E5213" i="1"/>
  <c r="E5218" i="1"/>
  <c r="E5222" i="1"/>
  <c r="E5239" i="1"/>
  <c r="E5221" i="1"/>
  <c r="E5219" i="1"/>
  <c r="E5131" i="1"/>
  <c r="E5177" i="1"/>
  <c r="E5197" i="1"/>
  <c r="E5171" i="1"/>
  <c r="E5194" i="1"/>
  <c r="E5155" i="1"/>
  <c r="E5198" i="1"/>
  <c r="E5141" i="1"/>
  <c r="E5140" i="1"/>
  <c r="E5168" i="1"/>
  <c r="E5195" i="1"/>
  <c r="E5192" i="1"/>
  <c r="E5150" i="1"/>
  <c r="E5160" i="1"/>
  <c r="E5200" i="1"/>
  <c r="E5157" i="1"/>
  <c r="E5196" i="1"/>
  <c r="E5133" i="1"/>
  <c r="E5188" i="1"/>
  <c r="E5119" i="1"/>
  <c r="E5158" i="1"/>
  <c r="E5169" i="1"/>
  <c r="E5175" i="1"/>
  <c r="E5178" i="1"/>
  <c r="E5184" i="1"/>
  <c r="E5121" i="1"/>
  <c r="E5172" i="1"/>
  <c r="E5148" i="1"/>
  <c r="E5145" i="1"/>
  <c r="E5139" i="1"/>
  <c r="E5132" i="1"/>
  <c r="E5142" i="1"/>
  <c r="E5187" i="1"/>
  <c r="E5180" i="1"/>
  <c r="E5202" i="1"/>
  <c r="E5174" i="1"/>
  <c r="E5152" i="1"/>
  <c r="E5146" i="1"/>
  <c r="E5147" i="1"/>
  <c r="E5162" i="1"/>
  <c r="E5189" i="1"/>
  <c r="E5149" i="1"/>
  <c r="E5125" i="1"/>
  <c r="E5154" i="1"/>
  <c r="E5143" i="1"/>
  <c r="E5124" i="1"/>
  <c r="E5126" i="1"/>
  <c r="E5156" i="1"/>
  <c r="E5130" i="1"/>
  <c r="E5181" i="1"/>
  <c r="E5151" i="1"/>
  <c r="E5137" i="1"/>
  <c r="E5153" i="1"/>
  <c r="E5183" i="1"/>
  <c r="E5170" i="1"/>
  <c r="E5138" i="1"/>
  <c r="E5173" i="1"/>
  <c r="E5127" i="1"/>
  <c r="E5159" i="1"/>
  <c r="E5123" i="1"/>
  <c r="E5134" i="1"/>
  <c r="E5186" i="1"/>
  <c r="E5193" i="1"/>
  <c r="E5144" i="1"/>
  <c r="E5191" i="1"/>
  <c r="E5164" i="1"/>
  <c r="E5122" i="1"/>
  <c r="E5179" i="1"/>
  <c r="E5166" i="1"/>
  <c r="E5190" i="1"/>
  <c r="E5135" i="1"/>
  <c r="E5136" i="1"/>
  <c r="E5185" i="1"/>
  <c r="E5203" i="1"/>
  <c r="E5161" i="1"/>
  <c r="E5182" i="1"/>
  <c r="E5120" i="1"/>
  <c r="E5167" i="1"/>
  <c r="E5201" i="1"/>
  <c r="E5129" i="1"/>
  <c r="E5176" i="1"/>
  <c r="E5199" i="1"/>
  <c r="E5163" i="1"/>
  <c r="E5165" i="1"/>
  <c r="E5128" i="1"/>
  <c r="E5091" i="1"/>
  <c r="E5075" i="1"/>
  <c r="E5071" i="1"/>
  <c r="E5078" i="1"/>
  <c r="E5104" i="1"/>
  <c r="E5108" i="1"/>
  <c r="E5107" i="1"/>
  <c r="E5100" i="1"/>
  <c r="E5097" i="1"/>
  <c r="E5106" i="1"/>
  <c r="E5073" i="1"/>
  <c r="E5109" i="1"/>
  <c r="E5087" i="1"/>
  <c r="E5067" i="1"/>
  <c r="E5101" i="1"/>
  <c r="E5056" i="1"/>
  <c r="E5085" i="1"/>
  <c r="E5094" i="1"/>
  <c r="E5103" i="1"/>
  <c r="E5102" i="1"/>
  <c r="E5093" i="1"/>
  <c r="E5070" i="1"/>
  <c r="E5095" i="1"/>
  <c r="E5064" i="1"/>
  <c r="E5090" i="1"/>
  <c r="E5092" i="1"/>
  <c r="E5098" i="1"/>
  <c r="E5069" i="1"/>
  <c r="E5077" i="1"/>
  <c r="E5096" i="1"/>
  <c r="E5105" i="1"/>
  <c r="E5057" i="1"/>
  <c r="E5086" i="1"/>
  <c r="E5072" i="1"/>
  <c r="E5063" i="1"/>
  <c r="E5054" i="1"/>
  <c r="E5099" i="1"/>
  <c r="E5082" i="1"/>
  <c r="E5068" i="1"/>
  <c r="E5065" i="1"/>
  <c r="E5060" i="1"/>
  <c r="E5076" i="1"/>
  <c r="E5059" i="1"/>
  <c r="E5081" i="1"/>
  <c r="E5079" i="1"/>
  <c r="E5061" i="1"/>
  <c r="E5084" i="1"/>
  <c r="E5089" i="1"/>
  <c r="E5083" i="1"/>
  <c r="E5062" i="1"/>
  <c r="E5055" i="1"/>
  <c r="E5058" i="1"/>
  <c r="E5080" i="1"/>
  <c r="E5066" i="1"/>
  <c r="E5088" i="1"/>
  <c r="E5074" i="1"/>
  <c r="E5021" i="1"/>
  <c r="E5038" i="1"/>
  <c r="E5022" i="1"/>
  <c r="E5001" i="1"/>
  <c r="E4984" i="1"/>
  <c r="E4993" i="1"/>
  <c r="E5005" i="1"/>
  <c r="E4955" i="1"/>
  <c r="E4983" i="1"/>
  <c r="E4959" i="1"/>
  <c r="E4961" i="1"/>
  <c r="E4998" i="1"/>
  <c r="E4956" i="1"/>
  <c r="E5024" i="1"/>
  <c r="E5020" i="1"/>
  <c r="E4978" i="1"/>
  <c r="E4982" i="1"/>
  <c r="E4962" i="1"/>
  <c r="E5007" i="1"/>
  <c r="E5034" i="1"/>
  <c r="E4964" i="1"/>
  <c r="E5040" i="1"/>
  <c r="E5000" i="1"/>
  <c r="E4966" i="1"/>
  <c r="E4988" i="1"/>
  <c r="E5025" i="1"/>
  <c r="E4986" i="1"/>
  <c r="E4969" i="1"/>
  <c r="E5018" i="1"/>
  <c r="E4989" i="1"/>
  <c r="E4971" i="1"/>
  <c r="E5031" i="1"/>
  <c r="E4992" i="1"/>
  <c r="E4972" i="1"/>
  <c r="E5013" i="1"/>
  <c r="E4977" i="1"/>
  <c r="E4979" i="1"/>
  <c r="E5019" i="1"/>
  <c r="E4965" i="1"/>
  <c r="E4954" i="1"/>
  <c r="E4953" i="1"/>
  <c r="E5017" i="1"/>
  <c r="E5014" i="1"/>
  <c r="E5006" i="1"/>
  <c r="E5008" i="1"/>
  <c r="E4960" i="1"/>
  <c r="E5011" i="1"/>
  <c r="E4976" i="1"/>
  <c r="E5039" i="1"/>
  <c r="E5003" i="1"/>
  <c r="E5037" i="1"/>
  <c r="E4987" i="1"/>
  <c r="E4975" i="1"/>
  <c r="E5030" i="1"/>
  <c r="E5004" i="1"/>
  <c r="E5032" i="1"/>
  <c r="E5043" i="1"/>
  <c r="E5027" i="1"/>
  <c r="E5041" i="1"/>
  <c r="E5028" i="1"/>
  <c r="E4958" i="1"/>
  <c r="E5023" i="1"/>
  <c r="E5012" i="1"/>
  <c r="E4957" i="1"/>
  <c r="E4996" i="1"/>
  <c r="E4981" i="1"/>
  <c r="E4970" i="1"/>
  <c r="E4973" i="1"/>
  <c r="E4995" i="1"/>
  <c r="E5033" i="1"/>
  <c r="E5010" i="1"/>
  <c r="E4967" i="1"/>
  <c r="E5035" i="1"/>
  <c r="E4974" i="1"/>
  <c r="E5009" i="1"/>
  <c r="E4985" i="1"/>
  <c r="E4968" i="1"/>
  <c r="E5029" i="1"/>
  <c r="E5015" i="1"/>
  <c r="E5044" i="1"/>
  <c r="E5016" i="1"/>
  <c r="E5036" i="1"/>
  <c r="E4997" i="1"/>
  <c r="E4991" i="1"/>
  <c r="E4963" i="1"/>
  <c r="E5002" i="1"/>
  <c r="E5042" i="1"/>
  <c r="E4990" i="1"/>
  <c r="E4980" i="1"/>
  <c r="E5026" i="1"/>
  <c r="E4994" i="1"/>
  <c r="E4999" i="1"/>
  <c r="E4880" i="1"/>
  <c r="E4937" i="1"/>
  <c r="E4918" i="1"/>
  <c r="E4878" i="1"/>
  <c r="E4882" i="1"/>
  <c r="E4919" i="1"/>
  <c r="E4874" i="1"/>
  <c r="E4920" i="1"/>
  <c r="E4887" i="1"/>
  <c r="E4894" i="1"/>
  <c r="E4939" i="1"/>
  <c r="E4926" i="1"/>
  <c r="E4934" i="1"/>
  <c r="E4898" i="1"/>
  <c r="E4900" i="1"/>
  <c r="E4933" i="1"/>
  <c r="E4888" i="1"/>
  <c r="E4917" i="1"/>
  <c r="E4905" i="1"/>
  <c r="E4904" i="1"/>
  <c r="E4870" i="1"/>
  <c r="E4912" i="1"/>
  <c r="E4891" i="1"/>
  <c r="E4903" i="1"/>
  <c r="E4875" i="1"/>
  <c r="E4873" i="1"/>
  <c r="E4890" i="1"/>
  <c r="E4932" i="1"/>
  <c r="E4929" i="1"/>
  <c r="E4923" i="1"/>
  <c r="E4915" i="1"/>
  <c r="E4892" i="1"/>
  <c r="E4852" i="1"/>
  <c r="E4895" i="1"/>
  <c r="E4853" i="1"/>
  <c r="E4906" i="1"/>
  <c r="E4935" i="1"/>
  <c r="E4879" i="1"/>
  <c r="E4859" i="1"/>
  <c r="E4927" i="1"/>
  <c r="E4893" i="1"/>
  <c r="E4907" i="1"/>
  <c r="E4936" i="1"/>
  <c r="E4846" i="1"/>
  <c r="E4858" i="1"/>
  <c r="E4908" i="1"/>
  <c r="E4855" i="1"/>
  <c r="E4868" i="1"/>
  <c r="E4864" i="1"/>
  <c r="E4889" i="1"/>
  <c r="E4913" i="1"/>
  <c r="E4850" i="1"/>
  <c r="E4909" i="1"/>
  <c r="E4854" i="1"/>
  <c r="E4851" i="1"/>
  <c r="E4924" i="1"/>
  <c r="E4881" i="1"/>
  <c r="E4866" i="1"/>
  <c r="E4940" i="1"/>
  <c r="E4910" i="1"/>
  <c r="E4911" i="1"/>
  <c r="E4916" i="1"/>
  <c r="E4869" i="1"/>
  <c r="E4860" i="1"/>
  <c r="E4901" i="1"/>
  <c r="E4921" i="1"/>
  <c r="E4896" i="1"/>
  <c r="E4899" i="1"/>
  <c r="E4845" i="1"/>
  <c r="E4857" i="1"/>
  <c r="E4856" i="1"/>
  <c r="E4938" i="1"/>
  <c r="E4849" i="1"/>
  <c r="E4877" i="1"/>
  <c r="E4942" i="1"/>
  <c r="E4847" i="1"/>
  <c r="E4848" i="1"/>
  <c r="E4861" i="1"/>
  <c r="E4871" i="1"/>
  <c r="E4872" i="1"/>
  <c r="E4941" i="1"/>
  <c r="E4943" i="1"/>
  <c r="E4884" i="1"/>
  <c r="E4865" i="1"/>
  <c r="E4863" i="1"/>
  <c r="E4931" i="1"/>
  <c r="E4897" i="1"/>
  <c r="E4922" i="1"/>
  <c r="E4867" i="1"/>
  <c r="E4928" i="1"/>
  <c r="E4886" i="1"/>
  <c r="E4883" i="1"/>
  <c r="E4862" i="1"/>
  <c r="E4925" i="1"/>
  <c r="E4885" i="1"/>
  <c r="E4914" i="1"/>
  <c r="E4876" i="1"/>
  <c r="E4930" i="1"/>
  <c r="E4902" i="1"/>
  <c r="E4720" i="1"/>
  <c r="E4657" i="1"/>
  <c r="E4641" i="1"/>
  <c r="E4705" i="1"/>
  <c r="E4662" i="1"/>
  <c r="E4687" i="1"/>
  <c r="E4706" i="1"/>
  <c r="E4688" i="1"/>
  <c r="E4645" i="1"/>
  <c r="E4685" i="1"/>
  <c r="E4717" i="1"/>
  <c r="E4676" i="1"/>
  <c r="E4696" i="1"/>
  <c r="E4684" i="1"/>
  <c r="E4725" i="1"/>
  <c r="E4658" i="1"/>
  <c r="E4647" i="1"/>
  <c r="E4721" i="1"/>
  <c r="E4718" i="1"/>
  <c r="E4719" i="1"/>
  <c r="E4653" i="1"/>
  <c r="E4663" i="1"/>
  <c r="E4677" i="1"/>
  <c r="E4668" i="1"/>
  <c r="E4678" i="1"/>
  <c r="E4694" i="1"/>
  <c r="E4650" i="1"/>
  <c r="E4665" i="1"/>
  <c r="E4639" i="1"/>
  <c r="E4691" i="1"/>
  <c r="E4716" i="1"/>
  <c r="E4689" i="1"/>
  <c r="E4652" i="1"/>
  <c r="E4649" i="1"/>
  <c r="E4723" i="1"/>
  <c r="E4692" i="1"/>
  <c r="E4651" i="1"/>
  <c r="E4681" i="1"/>
  <c r="E4661" i="1"/>
  <c r="E4714" i="1"/>
  <c r="E4680" i="1"/>
  <c r="E4673" i="1"/>
  <c r="E4660" i="1"/>
  <c r="E4672" i="1"/>
  <c r="E4698" i="1"/>
  <c r="E4642" i="1"/>
  <c r="E4722" i="1"/>
  <c r="E4664" i="1"/>
  <c r="E4712" i="1"/>
  <c r="E4659" i="1"/>
  <c r="E4675" i="1"/>
  <c r="E4703" i="1"/>
  <c r="E4655" i="1"/>
  <c r="E4654" i="1"/>
  <c r="E4656" i="1"/>
  <c r="E4711" i="1"/>
  <c r="E4648" i="1"/>
  <c r="E4674" i="1"/>
  <c r="E4708" i="1"/>
  <c r="E4643" i="1"/>
  <c r="E4679" i="1"/>
  <c r="E4704" i="1"/>
  <c r="E4644" i="1"/>
  <c r="E4702" i="1"/>
  <c r="E4686" i="1"/>
  <c r="E4709" i="1"/>
  <c r="E4682" i="1"/>
  <c r="E4724" i="1"/>
  <c r="E4715" i="1"/>
  <c r="E4670" i="1"/>
  <c r="E4667" i="1"/>
  <c r="E4690" i="1"/>
  <c r="E4710" i="1"/>
  <c r="E4700" i="1"/>
  <c r="E4693" i="1"/>
  <c r="E4699" i="1"/>
  <c r="E4701" i="1"/>
  <c r="E4713" i="1"/>
  <c r="E4683" i="1"/>
  <c r="E4640" i="1"/>
  <c r="E4666" i="1"/>
  <c r="E4726" i="1"/>
  <c r="E4697" i="1"/>
  <c r="E4646" i="1"/>
  <c r="E4695" i="1"/>
  <c r="E4669" i="1"/>
  <c r="E4671" i="1"/>
  <c r="E4707" i="1"/>
  <c r="E4571" i="1"/>
  <c r="E4584" i="1"/>
  <c r="E4627" i="1"/>
  <c r="E4585" i="1"/>
  <c r="E4609" i="1"/>
  <c r="E4628" i="1"/>
  <c r="E4566" i="1"/>
  <c r="E4618" i="1"/>
  <c r="E4572" i="1"/>
  <c r="E4548" i="1"/>
  <c r="E4590" i="1"/>
  <c r="E4547" i="1"/>
  <c r="E4582" i="1"/>
  <c r="E4629" i="1"/>
  <c r="E4595" i="1"/>
  <c r="E4553" i="1"/>
  <c r="E4612" i="1"/>
  <c r="E4555" i="1"/>
  <c r="E4621" i="1"/>
  <c r="E4560" i="1"/>
  <c r="E4597" i="1"/>
  <c r="E4607" i="1"/>
  <c r="E4581" i="1"/>
  <c r="E4552" i="1"/>
  <c r="E4594" i="1"/>
  <c r="E4593" i="1"/>
  <c r="E4622" i="1"/>
  <c r="E4586" i="1"/>
  <c r="E4591" i="1"/>
  <c r="E4624" i="1"/>
  <c r="E4592" i="1"/>
  <c r="E4565" i="1"/>
  <c r="E4616" i="1"/>
  <c r="E4604" i="1"/>
  <c r="E4550" i="1"/>
  <c r="E4570" i="1"/>
  <c r="E4583" i="1"/>
  <c r="E4554" i="1"/>
  <c r="E4576" i="1"/>
  <c r="E4588" i="1"/>
  <c r="E4564" i="1"/>
  <c r="E4568" i="1"/>
  <c r="E4577" i="1"/>
  <c r="E4606" i="1"/>
  <c r="E4589" i="1"/>
  <c r="E4598" i="1"/>
  <c r="E4615" i="1"/>
  <c r="E4557" i="1"/>
  <c r="E4610" i="1"/>
  <c r="E4623" i="1"/>
  <c r="E4561" i="1"/>
  <c r="E4559" i="1"/>
  <c r="E4596" i="1"/>
  <c r="E4603" i="1"/>
  <c r="E4619" i="1"/>
  <c r="E4556" i="1"/>
  <c r="E4578" i="1"/>
  <c r="E4614" i="1"/>
  <c r="E4602" i="1"/>
  <c r="E4613" i="1"/>
  <c r="E4558" i="1"/>
  <c r="E4601" i="1"/>
  <c r="E4551" i="1"/>
  <c r="E4599" i="1"/>
  <c r="E4626" i="1"/>
  <c r="E4569" i="1"/>
  <c r="E4574" i="1"/>
  <c r="E4575" i="1"/>
  <c r="E4546" i="1"/>
  <c r="E4625" i="1"/>
  <c r="E4580" i="1"/>
  <c r="E4549" i="1"/>
  <c r="E4617" i="1"/>
  <c r="E4605" i="1"/>
  <c r="E4587" i="1"/>
  <c r="E4567" i="1"/>
  <c r="E4600" i="1"/>
  <c r="E4608" i="1"/>
  <c r="E4611" i="1"/>
  <c r="E4563" i="1"/>
  <c r="E4620" i="1"/>
  <c r="E4573" i="1"/>
  <c r="E4579" i="1"/>
  <c r="E4562" i="1"/>
  <c r="E4486" i="1"/>
  <c r="E4491" i="1"/>
  <c r="E4526" i="1"/>
  <c r="E4496" i="1"/>
  <c r="E4490" i="1"/>
  <c r="E4521" i="1"/>
  <c r="E4530" i="1"/>
  <c r="E4483" i="1"/>
  <c r="E4504" i="1"/>
  <c r="E4520" i="1"/>
  <c r="E4497" i="1"/>
  <c r="E4531" i="1"/>
  <c r="E4511" i="1"/>
  <c r="E4510" i="1"/>
  <c r="E4514" i="1"/>
  <c r="E4522" i="1"/>
  <c r="E4534" i="1"/>
  <c r="E4487" i="1"/>
  <c r="E4517" i="1"/>
  <c r="E4525" i="1"/>
  <c r="E4527" i="1"/>
  <c r="E4507" i="1"/>
  <c r="E4523" i="1"/>
  <c r="E4508" i="1"/>
  <c r="E4493" i="1"/>
  <c r="E4484" i="1"/>
  <c r="E4482" i="1"/>
  <c r="E4512" i="1"/>
  <c r="E4518" i="1"/>
  <c r="E4536" i="1"/>
  <c r="E4533" i="1"/>
  <c r="E4489" i="1"/>
  <c r="E4509" i="1"/>
  <c r="E4516" i="1"/>
  <c r="E4499" i="1"/>
  <c r="E4501" i="1"/>
  <c r="E4494" i="1"/>
  <c r="E4528" i="1"/>
  <c r="E4495" i="1"/>
  <c r="E4515" i="1"/>
  <c r="E4481" i="1"/>
  <c r="E4513" i="1"/>
  <c r="E4535" i="1"/>
  <c r="E4488" i="1"/>
  <c r="E4498" i="1"/>
  <c r="E4532" i="1"/>
  <c r="E4529" i="1"/>
  <c r="E4500" i="1"/>
  <c r="E4519" i="1"/>
  <c r="E4492" i="1"/>
  <c r="E4505" i="1"/>
  <c r="E4480" i="1"/>
  <c r="E4506" i="1"/>
  <c r="E4524" i="1"/>
  <c r="E4502" i="1"/>
  <c r="E4503" i="1"/>
  <c r="E4485" i="1"/>
  <c r="E4455" i="1"/>
  <c r="E4413" i="1"/>
  <c r="E4439" i="1"/>
  <c r="E4418" i="1"/>
  <c r="E4393" i="1"/>
  <c r="E4437" i="1"/>
  <c r="E4383" i="1"/>
  <c r="E4389" i="1"/>
  <c r="E4400" i="1"/>
  <c r="E4417" i="1"/>
  <c r="E4420" i="1"/>
  <c r="E4402" i="1"/>
  <c r="E4438" i="1"/>
  <c r="E4454" i="1"/>
  <c r="E4385" i="1"/>
  <c r="E4376" i="1"/>
  <c r="E4388" i="1"/>
  <c r="E4443" i="1"/>
  <c r="E4435" i="1"/>
  <c r="E4409" i="1"/>
  <c r="E4440" i="1"/>
  <c r="E4382" i="1"/>
  <c r="E4430" i="1"/>
  <c r="E4395" i="1"/>
  <c r="E4390" i="1"/>
  <c r="E4432" i="1"/>
  <c r="E4436" i="1"/>
  <c r="E4386" i="1"/>
  <c r="E4458" i="1"/>
  <c r="E4457" i="1"/>
  <c r="E4397" i="1"/>
  <c r="E4429" i="1"/>
  <c r="E4431" i="1"/>
  <c r="E4428" i="1"/>
  <c r="E4408" i="1"/>
  <c r="E4396" i="1"/>
  <c r="E4401" i="1"/>
  <c r="E4466" i="1"/>
  <c r="E4453" i="1"/>
  <c r="E4374" i="1"/>
  <c r="E4452" i="1"/>
  <c r="E4463" i="1"/>
  <c r="E4450" i="1"/>
  <c r="E4446" i="1"/>
  <c r="E4427" i="1"/>
  <c r="E4459" i="1"/>
  <c r="E4379" i="1"/>
  <c r="E4380" i="1"/>
  <c r="E4403" i="1"/>
  <c r="E4447" i="1"/>
  <c r="E4378" i="1"/>
  <c r="E4387" i="1"/>
  <c r="E4464" i="1"/>
  <c r="E4410" i="1"/>
  <c r="E4423" i="1"/>
  <c r="E4448" i="1"/>
  <c r="E4375" i="1"/>
  <c r="E4467" i="1"/>
  <c r="E4424" i="1"/>
  <c r="E4444" i="1"/>
  <c r="E4462" i="1"/>
  <c r="E4391" i="1"/>
  <c r="E4392" i="1"/>
  <c r="E4434" i="1"/>
  <c r="E4442" i="1"/>
  <c r="E4405" i="1"/>
  <c r="E4425" i="1"/>
  <c r="E4416" i="1"/>
  <c r="E4414" i="1"/>
  <c r="E4406" i="1"/>
  <c r="E4373" i="1"/>
  <c r="E4445" i="1"/>
  <c r="E4468" i="1"/>
  <c r="E4394" i="1"/>
  <c r="E4422" i="1"/>
  <c r="E4433" i="1"/>
  <c r="E4426" i="1"/>
  <c r="E4469" i="1"/>
  <c r="E4460" i="1"/>
  <c r="E4456" i="1"/>
  <c r="E4419" i="1"/>
  <c r="E4451" i="1"/>
  <c r="E4449" i="1"/>
  <c r="E4377" i="1"/>
  <c r="E4461" i="1"/>
  <c r="E4465" i="1"/>
  <c r="E4415" i="1"/>
  <c r="E4407" i="1"/>
  <c r="E4470" i="1"/>
  <c r="E4398" i="1"/>
  <c r="E4411" i="1"/>
  <c r="E4372" i="1"/>
  <c r="E4412" i="1"/>
  <c r="E4404" i="1"/>
  <c r="E4384" i="1"/>
  <c r="E4441" i="1"/>
  <c r="E4381" i="1"/>
  <c r="E4421" i="1"/>
  <c r="E4399" i="1"/>
  <c r="E4289" i="1"/>
  <c r="E4295" i="1"/>
  <c r="E4353" i="1"/>
  <c r="E4335" i="1"/>
  <c r="E4355" i="1"/>
  <c r="E4361" i="1"/>
  <c r="E4261" i="1"/>
  <c r="E4354" i="1"/>
  <c r="E4351" i="1"/>
  <c r="E4287" i="1"/>
  <c r="E4291" i="1"/>
  <c r="E4265" i="1"/>
  <c r="E4340" i="1"/>
  <c r="E4256" i="1"/>
  <c r="E4357" i="1"/>
  <c r="E4255" i="1"/>
  <c r="E4278" i="1"/>
  <c r="E4245" i="1"/>
  <c r="E4311" i="1"/>
  <c r="E4345" i="1"/>
  <c r="E4262" i="1"/>
  <c r="E4358" i="1"/>
  <c r="E4292" i="1"/>
  <c r="E4266" i="1"/>
  <c r="E4359" i="1"/>
  <c r="E4305" i="1"/>
  <c r="E4254" i="1"/>
  <c r="E4270" i="1"/>
  <c r="E4347" i="1"/>
  <c r="E4348" i="1"/>
  <c r="E4324" i="1"/>
  <c r="E4249" i="1"/>
  <c r="E4268" i="1"/>
  <c r="E4303" i="1"/>
  <c r="E4342" i="1"/>
  <c r="E4258" i="1"/>
  <c r="E4360" i="1"/>
  <c r="E4299" i="1"/>
  <c r="E4334" i="1"/>
  <c r="E4298" i="1"/>
  <c r="E4346" i="1"/>
  <c r="E4309" i="1"/>
  <c r="E4317" i="1"/>
  <c r="E4333" i="1"/>
  <c r="E4332" i="1"/>
  <c r="E4259" i="1"/>
  <c r="E4300" i="1"/>
  <c r="E4269" i="1"/>
  <c r="E4349" i="1"/>
  <c r="E4310" i="1"/>
  <c r="E4314" i="1"/>
  <c r="E4321" i="1"/>
  <c r="E4294" i="1"/>
  <c r="E4307" i="1"/>
  <c r="E4280" i="1"/>
  <c r="E4271" i="1"/>
  <c r="E4248" i="1"/>
  <c r="E4343" i="1"/>
  <c r="E4318" i="1"/>
  <c r="E4312" i="1"/>
  <c r="E4284" i="1"/>
  <c r="E4290" i="1"/>
  <c r="E4274" i="1"/>
  <c r="E4277" i="1"/>
  <c r="E4275" i="1"/>
  <c r="E4301" i="1"/>
  <c r="E4263" i="1"/>
  <c r="E4344" i="1"/>
  <c r="E4350" i="1"/>
  <c r="E4286" i="1"/>
  <c r="E4293" i="1"/>
  <c r="E4260" i="1"/>
  <c r="E4302" i="1"/>
  <c r="E4297" i="1"/>
  <c r="E4338" i="1"/>
  <c r="E4352" i="1"/>
  <c r="E4252" i="1"/>
  <c r="E4325" i="1"/>
  <c r="E4250" i="1"/>
  <c r="E4246" i="1"/>
  <c r="E4296" i="1"/>
  <c r="E4315" i="1"/>
  <c r="E4330" i="1"/>
  <c r="E4337" i="1"/>
  <c r="E4329" i="1"/>
  <c r="E4257" i="1"/>
  <c r="E4267" i="1"/>
  <c r="E4328" i="1"/>
  <c r="E4362" i="1"/>
  <c r="E4273" i="1"/>
  <c r="E4276" i="1"/>
  <c r="E4326" i="1"/>
  <c r="E4253" i="1"/>
  <c r="E4331" i="1"/>
  <c r="E4336" i="1"/>
  <c r="E4279" i="1"/>
  <c r="E4319" i="1"/>
  <c r="E4316" i="1"/>
  <c r="E4288" i="1"/>
  <c r="E4304" i="1"/>
  <c r="E4323" i="1"/>
  <c r="E4264" i="1"/>
  <c r="E4320" i="1"/>
  <c r="E4251" i="1"/>
  <c r="E4322" i="1"/>
  <c r="E4272" i="1"/>
  <c r="E4282" i="1"/>
  <c r="E4247" i="1"/>
  <c r="E4341" i="1"/>
  <c r="E4281" i="1"/>
  <c r="E4308" i="1"/>
  <c r="E4283" i="1"/>
  <c r="E4339" i="1"/>
  <c r="E4313" i="1"/>
  <c r="E4327" i="1"/>
  <c r="E4285" i="1"/>
  <c r="E4356" i="1"/>
  <c r="E4306" i="1"/>
  <c r="E4204" i="1"/>
  <c r="E4152" i="1"/>
  <c r="E4182" i="1"/>
  <c r="E4171" i="1"/>
  <c r="E4191" i="1"/>
  <c r="E4153" i="1"/>
  <c r="E4228" i="1"/>
  <c r="E4210" i="1"/>
  <c r="E4156" i="1"/>
  <c r="E4209" i="1"/>
  <c r="E4232" i="1"/>
  <c r="E4222" i="1"/>
  <c r="E4230" i="1"/>
  <c r="E4233" i="1"/>
  <c r="E4168" i="1"/>
  <c r="E4141" i="1"/>
  <c r="E4142" i="1"/>
  <c r="E4223" i="1"/>
  <c r="E4144" i="1"/>
  <c r="E4221" i="1"/>
  <c r="E4160" i="1"/>
  <c r="E4211" i="1"/>
  <c r="E4163" i="1"/>
  <c r="E4185" i="1"/>
  <c r="E4203" i="1"/>
  <c r="E4145" i="1"/>
  <c r="E4158" i="1"/>
  <c r="E4166" i="1"/>
  <c r="E4181" i="1"/>
  <c r="E4174" i="1"/>
  <c r="E4176" i="1"/>
  <c r="E4202" i="1"/>
  <c r="E4187" i="1"/>
  <c r="E4169" i="1"/>
  <c r="E4179" i="1"/>
  <c r="E4175" i="1"/>
  <c r="E4159" i="1"/>
  <c r="E4218" i="1"/>
  <c r="E4215" i="1"/>
  <c r="E4186" i="1"/>
  <c r="E4184" i="1"/>
  <c r="E4147" i="1"/>
  <c r="E4189" i="1"/>
  <c r="E4225" i="1"/>
  <c r="E4217" i="1"/>
  <c r="E4235" i="1"/>
  <c r="E4143" i="1"/>
  <c r="E4188" i="1"/>
  <c r="E4220" i="1"/>
  <c r="E4177" i="1"/>
  <c r="E4183" i="1"/>
  <c r="E4216" i="1"/>
  <c r="E4148" i="1"/>
  <c r="E4208" i="1"/>
  <c r="E4193" i="1"/>
  <c r="E4170" i="1"/>
  <c r="E4172" i="1"/>
  <c r="E4195" i="1"/>
  <c r="E4197" i="1"/>
  <c r="E4199" i="1"/>
  <c r="E4194" i="1"/>
  <c r="E4196" i="1"/>
  <c r="E4140" i="1"/>
  <c r="E4180" i="1"/>
  <c r="E4164" i="1"/>
  <c r="E4146" i="1"/>
  <c r="E4154" i="1"/>
  <c r="E4206" i="1"/>
  <c r="E4173" i="1"/>
  <c r="E4155" i="1"/>
  <c r="E4149" i="1"/>
  <c r="E4219" i="1"/>
  <c r="E4165" i="1"/>
  <c r="E4198" i="1"/>
  <c r="E4167" i="1"/>
  <c r="E4226" i="1"/>
  <c r="E4151" i="1"/>
  <c r="E4212" i="1"/>
  <c r="E4178" i="1"/>
  <c r="E4213" i="1"/>
  <c r="E4224" i="1"/>
  <c r="E4207" i="1"/>
  <c r="E4229" i="1"/>
  <c r="E4161" i="1"/>
  <c r="E4214" i="1"/>
  <c r="E4157" i="1"/>
  <c r="E4190" i="1"/>
  <c r="E4201" i="1"/>
  <c r="E4205" i="1"/>
  <c r="E4162" i="1"/>
  <c r="E4231" i="1"/>
  <c r="E4150" i="1"/>
  <c r="E4200" i="1"/>
  <c r="E4234" i="1"/>
  <c r="E4192" i="1"/>
  <c r="E4227" i="1"/>
  <c r="E4076" i="1"/>
  <c r="E4120" i="1"/>
  <c r="E4115" i="1"/>
  <c r="E4113" i="1"/>
  <c r="E4111" i="1"/>
  <c r="E4065" i="1"/>
  <c r="E4066" i="1"/>
  <c r="E4086" i="1"/>
  <c r="E4075" i="1"/>
  <c r="E4067" i="1"/>
  <c r="E4094" i="1"/>
  <c r="E4079" i="1"/>
  <c r="E4125" i="1"/>
  <c r="E4124" i="1"/>
  <c r="E4064" i="1"/>
  <c r="E4084" i="1"/>
  <c r="E4123" i="1"/>
  <c r="E4126" i="1"/>
  <c r="E4110" i="1"/>
  <c r="E4112" i="1"/>
  <c r="E4118" i="1"/>
  <c r="E4070" i="1"/>
  <c r="E4074" i="1"/>
  <c r="E4054" i="1"/>
  <c r="E4105" i="1"/>
  <c r="E4116" i="1"/>
  <c r="E4080" i="1"/>
  <c r="E4109" i="1"/>
  <c r="E4107" i="1"/>
  <c r="E4097" i="1"/>
  <c r="E4090" i="1"/>
  <c r="E4122" i="1"/>
  <c r="E4096" i="1"/>
  <c r="E4121" i="1"/>
  <c r="E4081" i="1"/>
  <c r="E4053" i="1"/>
  <c r="E4130" i="1"/>
  <c r="E4062" i="1"/>
  <c r="E4099" i="1"/>
  <c r="E4101" i="1"/>
  <c r="E4059" i="1"/>
  <c r="E4087" i="1"/>
  <c r="E4056" i="1"/>
  <c r="E4055" i="1"/>
  <c r="E4091" i="1"/>
  <c r="E4128" i="1"/>
  <c r="E4089" i="1"/>
  <c r="E4061" i="1"/>
  <c r="E4129" i="1"/>
  <c r="E4093" i="1"/>
  <c r="E4119" i="1"/>
  <c r="E4114" i="1"/>
  <c r="E4071" i="1"/>
  <c r="E4072" i="1"/>
  <c r="E4106" i="1"/>
  <c r="E4104" i="1"/>
  <c r="E4100" i="1"/>
  <c r="E4058" i="1"/>
  <c r="E4068" i="1"/>
  <c r="E4102" i="1"/>
  <c r="E4082" i="1"/>
  <c r="E4088" i="1"/>
  <c r="E4117" i="1"/>
  <c r="E4077" i="1"/>
  <c r="E4085" i="1"/>
  <c r="E4060" i="1"/>
  <c r="E4098" i="1"/>
  <c r="E4057" i="1"/>
  <c r="E4108" i="1"/>
  <c r="E4103" i="1"/>
  <c r="E4052" i="1"/>
  <c r="E4127" i="1"/>
  <c r="E4051" i="1"/>
  <c r="E4063" i="1"/>
  <c r="E4095" i="1"/>
  <c r="E4083" i="1"/>
  <c r="E4073" i="1"/>
  <c r="E4078" i="1"/>
  <c r="E4092" i="1"/>
  <c r="E4069" i="1"/>
  <c r="E4012" i="1"/>
  <c r="E3982" i="1"/>
  <c r="E4002" i="1"/>
  <c r="E3972" i="1"/>
  <c r="E4029" i="1"/>
  <c r="E3973" i="1"/>
  <c r="E3984" i="1"/>
  <c r="E4006" i="1"/>
  <c r="E3998" i="1"/>
  <c r="E4007" i="1"/>
  <c r="E4039" i="1"/>
  <c r="E4030" i="1"/>
  <c r="E3976" i="1"/>
  <c r="E4034" i="1"/>
  <c r="E4020" i="1"/>
  <c r="E4028" i="1"/>
  <c r="E3983" i="1"/>
  <c r="E4023" i="1"/>
  <c r="E4003" i="1"/>
  <c r="E4041" i="1"/>
  <c r="E4005" i="1"/>
  <c r="E4004" i="1"/>
  <c r="E3988" i="1"/>
  <c r="E4040" i="1"/>
  <c r="E4000" i="1"/>
  <c r="E3970" i="1"/>
  <c r="E4015" i="1"/>
  <c r="E4024" i="1"/>
  <c r="E4018" i="1"/>
  <c r="E3971" i="1"/>
  <c r="E3986" i="1"/>
  <c r="E4026" i="1"/>
  <c r="E4036" i="1"/>
  <c r="E3989" i="1"/>
  <c r="E4022" i="1"/>
  <c r="E3977" i="1"/>
  <c r="E3996" i="1"/>
  <c r="E4031" i="1"/>
  <c r="E4035" i="1"/>
  <c r="E4021" i="1"/>
  <c r="E4038" i="1"/>
  <c r="E4008" i="1"/>
  <c r="E3975" i="1"/>
  <c r="E3993" i="1"/>
  <c r="E4037" i="1"/>
  <c r="E4016" i="1"/>
  <c r="E3995" i="1"/>
  <c r="E3990" i="1"/>
  <c r="E3979" i="1"/>
  <c r="E4014" i="1"/>
  <c r="E4027" i="1"/>
  <c r="E4033" i="1"/>
  <c r="E4011" i="1"/>
  <c r="E3994" i="1"/>
  <c r="E4025" i="1"/>
  <c r="E3980" i="1"/>
  <c r="E4009" i="1"/>
  <c r="E4017" i="1"/>
  <c r="E4001" i="1"/>
  <c r="E4013" i="1"/>
  <c r="E4019" i="1"/>
  <c r="E3987" i="1"/>
  <c r="E3981" i="1"/>
  <c r="E4032" i="1"/>
  <c r="E3985" i="1"/>
  <c r="E3992" i="1"/>
  <c r="E3978" i="1"/>
  <c r="E3974" i="1"/>
  <c r="E3991" i="1"/>
  <c r="E4010" i="1"/>
  <c r="E3997" i="1"/>
  <c r="E3999" i="1"/>
  <c r="E3939" i="1"/>
  <c r="E3940" i="1"/>
  <c r="E3879" i="1"/>
  <c r="E3887" i="1"/>
  <c r="E3903" i="1"/>
  <c r="E3944" i="1"/>
  <c r="E3931" i="1"/>
  <c r="E3924" i="1"/>
  <c r="E3932" i="1"/>
  <c r="E3904" i="1"/>
  <c r="E3958" i="1"/>
  <c r="E3869" i="1"/>
  <c r="E3874" i="1"/>
  <c r="E3935" i="1"/>
  <c r="E3922" i="1"/>
  <c r="E3917" i="1"/>
  <c r="E3948" i="1"/>
  <c r="E3953" i="1"/>
  <c r="E3923" i="1"/>
  <c r="E3957" i="1"/>
  <c r="E3955" i="1"/>
  <c r="E3865" i="1"/>
  <c r="E3942" i="1"/>
  <c r="E3947" i="1"/>
  <c r="E3889" i="1"/>
  <c r="E3925" i="1"/>
  <c r="E3875" i="1"/>
  <c r="E3882" i="1"/>
  <c r="E3883" i="1"/>
  <c r="E3902" i="1"/>
  <c r="E3959" i="1"/>
  <c r="E3885" i="1"/>
  <c r="E3906" i="1"/>
  <c r="E3881" i="1"/>
  <c r="E3876" i="1"/>
  <c r="E3954" i="1"/>
  <c r="E3949" i="1"/>
  <c r="E3912" i="1"/>
  <c r="E3951" i="1"/>
  <c r="E3862" i="1"/>
  <c r="E3866" i="1"/>
  <c r="E3877" i="1"/>
  <c r="E3864" i="1"/>
  <c r="E3946" i="1"/>
  <c r="E3945" i="1"/>
  <c r="E3952" i="1"/>
  <c r="E3916" i="1"/>
  <c r="E3861" i="1"/>
  <c r="E3909" i="1"/>
  <c r="E3880" i="1"/>
  <c r="E3908" i="1"/>
  <c r="E3950" i="1"/>
  <c r="E3907" i="1"/>
  <c r="E3878" i="1"/>
  <c r="E3930" i="1"/>
  <c r="E3914" i="1"/>
  <c r="E3871" i="1"/>
  <c r="E3919" i="1"/>
  <c r="E3920" i="1"/>
  <c r="E3933" i="1"/>
  <c r="E3956" i="1"/>
  <c r="E3890" i="1"/>
  <c r="E3898" i="1"/>
  <c r="E3886" i="1"/>
  <c r="E3915" i="1"/>
  <c r="E3960" i="1"/>
  <c r="E3900" i="1"/>
  <c r="E3891" i="1"/>
  <c r="E3896" i="1"/>
  <c r="E3893" i="1"/>
  <c r="E3937" i="1"/>
  <c r="E3888" i="1"/>
  <c r="E3868" i="1"/>
  <c r="E3936" i="1"/>
  <c r="E3895" i="1"/>
  <c r="E3926" i="1"/>
  <c r="E3913" i="1"/>
  <c r="E3897" i="1"/>
  <c r="E3910" i="1"/>
  <c r="E3863" i="1"/>
  <c r="E3873" i="1"/>
  <c r="E3941" i="1"/>
  <c r="E3894" i="1"/>
  <c r="E3927" i="1"/>
  <c r="E3892" i="1"/>
  <c r="E3928" i="1"/>
  <c r="E3899" i="1"/>
  <c r="E3870" i="1"/>
  <c r="E3943" i="1"/>
  <c r="E3934" i="1"/>
  <c r="E3929" i="1"/>
  <c r="E3901" i="1"/>
  <c r="E3921" i="1"/>
  <c r="E3918" i="1"/>
  <c r="E3884" i="1"/>
  <c r="E3905" i="1"/>
  <c r="E3867" i="1"/>
  <c r="E3911" i="1"/>
  <c r="E3938" i="1"/>
  <c r="E3872" i="1"/>
  <c r="E3789" i="1"/>
  <c r="E3750" i="1"/>
  <c r="E3772" i="1"/>
  <c r="E3748" i="1"/>
  <c r="E3753" i="1"/>
  <c r="E3838" i="1"/>
  <c r="E3779" i="1"/>
  <c r="E3839" i="1"/>
  <c r="E3811" i="1"/>
  <c r="E3790" i="1"/>
  <c r="E3749" i="1"/>
  <c r="E3800" i="1"/>
  <c r="E3815" i="1"/>
  <c r="E3760" i="1"/>
  <c r="E3787" i="1"/>
  <c r="E3797" i="1"/>
  <c r="E3786" i="1"/>
  <c r="E3795" i="1"/>
  <c r="E3745" i="1"/>
  <c r="E3773" i="1"/>
  <c r="E3778" i="1"/>
  <c r="E3792" i="1"/>
  <c r="E3820" i="1"/>
  <c r="E3847" i="1"/>
  <c r="E3848" i="1"/>
  <c r="E3770" i="1"/>
  <c r="E3740" i="1"/>
  <c r="E3804" i="1"/>
  <c r="E3774" i="1"/>
  <c r="E3771" i="1"/>
  <c r="E3739" i="1"/>
  <c r="E3814" i="1"/>
  <c r="E3841" i="1"/>
  <c r="E3813" i="1"/>
  <c r="E3851" i="1"/>
  <c r="E3816" i="1"/>
  <c r="E3793" i="1"/>
  <c r="E3766" i="1"/>
  <c r="E3844" i="1"/>
  <c r="E3761" i="1"/>
  <c r="E3756" i="1"/>
  <c r="E3801" i="1"/>
  <c r="E3754" i="1"/>
  <c r="E3759" i="1"/>
  <c r="E3788" i="1"/>
  <c r="E3791" i="1"/>
  <c r="E3765" i="1"/>
  <c r="E3757" i="1"/>
  <c r="E3827" i="1"/>
  <c r="E3833" i="1"/>
  <c r="E3769" i="1"/>
  <c r="E3752" i="1"/>
  <c r="E3776" i="1"/>
  <c r="E3845" i="1"/>
  <c r="E3762" i="1"/>
  <c r="E3808" i="1"/>
  <c r="E3843" i="1"/>
  <c r="E3810" i="1"/>
  <c r="E3825" i="1"/>
  <c r="E3742" i="1"/>
  <c r="E3777" i="1"/>
  <c r="E3818" i="1"/>
  <c r="E3780" i="1"/>
  <c r="E3763" i="1"/>
  <c r="E3828" i="1"/>
  <c r="E3821" i="1"/>
  <c r="E3842" i="1"/>
  <c r="E3846" i="1"/>
  <c r="E3746" i="1"/>
  <c r="E3849" i="1"/>
  <c r="E3834" i="1"/>
  <c r="E3824" i="1"/>
  <c r="E3741" i="1"/>
  <c r="E3743" i="1"/>
  <c r="E3744" i="1"/>
  <c r="E3802" i="1"/>
  <c r="E3822" i="1"/>
  <c r="E3829" i="1"/>
  <c r="E3835" i="1"/>
  <c r="E3806" i="1"/>
  <c r="E3837" i="1"/>
  <c r="E3836" i="1"/>
  <c r="E3850" i="1"/>
  <c r="E3782" i="1"/>
  <c r="E3775" i="1"/>
  <c r="E3751" i="1"/>
  <c r="E3796" i="1"/>
  <c r="E3807" i="1"/>
  <c r="E3819" i="1"/>
  <c r="E3758" i="1"/>
  <c r="E3767" i="1"/>
  <c r="E3799" i="1"/>
  <c r="E3817" i="1"/>
  <c r="E3747" i="1"/>
  <c r="E3805" i="1"/>
  <c r="E3798" i="1"/>
  <c r="E3809" i="1"/>
  <c r="E3794" i="1"/>
  <c r="E3755" i="1"/>
  <c r="E3840" i="1"/>
  <c r="E3768" i="1"/>
  <c r="E3803" i="1"/>
  <c r="E3764" i="1"/>
  <c r="E3830" i="1"/>
  <c r="E3783" i="1"/>
  <c r="E3826" i="1"/>
  <c r="E3781" i="1"/>
  <c r="E3823" i="1"/>
  <c r="E3832" i="1"/>
  <c r="E3812" i="1"/>
  <c r="E3784" i="1"/>
  <c r="E3831" i="1"/>
  <c r="E3785" i="1"/>
  <c r="E3623" i="1"/>
  <c r="E3634" i="1"/>
  <c r="E3644" i="1"/>
  <c r="E3616" i="1"/>
  <c r="E3705" i="1"/>
  <c r="E3666" i="1"/>
  <c r="E3642" i="1"/>
  <c r="E3649" i="1"/>
  <c r="E3651" i="1"/>
  <c r="E3630" i="1"/>
  <c r="E3674" i="1"/>
  <c r="E3717" i="1"/>
  <c r="E3716" i="1"/>
  <c r="E3657" i="1"/>
  <c r="E3690" i="1"/>
  <c r="E3691" i="1"/>
  <c r="E3635" i="1"/>
  <c r="E3679" i="1"/>
  <c r="E3672" i="1"/>
  <c r="E3655" i="1"/>
  <c r="E3665" i="1"/>
  <c r="E3696" i="1"/>
  <c r="E3661" i="1"/>
  <c r="E3729" i="1"/>
  <c r="E3713" i="1"/>
  <c r="E3625" i="1"/>
  <c r="E3650" i="1"/>
  <c r="E3646" i="1"/>
  <c r="E3643" i="1"/>
  <c r="E3645" i="1"/>
  <c r="E3699" i="1"/>
  <c r="E3673" i="1"/>
  <c r="E3633" i="1"/>
  <c r="E3656" i="1"/>
  <c r="E3697" i="1"/>
  <c r="E3648" i="1"/>
  <c r="E3708" i="1"/>
  <c r="E3701" i="1"/>
  <c r="E3671" i="1"/>
  <c r="E3669" i="1"/>
  <c r="E3718" i="1"/>
  <c r="E3659" i="1"/>
  <c r="E3687" i="1"/>
  <c r="E3637" i="1"/>
  <c r="E3683" i="1"/>
  <c r="E3632" i="1"/>
  <c r="E3719" i="1"/>
  <c r="E3670" i="1"/>
  <c r="E3638" i="1"/>
  <c r="E3654" i="1"/>
  <c r="E3621" i="1"/>
  <c r="E3689" i="1"/>
  <c r="E3682" i="1"/>
  <c r="E3707" i="1"/>
  <c r="E3664" i="1"/>
  <c r="E3700" i="1"/>
  <c r="E3629" i="1"/>
  <c r="E3684" i="1"/>
  <c r="E3709" i="1"/>
  <c r="E3668" i="1"/>
  <c r="E3725" i="1"/>
  <c r="E3695" i="1"/>
  <c r="E3652" i="1"/>
  <c r="E3688" i="1"/>
  <c r="E3711" i="1"/>
  <c r="E3693" i="1"/>
  <c r="E3703" i="1"/>
  <c r="E3641" i="1"/>
  <c r="E3721" i="1"/>
  <c r="E3685" i="1"/>
  <c r="E3676" i="1"/>
  <c r="E3702" i="1"/>
  <c r="E3714" i="1"/>
  <c r="E3681" i="1"/>
  <c r="E3626" i="1"/>
  <c r="E3698" i="1"/>
  <c r="E3706" i="1"/>
  <c r="E3680" i="1"/>
  <c r="E3694" i="1"/>
  <c r="E3658" i="1"/>
  <c r="E3723" i="1"/>
  <c r="E3639" i="1"/>
  <c r="E3631" i="1"/>
  <c r="E3617" i="1"/>
  <c r="E3710" i="1"/>
  <c r="E3653" i="1"/>
  <c r="E3727" i="1"/>
  <c r="E3724" i="1"/>
  <c r="E3692" i="1"/>
  <c r="E3726" i="1"/>
  <c r="E3618" i="1"/>
  <c r="E3622" i="1"/>
  <c r="E3624" i="1"/>
  <c r="E3663" i="1"/>
  <c r="E3627" i="1"/>
  <c r="E3667" i="1"/>
  <c r="E3636" i="1"/>
  <c r="E3728" i="1"/>
  <c r="E3715" i="1"/>
  <c r="E3675" i="1"/>
  <c r="E3619" i="1"/>
  <c r="E3712" i="1"/>
  <c r="E3660" i="1"/>
  <c r="E3704" i="1"/>
  <c r="E3647" i="1"/>
  <c r="E3686" i="1"/>
  <c r="E3677" i="1"/>
  <c r="E3722" i="1"/>
  <c r="E3620" i="1"/>
  <c r="E3662" i="1"/>
  <c r="E3640" i="1"/>
  <c r="E3628" i="1"/>
  <c r="E3678" i="1"/>
  <c r="E3720" i="1"/>
  <c r="E3514" i="1"/>
  <c r="E3585" i="1"/>
  <c r="E3540" i="1"/>
  <c r="E3564" i="1"/>
  <c r="E3563" i="1"/>
  <c r="E3577" i="1"/>
  <c r="E3520" i="1"/>
  <c r="E3512" i="1"/>
  <c r="E3604" i="1"/>
  <c r="E3576" i="1"/>
  <c r="E3526" i="1"/>
  <c r="E3565" i="1"/>
  <c r="E3588" i="1"/>
  <c r="E3598" i="1"/>
  <c r="E3546" i="1"/>
  <c r="E3550" i="1"/>
  <c r="E3538" i="1"/>
  <c r="E3596" i="1"/>
  <c r="E3536" i="1"/>
  <c r="E3510" i="1"/>
  <c r="E3528" i="1"/>
  <c r="E3583" i="1"/>
  <c r="E3553" i="1"/>
  <c r="E3599" i="1"/>
  <c r="E3586" i="1"/>
  <c r="E3570" i="1"/>
  <c r="E3572" i="1"/>
  <c r="E3529" i="1"/>
  <c r="E3534" i="1"/>
  <c r="E3574" i="1"/>
  <c r="E3527" i="1"/>
  <c r="E3556" i="1"/>
  <c r="E3605" i="1"/>
  <c r="E3601" i="1"/>
  <c r="E3581" i="1"/>
  <c r="E3522" i="1"/>
  <c r="E3603" i="1"/>
  <c r="E3545" i="1"/>
  <c r="E3549" i="1"/>
  <c r="E3513" i="1"/>
  <c r="E3517" i="1"/>
  <c r="E3508" i="1"/>
  <c r="E3566" i="1"/>
  <c r="E3532" i="1"/>
  <c r="E3559" i="1"/>
  <c r="E3509" i="1"/>
  <c r="E3593" i="1"/>
  <c r="E3554" i="1"/>
  <c r="E3589" i="1"/>
  <c r="E3597" i="1"/>
  <c r="E3507" i="1"/>
  <c r="E3580" i="1"/>
  <c r="E3571" i="1"/>
  <c r="E3547" i="1"/>
  <c r="E3505" i="1"/>
  <c r="E3567" i="1"/>
  <c r="E3561" i="1"/>
  <c r="E3558" i="1"/>
  <c r="E3606" i="1"/>
  <c r="E3568" i="1"/>
  <c r="E3573" i="1"/>
  <c r="E3515" i="1"/>
  <c r="E3531" i="1"/>
  <c r="E3600" i="1"/>
  <c r="E3544" i="1"/>
  <c r="E3562" i="1"/>
  <c r="E3524" i="1"/>
  <c r="E3511" i="1"/>
  <c r="E3518" i="1"/>
  <c r="E3506" i="1"/>
  <c r="E3575" i="1"/>
  <c r="E3582" i="1"/>
  <c r="E3535" i="1"/>
  <c r="E3592" i="1"/>
  <c r="E3595" i="1"/>
  <c r="E3551" i="1"/>
  <c r="E3584" i="1"/>
  <c r="E3523" i="1"/>
  <c r="E3542" i="1"/>
  <c r="E3587" i="1"/>
  <c r="E3578" i="1"/>
  <c r="E3530" i="1"/>
  <c r="E3560" i="1"/>
  <c r="E3590" i="1"/>
  <c r="E3579" i="1"/>
  <c r="E3537" i="1"/>
  <c r="E3539" i="1"/>
  <c r="E3591" i="1"/>
  <c r="E3557" i="1"/>
  <c r="E3548" i="1"/>
  <c r="E3552" i="1"/>
  <c r="E3519" i="1"/>
  <c r="E3555" i="1"/>
  <c r="E3543" i="1"/>
  <c r="E3516" i="1"/>
  <c r="E3569" i="1"/>
  <c r="E3602" i="1"/>
  <c r="E3594" i="1"/>
  <c r="E3541" i="1"/>
  <c r="E3525" i="1"/>
  <c r="E3521" i="1"/>
  <c r="E3533" i="1"/>
  <c r="V3495" i="1"/>
  <c r="U3495" i="1"/>
  <c r="E3495" i="1"/>
  <c r="V3494" i="1"/>
  <c r="U3494" i="1"/>
  <c r="E3494" i="1"/>
  <c r="V3493" i="1"/>
  <c r="U3493" i="1"/>
  <c r="E3493" i="1"/>
  <c r="V3492" i="1"/>
  <c r="U3492" i="1"/>
  <c r="E3492" i="1"/>
  <c r="V3491" i="1"/>
  <c r="U3491" i="1"/>
  <c r="E3491" i="1"/>
  <c r="V3490" i="1"/>
  <c r="U3490" i="1"/>
  <c r="E3490" i="1"/>
  <c r="V3489" i="1"/>
  <c r="U3489" i="1"/>
  <c r="E3489" i="1"/>
  <c r="V3488" i="1"/>
  <c r="U3488" i="1"/>
  <c r="E3488" i="1"/>
  <c r="V3487" i="1"/>
  <c r="U3487" i="1"/>
  <c r="E3487" i="1"/>
  <c r="V3486" i="1"/>
  <c r="U3486" i="1"/>
  <c r="E3486" i="1"/>
  <c r="V3485" i="1"/>
  <c r="U3485" i="1"/>
  <c r="E3485" i="1"/>
  <c r="V3484" i="1"/>
  <c r="U3484" i="1"/>
  <c r="E3484" i="1"/>
  <c r="V3483" i="1"/>
  <c r="U3483" i="1"/>
  <c r="E3483" i="1"/>
  <c r="V3482" i="1"/>
  <c r="U3482" i="1"/>
  <c r="E3482" i="1"/>
  <c r="V3481" i="1"/>
  <c r="U3481" i="1"/>
  <c r="E3481" i="1"/>
  <c r="V3480" i="1"/>
  <c r="U3480" i="1"/>
  <c r="E3480" i="1"/>
  <c r="V3479" i="1"/>
  <c r="U3479" i="1"/>
  <c r="E3479" i="1"/>
  <c r="V3478" i="1"/>
  <c r="U3478" i="1"/>
  <c r="E3478" i="1"/>
  <c r="V3477" i="1"/>
  <c r="U3477" i="1"/>
  <c r="E3477" i="1"/>
  <c r="V3476" i="1"/>
  <c r="U3476" i="1"/>
  <c r="E3476" i="1"/>
  <c r="V3475" i="1"/>
  <c r="U3475" i="1"/>
  <c r="E3475" i="1"/>
  <c r="V3474" i="1"/>
  <c r="U3474" i="1"/>
  <c r="E3474" i="1"/>
  <c r="V3473" i="1"/>
  <c r="U3473" i="1"/>
  <c r="E3473" i="1"/>
  <c r="V3472" i="1"/>
  <c r="U3472" i="1"/>
  <c r="E3472" i="1"/>
  <c r="V3471" i="1"/>
  <c r="U3471" i="1"/>
  <c r="E3471" i="1"/>
  <c r="V3470" i="1"/>
  <c r="U3470" i="1"/>
  <c r="E3470" i="1"/>
  <c r="V3469" i="1"/>
  <c r="U3469" i="1"/>
  <c r="E3469" i="1"/>
  <c r="V3468" i="1"/>
  <c r="U3468" i="1"/>
  <c r="E3468" i="1"/>
  <c r="V3467" i="1"/>
  <c r="U3467" i="1"/>
  <c r="E3467" i="1"/>
  <c r="V3466" i="1"/>
  <c r="U3466" i="1"/>
  <c r="E3466" i="1"/>
  <c r="V3465" i="1"/>
  <c r="U3465" i="1"/>
  <c r="E3465" i="1"/>
  <c r="V3464" i="1"/>
  <c r="U3464" i="1"/>
  <c r="E3464" i="1"/>
  <c r="V3463" i="1"/>
  <c r="U3463" i="1"/>
  <c r="E3463" i="1"/>
  <c r="V3462" i="1"/>
  <c r="U3462" i="1"/>
  <c r="E3462" i="1"/>
  <c r="V3461" i="1"/>
  <c r="U3461" i="1"/>
  <c r="E3461" i="1"/>
  <c r="V3460" i="1"/>
  <c r="U3460" i="1"/>
  <c r="E3460" i="1"/>
  <c r="V3459" i="1"/>
  <c r="U3459" i="1"/>
  <c r="E3459" i="1"/>
  <c r="V3458" i="1"/>
  <c r="U3458" i="1"/>
  <c r="E3458" i="1"/>
  <c r="V3457" i="1"/>
  <c r="U3457" i="1"/>
  <c r="E3457" i="1"/>
  <c r="V3456" i="1"/>
  <c r="U3456" i="1"/>
  <c r="E3456" i="1"/>
  <c r="V3455" i="1"/>
  <c r="U3455" i="1"/>
  <c r="E3455" i="1"/>
  <c r="V3454" i="1"/>
  <c r="U3454" i="1"/>
  <c r="E3454" i="1"/>
  <c r="V3453" i="1"/>
  <c r="U3453" i="1"/>
  <c r="E3453" i="1"/>
  <c r="V3452" i="1"/>
  <c r="U3452" i="1"/>
  <c r="E3452" i="1"/>
  <c r="V3451" i="1"/>
  <c r="U3451" i="1"/>
  <c r="E3451" i="1"/>
  <c r="V3450" i="1"/>
  <c r="U3450" i="1"/>
  <c r="E3450" i="1"/>
  <c r="V3449" i="1"/>
  <c r="U3449" i="1"/>
  <c r="E3449" i="1"/>
  <c r="V3448" i="1"/>
  <c r="U3448" i="1"/>
  <c r="E3448" i="1"/>
  <c r="V3447" i="1"/>
  <c r="U3447" i="1"/>
  <c r="E3447" i="1"/>
  <c r="V3446" i="1"/>
  <c r="U3446" i="1"/>
  <c r="E3446" i="1"/>
  <c r="V3445" i="1"/>
  <c r="U3445" i="1"/>
  <c r="E3445" i="1"/>
  <c r="V3444" i="1"/>
  <c r="U3444" i="1"/>
  <c r="E3444" i="1"/>
  <c r="V3443" i="1"/>
  <c r="U3443" i="1"/>
  <c r="E3443" i="1"/>
  <c r="V3442" i="1"/>
  <c r="U3442" i="1"/>
  <c r="E3442" i="1"/>
  <c r="V3441" i="1"/>
  <c r="U3441" i="1"/>
  <c r="E3441" i="1"/>
  <c r="V3440" i="1"/>
  <c r="U3440" i="1"/>
  <c r="E3440" i="1"/>
  <c r="V3439" i="1"/>
  <c r="U3439" i="1"/>
  <c r="E3439" i="1"/>
  <c r="V3429" i="1"/>
  <c r="U3429" i="1"/>
  <c r="E3429" i="1"/>
  <c r="V3428" i="1"/>
  <c r="U3428" i="1"/>
  <c r="E3428" i="1"/>
  <c r="V3427" i="1"/>
  <c r="U3427" i="1"/>
  <c r="E3427" i="1"/>
  <c r="V3426" i="1"/>
  <c r="U3426" i="1"/>
  <c r="E3426" i="1"/>
  <c r="V3425" i="1"/>
  <c r="U3425" i="1"/>
  <c r="E3425" i="1"/>
  <c r="V3424" i="1"/>
  <c r="U3424" i="1"/>
  <c r="E3424" i="1"/>
  <c r="V3423" i="1"/>
  <c r="U3423" i="1"/>
  <c r="E3423" i="1"/>
  <c r="V3422" i="1"/>
  <c r="U3422" i="1"/>
  <c r="E3422" i="1"/>
  <c r="V3421" i="1"/>
  <c r="U3421" i="1"/>
  <c r="E3421" i="1"/>
  <c r="V3420" i="1"/>
  <c r="U3420" i="1"/>
  <c r="E3420" i="1"/>
  <c r="V3419" i="1"/>
  <c r="U3419" i="1"/>
  <c r="E3419" i="1"/>
  <c r="V3418" i="1"/>
  <c r="U3418" i="1"/>
  <c r="E3418" i="1"/>
  <c r="V3417" i="1"/>
  <c r="U3417" i="1"/>
  <c r="E3417" i="1"/>
  <c r="V3416" i="1"/>
  <c r="U3416" i="1"/>
  <c r="E3416" i="1"/>
  <c r="V3415" i="1"/>
  <c r="U3415" i="1"/>
  <c r="E3415" i="1"/>
  <c r="V3414" i="1"/>
  <c r="U3414" i="1"/>
  <c r="E3414" i="1"/>
  <c r="V3413" i="1"/>
  <c r="U3413" i="1"/>
  <c r="E3413" i="1"/>
  <c r="V3412" i="1"/>
  <c r="U3412" i="1"/>
  <c r="E3412" i="1"/>
  <c r="V3411" i="1"/>
  <c r="U3411" i="1"/>
  <c r="E3411" i="1"/>
  <c r="V3410" i="1"/>
  <c r="U3410" i="1"/>
  <c r="E3410" i="1"/>
  <c r="V3409" i="1"/>
  <c r="U3409" i="1"/>
  <c r="E3409" i="1"/>
  <c r="V3408" i="1"/>
  <c r="U3408" i="1"/>
  <c r="E3408" i="1"/>
  <c r="V3407" i="1"/>
  <c r="U3407" i="1"/>
  <c r="E3407" i="1"/>
  <c r="V3406" i="1"/>
  <c r="U3406" i="1"/>
  <c r="E3406" i="1"/>
  <c r="V3405" i="1"/>
  <c r="U3405" i="1"/>
  <c r="E3405" i="1"/>
  <c r="V3404" i="1"/>
  <c r="U3404" i="1"/>
  <c r="E3404" i="1"/>
  <c r="V3403" i="1"/>
  <c r="U3403" i="1"/>
  <c r="E3403" i="1"/>
  <c r="V3402" i="1"/>
  <c r="U3402" i="1"/>
  <c r="E3402" i="1"/>
  <c r="V3401" i="1"/>
  <c r="U3401" i="1"/>
  <c r="E3401" i="1"/>
  <c r="V3400" i="1"/>
  <c r="U3400" i="1"/>
  <c r="E3400" i="1"/>
  <c r="V3399" i="1"/>
  <c r="U3399" i="1"/>
  <c r="E3399" i="1"/>
  <c r="V3398" i="1"/>
  <c r="U3398" i="1"/>
  <c r="E3398" i="1"/>
  <c r="V3397" i="1"/>
  <c r="U3397" i="1"/>
  <c r="E3397" i="1"/>
  <c r="V3396" i="1"/>
  <c r="U3396" i="1"/>
  <c r="E3396" i="1"/>
  <c r="V3395" i="1"/>
  <c r="U3395" i="1"/>
  <c r="E3395" i="1"/>
  <c r="V3394" i="1"/>
  <c r="U3394" i="1"/>
  <c r="E3394" i="1"/>
  <c r="V3393" i="1"/>
  <c r="U3393" i="1"/>
  <c r="E3393" i="1"/>
  <c r="V3392" i="1"/>
  <c r="U3392" i="1"/>
  <c r="E3392" i="1"/>
  <c r="V3391" i="1"/>
  <c r="U3391" i="1"/>
  <c r="E3391" i="1"/>
  <c r="V3390" i="1"/>
  <c r="U3390" i="1"/>
  <c r="E3390" i="1"/>
  <c r="V3389" i="1"/>
  <c r="U3389" i="1"/>
  <c r="E3389" i="1"/>
  <c r="V3388" i="1"/>
  <c r="U3388" i="1"/>
  <c r="E3388" i="1"/>
  <c r="V3387" i="1"/>
  <c r="U3387" i="1"/>
  <c r="E3387" i="1"/>
  <c r="V3386" i="1"/>
  <c r="U3386" i="1"/>
  <c r="E3386" i="1"/>
  <c r="V3385" i="1"/>
  <c r="U3385" i="1"/>
  <c r="E3385" i="1"/>
  <c r="V3384" i="1"/>
  <c r="U3384" i="1"/>
  <c r="E3384" i="1"/>
  <c r="V3383" i="1"/>
  <c r="U3383" i="1"/>
  <c r="E3383" i="1"/>
  <c r="V3382" i="1"/>
  <c r="U3382" i="1"/>
  <c r="E3382" i="1"/>
  <c r="V3381" i="1"/>
  <c r="U3381" i="1"/>
  <c r="E3381" i="1"/>
  <c r="V3380" i="1"/>
  <c r="U3380" i="1"/>
  <c r="E3380" i="1"/>
  <c r="V3379" i="1"/>
  <c r="U3379" i="1"/>
  <c r="E3379" i="1"/>
  <c r="V3378" i="1"/>
  <c r="U3378" i="1"/>
  <c r="E3378" i="1"/>
  <c r="V3377" i="1"/>
  <c r="U3377" i="1"/>
  <c r="E3377" i="1"/>
  <c r="V3376" i="1"/>
  <c r="U3376" i="1"/>
  <c r="E3376" i="1"/>
  <c r="V3375" i="1"/>
  <c r="U3375" i="1"/>
  <c r="E3375" i="1"/>
  <c r="V3365" i="1"/>
  <c r="V3364" i="1"/>
  <c r="V3363" i="1"/>
  <c r="V3362" i="1"/>
  <c r="V3361" i="1"/>
  <c r="V3360" i="1"/>
  <c r="V3359" i="1"/>
  <c r="V3358" i="1"/>
  <c r="V3357" i="1"/>
  <c r="V3356" i="1"/>
  <c r="V3355" i="1"/>
  <c r="V3354" i="1"/>
  <c r="V3353" i="1"/>
  <c r="V3352" i="1"/>
  <c r="V3351" i="1"/>
  <c r="V3350" i="1"/>
  <c r="V3349" i="1"/>
  <c r="V3348" i="1"/>
  <c r="V3347" i="1"/>
  <c r="V3346" i="1"/>
  <c r="V3345" i="1"/>
  <c r="V3344" i="1"/>
  <c r="V3343" i="1"/>
  <c r="V3342" i="1"/>
  <c r="V3341" i="1"/>
  <c r="V3340" i="1"/>
  <c r="V3339" i="1"/>
  <c r="V3338" i="1"/>
  <c r="V3337" i="1"/>
  <c r="V3336" i="1"/>
  <c r="V3335" i="1"/>
  <c r="V3334" i="1"/>
  <c r="V3333" i="1"/>
  <c r="V3332" i="1"/>
  <c r="V3331" i="1"/>
  <c r="V3330" i="1"/>
  <c r="V3329" i="1"/>
  <c r="V3328" i="1"/>
  <c r="V3327" i="1"/>
  <c r="V3326" i="1"/>
  <c r="V3325" i="1"/>
  <c r="V3324" i="1"/>
  <c r="V3323" i="1"/>
  <c r="V3322" i="1"/>
  <c r="V3321" i="1"/>
  <c r="V3320" i="1"/>
  <c r="V3319" i="1"/>
  <c r="V3318" i="1"/>
  <c r="V3317" i="1"/>
  <c r="V3316" i="1"/>
  <c r="V3315" i="1"/>
  <c r="V3314" i="1"/>
  <c r="V3313" i="1"/>
  <c r="V3312" i="1"/>
  <c r="V3311" i="1"/>
  <c r="V3310" i="1"/>
  <c r="V3309" i="1"/>
  <c r="V3308" i="1"/>
  <c r="V3307" i="1"/>
  <c r="V3297" i="1"/>
  <c r="V3296" i="1"/>
  <c r="V3295" i="1"/>
  <c r="V3294" i="1"/>
  <c r="V3293" i="1"/>
  <c r="V3292" i="1"/>
  <c r="V3291" i="1"/>
  <c r="V3290" i="1"/>
  <c r="V3289" i="1"/>
  <c r="V3288" i="1"/>
  <c r="V3287" i="1"/>
  <c r="V3286" i="1"/>
  <c r="V3285" i="1"/>
  <c r="V3284" i="1"/>
  <c r="V3283" i="1"/>
  <c r="V3282" i="1"/>
  <c r="V3281" i="1"/>
  <c r="V3280" i="1"/>
  <c r="V3279" i="1"/>
  <c r="V3278" i="1"/>
  <c r="V3277" i="1"/>
  <c r="V3276" i="1"/>
  <c r="V3275" i="1"/>
  <c r="V3274" i="1"/>
  <c r="V3273" i="1"/>
  <c r="V3272" i="1"/>
  <c r="V3271" i="1"/>
  <c r="V3270" i="1"/>
  <c r="V3269" i="1"/>
  <c r="V3268" i="1"/>
  <c r="V3267" i="1"/>
  <c r="V3266" i="1"/>
  <c r="V3265" i="1"/>
  <c r="V3264" i="1"/>
  <c r="V3263" i="1"/>
  <c r="V3262" i="1"/>
  <c r="V3261" i="1"/>
  <c r="V3260" i="1"/>
  <c r="V3259" i="1"/>
  <c r="V3258" i="1"/>
  <c r="V3257" i="1"/>
  <c r="V3256" i="1"/>
  <c r="V3255" i="1"/>
  <c r="V3254" i="1"/>
  <c r="V3253" i="1"/>
  <c r="V3252" i="1"/>
  <c r="V3251" i="1"/>
  <c r="V3250" i="1"/>
  <c r="V3249" i="1"/>
  <c r="V3248" i="1"/>
  <c r="V3247" i="1"/>
  <c r="V3246" i="1"/>
  <c r="V3245" i="1"/>
  <c r="V3244" i="1"/>
  <c r="V3243" i="1"/>
  <c r="V3242" i="1"/>
  <c r="V3241" i="1"/>
  <c r="V3240" i="1"/>
  <c r="V3239" i="1"/>
  <c r="V3238" i="1"/>
  <c r="V3237" i="1"/>
  <c r="V3236" i="1"/>
  <c r="V3235" i="1"/>
  <c r="V3234" i="1"/>
  <c r="V3233" i="1"/>
  <c r="V3232" i="1"/>
  <c r="V3231" i="1"/>
  <c r="V3230" i="1"/>
  <c r="V3229" i="1"/>
  <c r="V3228" i="1"/>
  <c r="V3227" i="1"/>
  <c r="V3226" i="1"/>
  <c r="V3225" i="1"/>
  <c r="V3224" i="1"/>
  <c r="V3223" i="1"/>
  <c r="V3222" i="1"/>
  <c r="V3221" i="1"/>
  <c r="V3211" i="1"/>
  <c r="U3211" i="1"/>
  <c r="V3210" i="1"/>
  <c r="U3210" i="1"/>
  <c r="V3209" i="1"/>
  <c r="U3209" i="1"/>
  <c r="V3208" i="1"/>
  <c r="U3208" i="1"/>
  <c r="V3207" i="1"/>
  <c r="U3207" i="1"/>
  <c r="V3197" i="1"/>
  <c r="V3196" i="1"/>
  <c r="V3195" i="1"/>
  <c r="V3194" i="1"/>
  <c r="V3193" i="1"/>
  <c r="V3192" i="1"/>
  <c r="V3191" i="1"/>
  <c r="V3190" i="1"/>
  <c r="V3189" i="1"/>
  <c r="V3188" i="1"/>
  <c r="V3187" i="1"/>
  <c r="V3186" i="1"/>
  <c r="V3185" i="1"/>
  <c r="V3184" i="1"/>
  <c r="V3183" i="1"/>
  <c r="V3182" i="1"/>
  <c r="V3181" i="1"/>
  <c r="V3180" i="1"/>
  <c r="V3179" i="1"/>
  <c r="V3178" i="1"/>
  <c r="V3177" i="1"/>
  <c r="V3176" i="1"/>
  <c r="V3175" i="1"/>
  <c r="V3174" i="1"/>
  <c r="V3173" i="1"/>
  <c r="V3172" i="1"/>
  <c r="V3171" i="1"/>
  <c r="V3170" i="1"/>
  <c r="V3169" i="1"/>
  <c r="V3168" i="1"/>
  <c r="V3167" i="1"/>
  <c r="V3166" i="1"/>
  <c r="V3165" i="1"/>
  <c r="V3164" i="1"/>
  <c r="V3163" i="1"/>
  <c r="V3162" i="1"/>
  <c r="V3161" i="1"/>
  <c r="V3160" i="1"/>
  <c r="V3159" i="1"/>
  <c r="V3158" i="1"/>
  <c r="V3157" i="1"/>
  <c r="V3156" i="1"/>
  <c r="V3155" i="1"/>
  <c r="V3154" i="1"/>
  <c r="V3153" i="1"/>
  <c r="V3152" i="1"/>
  <c r="V3151" i="1"/>
  <c r="V3150" i="1"/>
  <c r="V3149" i="1"/>
  <c r="V3148" i="1"/>
  <c r="V3147" i="1"/>
  <c r="V3146" i="1"/>
  <c r="V3145" i="1"/>
  <c r="V3144" i="1"/>
  <c r="V3143" i="1"/>
  <c r="V3142" i="1"/>
  <c r="V3141" i="1"/>
  <c r="V3140" i="1"/>
  <c r="V3139" i="1"/>
  <c r="V3138" i="1"/>
  <c r="V3137" i="1"/>
  <c r="V3136" i="1"/>
  <c r="V3135" i="1"/>
  <c r="V3134" i="1"/>
  <c r="V3133" i="1"/>
  <c r="V3132" i="1"/>
  <c r="V3131" i="1"/>
  <c r="V3130" i="1"/>
  <c r="V3129" i="1"/>
  <c r="V3128" i="1"/>
  <c r="V3127" i="1"/>
  <c r="V3126" i="1"/>
  <c r="V3125" i="1"/>
  <c r="V3124" i="1"/>
  <c r="V3123" i="1"/>
  <c r="V3122" i="1"/>
  <c r="V3121" i="1"/>
  <c r="V3120" i="1"/>
  <c r="V3119" i="1"/>
  <c r="V3118" i="1"/>
  <c r="V3117" i="1"/>
  <c r="V3116" i="1"/>
  <c r="V3115" i="1"/>
  <c r="V3114" i="1"/>
  <c r="V3113" i="1"/>
  <c r="V3112" i="1"/>
  <c r="V3111" i="1"/>
  <c r="V3110" i="1"/>
  <c r="V3109" i="1"/>
  <c r="V3108" i="1"/>
  <c r="V3107" i="1"/>
  <c r="V3106" i="1"/>
  <c r="V3105" i="1"/>
  <c r="V3104" i="1"/>
  <c r="V3103" i="1"/>
  <c r="V3102" i="1"/>
  <c r="V3101" i="1"/>
  <c r="V3100" i="1"/>
  <c r="V3099" i="1"/>
  <c r="V3098" i="1"/>
  <c r="V3097" i="1"/>
  <c r="V3096" i="1"/>
  <c r="V3095" i="1"/>
  <c r="V3094" i="1"/>
  <c r="V3093" i="1"/>
  <c r="V3092" i="1"/>
  <c r="V3091" i="1"/>
  <c r="V3090" i="1"/>
  <c r="V3089" i="1"/>
  <c r="V3088" i="1"/>
  <c r="V3087" i="1"/>
  <c r="V3086" i="1"/>
  <c r="V3085" i="1"/>
  <c r="V3084" i="1"/>
  <c r="V3083" i="1"/>
  <c r="V3082" i="1"/>
  <c r="V3081" i="1"/>
  <c r="V3080" i="1"/>
  <c r="V3079" i="1"/>
  <c r="V3078" i="1"/>
  <c r="V3068" i="1"/>
  <c r="V3067" i="1"/>
  <c r="V3066" i="1"/>
  <c r="V3065" i="1"/>
  <c r="V3064" i="1"/>
  <c r="V3063" i="1"/>
  <c r="V3062" i="1"/>
  <c r="V3061" i="1"/>
  <c r="V3060" i="1"/>
  <c r="V3059" i="1"/>
  <c r="V3058" i="1"/>
  <c r="V3057" i="1"/>
  <c r="V3056" i="1"/>
  <c r="V3055" i="1"/>
  <c r="V3054" i="1"/>
  <c r="V3053" i="1"/>
  <c r="V3052" i="1"/>
  <c r="V3051" i="1"/>
  <c r="V3050" i="1"/>
  <c r="V3049" i="1"/>
  <c r="V3048" i="1"/>
  <c r="V3047" i="1"/>
  <c r="V3046" i="1"/>
  <c r="V3045" i="1"/>
  <c r="V3044" i="1"/>
  <c r="V3043" i="1"/>
  <c r="V3042" i="1"/>
  <c r="V3041" i="1"/>
  <c r="V3040" i="1"/>
  <c r="V3039" i="1"/>
  <c r="V3038" i="1"/>
  <c r="V3037" i="1"/>
  <c r="V3036" i="1"/>
  <c r="V3035" i="1"/>
  <c r="V3034" i="1"/>
  <c r="V3033" i="1"/>
  <c r="V3032" i="1"/>
  <c r="V3031" i="1"/>
  <c r="V3030" i="1"/>
  <c r="V3029" i="1"/>
  <c r="V3028" i="1"/>
  <c r="V3027" i="1"/>
  <c r="V3026" i="1"/>
  <c r="V3025" i="1"/>
  <c r="V3024" i="1"/>
  <c r="V3023" i="1"/>
  <c r="V3022" i="1"/>
  <c r="V3021" i="1"/>
  <c r="V3020" i="1"/>
  <c r="V3019" i="1"/>
  <c r="V3018" i="1"/>
  <c r="V3017" i="1"/>
  <c r="V3016" i="1"/>
  <c r="V3015" i="1"/>
  <c r="V3014" i="1"/>
  <c r="V3013" i="1"/>
  <c r="V3012" i="1"/>
  <c r="V3011" i="1"/>
  <c r="V3010" i="1"/>
  <c r="V3009" i="1"/>
  <c r="V3008" i="1"/>
  <c r="V3007" i="1"/>
  <c r="V3006" i="1"/>
  <c r="V3005" i="1"/>
  <c r="V3004" i="1"/>
  <c r="V3003" i="1"/>
  <c r="V3002" i="1"/>
  <c r="V3001" i="1"/>
  <c r="V3000" i="1"/>
  <c r="V2999" i="1"/>
  <c r="V2998" i="1"/>
  <c r="V2997" i="1"/>
  <c r="V2996" i="1"/>
  <c r="V2995" i="1"/>
  <c r="V2994" i="1"/>
  <c r="V2993" i="1"/>
  <c r="V2992" i="1"/>
  <c r="V2991" i="1"/>
  <c r="V2990" i="1"/>
  <c r="V2989" i="1"/>
  <c r="V2988" i="1"/>
  <c r="V2987" i="1"/>
  <c r="V2986" i="1"/>
  <c r="V2985" i="1"/>
  <c r="V2984" i="1"/>
  <c r="X2974" i="1"/>
  <c r="U2974" i="1"/>
  <c r="R2974" i="1"/>
  <c r="O2974" i="1"/>
  <c r="K2974" i="1"/>
  <c r="H2974" i="1"/>
  <c r="E2974" i="1"/>
  <c r="X2973" i="1"/>
  <c r="U2973" i="1"/>
  <c r="R2973" i="1"/>
  <c r="O2973" i="1"/>
  <c r="K2973" i="1"/>
  <c r="H2973" i="1"/>
  <c r="E2973" i="1"/>
  <c r="X2972" i="1"/>
  <c r="U2972" i="1"/>
  <c r="R2972" i="1"/>
  <c r="O2972" i="1"/>
  <c r="K2972" i="1"/>
  <c r="H2972" i="1"/>
  <c r="E2972" i="1"/>
  <c r="X2971" i="1"/>
  <c r="U2971" i="1"/>
  <c r="R2971" i="1"/>
  <c r="O2971" i="1"/>
  <c r="K2971" i="1"/>
  <c r="H2971" i="1"/>
  <c r="E2971" i="1"/>
  <c r="X2970" i="1"/>
  <c r="U2970" i="1"/>
  <c r="R2970" i="1"/>
  <c r="O2970" i="1"/>
  <c r="K2970" i="1"/>
  <c r="H2970" i="1"/>
  <c r="E2970" i="1"/>
  <c r="X2969" i="1"/>
  <c r="U2969" i="1"/>
  <c r="R2969" i="1"/>
  <c r="O2969" i="1"/>
  <c r="K2969" i="1"/>
  <c r="H2969" i="1"/>
  <c r="E2969" i="1"/>
  <c r="X2968" i="1"/>
  <c r="U2968" i="1"/>
  <c r="R2968" i="1"/>
  <c r="O2968" i="1"/>
  <c r="K2968" i="1"/>
  <c r="H2968" i="1"/>
  <c r="E2968" i="1"/>
  <c r="X2967" i="1"/>
  <c r="U2967" i="1"/>
  <c r="R2967" i="1"/>
  <c r="O2967" i="1"/>
  <c r="K2967" i="1"/>
  <c r="H2967" i="1"/>
  <c r="E2967" i="1"/>
  <c r="X2966" i="1"/>
  <c r="U2966" i="1"/>
  <c r="R2966" i="1"/>
  <c r="O2966" i="1"/>
  <c r="K2966" i="1"/>
  <c r="H2966" i="1"/>
  <c r="E2966" i="1"/>
  <c r="X2965" i="1"/>
  <c r="U2965" i="1"/>
  <c r="R2965" i="1"/>
  <c r="O2965" i="1"/>
  <c r="K2965" i="1"/>
  <c r="H2965" i="1"/>
  <c r="E2965" i="1"/>
  <c r="X2964" i="1"/>
  <c r="U2964" i="1"/>
  <c r="R2964" i="1"/>
  <c r="O2964" i="1"/>
  <c r="K2964" i="1"/>
  <c r="H2964" i="1"/>
  <c r="E2964" i="1"/>
  <c r="X2963" i="1"/>
  <c r="U2963" i="1"/>
  <c r="R2963" i="1"/>
  <c r="O2963" i="1"/>
  <c r="K2963" i="1"/>
  <c r="H2963" i="1"/>
  <c r="E2963" i="1"/>
  <c r="X2962" i="1"/>
  <c r="U2962" i="1"/>
  <c r="R2962" i="1"/>
  <c r="O2962" i="1"/>
  <c r="K2962" i="1"/>
  <c r="H2962" i="1"/>
  <c r="E2962" i="1"/>
  <c r="X2961" i="1"/>
  <c r="U2961" i="1"/>
  <c r="R2961" i="1"/>
  <c r="O2961" i="1"/>
  <c r="K2961" i="1"/>
  <c r="H2961" i="1"/>
  <c r="E2961" i="1"/>
  <c r="X2960" i="1"/>
  <c r="U2960" i="1"/>
  <c r="R2960" i="1"/>
  <c r="O2960" i="1"/>
  <c r="K2960" i="1"/>
  <c r="H2960" i="1"/>
  <c r="E2960" i="1"/>
  <c r="X2959" i="1"/>
  <c r="U2959" i="1"/>
  <c r="R2959" i="1"/>
  <c r="O2959" i="1"/>
  <c r="K2959" i="1"/>
  <c r="H2959" i="1"/>
  <c r="E2959" i="1"/>
  <c r="X2958" i="1"/>
  <c r="U2958" i="1"/>
  <c r="R2958" i="1"/>
  <c r="O2958" i="1"/>
  <c r="K2958" i="1"/>
  <c r="H2958" i="1"/>
  <c r="E2958" i="1"/>
  <c r="X2957" i="1"/>
  <c r="U2957" i="1"/>
  <c r="R2957" i="1"/>
  <c r="O2957" i="1"/>
  <c r="K2957" i="1"/>
  <c r="H2957" i="1"/>
  <c r="E2957" i="1"/>
  <c r="X2956" i="1"/>
  <c r="U2956" i="1"/>
  <c r="R2956" i="1"/>
  <c r="O2956" i="1"/>
  <c r="K2956" i="1"/>
  <c r="H2956" i="1"/>
  <c r="E2956" i="1"/>
  <c r="X2955" i="1"/>
  <c r="U2955" i="1"/>
  <c r="R2955" i="1"/>
  <c r="O2955" i="1"/>
  <c r="K2955" i="1"/>
  <c r="H2955" i="1"/>
  <c r="E2955" i="1"/>
  <c r="X2954" i="1"/>
  <c r="U2954" i="1"/>
  <c r="R2954" i="1"/>
  <c r="O2954" i="1"/>
  <c r="K2954" i="1"/>
  <c r="H2954" i="1"/>
  <c r="E2954" i="1"/>
  <c r="X2953" i="1"/>
  <c r="U2953" i="1"/>
  <c r="R2953" i="1"/>
  <c r="O2953" i="1"/>
  <c r="K2953" i="1"/>
  <c r="H2953" i="1"/>
  <c r="E2953" i="1"/>
  <c r="X2952" i="1"/>
  <c r="U2952" i="1"/>
  <c r="R2952" i="1"/>
  <c r="O2952" i="1"/>
  <c r="K2952" i="1"/>
  <c r="H2952" i="1"/>
  <c r="E2952" i="1"/>
  <c r="X2951" i="1"/>
  <c r="U2951" i="1"/>
  <c r="R2951" i="1"/>
  <c r="O2951" i="1"/>
  <c r="K2951" i="1"/>
  <c r="H2951" i="1"/>
  <c r="E2951" i="1"/>
  <c r="X2950" i="1"/>
  <c r="U2950" i="1"/>
  <c r="R2950" i="1"/>
  <c r="O2950" i="1"/>
  <c r="K2950" i="1"/>
  <c r="H2950" i="1"/>
  <c r="E2950" i="1"/>
  <c r="X2949" i="1"/>
  <c r="U2949" i="1"/>
  <c r="R2949" i="1"/>
  <c r="O2949" i="1"/>
  <c r="K2949" i="1"/>
  <c r="H2949" i="1"/>
  <c r="E2949" i="1"/>
  <c r="X2948" i="1"/>
  <c r="U2948" i="1"/>
  <c r="R2948" i="1"/>
  <c r="O2948" i="1"/>
  <c r="K2948" i="1"/>
  <c r="H2948" i="1"/>
  <c r="E2948" i="1"/>
  <c r="X2947" i="1"/>
  <c r="U2947" i="1"/>
  <c r="R2947" i="1"/>
  <c r="O2947" i="1"/>
  <c r="K2947" i="1"/>
  <c r="H2947" i="1"/>
  <c r="E2947" i="1"/>
  <c r="X2946" i="1"/>
  <c r="U2946" i="1"/>
  <c r="R2946" i="1"/>
  <c r="O2946" i="1"/>
  <c r="K2946" i="1"/>
  <c r="H2946" i="1"/>
  <c r="E2946" i="1"/>
  <c r="X2945" i="1"/>
  <c r="U2945" i="1"/>
  <c r="R2945" i="1"/>
  <c r="O2945" i="1"/>
  <c r="K2945" i="1"/>
  <c r="H2945" i="1"/>
  <c r="E2945" i="1"/>
  <c r="X2944" i="1"/>
  <c r="U2944" i="1"/>
  <c r="R2944" i="1"/>
  <c r="O2944" i="1"/>
  <c r="K2944" i="1"/>
  <c r="H2944" i="1"/>
  <c r="E2944" i="1"/>
  <c r="X2943" i="1"/>
  <c r="U2943" i="1"/>
  <c r="R2943" i="1"/>
  <c r="O2943" i="1"/>
  <c r="K2943" i="1"/>
  <c r="H2943" i="1"/>
  <c r="E2943" i="1"/>
  <c r="X2942" i="1"/>
  <c r="U2942" i="1"/>
  <c r="R2942" i="1"/>
  <c r="O2942" i="1"/>
  <c r="K2942" i="1"/>
  <c r="H2942" i="1"/>
  <c r="E2942" i="1"/>
  <c r="X2941" i="1"/>
  <c r="U2941" i="1"/>
  <c r="R2941" i="1"/>
  <c r="O2941" i="1"/>
  <c r="K2941" i="1"/>
  <c r="H2941" i="1"/>
  <c r="E2941" i="1"/>
  <c r="X2940" i="1"/>
  <c r="U2940" i="1"/>
  <c r="R2940" i="1"/>
  <c r="O2940" i="1"/>
  <c r="K2940" i="1"/>
  <c r="H2940" i="1"/>
  <c r="E2940" i="1"/>
  <c r="X2939" i="1"/>
  <c r="U2939" i="1"/>
  <c r="R2939" i="1"/>
  <c r="O2939" i="1"/>
  <c r="K2939" i="1"/>
  <c r="H2939" i="1"/>
  <c r="E2939" i="1"/>
  <c r="X2938" i="1"/>
  <c r="U2938" i="1"/>
  <c r="R2938" i="1"/>
  <c r="O2938" i="1"/>
  <c r="K2938" i="1"/>
  <c r="H2938" i="1"/>
  <c r="E2938" i="1"/>
  <c r="X2937" i="1"/>
  <c r="U2937" i="1"/>
  <c r="R2937" i="1"/>
  <c r="O2937" i="1"/>
  <c r="K2937" i="1"/>
  <c r="H2937" i="1"/>
  <c r="E2937" i="1"/>
  <c r="X2936" i="1"/>
  <c r="U2936" i="1"/>
  <c r="R2936" i="1"/>
  <c r="O2936" i="1"/>
  <c r="K2936" i="1"/>
  <c r="H2936" i="1"/>
  <c r="E2936" i="1"/>
  <c r="X2935" i="1"/>
  <c r="U2935" i="1"/>
  <c r="R2935" i="1"/>
  <c r="O2935" i="1"/>
  <c r="K2935" i="1"/>
  <c r="H2935" i="1"/>
  <c r="E2935" i="1"/>
  <c r="X2934" i="1"/>
  <c r="U2934" i="1"/>
  <c r="R2934" i="1"/>
  <c r="O2934" i="1"/>
  <c r="K2934" i="1"/>
  <c r="H2934" i="1"/>
  <c r="E2934" i="1"/>
  <c r="X2933" i="1"/>
  <c r="U2933" i="1"/>
  <c r="R2933" i="1"/>
  <c r="O2933" i="1"/>
  <c r="K2933" i="1"/>
  <c r="H2933" i="1"/>
  <c r="E2933" i="1"/>
  <c r="X2932" i="1"/>
  <c r="U2932" i="1"/>
  <c r="R2932" i="1"/>
  <c r="O2932" i="1"/>
  <c r="K2932" i="1"/>
  <c r="H2932" i="1"/>
  <c r="E2932" i="1"/>
  <c r="X2931" i="1"/>
  <c r="U2931" i="1"/>
  <c r="R2931" i="1"/>
  <c r="O2931" i="1"/>
  <c r="K2931" i="1"/>
  <c r="H2931" i="1"/>
  <c r="E2931" i="1"/>
  <c r="X2930" i="1"/>
  <c r="U2930" i="1"/>
  <c r="R2930" i="1"/>
  <c r="O2930" i="1"/>
  <c r="K2930" i="1"/>
  <c r="H2930" i="1"/>
  <c r="E2930" i="1"/>
  <c r="X2929" i="1"/>
  <c r="U2929" i="1"/>
  <c r="R2929" i="1"/>
  <c r="O2929" i="1"/>
  <c r="K2929" i="1"/>
  <c r="H2929" i="1"/>
  <c r="E2929" i="1"/>
  <c r="X2928" i="1"/>
  <c r="U2928" i="1"/>
  <c r="R2928" i="1"/>
  <c r="O2928" i="1"/>
  <c r="K2928" i="1"/>
  <c r="H2928" i="1"/>
  <c r="E2928" i="1"/>
  <c r="X2927" i="1"/>
  <c r="U2927" i="1"/>
  <c r="R2927" i="1"/>
  <c r="O2927" i="1"/>
  <c r="K2927" i="1"/>
  <c r="H2927" i="1"/>
  <c r="E2927" i="1"/>
  <c r="X2926" i="1"/>
  <c r="U2926" i="1"/>
  <c r="R2926" i="1"/>
  <c r="O2926" i="1"/>
  <c r="K2926" i="1"/>
  <c r="H2926" i="1"/>
  <c r="E2926" i="1"/>
  <c r="X2925" i="1"/>
  <c r="U2925" i="1"/>
  <c r="R2925" i="1"/>
  <c r="O2925" i="1"/>
  <c r="K2925" i="1"/>
  <c r="H2925" i="1"/>
  <c r="E2925" i="1"/>
  <c r="X2924" i="1"/>
  <c r="U2924" i="1"/>
  <c r="R2924" i="1"/>
  <c r="O2924" i="1"/>
  <c r="K2924" i="1"/>
  <c r="H2924" i="1"/>
  <c r="E2924" i="1"/>
  <c r="X2923" i="1"/>
  <c r="U2923" i="1"/>
  <c r="R2923" i="1"/>
  <c r="O2923" i="1"/>
  <c r="K2923" i="1"/>
  <c r="H2923" i="1"/>
  <c r="E2923" i="1"/>
  <c r="X2922" i="1"/>
  <c r="U2922" i="1"/>
  <c r="R2922" i="1"/>
  <c r="O2922" i="1"/>
  <c r="K2922" i="1"/>
  <c r="H2922" i="1"/>
  <c r="E2922" i="1"/>
  <c r="X2921" i="1"/>
  <c r="U2921" i="1"/>
  <c r="R2921" i="1"/>
  <c r="O2921" i="1"/>
  <c r="K2921" i="1"/>
  <c r="H2921" i="1"/>
  <c r="E2921" i="1"/>
  <c r="X2920" i="1"/>
  <c r="U2920" i="1"/>
  <c r="R2920" i="1"/>
  <c r="O2920" i="1"/>
  <c r="K2920" i="1"/>
  <c r="H2920" i="1"/>
  <c r="E2920" i="1"/>
  <c r="X2919" i="1"/>
  <c r="U2919" i="1"/>
  <c r="R2919" i="1"/>
  <c r="O2919" i="1"/>
  <c r="K2919" i="1"/>
  <c r="H2919" i="1"/>
  <c r="E2919" i="1"/>
  <c r="X2918" i="1"/>
  <c r="U2918" i="1"/>
  <c r="R2918" i="1"/>
  <c r="O2918" i="1"/>
  <c r="K2918" i="1"/>
  <c r="H2918" i="1"/>
  <c r="E2918" i="1"/>
  <c r="X2917" i="1"/>
  <c r="U2917" i="1"/>
  <c r="R2917" i="1"/>
  <c r="O2917" i="1"/>
  <c r="K2917" i="1"/>
  <c r="H2917" i="1"/>
  <c r="E2917" i="1"/>
  <c r="X2916" i="1"/>
  <c r="U2916" i="1"/>
  <c r="R2916" i="1"/>
  <c r="O2916" i="1"/>
  <c r="K2916" i="1"/>
  <c r="H2916" i="1"/>
  <c r="E2916" i="1"/>
  <c r="X2915" i="1"/>
  <c r="U2915" i="1"/>
  <c r="R2915" i="1"/>
  <c r="O2915" i="1"/>
  <c r="K2915" i="1"/>
  <c r="H2915" i="1"/>
  <c r="E2915" i="1"/>
  <c r="X2914" i="1"/>
  <c r="U2914" i="1"/>
  <c r="R2914" i="1"/>
  <c r="O2914" i="1"/>
  <c r="K2914" i="1"/>
  <c r="H2914" i="1"/>
  <c r="E2914" i="1"/>
  <c r="X2913" i="1"/>
  <c r="U2913" i="1"/>
  <c r="R2913" i="1"/>
  <c r="O2913" i="1"/>
  <c r="K2913" i="1"/>
  <c r="H2913" i="1"/>
  <c r="E2913" i="1"/>
  <c r="X2912" i="1"/>
  <c r="U2912" i="1"/>
  <c r="R2912" i="1"/>
  <c r="O2912" i="1"/>
  <c r="K2912" i="1"/>
  <c r="H2912" i="1"/>
  <c r="E2912" i="1"/>
  <c r="X2911" i="1"/>
  <c r="U2911" i="1"/>
  <c r="R2911" i="1"/>
  <c r="O2911" i="1"/>
  <c r="K2911" i="1"/>
  <c r="H2911" i="1"/>
  <c r="E2911" i="1"/>
  <c r="X2910" i="1"/>
  <c r="U2910" i="1"/>
  <c r="R2910" i="1"/>
  <c r="O2910" i="1"/>
  <c r="K2910" i="1"/>
  <c r="H2910" i="1"/>
  <c r="E2910" i="1"/>
  <c r="X2909" i="1"/>
  <c r="U2909" i="1"/>
  <c r="R2909" i="1"/>
  <c r="O2909" i="1"/>
  <c r="K2909" i="1"/>
  <c r="H2909" i="1"/>
  <c r="E2909" i="1"/>
  <c r="X2908" i="1"/>
  <c r="U2908" i="1"/>
  <c r="R2908" i="1"/>
  <c r="O2908" i="1"/>
  <c r="K2908" i="1"/>
  <c r="H2908" i="1"/>
  <c r="E2908" i="1"/>
  <c r="X2907" i="1"/>
  <c r="U2907" i="1"/>
  <c r="R2907" i="1"/>
  <c r="O2907" i="1"/>
  <c r="K2907" i="1"/>
  <c r="H2907" i="1"/>
  <c r="E2907" i="1"/>
  <c r="X2906" i="1"/>
  <c r="U2906" i="1"/>
  <c r="R2906" i="1"/>
  <c r="O2906" i="1"/>
  <c r="K2906" i="1"/>
  <c r="H2906" i="1"/>
  <c r="E2906" i="1"/>
  <c r="X2905" i="1"/>
  <c r="U2905" i="1"/>
  <c r="R2905" i="1"/>
  <c r="O2905" i="1"/>
  <c r="K2905" i="1"/>
  <c r="H2905" i="1"/>
  <c r="E2905" i="1"/>
  <c r="X2904" i="1"/>
  <c r="U2904" i="1"/>
  <c r="R2904" i="1"/>
  <c r="O2904" i="1"/>
  <c r="K2904" i="1"/>
  <c r="H2904" i="1"/>
  <c r="E2904" i="1"/>
  <c r="X2903" i="1"/>
  <c r="U2903" i="1"/>
  <c r="R2903" i="1"/>
  <c r="O2903" i="1"/>
  <c r="K2903" i="1"/>
  <c r="H2903" i="1"/>
  <c r="E2903" i="1"/>
  <c r="X2902" i="1"/>
  <c r="U2902" i="1"/>
  <c r="R2902" i="1"/>
  <c r="O2902" i="1"/>
  <c r="K2902" i="1"/>
  <c r="H2902" i="1"/>
  <c r="E2902" i="1"/>
  <c r="X2901" i="1"/>
  <c r="U2901" i="1"/>
  <c r="R2901" i="1"/>
  <c r="O2901" i="1"/>
  <c r="K2901" i="1"/>
  <c r="H2901" i="1"/>
  <c r="E2901" i="1"/>
  <c r="X2900" i="1"/>
  <c r="U2900" i="1"/>
  <c r="R2900" i="1"/>
  <c r="O2900" i="1"/>
  <c r="K2900" i="1"/>
  <c r="H2900" i="1"/>
  <c r="E2900" i="1"/>
  <c r="X2899" i="1"/>
  <c r="U2899" i="1"/>
  <c r="R2899" i="1"/>
  <c r="O2899" i="1"/>
  <c r="K2899" i="1"/>
  <c r="H2899" i="1"/>
  <c r="E2899" i="1"/>
  <c r="X2898" i="1"/>
  <c r="U2898" i="1"/>
  <c r="R2898" i="1"/>
  <c r="O2898" i="1"/>
  <c r="K2898" i="1"/>
  <c r="H2898" i="1"/>
  <c r="E2898" i="1"/>
  <c r="X2897" i="1"/>
  <c r="U2897" i="1"/>
  <c r="R2897" i="1"/>
  <c r="O2897" i="1"/>
  <c r="K2897" i="1"/>
  <c r="H2897" i="1"/>
  <c r="E2897" i="1"/>
  <c r="X2896" i="1"/>
  <c r="U2896" i="1"/>
  <c r="R2896" i="1"/>
  <c r="O2896" i="1"/>
  <c r="K2896" i="1"/>
  <c r="H2896" i="1"/>
  <c r="E2896" i="1"/>
  <c r="X2895" i="1"/>
  <c r="U2895" i="1"/>
  <c r="R2895" i="1"/>
  <c r="O2895" i="1"/>
  <c r="K2895" i="1"/>
  <c r="H2895" i="1"/>
  <c r="E2895" i="1"/>
  <c r="X2894" i="1"/>
  <c r="U2894" i="1"/>
  <c r="R2894" i="1"/>
  <c r="O2894" i="1"/>
  <c r="K2894" i="1"/>
  <c r="H2894" i="1"/>
  <c r="E2894" i="1"/>
  <c r="X2893" i="1"/>
  <c r="U2893" i="1"/>
  <c r="R2893" i="1"/>
  <c r="O2893" i="1"/>
  <c r="K2893" i="1"/>
  <c r="H2893" i="1"/>
  <c r="E2893" i="1"/>
  <c r="L2810" i="1"/>
  <c r="L2809" i="1"/>
  <c r="L2808" i="1"/>
  <c r="L2807" i="1"/>
  <c r="L2806" i="1"/>
  <c r="L2805" i="1"/>
  <c r="L2804" i="1"/>
  <c r="L2803" i="1"/>
  <c r="L2802" i="1"/>
  <c r="L2801" i="1"/>
  <c r="L2800" i="1"/>
  <c r="L2799" i="1"/>
  <c r="L2798" i="1"/>
  <c r="L2797" i="1"/>
  <c r="L2796" i="1"/>
  <c r="L2795" i="1"/>
  <c r="L2794" i="1"/>
  <c r="L2793" i="1"/>
  <c r="L2792" i="1"/>
  <c r="L2791" i="1"/>
  <c r="L2790" i="1"/>
  <c r="L2789" i="1"/>
  <c r="L2788" i="1"/>
  <c r="L2787" i="1"/>
  <c r="L2786" i="1"/>
  <c r="L2785" i="1"/>
  <c r="L2784" i="1"/>
  <c r="L2783" i="1"/>
  <c r="L2782" i="1"/>
  <c r="L2781" i="1"/>
  <c r="L2780" i="1"/>
  <c r="L2779" i="1"/>
  <c r="L2778" i="1"/>
  <c r="L2777" i="1"/>
  <c r="L2776" i="1"/>
  <c r="L2775" i="1"/>
  <c r="L2774" i="1"/>
  <c r="L2773" i="1"/>
  <c r="L2772" i="1"/>
  <c r="L2771" i="1"/>
  <c r="L2770" i="1"/>
  <c r="L2769" i="1"/>
  <c r="L2768" i="1"/>
  <c r="L2767" i="1"/>
  <c r="L2766" i="1"/>
  <c r="L2765" i="1"/>
  <c r="L2764" i="1"/>
  <c r="L2763" i="1"/>
  <c r="L2762" i="1"/>
  <c r="L2761" i="1"/>
  <c r="L2760" i="1"/>
  <c r="L2759" i="1"/>
  <c r="L2758" i="1"/>
  <c r="L2757" i="1"/>
  <c r="L2756" i="1"/>
  <c r="L2755" i="1"/>
  <c r="L2754" i="1"/>
  <c r="L2753" i="1"/>
  <c r="L2752" i="1"/>
  <c r="L2751" i="1"/>
  <c r="E2479" i="1"/>
  <c r="E2478" i="1"/>
  <c r="E2477" i="1"/>
  <c r="E2476" i="1"/>
  <c r="E2475" i="1"/>
  <c r="E2474" i="1"/>
  <c r="E2473" i="1"/>
  <c r="E2472" i="1"/>
  <c r="E2471" i="1"/>
  <c r="E2470" i="1"/>
  <c r="E2469" i="1"/>
  <c r="E2468" i="1"/>
  <c r="E2467" i="1"/>
  <c r="E2466" i="1"/>
  <c r="E2465" i="1"/>
  <c r="E2464" i="1"/>
  <c r="E2463" i="1"/>
  <c r="E2462" i="1"/>
  <c r="E2461" i="1"/>
  <c r="E2460" i="1"/>
  <c r="E2459" i="1"/>
  <c r="E2458" i="1"/>
  <c r="E2457" i="1"/>
  <c r="E2456" i="1"/>
  <c r="E2455" i="1"/>
  <c r="E2454" i="1"/>
  <c r="E2453" i="1"/>
  <c r="E2452" i="1"/>
  <c r="E2451" i="1"/>
  <c r="E2450" i="1"/>
  <c r="E2449" i="1"/>
  <c r="E2448" i="1"/>
  <c r="E2447" i="1"/>
  <c r="E2446" i="1"/>
  <c r="E2445" i="1"/>
  <c r="E2444" i="1"/>
  <c r="E2443" i="1"/>
  <c r="E2442" i="1"/>
  <c r="E2441" i="1"/>
  <c r="E2440" i="1"/>
  <c r="E2439" i="1"/>
  <c r="E2438" i="1"/>
  <c r="E2437" i="1"/>
  <c r="E2436" i="1"/>
  <c r="E2435" i="1"/>
  <c r="E2434" i="1"/>
  <c r="E2433" i="1"/>
  <c r="E2432" i="1"/>
  <c r="E2431" i="1"/>
  <c r="E2430" i="1"/>
  <c r="E2429" i="1"/>
  <c r="E2428" i="1"/>
  <c r="E2427" i="1"/>
  <c r="E2426" i="1"/>
  <c r="E2425" i="1"/>
  <c r="E2424" i="1"/>
  <c r="E2423" i="1"/>
  <c r="E2422" i="1"/>
  <c r="E2421" i="1"/>
  <c r="E2420" i="1"/>
  <c r="E2419" i="1"/>
  <c r="E2418" i="1"/>
  <c r="E2417" i="1"/>
  <c r="E2416" i="1"/>
  <c r="E2415" i="1"/>
  <c r="E2414" i="1"/>
  <c r="E2413" i="1"/>
  <c r="E2412" i="1"/>
  <c r="E2411" i="1"/>
  <c r="E2410" i="1"/>
  <c r="E2409" i="1"/>
  <c r="E2408" i="1"/>
  <c r="E2407" i="1"/>
  <c r="X2396" i="1"/>
  <c r="U2396" i="1"/>
  <c r="E2396" i="1"/>
  <c r="X2395" i="1"/>
  <c r="U2395" i="1"/>
  <c r="E2395" i="1"/>
  <c r="X2394" i="1"/>
  <c r="U2394" i="1"/>
  <c r="E2394" i="1"/>
  <c r="X2393" i="1"/>
  <c r="U2393" i="1"/>
  <c r="E2393" i="1"/>
  <c r="X2392" i="1"/>
  <c r="U2392" i="1"/>
  <c r="E2392" i="1"/>
  <c r="X2391" i="1"/>
  <c r="U2391" i="1"/>
  <c r="E2391" i="1"/>
  <c r="X2390" i="1"/>
  <c r="U2390" i="1"/>
  <c r="E2390" i="1"/>
  <c r="X2389" i="1"/>
  <c r="U2389" i="1"/>
  <c r="E2389" i="1"/>
  <c r="X2388" i="1"/>
  <c r="U2388" i="1"/>
  <c r="E2388" i="1"/>
  <c r="X2387" i="1"/>
  <c r="U2387" i="1"/>
  <c r="E2387" i="1"/>
  <c r="X2386" i="1"/>
  <c r="U2386" i="1"/>
  <c r="E2386" i="1"/>
  <c r="X2385" i="1"/>
  <c r="U2385" i="1"/>
  <c r="E2385" i="1"/>
  <c r="X2384" i="1"/>
  <c r="U2384" i="1"/>
  <c r="E2384" i="1"/>
  <c r="X2383" i="1"/>
  <c r="U2383" i="1"/>
  <c r="E2383" i="1"/>
  <c r="X2382" i="1"/>
  <c r="U2382" i="1"/>
  <c r="E2382" i="1"/>
  <c r="X2381" i="1"/>
  <c r="U2381" i="1"/>
  <c r="E2381" i="1"/>
  <c r="X2380" i="1"/>
  <c r="U2380" i="1"/>
  <c r="E2380" i="1"/>
  <c r="X2379" i="1"/>
  <c r="U2379" i="1"/>
  <c r="E2379" i="1"/>
  <c r="X2378" i="1"/>
  <c r="U2378" i="1"/>
  <c r="E2378" i="1"/>
  <c r="X2377" i="1"/>
  <c r="U2377" i="1"/>
  <c r="E2377" i="1"/>
  <c r="X2376" i="1"/>
  <c r="U2376" i="1"/>
  <c r="E2376" i="1"/>
  <c r="X2375" i="1"/>
  <c r="U2375" i="1"/>
  <c r="E2375" i="1"/>
  <c r="X2374" i="1"/>
  <c r="U2374" i="1"/>
  <c r="E2374" i="1"/>
  <c r="X2373" i="1"/>
  <c r="U2373" i="1"/>
  <c r="E2373" i="1"/>
  <c r="X2372" i="1"/>
  <c r="U2372" i="1"/>
  <c r="E2372" i="1"/>
  <c r="X2371" i="1"/>
  <c r="U2371" i="1"/>
  <c r="E2371" i="1"/>
  <c r="X2370" i="1"/>
  <c r="U2370" i="1"/>
  <c r="E2370" i="1"/>
  <c r="X2369" i="1"/>
  <c r="U2369" i="1"/>
  <c r="E2369" i="1"/>
  <c r="X2368" i="1"/>
  <c r="U2368" i="1"/>
  <c r="E2368" i="1"/>
  <c r="X2367" i="1"/>
  <c r="U2367" i="1"/>
  <c r="E2367" i="1"/>
  <c r="X2366" i="1"/>
  <c r="U2366" i="1"/>
  <c r="E2366" i="1"/>
  <c r="X2365" i="1"/>
  <c r="U2365" i="1"/>
  <c r="E2365" i="1"/>
  <c r="X2364" i="1"/>
  <c r="U2364" i="1"/>
  <c r="E2364" i="1"/>
  <c r="X2363" i="1"/>
  <c r="U2363" i="1"/>
  <c r="E2363" i="1"/>
  <c r="X2362" i="1"/>
  <c r="U2362" i="1"/>
  <c r="E2362" i="1"/>
  <c r="X2361" i="1"/>
  <c r="U2361" i="1"/>
  <c r="E2361" i="1"/>
  <c r="X2360" i="1"/>
  <c r="U2360" i="1"/>
  <c r="E2360" i="1"/>
  <c r="X2359" i="1"/>
  <c r="U2359" i="1"/>
  <c r="E2359" i="1"/>
  <c r="X2358" i="1"/>
  <c r="U2358" i="1"/>
  <c r="E2358" i="1"/>
  <c r="X2357" i="1"/>
  <c r="U2357" i="1"/>
  <c r="E2357" i="1"/>
  <c r="X2346" i="1"/>
  <c r="U2346" i="1"/>
  <c r="R2346" i="1"/>
  <c r="O2346" i="1"/>
  <c r="L2346" i="1"/>
  <c r="K2346" i="1"/>
  <c r="H2346" i="1"/>
  <c r="E2346" i="1"/>
  <c r="X2345" i="1"/>
  <c r="U2345" i="1"/>
  <c r="R2345" i="1"/>
  <c r="O2345" i="1"/>
  <c r="L2345" i="1"/>
  <c r="K2345" i="1"/>
  <c r="H2345" i="1"/>
  <c r="E2345" i="1"/>
  <c r="X2344" i="1"/>
  <c r="U2344" i="1"/>
  <c r="R2344" i="1"/>
  <c r="O2344" i="1"/>
  <c r="L2344" i="1"/>
  <c r="K2344" i="1"/>
  <c r="H2344" i="1"/>
  <c r="E2344" i="1"/>
  <c r="X2343" i="1"/>
  <c r="U2343" i="1"/>
  <c r="R2343" i="1"/>
  <c r="O2343" i="1"/>
  <c r="L2343" i="1"/>
  <c r="K2343" i="1"/>
  <c r="H2343" i="1"/>
  <c r="E2343" i="1"/>
  <c r="X2342" i="1"/>
  <c r="U2342" i="1"/>
  <c r="R2342" i="1"/>
  <c r="O2342" i="1"/>
  <c r="L2342" i="1"/>
  <c r="K2342" i="1"/>
  <c r="H2342" i="1"/>
  <c r="E2342" i="1"/>
  <c r="X2341" i="1"/>
  <c r="U2341" i="1"/>
  <c r="R2341" i="1"/>
  <c r="O2341" i="1"/>
  <c r="L2341" i="1"/>
  <c r="K2341" i="1"/>
  <c r="H2341" i="1"/>
  <c r="E2341" i="1"/>
  <c r="X2340" i="1"/>
  <c r="U2340" i="1"/>
  <c r="R2340" i="1"/>
  <c r="O2340" i="1"/>
  <c r="L2340" i="1"/>
  <c r="K2340" i="1"/>
  <c r="H2340" i="1"/>
  <c r="E2340" i="1"/>
  <c r="X2339" i="1"/>
  <c r="U2339" i="1"/>
  <c r="R2339" i="1"/>
  <c r="O2339" i="1"/>
  <c r="L2339" i="1"/>
  <c r="K2339" i="1"/>
  <c r="H2339" i="1"/>
  <c r="E2339" i="1"/>
  <c r="X2338" i="1"/>
  <c r="U2338" i="1"/>
  <c r="R2338" i="1"/>
  <c r="O2338" i="1"/>
  <c r="L2338" i="1"/>
  <c r="K2338" i="1"/>
  <c r="H2338" i="1"/>
  <c r="E2338" i="1"/>
  <c r="X2337" i="1"/>
  <c r="U2337" i="1"/>
  <c r="R2337" i="1"/>
  <c r="O2337" i="1"/>
  <c r="L2337" i="1"/>
  <c r="K2337" i="1"/>
  <c r="H2337" i="1"/>
  <c r="E2337" i="1"/>
  <c r="X2336" i="1"/>
  <c r="U2336" i="1"/>
  <c r="R2336" i="1"/>
  <c r="O2336" i="1"/>
  <c r="L2336" i="1"/>
  <c r="K2336" i="1"/>
  <c r="H2336" i="1"/>
  <c r="E2336" i="1"/>
  <c r="X2335" i="1"/>
  <c r="U2335" i="1"/>
  <c r="R2335" i="1"/>
  <c r="O2335" i="1"/>
  <c r="L2335" i="1"/>
  <c r="K2335" i="1"/>
  <c r="H2335" i="1"/>
  <c r="E2335" i="1"/>
  <c r="X2334" i="1"/>
  <c r="U2334" i="1"/>
  <c r="R2334" i="1"/>
  <c r="O2334" i="1"/>
  <c r="L2334" i="1"/>
  <c r="K2334" i="1"/>
  <c r="H2334" i="1"/>
  <c r="E2334" i="1"/>
  <c r="X2333" i="1"/>
  <c r="U2333" i="1"/>
  <c r="R2333" i="1"/>
  <c r="O2333" i="1"/>
  <c r="L2333" i="1"/>
  <c r="K2333" i="1"/>
  <c r="H2333" i="1"/>
  <c r="E2333" i="1"/>
  <c r="X2332" i="1"/>
  <c r="U2332" i="1"/>
  <c r="R2332" i="1"/>
  <c r="O2332" i="1"/>
  <c r="L2332" i="1"/>
  <c r="K2332" i="1"/>
  <c r="H2332" i="1"/>
  <c r="E2332" i="1"/>
  <c r="X2331" i="1"/>
  <c r="U2331" i="1"/>
  <c r="R2331" i="1"/>
  <c r="O2331" i="1"/>
  <c r="L2331" i="1"/>
  <c r="K2331" i="1"/>
  <c r="H2331" i="1"/>
  <c r="E2331" i="1"/>
  <c r="X2330" i="1"/>
  <c r="U2330" i="1"/>
  <c r="R2330" i="1"/>
  <c r="O2330" i="1"/>
  <c r="L2330" i="1"/>
  <c r="K2330" i="1"/>
  <c r="H2330" i="1"/>
  <c r="E2330" i="1"/>
  <c r="X2329" i="1"/>
  <c r="U2329" i="1"/>
  <c r="R2329" i="1"/>
  <c r="O2329" i="1"/>
  <c r="L2329" i="1"/>
  <c r="K2329" i="1"/>
  <c r="H2329" i="1"/>
  <c r="E2329" i="1"/>
  <c r="X2328" i="1"/>
  <c r="U2328" i="1"/>
  <c r="R2328" i="1"/>
  <c r="O2328" i="1"/>
  <c r="L2328" i="1"/>
  <c r="K2328" i="1"/>
  <c r="H2328" i="1"/>
  <c r="E2328" i="1"/>
  <c r="X2327" i="1"/>
  <c r="U2327" i="1"/>
  <c r="R2327" i="1"/>
  <c r="O2327" i="1"/>
  <c r="L2327" i="1"/>
  <c r="K2327" i="1"/>
  <c r="H2327" i="1"/>
  <c r="E2327" i="1"/>
  <c r="X2326" i="1"/>
  <c r="U2326" i="1"/>
  <c r="R2326" i="1"/>
  <c r="O2326" i="1"/>
  <c r="L2326" i="1"/>
  <c r="K2326" i="1"/>
  <c r="H2326" i="1"/>
  <c r="E2326" i="1"/>
  <c r="X2325" i="1"/>
  <c r="U2325" i="1"/>
  <c r="R2325" i="1"/>
  <c r="O2325" i="1"/>
  <c r="L2325" i="1"/>
  <c r="K2325" i="1"/>
  <c r="H2325" i="1"/>
  <c r="E2325" i="1"/>
  <c r="X2324" i="1"/>
  <c r="U2324" i="1"/>
  <c r="R2324" i="1"/>
  <c r="O2324" i="1"/>
  <c r="L2324" i="1"/>
  <c r="K2324" i="1"/>
  <c r="H2324" i="1"/>
  <c r="E2324" i="1"/>
  <c r="X2323" i="1"/>
  <c r="U2323" i="1"/>
  <c r="R2323" i="1"/>
  <c r="O2323" i="1"/>
  <c r="L2323" i="1"/>
  <c r="K2323" i="1"/>
  <c r="H2323" i="1"/>
  <c r="E2323" i="1"/>
  <c r="X2322" i="1"/>
  <c r="U2322" i="1"/>
  <c r="R2322" i="1"/>
  <c r="O2322" i="1"/>
  <c r="L2322" i="1"/>
  <c r="K2322" i="1"/>
  <c r="H2322" i="1"/>
  <c r="E2322" i="1"/>
  <c r="X2321" i="1"/>
  <c r="U2321" i="1"/>
  <c r="R2321" i="1"/>
  <c r="O2321" i="1"/>
  <c r="L2321" i="1"/>
  <c r="K2321" i="1"/>
  <c r="H2321" i="1"/>
  <c r="E2321" i="1"/>
  <c r="X2320" i="1"/>
  <c r="U2320" i="1"/>
  <c r="R2320" i="1"/>
  <c r="O2320" i="1"/>
  <c r="L2320" i="1"/>
  <c r="K2320" i="1"/>
  <c r="H2320" i="1"/>
  <c r="E2320" i="1"/>
  <c r="X2319" i="1"/>
  <c r="U2319" i="1"/>
  <c r="R2319" i="1"/>
  <c r="O2319" i="1"/>
  <c r="L2319" i="1"/>
  <c r="K2319" i="1"/>
  <c r="H2319" i="1"/>
  <c r="E2319" i="1"/>
  <c r="X2318" i="1"/>
  <c r="U2318" i="1"/>
  <c r="R2318" i="1"/>
  <c r="O2318" i="1"/>
  <c r="L2318" i="1"/>
  <c r="K2318" i="1"/>
  <c r="H2318" i="1"/>
  <c r="E2318" i="1"/>
  <c r="X2317" i="1"/>
  <c r="U2317" i="1"/>
  <c r="R2317" i="1"/>
  <c r="O2317" i="1"/>
  <c r="L2317" i="1"/>
  <c r="K2317" i="1"/>
  <c r="H2317" i="1"/>
  <c r="E2317" i="1"/>
  <c r="X2316" i="1"/>
  <c r="U2316" i="1"/>
  <c r="R2316" i="1"/>
  <c r="O2316" i="1"/>
  <c r="L2316" i="1"/>
  <c r="K2316" i="1"/>
  <c r="H2316" i="1"/>
  <c r="E2316" i="1"/>
  <c r="X2315" i="1"/>
  <c r="U2315" i="1"/>
  <c r="R2315" i="1"/>
  <c r="O2315" i="1"/>
  <c r="L2315" i="1"/>
  <c r="K2315" i="1"/>
  <c r="H2315" i="1"/>
  <c r="E2315" i="1"/>
  <c r="X2314" i="1"/>
  <c r="U2314" i="1"/>
  <c r="R2314" i="1"/>
  <c r="O2314" i="1"/>
  <c r="L2314" i="1"/>
  <c r="K2314" i="1"/>
  <c r="H2314" i="1"/>
  <c r="E2314" i="1"/>
  <c r="X2313" i="1"/>
  <c r="U2313" i="1"/>
  <c r="R2313" i="1"/>
  <c r="O2313" i="1"/>
  <c r="L2313" i="1"/>
  <c r="K2313" i="1"/>
  <c r="H2313" i="1"/>
  <c r="E2313" i="1"/>
  <c r="X2312" i="1"/>
  <c r="U2312" i="1"/>
  <c r="R2312" i="1"/>
  <c r="O2312" i="1"/>
  <c r="L2312" i="1"/>
  <c r="K2312" i="1"/>
  <c r="H2312" i="1"/>
  <c r="E2312" i="1"/>
  <c r="X2311" i="1"/>
  <c r="U2311" i="1"/>
  <c r="R2311" i="1"/>
  <c r="O2311" i="1"/>
  <c r="L2311" i="1"/>
  <c r="K2311" i="1"/>
  <c r="H2311" i="1"/>
  <c r="E2311" i="1"/>
  <c r="X2310" i="1"/>
  <c r="U2310" i="1"/>
  <c r="R2310" i="1"/>
  <c r="O2310" i="1"/>
  <c r="L2310" i="1"/>
  <c r="K2310" i="1"/>
  <c r="H2310" i="1"/>
  <c r="E2310" i="1"/>
  <c r="X2309" i="1"/>
  <c r="U2309" i="1"/>
  <c r="R2309" i="1"/>
  <c r="O2309" i="1"/>
  <c r="L2309" i="1"/>
  <c r="K2309" i="1"/>
  <c r="H2309" i="1"/>
  <c r="E2309" i="1"/>
  <c r="X2308" i="1"/>
  <c r="U2308" i="1"/>
  <c r="R2308" i="1"/>
  <c r="O2308" i="1"/>
  <c r="L2308" i="1"/>
  <c r="K2308" i="1"/>
  <c r="H2308" i="1"/>
  <c r="E2308" i="1"/>
  <c r="X2307" i="1"/>
  <c r="U2307" i="1"/>
  <c r="R2307" i="1"/>
  <c r="O2307" i="1"/>
  <c r="L2307" i="1"/>
  <c r="K2307" i="1"/>
  <c r="H2307" i="1"/>
  <c r="E2307" i="1"/>
  <c r="X2306" i="1"/>
  <c r="U2306" i="1"/>
  <c r="R2306" i="1"/>
  <c r="O2306" i="1"/>
  <c r="L2306" i="1"/>
  <c r="K2306" i="1"/>
  <c r="H2306" i="1"/>
  <c r="E2306" i="1"/>
  <c r="X2305" i="1"/>
  <c r="U2305" i="1"/>
  <c r="R2305" i="1"/>
  <c r="O2305" i="1"/>
  <c r="L2305" i="1"/>
  <c r="K2305" i="1"/>
  <c r="H2305" i="1"/>
  <c r="E2305" i="1"/>
  <c r="X2304" i="1"/>
  <c r="U2304" i="1"/>
  <c r="R2304" i="1"/>
  <c r="O2304" i="1"/>
  <c r="L2304" i="1"/>
  <c r="K2304" i="1"/>
  <c r="H2304" i="1"/>
  <c r="E2304" i="1"/>
  <c r="X2303" i="1"/>
  <c r="U2303" i="1"/>
  <c r="R2303" i="1"/>
  <c r="O2303" i="1"/>
  <c r="L2303" i="1"/>
  <c r="K2303" i="1"/>
  <c r="H2303" i="1"/>
  <c r="E2303" i="1"/>
  <c r="X2302" i="1"/>
  <c r="U2302" i="1"/>
  <c r="R2302" i="1"/>
  <c r="O2302" i="1"/>
  <c r="L2302" i="1"/>
  <c r="K2302" i="1"/>
  <c r="H2302" i="1"/>
  <c r="E2302" i="1"/>
  <c r="X2301" i="1"/>
  <c r="U2301" i="1"/>
  <c r="R2301" i="1"/>
  <c r="O2301" i="1"/>
  <c r="L2301" i="1"/>
  <c r="K2301" i="1"/>
  <c r="H2301" i="1"/>
  <c r="E2301" i="1"/>
  <c r="X2300" i="1"/>
  <c r="U2300" i="1"/>
  <c r="R2300" i="1"/>
  <c r="O2300" i="1"/>
  <c r="L2300" i="1"/>
  <c r="K2300" i="1"/>
  <c r="H2300" i="1"/>
  <c r="E2300" i="1"/>
  <c r="X2299" i="1"/>
  <c r="U2299" i="1"/>
  <c r="R2299" i="1"/>
  <c r="O2299" i="1"/>
  <c r="L2299" i="1"/>
  <c r="K2299" i="1"/>
  <c r="H2299" i="1"/>
  <c r="E2299" i="1"/>
  <c r="X2298" i="1"/>
  <c r="U2298" i="1"/>
  <c r="R2298" i="1"/>
  <c r="O2298" i="1"/>
  <c r="L2298" i="1"/>
  <c r="K2298" i="1"/>
  <c r="H2298" i="1"/>
  <c r="E2298" i="1"/>
  <c r="X2297" i="1"/>
  <c r="U2297" i="1"/>
  <c r="R2297" i="1"/>
  <c r="O2297" i="1"/>
  <c r="L2297" i="1"/>
  <c r="K2297" i="1"/>
  <c r="H2297" i="1"/>
  <c r="E2297" i="1"/>
  <c r="X2296" i="1"/>
  <c r="U2296" i="1"/>
  <c r="R2296" i="1"/>
  <c r="O2296" i="1"/>
  <c r="L2296" i="1"/>
  <c r="K2296" i="1"/>
  <c r="H2296" i="1"/>
  <c r="E2296" i="1"/>
  <c r="X2295" i="1"/>
  <c r="U2295" i="1"/>
  <c r="R2295" i="1"/>
  <c r="O2295" i="1"/>
  <c r="L2295" i="1"/>
  <c r="K2295" i="1"/>
  <c r="H2295" i="1"/>
  <c r="E2295" i="1"/>
  <c r="X2294" i="1"/>
  <c r="U2294" i="1"/>
  <c r="R2294" i="1"/>
  <c r="O2294" i="1"/>
  <c r="L2294" i="1"/>
  <c r="K2294" i="1"/>
  <c r="H2294" i="1"/>
  <c r="E2294" i="1"/>
  <c r="X2293" i="1"/>
  <c r="U2293" i="1"/>
  <c r="R2293" i="1"/>
  <c r="O2293" i="1"/>
  <c r="L2293" i="1"/>
  <c r="K2293" i="1"/>
  <c r="H2293" i="1"/>
  <c r="E2293" i="1"/>
  <c r="X2292" i="1"/>
  <c r="U2292" i="1"/>
  <c r="R2292" i="1"/>
  <c r="O2292" i="1"/>
  <c r="L2292" i="1"/>
  <c r="K2292" i="1"/>
  <c r="H2292" i="1"/>
  <c r="E2292" i="1"/>
  <c r="X2291" i="1"/>
  <c r="U2291" i="1"/>
  <c r="R2291" i="1"/>
  <c r="O2291" i="1"/>
  <c r="L2291" i="1"/>
  <c r="K2291" i="1"/>
  <c r="H2291" i="1"/>
  <c r="E2291" i="1"/>
  <c r="X2290" i="1"/>
  <c r="U2290" i="1"/>
  <c r="R2290" i="1"/>
  <c r="O2290" i="1"/>
  <c r="L2290" i="1"/>
  <c r="K2290" i="1"/>
  <c r="H2290" i="1"/>
  <c r="E2290" i="1"/>
  <c r="X2289" i="1"/>
  <c r="U2289" i="1"/>
  <c r="R2289" i="1"/>
  <c r="O2289" i="1"/>
  <c r="L2289" i="1"/>
  <c r="K2289" i="1"/>
  <c r="H2289" i="1"/>
  <c r="E2289" i="1"/>
  <c r="X2288" i="1"/>
  <c r="U2288" i="1"/>
  <c r="R2288" i="1"/>
  <c r="O2288" i="1"/>
  <c r="L2288" i="1"/>
  <c r="K2288" i="1"/>
  <c r="H2288" i="1"/>
  <c r="E2288" i="1"/>
  <c r="X2287" i="1"/>
  <c r="U2287" i="1"/>
  <c r="R2287" i="1"/>
  <c r="O2287" i="1"/>
  <c r="L2287" i="1"/>
  <c r="K2287" i="1"/>
  <c r="H2287" i="1"/>
  <c r="E2287" i="1"/>
  <c r="X2286" i="1"/>
  <c r="U2286" i="1"/>
  <c r="R2286" i="1"/>
  <c r="O2286" i="1"/>
  <c r="L2286" i="1"/>
  <c r="K2286" i="1"/>
  <c r="H2286" i="1"/>
  <c r="E2286" i="1"/>
  <c r="X2285" i="1"/>
  <c r="U2285" i="1"/>
  <c r="R2285" i="1"/>
  <c r="O2285" i="1"/>
  <c r="L2285" i="1"/>
  <c r="K2285" i="1"/>
  <c r="H2285" i="1"/>
  <c r="E2285" i="1"/>
  <c r="X2284" i="1"/>
  <c r="U2284" i="1"/>
  <c r="R2284" i="1"/>
  <c r="O2284" i="1"/>
  <c r="L2284" i="1"/>
  <c r="K2284" i="1"/>
  <c r="H2284" i="1"/>
  <c r="E2284" i="1"/>
  <c r="L2273" i="1"/>
  <c r="L2272" i="1"/>
  <c r="L2271" i="1"/>
  <c r="L2270" i="1"/>
  <c r="L2269" i="1"/>
  <c r="L2268" i="1"/>
  <c r="L2267" i="1"/>
  <c r="L2266" i="1"/>
  <c r="L2265" i="1"/>
  <c r="L2264" i="1"/>
  <c r="L2263" i="1"/>
  <c r="L2262" i="1"/>
  <c r="L2261" i="1"/>
  <c r="L2260" i="1"/>
  <c r="L2259" i="1"/>
  <c r="L2258" i="1"/>
  <c r="L2257" i="1"/>
  <c r="L2256" i="1"/>
  <c r="L2255" i="1"/>
  <c r="L2254" i="1"/>
  <c r="L2253" i="1"/>
  <c r="L2252" i="1"/>
  <c r="L2251" i="1"/>
  <c r="L2250" i="1"/>
  <c r="L2249" i="1"/>
  <c r="L2248" i="1"/>
  <c r="L2247" i="1"/>
  <c r="L2246" i="1"/>
  <c r="L2245" i="1"/>
  <c r="L2244" i="1"/>
  <c r="L2243" i="1"/>
  <c r="L2242" i="1"/>
  <c r="L2241" i="1"/>
  <c r="L2240" i="1"/>
  <c r="L2239" i="1"/>
  <c r="L2238" i="1"/>
  <c r="L2237" i="1"/>
  <c r="L2236" i="1"/>
  <c r="L2235" i="1"/>
  <c r="L2234" i="1"/>
  <c r="L2233" i="1"/>
  <c r="L2232" i="1"/>
  <c r="L2231" i="1"/>
  <c r="L2230" i="1"/>
  <c r="L2229" i="1"/>
  <c r="L2228" i="1"/>
  <c r="L2227" i="1"/>
  <c r="L2226" i="1"/>
  <c r="L2225" i="1"/>
  <c r="L2224" i="1"/>
  <c r="L2223" i="1"/>
  <c r="L2222" i="1"/>
  <c r="L2221" i="1"/>
  <c r="L2220" i="1"/>
  <c r="L2219" i="1"/>
  <c r="L2218" i="1"/>
  <c r="L2217" i="1"/>
  <c r="L2216" i="1"/>
  <c r="L2215" i="1"/>
  <c r="L2214" i="1"/>
  <c r="L2213" i="1"/>
  <c r="L2212" i="1"/>
  <c r="L2211" i="1"/>
  <c r="U1443" i="1"/>
  <c r="V1194" i="1"/>
  <c r="V1193" i="1"/>
  <c r="V1192" i="1"/>
  <c r="V1191" i="1"/>
  <c r="V1190" i="1"/>
  <c r="V1189" i="1"/>
  <c r="V1188" i="1"/>
  <c r="V1187" i="1"/>
  <c r="V1186" i="1"/>
  <c r="V1185" i="1"/>
  <c r="V1184" i="1"/>
  <c r="V1183" i="1"/>
  <c r="V1182" i="1"/>
  <c r="V1181" i="1"/>
  <c r="V1180" i="1"/>
  <c r="V1179" i="1"/>
  <c r="V1178" i="1"/>
  <c r="V1177" i="1"/>
  <c r="V1176" i="1"/>
  <c r="V1175" i="1"/>
  <c r="V1174" i="1"/>
  <c r="V1173" i="1"/>
  <c r="V1172" i="1"/>
  <c r="V1171" i="1"/>
  <c r="V1170" i="1"/>
  <c r="V1169" i="1"/>
  <c r="V1168" i="1"/>
  <c r="V1167" i="1"/>
  <c r="V1166" i="1"/>
  <c r="V1165" i="1"/>
  <c r="V1164" i="1"/>
  <c r="V1163" i="1"/>
  <c r="V1162" i="1"/>
  <c r="V1161" i="1"/>
  <c r="V1160" i="1"/>
  <c r="V1159" i="1"/>
  <c r="V1158" i="1"/>
  <c r="V1157" i="1"/>
  <c r="V1156" i="1"/>
  <c r="V1155" i="1"/>
  <c r="V1154" i="1"/>
  <c r="V1153" i="1"/>
  <c r="V1152" i="1"/>
  <c r="V1151" i="1"/>
  <c r="V1150" i="1"/>
  <c r="V1149" i="1"/>
  <c r="V1148" i="1"/>
  <c r="V1147" i="1"/>
  <c r="V1146" i="1"/>
  <c r="V1145" i="1"/>
  <c r="V1144" i="1"/>
  <c r="V1143" i="1"/>
  <c r="V1142" i="1"/>
  <c r="V1141" i="1"/>
  <c r="V1140" i="1"/>
  <c r="V1139" i="1"/>
  <c r="V1138" i="1"/>
  <c r="V1137" i="1"/>
  <c r="V1136" i="1"/>
  <c r="V1135" i="1"/>
  <c r="V1134" i="1"/>
  <c r="V1133" i="1"/>
  <c r="V1132" i="1"/>
  <c r="V1131" i="1"/>
  <c r="V1130" i="1"/>
  <c r="V1129" i="1"/>
  <c r="V1128" i="1"/>
  <c r="V1127" i="1"/>
  <c r="V1126" i="1"/>
  <c r="V1125" i="1"/>
  <c r="V1124" i="1"/>
  <c r="V1123" i="1"/>
  <c r="V1122" i="1"/>
  <c r="V1121" i="1"/>
  <c r="V1120" i="1"/>
  <c r="V1119" i="1"/>
  <c r="V1118" i="1"/>
  <c r="V1117" i="1"/>
  <c r="V1116" i="1"/>
  <c r="V1106" i="1"/>
  <c r="U1106" i="1"/>
  <c r="V1105" i="1"/>
  <c r="U1105" i="1"/>
  <c r="V1104" i="1"/>
  <c r="U1104" i="1"/>
  <c r="V1103" i="1"/>
  <c r="U1103" i="1"/>
  <c r="V1102" i="1"/>
  <c r="U1102" i="1"/>
  <c r="V1101" i="1"/>
  <c r="U1101" i="1"/>
  <c r="V1100" i="1"/>
  <c r="U1100" i="1"/>
  <c r="V1099" i="1"/>
  <c r="U1099" i="1"/>
  <c r="V1098" i="1"/>
  <c r="U1098" i="1"/>
  <c r="V1097" i="1"/>
  <c r="U1097" i="1"/>
  <c r="V1096" i="1"/>
  <c r="U1096" i="1"/>
  <c r="V1095" i="1"/>
  <c r="U1095" i="1"/>
  <c r="V1094" i="1"/>
  <c r="U1094" i="1"/>
  <c r="V1093" i="1"/>
  <c r="U1093" i="1"/>
  <c r="V1092" i="1"/>
  <c r="U1092" i="1"/>
  <c r="V1091" i="1"/>
  <c r="U1091" i="1"/>
  <c r="V1090" i="1"/>
  <c r="U1090" i="1"/>
  <c r="V1089" i="1"/>
  <c r="U1089" i="1"/>
  <c r="V1088" i="1"/>
  <c r="U1088" i="1"/>
  <c r="V1087" i="1"/>
  <c r="U1087" i="1"/>
  <c r="V1086" i="1"/>
  <c r="U1086" i="1"/>
  <c r="V1085" i="1"/>
  <c r="U1085" i="1"/>
  <c r="V1084" i="1"/>
  <c r="U1084" i="1"/>
  <c r="V1083" i="1"/>
  <c r="U1083" i="1"/>
  <c r="V1082" i="1"/>
  <c r="U1082" i="1"/>
  <c r="V1081" i="1"/>
  <c r="U1081" i="1"/>
  <c r="V1080" i="1"/>
  <c r="U1080" i="1"/>
  <c r="V1079" i="1"/>
  <c r="U1079" i="1"/>
  <c r="V1078" i="1"/>
  <c r="U1078" i="1"/>
  <c r="V1077" i="1"/>
  <c r="U1077" i="1"/>
  <c r="V1076" i="1"/>
  <c r="U1076" i="1"/>
  <c r="V1075" i="1"/>
  <c r="U1075" i="1"/>
  <c r="V1074" i="1"/>
  <c r="U1074" i="1"/>
  <c r="V1073" i="1"/>
  <c r="U1073" i="1"/>
  <c r="V1072" i="1"/>
  <c r="U1072" i="1"/>
  <c r="V1071" i="1"/>
  <c r="U1071" i="1"/>
  <c r="V1070" i="1"/>
  <c r="U1070" i="1"/>
  <c r="V1069" i="1"/>
  <c r="U1069" i="1"/>
  <c r="V1068" i="1"/>
  <c r="U1068" i="1"/>
  <c r="V1067" i="1"/>
  <c r="U1067" i="1"/>
  <c r="V1066" i="1"/>
  <c r="U1066" i="1"/>
  <c r="V1065" i="1"/>
  <c r="U1065" i="1"/>
  <c r="V1064" i="1"/>
  <c r="U1064" i="1"/>
  <c r="V1063" i="1"/>
  <c r="U1063" i="1"/>
  <c r="V1062" i="1"/>
  <c r="U1062" i="1"/>
  <c r="V1061" i="1"/>
  <c r="U1061" i="1"/>
  <c r="V1060" i="1"/>
  <c r="U1060" i="1"/>
  <c r="V1059" i="1"/>
  <c r="U1059" i="1"/>
  <c r="V1058" i="1"/>
  <c r="U1058" i="1"/>
  <c r="V1057" i="1"/>
  <c r="U1057" i="1"/>
  <c r="V1056" i="1"/>
  <c r="U1056" i="1"/>
  <c r="V1055" i="1"/>
  <c r="U1055" i="1"/>
  <c r="V1054" i="1"/>
  <c r="U1054" i="1"/>
  <c r="V1053" i="1"/>
  <c r="U1053" i="1"/>
  <c r="V1052" i="1"/>
  <c r="U1052" i="1"/>
  <c r="V1051" i="1"/>
  <c r="U1051" i="1"/>
  <c r="V1050" i="1"/>
  <c r="U1050" i="1"/>
  <c r="V1049" i="1"/>
  <c r="U1049" i="1"/>
  <c r="V1048" i="1"/>
  <c r="U1048" i="1"/>
  <c r="V1047" i="1"/>
  <c r="U1047" i="1"/>
  <c r="V1046" i="1"/>
  <c r="U1046" i="1"/>
  <c r="V1045" i="1"/>
  <c r="U1045" i="1"/>
  <c r="V1044" i="1"/>
  <c r="U1044" i="1"/>
  <c r="V1043" i="1"/>
  <c r="U1043" i="1"/>
  <c r="V1042" i="1"/>
  <c r="U1042" i="1"/>
  <c r="V1041" i="1"/>
  <c r="U1041" i="1"/>
  <c r="V1040" i="1"/>
  <c r="U1040" i="1"/>
  <c r="V1039" i="1"/>
  <c r="U1039" i="1"/>
  <c r="V1038" i="1"/>
  <c r="U1038" i="1"/>
  <c r="V1037" i="1"/>
  <c r="U1037" i="1"/>
  <c r="V1036" i="1"/>
  <c r="U1036" i="1"/>
  <c r="V1035" i="1"/>
  <c r="U1035" i="1"/>
  <c r="V1034" i="1"/>
  <c r="U1034" i="1"/>
  <c r="V1033" i="1"/>
  <c r="U1033" i="1"/>
  <c r="V1032" i="1"/>
  <c r="U1032" i="1"/>
  <c r="V1031" i="1"/>
  <c r="U1031" i="1"/>
  <c r="V1030" i="1"/>
  <c r="U1030" i="1"/>
  <c r="V1029" i="1"/>
  <c r="U1029" i="1"/>
  <c r="V1028" i="1"/>
  <c r="U1028" i="1"/>
  <c r="V1027" i="1"/>
  <c r="U1027" i="1"/>
  <c r="V1026" i="1"/>
  <c r="U1026" i="1"/>
  <c r="V1025" i="1"/>
  <c r="U1025" i="1"/>
  <c r="V1024" i="1"/>
  <c r="U1024" i="1"/>
  <c r="V1023" i="1"/>
  <c r="U1023" i="1"/>
  <c r="V1022" i="1"/>
  <c r="U1022" i="1"/>
  <c r="V1021" i="1"/>
  <c r="U1021" i="1"/>
  <c r="V1020" i="1"/>
  <c r="U1020" i="1"/>
  <c r="V1019" i="1"/>
  <c r="U1019" i="1"/>
  <c r="V1018" i="1"/>
  <c r="U1018" i="1"/>
  <c r="V1017" i="1"/>
  <c r="U1017" i="1"/>
  <c r="V1016" i="1"/>
  <c r="U1016" i="1"/>
  <c r="V1015" i="1"/>
  <c r="U1015" i="1"/>
  <c r="V1014" i="1"/>
  <c r="U1014" i="1"/>
  <c r="V1013" i="1"/>
  <c r="U1013" i="1"/>
  <c r="V1012" i="1"/>
  <c r="U1012" i="1"/>
  <c r="V1011" i="1"/>
  <c r="U1011" i="1"/>
  <c r="V1010" i="1"/>
  <c r="U1010" i="1"/>
  <c r="V1009" i="1"/>
  <c r="U1009" i="1"/>
  <c r="V1008" i="1"/>
  <c r="U1008" i="1"/>
  <c r="V1007" i="1"/>
  <c r="U1007" i="1"/>
  <c r="V1006" i="1"/>
  <c r="U1006" i="1"/>
  <c r="V1005" i="1"/>
  <c r="U1005" i="1"/>
  <c r="V1004" i="1"/>
  <c r="U1004" i="1"/>
  <c r="V1003" i="1"/>
  <c r="U1003" i="1"/>
  <c r="V1002" i="1"/>
  <c r="U1002" i="1"/>
  <c r="V1001" i="1"/>
  <c r="U1001" i="1"/>
  <c r="V1000" i="1"/>
  <c r="U1000" i="1"/>
  <c r="V999" i="1"/>
  <c r="U999" i="1"/>
  <c r="V998" i="1"/>
  <c r="U998" i="1"/>
  <c r="V997" i="1"/>
  <c r="U997" i="1"/>
  <c r="V996" i="1"/>
  <c r="U996" i="1"/>
  <c r="V995" i="1"/>
  <c r="U995" i="1"/>
  <c r="V994" i="1"/>
  <c r="U994" i="1"/>
  <c r="V993" i="1"/>
  <c r="U993" i="1"/>
  <c r="V983" i="1"/>
  <c r="V982" i="1"/>
  <c r="V981" i="1"/>
  <c r="V980" i="1"/>
  <c r="V979" i="1"/>
  <c r="V978" i="1"/>
  <c r="V977" i="1"/>
  <c r="V976" i="1"/>
  <c r="V975" i="1"/>
  <c r="V974" i="1"/>
  <c r="V973" i="1"/>
  <c r="V972" i="1"/>
  <c r="V971" i="1"/>
  <c r="V970" i="1"/>
  <c r="V969" i="1"/>
  <c r="V968" i="1"/>
  <c r="V967" i="1"/>
  <c r="V966" i="1"/>
  <c r="V965" i="1"/>
  <c r="V964" i="1"/>
  <c r="V963" i="1"/>
  <c r="V962" i="1"/>
  <c r="V961" i="1"/>
  <c r="V960" i="1"/>
  <c r="V959" i="1"/>
  <c r="V958" i="1"/>
  <c r="V957" i="1"/>
  <c r="V956" i="1"/>
  <c r="V955" i="1"/>
  <c r="V954" i="1"/>
  <c r="V953" i="1"/>
  <c r="V952" i="1"/>
  <c r="V951" i="1"/>
  <c r="V950" i="1"/>
  <c r="V949" i="1"/>
  <c r="V948" i="1"/>
  <c r="V947" i="1"/>
  <c r="V946" i="1"/>
  <c r="V945" i="1"/>
  <c r="V944" i="1"/>
  <c r="V943" i="1"/>
  <c r="V942" i="1"/>
  <c r="V941" i="1"/>
  <c r="V940" i="1"/>
  <c r="V939" i="1"/>
  <c r="V938" i="1"/>
  <c r="V937" i="1"/>
  <c r="V936" i="1"/>
  <c r="V935" i="1"/>
  <c r="V934" i="1"/>
  <c r="V933" i="1"/>
  <c r="V932" i="1"/>
  <c r="V931" i="1"/>
  <c r="V930" i="1"/>
  <c r="V929" i="1"/>
  <c r="V928" i="1"/>
  <c r="V927" i="1"/>
  <c r="V926" i="1"/>
  <c r="V925" i="1"/>
  <c r="V924" i="1"/>
  <c r="V923" i="1"/>
  <c r="V922" i="1"/>
  <c r="V921" i="1"/>
  <c r="V920" i="1"/>
  <c r="V919" i="1"/>
  <c r="V918" i="1"/>
  <c r="V917" i="1"/>
  <c r="V916" i="1"/>
  <c r="V915" i="1"/>
  <c r="V914" i="1"/>
  <c r="V913" i="1"/>
  <c r="V912" i="1"/>
  <c r="V911" i="1"/>
  <c r="V910" i="1"/>
  <c r="V909" i="1"/>
  <c r="V908" i="1"/>
  <c r="V907" i="1"/>
  <c r="V906" i="1"/>
  <c r="V905" i="1"/>
  <c r="V904" i="1"/>
  <c r="V903" i="1"/>
  <c r="V902" i="1"/>
  <c r="V901" i="1"/>
  <c r="V900" i="1"/>
  <c r="V899" i="1"/>
  <c r="V898" i="1"/>
  <c r="V897" i="1"/>
  <c r="V896" i="1"/>
  <c r="V895" i="1"/>
  <c r="V894" i="1"/>
  <c r="V893" i="1"/>
  <c r="V892" i="1"/>
  <c r="V891" i="1"/>
  <c r="V890" i="1"/>
  <c r="V889" i="1"/>
  <c r="V888" i="1"/>
  <c r="V887" i="1"/>
  <c r="V877" i="1"/>
  <c r="V876" i="1"/>
  <c r="V875" i="1"/>
  <c r="V874" i="1"/>
  <c r="V873" i="1"/>
  <c r="V872" i="1"/>
  <c r="V871" i="1"/>
  <c r="V870" i="1"/>
  <c r="V869" i="1"/>
  <c r="V868" i="1"/>
  <c r="V867" i="1"/>
  <c r="V866" i="1"/>
  <c r="V865" i="1"/>
  <c r="V864" i="1"/>
  <c r="V863" i="1"/>
  <c r="V862" i="1"/>
  <c r="V861" i="1"/>
  <c r="V860" i="1"/>
  <c r="V859" i="1"/>
  <c r="V858" i="1"/>
  <c r="V857" i="1"/>
  <c r="V856" i="1"/>
  <c r="V855" i="1"/>
  <c r="V854" i="1"/>
  <c r="V853" i="1"/>
  <c r="V852" i="1"/>
  <c r="V851" i="1"/>
  <c r="V850" i="1"/>
  <c r="V849" i="1"/>
  <c r="V848" i="1"/>
  <c r="V847" i="1"/>
  <c r="V846" i="1"/>
  <c r="V845" i="1"/>
  <c r="V844" i="1"/>
  <c r="V843" i="1"/>
  <c r="V842" i="1"/>
  <c r="V841" i="1"/>
  <c r="V840" i="1"/>
  <c r="V839" i="1"/>
  <c r="V838" i="1"/>
  <c r="V837" i="1"/>
  <c r="V836" i="1"/>
  <c r="V835" i="1"/>
  <c r="V834" i="1"/>
  <c r="V833" i="1"/>
  <c r="V832" i="1"/>
  <c r="V831" i="1"/>
  <c r="V830" i="1"/>
  <c r="V829" i="1"/>
  <c r="V828" i="1"/>
  <c r="V827" i="1"/>
  <c r="V826" i="1"/>
  <c r="V825" i="1"/>
  <c r="V824" i="1"/>
  <c r="V823" i="1"/>
  <c r="V822" i="1"/>
  <c r="V821" i="1"/>
  <c r="V820" i="1"/>
  <c r="V819" i="1"/>
  <c r="V818" i="1"/>
  <c r="V817" i="1"/>
  <c r="V816" i="1"/>
  <c r="V815" i="1"/>
  <c r="V814" i="1"/>
  <c r="V813" i="1"/>
  <c r="V812" i="1"/>
  <c r="V811" i="1"/>
  <c r="V810" i="1"/>
  <c r="V809" i="1"/>
  <c r="V808" i="1"/>
  <c r="V807" i="1"/>
  <c r="V806" i="1"/>
  <c r="V805" i="1"/>
  <c r="V804" i="1"/>
  <c r="V803" i="1"/>
  <c r="V802" i="1"/>
  <c r="V801" i="1"/>
  <c r="V800" i="1"/>
  <c r="V799" i="1"/>
  <c r="V798" i="1"/>
  <c r="V797" i="1"/>
  <c r="V796" i="1"/>
  <c r="V795" i="1"/>
  <c r="V794" i="1"/>
  <c r="V793" i="1"/>
  <c r="V792" i="1"/>
  <c r="V791" i="1"/>
  <c r="V790" i="1"/>
  <c r="V789" i="1"/>
  <c r="V788" i="1"/>
  <c r="V787" i="1"/>
  <c r="V786" i="1"/>
  <c r="V785" i="1"/>
  <c r="V784" i="1"/>
  <c r="V783" i="1"/>
  <c r="V782" i="1"/>
  <c r="V781" i="1"/>
  <c r="V780" i="1"/>
  <c r="V779" i="1"/>
  <c r="V778" i="1"/>
  <c r="V777" i="1"/>
  <c r="V776" i="1"/>
  <c r="V775" i="1"/>
  <c r="V774" i="1"/>
  <c r="V773" i="1"/>
  <c r="V772" i="1"/>
  <c r="V771" i="1"/>
  <c r="V770" i="1"/>
  <c r="V769" i="1"/>
  <c r="V768" i="1"/>
  <c r="V767" i="1"/>
  <c r="V766" i="1"/>
  <c r="V765" i="1"/>
  <c r="V764" i="1"/>
  <c r="V763" i="1"/>
  <c r="V762" i="1"/>
  <c r="V761" i="1"/>
  <c r="V760" i="1"/>
  <c r="V759" i="1"/>
  <c r="V758" i="1"/>
  <c r="V757" i="1"/>
  <c r="V756" i="1"/>
  <c r="V755" i="1"/>
  <c r="V754" i="1"/>
  <c r="V753" i="1"/>
  <c r="V743" i="1"/>
  <c r="U743" i="1"/>
  <c r="V742" i="1"/>
  <c r="U742" i="1"/>
  <c r="V741" i="1"/>
  <c r="U741" i="1"/>
  <c r="V740" i="1"/>
  <c r="U740" i="1"/>
  <c r="V739" i="1"/>
  <c r="U739" i="1"/>
  <c r="V738" i="1"/>
  <c r="U738" i="1"/>
  <c r="V737" i="1"/>
  <c r="U737" i="1"/>
  <c r="V736" i="1"/>
  <c r="U736" i="1"/>
  <c r="V735" i="1"/>
  <c r="U735" i="1"/>
  <c r="V734" i="1"/>
  <c r="U734" i="1"/>
  <c r="V733" i="1"/>
  <c r="U733" i="1"/>
  <c r="V732" i="1"/>
  <c r="U732" i="1"/>
  <c r="V731" i="1"/>
  <c r="U731" i="1"/>
  <c r="V730" i="1"/>
  <c r="U730" i="1"/>
  <c r="V729" i="1"/>
  <c r="U729" i="1"/>
  <c r="V728" i="1"/>
  <c r="U728" i="1"/>
  <c r="V727" i="1"/>
  <c r="U727" i="1"/>
  <c r="V726" i="1"/>
  <c r="U726" i="1"/>
  <c r="V725" i="1"/>
  <c r="U725" i="1"/>
  <c r="V724" i="1"/>
  <c r="U724" i="1"/>
  <c r="V723" i="1"/>
  <c r="U723" i="1"/>
  <c r="V722" i="1"/>
  <c r="U722" i="1"/>
  <c r="V721" i="1"/>
  <c r="U721" i="1"/>
  <c r="V720" i="1"/>
  <c r="U720" i="1"/>
  <c r="V719" i="1"/>
  <c r="U719" i="1"/>
  <c r="V718" i="1"/>
  <c r="U718" i="1"/>
  <c r="V717" i="1"/>
  <c r="U717" i="1"/>
  <c r="V716" i="1"/>
  <c r="U716" i="1"/>
  <c r="V715" i="1"/>
  <c r="U715" i="1"/>
  <c r="V714" i="1"/>
  <c r="U714" i="1"/>
  <c r="V713" i="1"/>
  <c r="U713" i="1"/>
  <c r="V712" i="1"/>
  <c r="U712" i="1"/>
  <c r="V711" i="1"/>
  <c r="U711" i="1"/>
  <c r="V710" i="1"/>
  <c r="U710" i="1"/>
  <c r="V709" i="1"/>
  <c r="U709" i="1"/>
  <c r="V708" i="1"/>
  <c r="U708" i="1"/>
  <c r="V707" i="1"/>
  <c r="U707" i="1"/>
  <c r="V706" i="1"/>
  <c r="U706" i="1"/>
  <c r="V705" i="1"/>
  <c r="U705" i="1"/>
  <c r="V704" i="1"/>
  <c r="U704" i="1"/>
  <c r="V703" i="1"/>
  <c r="U703" i="1"/>
  <c r="V702" i="1"/>
  <c r="U702" i="1"/>
  <c r="V701" i="1"/>
  <c r="U701" i="1"/>
  <c r="V700" i="1"/>
  <c r="U700" i="1"/>
  <c r="V699" i="1"/>
  <c r="U699" i="1"/>
  <c r="V698" i="1"/>
  <c r="U698" i="1"/>
  <c r="V697" i="1"/>
  <c r="U697" i="1"/>
  <c r="V696" i="1"/>
  <c r="U696" i="1"/>
  <c r="V695" i="1"/>
  <c r="U695" i="1"/>
  <c r="V694" i="1"/>
  <c r="U694" i="1"/>
  <c r="V693" i="1"/>
  <c r="U693" i="1"/>
  <c r="V692" i="1"/>
  <c r="U692" i="1"/>
  <c r="V691" i="1"/>
  <c r="U691" i="1"/>
  <c r="V690" i="1"/>
  <c r="U690" i="1"/>
  <c r="V689" i="1"/>
  <c r="U689" i="1"/>
  <c r="V688" i="1"/>
  <c r="U688" i="1"/>
  <c r="V687" i="1"/>
  <c r="U687" i="1"/>
  <c r="V686" i="1"/>
  <c r="U686" i="1"/>
  <c r="V685" i="1"/>
  <c r="U685" i="1"/>
  <c r="V684" i="1"/>
  <c r="U684" i="1"/>
  <c r="V683" i="1"/>
  <c r="U683" i="1"/>
  <c r="V682" i="1"/>
  <c r="U682" i="1"/>
  <c r="V681" i="1"/>
  <c r="U681" i="1"/>
  <c r="V680" i="1"/>
  <c r="U680" i="1"/>
  <c r="V679" i="1"/>
  <c r="U679" i="1"/>
  <c r="V678" i="1"/>
  <c r="U678" i="1"/>
  <c r="V677" i="1"/>
  <c r="U677" i="1"/>
  <c r="V676" i="1"/>
  <c r="U676" i="1"/>
  <c r="V675" i="1"/>
  <c r="U675" i="1"/>
  <c r="V674" i="1"/>
  <c r="U674" i="1"/>
  <c r="V673" i="1"/>
  <c r="U673" i="1"/>
  <c r="V672" i="1"/>
  <c r="U672" i="1"/>
  <c r="V671" i="1"/>
  <c r="U671" i="1"/>
  <c r="V670" i="1"/>
  <c r="U670" i="1"/>
  <c r="V669" i="1"/>
  <c r="U669" i="1"/>
  <c r="V668" i="1"/>
  <c r="U668" i="1"/>
  <c r="V667" i="1"/>
  <c r="U667" i="1"/>
  <c r="V666" i="1"/>
  <c r="U666" i="1"/>
  <c r="V665" i="1"/>
  <c r="U665" i="1"/>
  <c r="V664" i="1"/>
  <c r="U664" i="1"/>
  <c r="V663" i="1"/>
  <c r="U663" i="1"/>
  <c r="V662" i="1"/>
  <c r="U662" i="1"/>
  <c r="V661" i="1"/>
  <c r="U661" i="1"/>
  <c r="V660" i="1"/>
  <c r="U660" i="1"/>
  <c r="V659" i="1"/>
  <c r="U659" i="1"/>
  <c r="V658" i="1"/>
  <c r="U658" i="1"/>
  <c r="V657" i="1"/>
  <c r="U657" i="1"/>
  <c r="V656" i="1"/>
  <c r="U656" i="1"/>
  <c r="V655" i="1"/>
  <c r="U655" i="1"/>
  <c r="V654" i="1"/>
  <c r="U654" i="1"/>
  <c r="V653" i="1"/>
  <c r="U653" i="1"/>
  <c r="V652" i="1"/>
  <c r="U652" i="1"/>
  <c r="V651" i="1"/>
  <c r="U651" i="1"/>
  <c r="V650" i="1"/>
  <c r="U650" i="1"/>
  <c r="V649" i="1"/>
  <c r="U649" i="1"/>
  <c r="V648" i="1"/>
  <c r="U648" i="1"/>
  <c r="V647" i="1"/>
  <c r="U647" i="1"/>
  <c r="V646" i="1"/>
  <c r="U646" i="1"/>
  <c r="V645" i="1"/>
  <c r="U645" i="1"/>
  <c r="V644" i="1"/>
  <c r="U644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8" i="1"/>
  <c r="J587" i="1"/>
  <c r="J586" i="1"/>
  <c r="J585" i="1"/>
  <c r="J584" i="1"/>
  <c r="J583" i="1"/>
  <c r="J582" i="1"/>
  <c r="J581" i="1"/>
  <c r="J580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567" i="1"/>
  <c r="J566" i="1"/>
  <c r="J556" i="1"/>
  <c r="J555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2" i="1"/>
  <c r="J531" i="1"/>
  <c r="J530" i="1"/>
  <c r="J529" i="1"/>
  <c r="J528" i="1"/>
  <c r="J527" i="1"/>
  <c r="J526" i="1"/>
  <c r="J525" i="1"/>
  <c r="J524" i="1"/>
  <c r="J523" i="1"/>
  <c r="J522" i="1"/>
  <c r="J521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U266" i="1"/>
  <c r="J266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U107" i="1"/>
  <c r="J107" i="1"/>
  <c r="V97" i="1"/>
  <c r="U97" i="1"/>
  <c r="J97" i="1"/>
  <c r="V96" i="1"/>
  <c r="U96" i="1"/>
  <c r="J96" i="1"/>
  <c r="V95" i="1"/>
  <c r="U95" i="1"/>
  <c r="J95" i="1"/>
  <c r="V94" i="1"/>
  <c r="U94" i="1"/>
  <c r="J94" i="1"/>
  <c r="V93" i="1"/>
  <c r="U93" i="1"/>
  <c r="J93" i="1"/>
  <c r="V92" i="1"/>
  <c r="U92" i="1"/>
  <c r="J92" i="1"/>
  <c r="V91" i="1"/>
  <c r="U91" i="1"/>
  <c r="J91" i="1"/>
  <c r="V90" i="1"/>
  <c r="U90" i="1"/>
  <c r="J90" i="1"/>
  <c r="V89" i="1"/>
  <c r="U89" i="1"/>
  <c r="J89" i="1"/>
  <c r="V88" i="1"/>
  <c r="U88" i="1"/>
  <c r="J88" i="1"/>
  <c r="V87" i="1"/>
  <c r="U87" i="1"/>
  <c r="J87" i="1"/>
  <c r="V86" i="1"/>
  <c r="U86" i="1"/>
  <c r="J86" i="1"/>
  <c r="V85" i="1"/>
  <c r="U85" i="1"/>
  <c r="J85" i="1"/>
  <c r="V84" i="1"/>
  <c r="U84" i="1"/>
  <c r="J84" i="1"/>
  <c r="V83" i="1"/>
  <c r="U83" i="1"/>
  <c r="J83" i="1"/>
  <c r="V82" i="1"/>
  <c r="U82" i="1"/>
  <c r="J82" i="1"/>
  <c r="V81" i="1"/>
  <c r="U81" i="1"/>
  <c r="J81" i="1"/>
  <c r="V80" i="1"/>
  <c r="U80" i="1"/>
  <c r="J80" i="1"/>
  <c r="V79" i="1"/>
  <c r="U79" i="1"/>
  <c r="J79" i="1"/>
  <c r="V78" i="1"/>
  <c r="U78" i="1"/>
  <c r="J78" i="1"/>
  <c r="V77" i="1"/>
  <c r="U77" i="1"/>
  <c r="J77" i="1"/>
  <c r="V76" i="1"/>
  <c r="U76" i="1"/>
  <c r="J76" i="1"/>
  <c r="V75" i="1"/>
  <c r="U75" i="1"/>
  <c r="J75" i="1"/>
  <c r="V74" i="1"/>
  <c r="U74" i="1"/>
  <c r="J74" i="1"/>
  <c r="V73" i="1"/>
  <c r="U73" i="1"/>
  <c r="J73" i="1"/>
  <c r="V72" i="1"/>
  <c r="U72" i="1"/>
  <c r="J72" i="1"/>
  <c r="V71" i="1"/>
  <c r="U71" i="1"/>
  <c r="J71" i="1"/>
  <c r="V70" i="1"/>
  <c r="U70" i="1"/>
  <c r="J70" i="1"/>
  <c r="V69" i="1"/>
  <c r="U69" i="1"/>
  <c r="J69" i="1"/>
  <c r="V68" i="1"/>
  <c r="U68" i="1"/>
  <c r="J68" i="1"/>
  <c r="V67" i="1"/>
  <c r="U67" i="1"/>
  <c r="J67" i="1"/>
  <c r="V66" i="1"/>
  <c r="U66" i="1"/>
  <c r="J66" i="1"/>
  <c r="V65" i="1"/>
  <c r="U65" i="1"/>
  <c r="J65" i="1"/>
  <c r="V64" i="1"/>
  <c r="U64" i="1"/>
  <c r="J64" i="1"/>
  <c r="V63" i="1"/>
  <c r="U63" i="1"/>
  <c r="J63" i="1"/>
  <c r="V62" i="1"/>
  <c r="U62" i="1"/>
  <c r="J62" i="1"/>
  <c r="V61" i="1"/>
  <c r="U61" i="1"/>
  <c r="J61" i="1"/>
  <c r="V60" i="1"/>
  <c r="U60" i="1"/>
  <c r="J60" i="1"/>
  <c r="V59" i="1"/>
  <c r="U59" i="1"/>
  <c r="J59" i="1"/>
  <c r="V58" i="1"/>
  <c r="U58" i="1"/>
  <c r="J58" i="1"/>
  <c r="V57" i="1"/>
  <c r="U57" i="1"/>
  <c r="J57" i="1"/>
  <c r="V56" i="1"/>
  <c r="U56" i="1"/>
  <c r="J56" i="1"/>
  <c r="V55" i="1"/>
  <c r="U55" i="1"/>
  <c r="J55" i="1"/>
  <c r="V54" i="1"/>
  <c r="U54" i="1"/>
  <c r="J54" i="1"/>
  <c r="V53" i="1"/>
  <c r="U53" i="1"/>
  <c r="J53" i="1"/>
  <c r="V52" i="1"/>
  <c r="U52" i="1"/>
  <c r="J52" i="1"/>
  <c r="V51" i="1"/>
  <c r="U51" i="1"/>
  <c r="J51" i="1"/>
  <c r="V50" i="1"/>
  <c r="U50" i="1"/>
  <c r="J50" i="1"/>
  <c r="V49" i="1"/>
  <c r="U49" i="1"/>
  <c r="J49" i="1"/>
  <c r="V48" i="1"/>
  <c r="U48" i="1"/>
  <c r="J48" i="1"/>
  <c r="V47" i="1"/>
  <c r="U47" i="1"/>
  <c r="J47" i="1"/>
  <c r="V46" i="1"/>
  <c r="U46" i="1"/>
  <c r="J46" i="1"/>
  <c r="V45" i="1"/>
  <c r="U45" i="1"/>
  <c r="J45" i="1"/>
  <c r="V44" i="1"/>
  <c r="U44" i="1"/>
  <c r="J44" i="1"/>
  <c r="V43" i="1"/>
  <c r="U43" i="1"/>
  <c r="J43" i="1"/>
  <c r="V42" i="1"/>
  <c r="U42" i="1"/>
  <c r="J42" i="1"/>
  <c r="V41" i="1"/>
  <c r="U41" i="1"/>
  <c r="J41" i="1"/>
  <c r="V40" i="1"/>
  <c r="U40" i="1"/>
  <c r="J40" i="1"/>
  <c r="V39" i="1"/>
  <c r="U39" i="1"/>
  <c r="J39" i="1"/>
  <c r="V38" i="1"/>
  <c r="U38" i="1"/>
  <c r="J38" i="1"/>
  <c r="V37" i="1"/>
  <c r="U37" i="1"/>
  <c r="J37" i="1"/>
  <c r="V36" i="1"/>
  <c r="U36" i="1"/>
  <c r="J36" i="1"/>
  <c r="V35" i="1"/>
  <c r="U35" i="1"/>
  <c r="J35" i="1"/>
  <c r="V34" i="1"/>
  <c r="U34" i="1"/>
  <c r="J34" i="1"/>
  <c r="V33" i="1"/>
  <c r="U33" i="1"/>
  <c r="J33" i="1"/>
  <c r="V32" i="1"/>
  <c r="U32" i="1"/>
  <c r="J32" i="1"/>
  <c r="V31" i="1"/>
  <c r="U31" i="1"/>
  <c r="J31" i="1"/>
  <c r="V30" i="1"/>
  <c r="U30" i="1"/>
  <c r="J30" i="1"/>
  <c r="V29" i="1"/>
  <c r="U29" i="1"/>
  <c r="J29" i="1"/>
  <c r="V28" i="1"/>
  <c r="U28" i="1"/>
  <c r="J28" i="1"/>
  <c r="V27" i="1"/>
  <c r="U27" i="1"/>
  <c r="J27" i="1"/>
  <c r="V26" i="1"/>
  <c r="U26" i="1"/>
  <c r="J26" i="1"/>
  <c r="V25" i="1"/>
  <c r="U25" i="1"/>
  <c r="J25" i="1"/>
  <c r="V24" i="1"/>
  <c r="U24" i="1"/>
  <c r="J24" i="1"/>
  <c r="V23" i="1"/>
  <c r="U23" i="1"/>
  <c r="J23" i="1"/>
  <c r="V22" i="1"/>
  <c r="U22" i="1"/>
  <c r="J22" i="1"/>
  <c r="V21" i="1"/>
  <c r="U21" i="1"/>
  <c r="J21" i="1"/>
  <c r="V20" i="1"/>
  <c r="U20" i="1"/>
  <c r="J20" i="1"/>
  <c r="V19" i="1"/>
  <c r="U19" i="1"/>
  <c r="J19" i="1"/>
  <c r="V18" i="1"/>
  <c r="U18" i="1"/>
  <c r="J18" i="1"/>
  <c r="V17" i="1"/>
  <c r="U17" i="1"/>
  <c r="J17" i="1"/>
  <c r="V16" i="1"/>
  <c r="U16" i="1"/>
  <c r="J16" i="1"/>
  <c r="V15" i="1"/>
  <c r="U15" i="1"/>
  <c r="J15" i="1"/>
  <c r="V14" i="1"/>
  <c r="U14" i="1"/>
  <c r="J14" i="1"/>
  <c r="V13" i="1"/>
  <c r="U13" i="1"/>
  <c r="J13" i="1"/>
  <c r="V12" i="1"/>
  <c r="U12" i="1"/>
  <c r="J12" i="1"/>
  <c r="V11" i="1"/>
  <c r="U11" i="1"/>
  <c r="J11" i="1"/>
  <c r="V10" i="1"/>
  <c r="U10" i="1"/>
  <c r="J10" i="1"/>
  <c r="V9" i="1"/>
  <c r="U9" i="1"/>
  <c r="J9" i="1"/>
</calcChain>
</file>

<file path=xl/sharedStrings.xml><?xml version="1.0" encoding="utf-8"?>
<sst xmlns="http://schemas.openxmlformats.org/spreadsheetml/2006/main" count="19505" uniqueCount="7206">
  <si>
    <t>U-Pb LA-ICPMS detrital zircon data</t>
  </si>
  <si>
    <t>Sample Location: Porcupine Gorge (sample name: PGF01; Porcupine Gorge, Queensland)</t>
  </si>
  <si>
    <r>
      <t>Formation:</t>
    </r>
    <r>
      <rPr>
        <b/>
        <sz val="8"/>
        <color theme="1"/>
        <rFont val="Times New Roman"/>
        <family val="1"/>
      </rPr>
      <t xml:space="preserve"> Porcupine Gorge Formation</t>
    </r>
  </si>
  <si>
    <t>Sample #</t>
  </si>
  <si>
    <t>Th (PPM)</t>
  </si>
  <si>
    <t>U (PPM)</t>
  </si>
  <si>
    <t>Th/U</t>
  </si>
  <si>
    <t>Pb207</t>
  </si>
  <si>
    <t xml:space="preserve">± </t>
  </si>
  <si>
    <t>Pb206</t>
  </si>
  <si>
    <t xml:space="preserve">Error </t>
  </si>
  <si>
    <t>± 2σ</t>
  </si>
  <si>
    <t>Preferred</t>
  </si>
  <si>
    <t>Pb-Pb/U-Pb Discordance (%)</t>
  </si>
  <si>
    <t>U-Pb/U-Pb Discordance (%)</t>
  </si>
  <si>
    <t>Legend</t>
  </si>
  <si>
    <t>PGF01</t>
  </si>
  <si>
    <t>/U235</t>
  </si>
  <si>
    <t>2σ</t>
  </si>
  <si>
    <t>/U238</t>
  </si>
  <si>
    <t>Corr.</t>
  </si>
  <si>
    <t>/Pb206</t>
  </si>
  <si>
    <t>/U238 (Ma)</t>
  </si>
  <si>
    <t>(Ma)</t>
  </si>
  <si>
    <t>Age</t>
  </si>
  <si>
    <t>PGF01-35</t>
  </si>
  <si>
    <t>-</t>
  </si>
  <si>
    <t>Mesozoic dated grains</t>
  </si>
  <si>
    <t>PGF01-30</t>
  </si>
  <si>
    <t>Proterozoic - Paleozoic dated grains</t>
  </si>
  <si>
    <t>PGF01-09</t>
  </si>
  <si>
    <t>All grains older then 1Ga</t>
  </si>
  <si>
    <t>PGF01-64</t>
  </si>
  <si>
    <t>Notes:</t>
  </si>
  <si>
    <t>PGF01-57</t>
  </si>
  <si>
    <t>*Age is calculated by error propagation and included errors</t>
  </si>
  <si>
    <t>PGF01-40</t>
  </si>
  <si>
    <t>*Spot size: 30µm</t>
  </si>
  <si>
    <t>PGF01-73</t>
  </si>
  <si>
    <r>
      <t>*Energy levels at 3 J/cm</t>
    </r>
    <r>
      <rPr>
        <vertAlign val="superscript"/>
        <sz val="8"/>
        <color theme="1"/>
        <rFont val="Times New Roman"/>
        <family val="1"/>
      </rPr>
      <t xml:space="preserve">2 </t>
    </r>
    <r>
      <rPr>
        <sz val="8"/>
        <color theme="1"/>
        <rFont val="Times New Roman"/>
        <family val="1"/>
      </rPr>
      <t>at 193 nm</t>
    </r>
  </si>
  <si>
    <t>PGF01-96</t>
  </si>
  <si>
    <r>
      <t>*All grains older then 1000 Ma, preferred ages are based on Pb</t>
    </r>
    <r>
      <rPr>
        <vertAlign val="superscript"/>
        <sz val="8"/>
        <color theme="1"/>
        <rFont val="Times New Roman"/>
        <family val="1"/>
      </rPr>
      <t>207</t>
    </r>
    <r>
      <rPr>
        <sz val="8"/>
        <color theme="1"/>
        <rFont val="Times New Roman"/>
        <family val="1"/>
      </rPr>
      <t>/Pb</t>
    </r>
    <r>
      <rPr>
        <vertAlign val="superscript"/>
        <sz val="8"/>
        <color theme="1"/>
        <rFont val="Times New Roman"/>
        <family val="1"/>
      </rPr>
      <t xml:space="preserve">206 </t>
    </r>
  </si>
  <si>
    <t>PGF01-02</t>
  </si>
  <si>
    <t>*Grains which exhibited greater then ≥ 15% discordance were excluded</t>
  </si>
  <si>
    <t>PGF01-05</t>
  </si>
  <si>
    <r>
      <t>*</t>
    </r>
    <r>
      <rPr>
        <vertAlign val="superscript"/>
        <sz val="8"/>
        <color theme="1"/>
        <rFont val="Times New Roman"/>
        <family val="1"/>
      </rPr>
      <t xml:space="preserve">1 </t>
    </r>
    <r>
      <rPr>
        <sz val="8"/>
        <color theme="1"/>
        <rFont val="Times New Roman"/>
        <family val="1"/>
      </rPr>
      <t>Age correction completed by Isoplot (AGE7Corr)</t>
    </r>
  </si>
  <si>
    <t>PGF01-26</t>
  </si>
  <si>
    <t>PGF01-68</t>
  </si>
  <si>
    <t>PGF01-65</t>
  </si>
  <si>
    <t>PGF01-36</t>
  </si>
  <si>
    <t>PGF01-38</t>
  </si>
  <si>
    <t>PGF01-48</t>
  </si>
  <si>
    <t>PGF01-43</t>
  </si>
  <si>
    <t>PGF01-67</t>
  </si>
  <si>
    <t>PGF01-85</t>
  </si>
  <si>
    <t>PGF01-66</t>
  </si>
  <si>
    <t>PGF01-83</t>
  </si>
  <si>
    <t>PGF01-20</t>
  </si>
  <si>
    <t>PGF01-12</t>
  </si>
  <si>
    <t>PGF01-10</t>
  </si>
  <si>
    <t>PGF01-72</t>
  </si>
  <si>
    <t>PGF01-06</t>
  </si>
  <si>
    <t>PGF01-33</t>
  </si>
  <si>
    <t>PGF01-37</t>
  </si>
  <si>
    <t>PGF01-93</t>
  </si>
  <si>
    <t>PGF01-52</t>
  </si>
  <si>
    <t>PGF01-31</t>
  </si>
  <si>
    <t>PGF01-34</t>
  </si>
  <si>
    <t>PGF01-84</t>
  </si>
  <si>
    <t>PGF01-86</t>
  </si>
  <si>
    <t>PGF01-80</t>
  </si>
  <si>
    <t>PGF01-95</t>
  </si>
  <si>
    <t>PGF01-04</t>
  </si>
  <si>
    <t>PGF01-94</t>
  </si>
  <si>
    <t>PGF01-79</t>
  </si>
  <si>
    <t>PGF01-19</t>
  </si>
  <si>
    <t>PGF01-71</t>
  </si>
  <si>
    <t>PGF01-27</t>
  </si>
  <si>
    <t>PGF01-32</t>
  </si>
  <si>
    <t>PGF01-47</t>
  </si>
  <si>
    <t>PGF01-45</t>
  </si>
  <si>
    <t>PGF01-91</t>
  </si>
  <si>
    <t>PGF01-24</t>
  </si>
  <si>
    <t>PGF01-01</t>
  </si>
  <si>
    <t>PGF01-82</t>
  </si>
  <si>
    <t>PGF01-23</t>
  </si>
  <si>
    <t>PGF01-03</t>
  </si>
  <si>
    <t>PGF01-81</t>
  </si>
  <si>
    <t>PGF01-76</t>
  </si>
  <si>
    <t>PGF01-39</t>
  </si>
  <si>
    <t>PGF01-61</t>
  </si>
  <si>
    <t>PGF01-50</t>
  </si>
  <si>
    <t>PGF01-75</t>
  </si>
  <si>
    <t>PGF01-89</t>
  </si>
  <si>
    <t>PGF01-62</t>
  </si>
  <si>
    <t>PGF01-60</t>
  </si>
  <si>
    <t>PGF01-99</t>
  </si>
  <si>
    <t>PGF01-13</t>
  </si>
  <si>
    <t>PGF01-92</t>
  </si>
  <si>
    <t>PGF01-98</t>
  </si>
  <si>
    <t>PGF01-74</t>
  </si>
  <si>
    <t>PGF01-07</t>
  </si>
  <si>
    <t>PGF01-59</t>
  </si>
  <si>
    <t>PGF01-56</t>
  </si>
  <si>
    <t>PGF01-54</t>
  </si>
  <si>
    <t>PGF01-77</t>
  </si>
  <si>
    <t>PGF01-08</t>
  </si>
  <si>
    <t>PGF01-63</t>
  </si>
  <si>
    <t>PGF01-21</t>
  </si>
  <si>
    <t>PGF01-53</t>
  </si>
  <si>
    <t>PGF01-18</t>
  </si>
  <si>
    <t>PGF01-58</t>
  </si>
  <si>
    <t>PGF01-28</t>
  </si>
  <si>
    <t>PGF01-22</t>
  </si>
  <si>
    <t>PGF01-15</t>
  </si>
  <si>
    <t>PGF01-88</t>
  </si>
  <si>
    <t>PGF01-78</t>
  </si>
  <si>
    <t>PGF01-25</t>
  </si>
  <si>
    <t>PGF01-46</t>
  </si>
  <si>
    <t>PGF01-14</t>
  </si>
  <si>
    <t>PGF01-42</t>
  </si>
  <si>
    <t>PGF01-17</t>
  </si>
  <si>
    <t>PGF01-100</t>
  </si>
  <si>
    <t>PGF01-97</t>
  </si>
  <si>
    <t>PGF01-44</t>
  </si>
  <si>
    <r>
      <t xml:space="preserve">Sample Location: </t>
    </r>
    <r>
      <rPr>
        <b/>
        <sz val="8"/>
        <color theme="1"/>
        <rFont val="Times New Roman"/>
        <family val="1"/>
      </rPr>
      <t>GSQ Hughenden 7 (sample name: H7Bx_59; Hughenden, Queensland)</t>
    </r>
  </si>
  <si>
    <r>
      <t>Formation:</t>
    </r>
    <r>
      <rPr>
        <b/>
        <sz val="8"/>
        <color theme="1"/>
        <rFont val="Times New Roman"/>
        <family val="1"/>
      </rPr>
      <t xml:space="preserve"> Hooray Sandstone</t>
    </r>
  </si>
  <si>
    <t>H7Bx_59</t>
  </si>
  <si>
    <t>H7Bx_59_101</t>
  </si>
  <si>
    <t>H7Bx_59_53</t>
  </si>
  <si>
    <t>H7Bx_59_67</t>
  </si>
  <si>
    <t>H7Bx_59_77</t>
  </si>
  <si>
    <t>H7Bx_59_9</t>
  </si>
  <si>
    <t>H7Bx_59_73</t>
  </si>
  <si>
    <t>H7Bx_59_30</t>
  </si>
  <si>
    <t>H7Bx_59_56</t>
  </si>
  <si>
    <t>H7Bx_59_80</t>
  </si>
  <si>
    <t>H7Bx_59_66</t>
  </si>
  <si>
    <t>H7Bx_59_8</t>
  </si>
  <si>
    <t>H7Bx_59_43</t>
  </si>
  <si>
    <t>H7Bx_59_62</t>
  </si>
  <si>
    <t>H7Bx_59_42</t>
  </si>
  <si>
    <t>H7Bx_59_88</t>
  </si>
  <si>
    <t>H7Bx_59_70</t>
  </si>
  <si>
    <t>H7Bx_59_55</t>
  </si>
  <si>
    <t>H7Bx_59_12</t>
  </si>
  <si>
    <t>H7Bx_59_100</t>
  </si>
  <si>
    <t>H7Bx_59_71</t>
  </si>
  <si>
    <t>H7Bx_59_48</t>
  </si>
  <si>
    <t>H7Bx_59_81</t>
  </si>
  <si>
    <t>H7Bx_59_78</t>
  </si>
  <si>
    <t>H7Bx_59_87</t>
  </si>
  <si>
    <t>H7Bx_59_59</t>
  </si>
  <si>
    <t>H7Bx_59_19</t>
  </si>
  <si>
    <t>H7Bx_59_69</t>
  </si>
  <si>
    <t>H7Bx_59_58</t>
  </si>
  <si>
    <t>H7Bx_59_14</t>
  </si>
  <si>
    <t>H7Bx_59_64</t>
  </si>
  <si>
    <t>H7Bx_59_5</t>
  </si>
  <si>
    <t>H7Bx_59_44</t>
  </si>
  <si>
    <t>H7Bx_59_10</t>
  </si>
  <si>
    <t>H7Bx_59_11</t>
  </si>
  <si>
    <t>H7Bx_59_38</t>
  </si>
  <si>
    <t>H7Bx_59_84</t>
  </si>
  <si>
    <t>H7Bx_59_98</t>
  </si>
  <si>
    <t>H7Bx_59_74</t>
  </si>
  <si>
    <t>H7Bx_59_26</t>
  </si>
  <si>
    <t>H7Bx_59_85</t>
  </si>
  <si>
    <t>H7Bx_59_34</t>
  </si>
  <si>
    <t>H7Bx_59_91</t>
  </si>
  <si>
    <t>H7Bx_59_22</t>
  </si>
  <si>
    <t>H7Bx_59_54</t>
  </si>
  <si>
    <t>H7Bx_59_94</t>
  </si>
  <si>
    <t>H7Bx_59_21</t>
  </si>
  <si>
    <t>H7Bx_59_28</t>
  </si>
  <si>
    <t>H7Bx_59_61</t>
  </si>
  <si>
    <t>H7Bx_59_36</t>
  </si>
  <si>
    <t>H7Bx_59_76</t>
  </si>
  <si>
    <t>H7Bx_59_92</t>
  </si>
  <si>
    <t>H7Bx_59_3</t>
  </si>
  <si>
    <t>H7Bx_59_35</t>
  </si>
  <si>
    <t>H7Bx_59_7</t>
  </si>
  <si>
    <t>H7Bx_59_51</t>
  </si>
  <si>
    <t>H7Bx_59_15</t>
  </si>
  <si>
    <t>H7Bx_59_75</t>
  </si>
  <si>
    <t>H7Bx_59_6</t>
  </si>
  <si>
    <t>H7Bx_59_79</t>
  </si>
  <si>
    <t>H7Bx_59_1</t>
  </si>
  <si>
    <t>H7Bx_59_39</t>
  </si>
  <si>
    <t>H7Bx_59_33</t>
  </si>
  <si>
    <t>H7Bx_59_65</t>
  </si>
  <si>
    <t>H7Bx_59_27</t>
  </si>
  <si>
    <t>H7Bx_59_97</t>
  </si>
  <si>
    <t>H7Bx_59_24</t>
  </si>
  <si>
    <t>H7Bx_59_50</t>
  </si>
  <si>
    <t>H7Bx_59_83</t>
  </si>
  <si>
    <r>
      <t xml:space="preserve">Sample Location: </t>
    </r>
    <r>
      <rPr>
        <b/>
        <sz val="8"/>
        <color theme="1"/>
        <rFont val="Times New Roman"/>
        <family val="1"/>
      </rPr>
      <t>GSQ Hughenden 7 (sample name: H7Bx_66; Hughenden, Queensland)</t>
    </r>
  </si>
  <si>
    <r>
      <t>Formation:</t>
    </r>
    <r>
      <rPr>
        <b/>
        <sz val="8"/>
        <color theme="1"/>
        <rFont val="Times New Roman"/>
        <family val="1"/>
      </rPr>
      <t xml:space="preserve"> Injune Creek Group</t>
    </r>
  </si>
  <si>
    <t>H7Bx_66</t>
  </si>
  <si>
    <t>H7Bx_66_35</t>
  </si>
  <si>
    <t>H7Bx_66_1</t>
  </si>
  <si>
    <t>H7Bx_66_2</t>
  </si>
  <si>
    <t>H7Bx_66_70</t>
  </si>
  <si>
    <t>H7Bx_66_31</t>
  </si>
  <si>
    <t>H7Bx_66_14</t>
  </si>
  <si>
    <t>H7Bx_66_61</t>
  </si>
  <si>
    <t>H7Bx_66_64</t>
  </si>
  <si>
    <t>H7Bx_66_23</t>
  </si>
  <si>
    <t>H7Bx_66_54</t>
  </si>
  <si>
    <t>H7Bx_66_67</t>
  </si>
  <si>
    <t>H7Bx_66_34</t>
  </si>
  <si>
    <t>H7Bx_66_79</t>
  </si>
  <si>
    <t>H7Bx_66_10</t>
  </si>
  <si>
    <t>H7Bx_66_71</t>
  </si>
  <si>
    <t>H7Bx_66_8</t>
  </si>
  <si>
    <t>H7Bx_66_53</t>
  </si>
  <si>
    <t>H7Bx_66_12</t>
  </si>
  <si>
    <t>H7Bx_66_93</t>
  </si>
  <si>
    <t>H7Bx_66_16</t>
  </si>
  <si>
    <t>H7Bx_66_5</t>
  </si>
  <si>
    <t>H7Bx_66_21</t>
  </si>
  <si>
    <t>H7Bx_66_50</t>
  </si>
  <si>
    <t>H7Bx_66_26</t>
  </si>
  <si>
    <t>H7Bx_66_78</t>
  </si>
  <si>
    <t>H7Bx_66_69</t>
  </si>
  <si>
    <t>H7Bx_66_94</t>
  </si>
  <si>
    <t>H7Bx_66_33</t>
  </si>
  <si>
    <t>H7Bx_66_43</t>
  </si>
  <si>
    <t>H7Bx_66_68</t>
  </si>
  <si>
    <t>H7Bx_66_42</t>
  </si>
  <si>
    <t>H7Bx_66_84</t>
  </si>
  <si>
    <t>H7Bx_66_66</t>
  </si>
  <si>
    <t>H7Bx_66_4</t>
  </si>
  <si>
    <t>H7Bx_66_49</t>
  </si>
  <si>
    <t>H7Bx_66_92</t>
  </si>
  <si>
    <t>H7Bx_66_85</t>
  </si>
  <si>
    <t>H7Bx_66_22</t>
  </si>
  <si>
    <t>H7Bx_66_41</t>
  </si>
  <si>
    <t>H7Bx_66_15</t>
  </si>
  <si>
    <t>H7Bx_66_98</t>
  </si>
  <si>
    <t>H7Bx_66_77</t>
  </si>
  <si>
    <t>H7Bx_66_30</t>
  </si>
  <si>
    <t>H7Bx_66_83</t>
  </si>
  <si>
    <t>H7Bx_66_74</t>
  </si>
  <si>
    <t>H7Bx_66_11</t>
  </si>
  <si>
    <t>H7Bx_66_80</t>
  </si>
  <si>
    <t>H7Bx_66_91</t>
  </si>
  <si>
    <t>H7Bx_66_19</t>
  </si>
  <si>
    <t>H7Bx_66_18</t>
  </si>
  <si>
    <t>H7Bx_66_46</t>
  </si>
  <si>
    <t>H7Bx_66_40</t>
  </si>
  <si>
    <t>H7Bx_66_7</t>
  </si>
  <si>
    <t>H7Bx_66_81</t>
  </si>
  <si>
    <t>H7Bx_66_20</t>
  </si>
  <si>
    <t>H7Bx_66_48</t>
  </si>
  <si>
    <t>H7Bx_66_55</t>
  </si>
  <si>
    <t>H7Bx_66_6</t>
  </si>
  <si>
    <t>H7Bx_66_36</t>
  </si>
  <si>
    <t>H7Bx_66_52</t>
  </si>
  <si>
    <t>H7Bx_66_47</t>
  </si>
  <si>
    <t>H7Bx_66_24</t>
  </si>
  <si>
    <t>H7Bx_66_72</t>
  </si>
  <si>
    <t>H7Bx_66_28</t>
  </si>
  <si>
    <t>H7Bx_66_60</t>
  </si>
  <si>
    <t>H7Bx_66_97</t>
  </si>
  <si>
    <t>H7Bx_66_3</t>
  </si>
  <si>
    <t>H7Bx_66_17</t>
  </si>
  <si>
    <t>H7Bx_66_65</t>
  </si>
  <si>
    <t>H7Bx_66_96</t>
  </si>
  <si>
    <t>H7Bx_66_25</t>
  </si>
  <si>
    <t>H7Bx_66_32</t>
  </si>
  <si>
    <t>H7Bx_66_75</t>
  </si>
  <si>
    <r>
      <t xml:space="preserve">Sample Location: </t>
    </r>
    <r>
      <rPr>
        <b/>
        <sz val="8"/>
        <color theme="1"/>
        <rFont val="Times New Roman"/>
        <family val="1"/>
      </rPr>
      <t>GSQ Hughenden 7 (sample name: H7Bx_55; Hughenden, Queensland)</t>
    </r>
  </si>
  <si>
    <r>
      <t>Formation:</t>
    </r>
    <r>
      <rPr>
        <b/>
        <sz val="8"/>
        <color theme="1"/>
        <rFont val="Times New Roman"/>
        <family val="1"/>
      </rPr>
      <t xml:space="preserve"> Gilbert River Formation</t>
    </r>
  </si>
  <si>
    <t>H7Bx_55</t>
  </si>
  <si>
    <t>H7Bx_55_101</t>
  </si>
  <si>
    <t>H7Bx_55_93</t>
  </si>
  <si>
    <t>H7Bx_55_6</t>
  </si>
  <si>
    <t>H7Bx_55_91</t>
  </si>
  <si>
    <t>H7Bx_55_90</t>
  </si>
  <si>
    <t>H7Bx_55_17</t>
  </si>
  <si>
    <t>H7Bx_55_95</t>
  </si>
  <si>
    <t>H7Bx_55_2</t>
  </si>
  <si>
    <t>H7Bx_55_9</t>
  </si>
  <si>
    <t>H7Bx_55_69</t>
  </si>
  <si>
    <t>H7Bx_55_53</t>
  </si>
  <si>
    <t>H7Bx_55_80</t>
  </si>
  <si>
    <t>H7Bx_55_42</t>
  </si>
  <si>
    <t>H7Bx_55_96</t>
  </si>
  <si>
    <t>H7Bx_55_27</t>
  </si>
  <si>
    <t>H7Bx_55_26</t>
  </si>
  <si>
    <t>H7Bx_55_19</t>
  </si>
  <si>
    <t>H7Bx_55_88</t>
  </si>
  <si>
    <t>H7Bx_55_36</t>
  </si>
  <si>
    <t>H7Bx_55_30</t>
  </si>
  <si>
    <t>H7Bx_55_74</t>
  </si>
  <si>
    <t>H7Bx_55_52</t>
  </si>
  <si>
    <t>H7Bx_55_34</t>
  </si>
  <si>
    <t>H7Bx_55_75</t>
  </si>
  <si>
    <t>H7Bx_55_48</t>
  </si>
  <si>
    <t>H7Bx_55_89</t>
  </si>
  <si>
    <t>H7Bx_55_25</t>
  </si>
  <si>
    <t>H7Bx_55_78</t>
  </si>
  <si>
    <t>H7Bx_55_3</t>
  </si>
  <si>
    <t>H7Bx_55_77</t>
  </si>
  <si>
    <t>H7Bx_55_72</t>
  </si>
  <si>
    <t>H7Bx_55_40</t>
  </si>
  <si>
    <t>H7Bx_55_57</t>
  </si>
  <si>
    <t>H7Bx_55_62</t>
  </si>
  <si>
    <t>H7Bx_55_43</t>
  </si>
  <si>
    <t>H7Bx_55_39</t>
  </si>
  <si>
    <t>H7Bx_55_86</t>
  </si>
  <si>
    <t>H7Bx_55_31</t>
  </si>
  <si>
    <t>H7Bx_55_54</t>
  </si>
  <si>
    <t>H7Bx_55_23</t>
  </si>
  <si>
    <t>H7Bx_55_22</t>
  </si>
  <si>
    <t>H7Bx_55_33</t>
  </si>
  <si>
    <t>H7Bx_55_82</t>
  </si>
  <si>
    <t>H7Bx_55_65</t>
  </si>
  <si>
    <t>H7Bx_55_63</t>
  </si>
  <si>
    <t>H7Bx_55_100</t>
  </si>
  <si>
    <t>H7Bx_55_98</t>
  </si>
  <si>
    <t>H7Bx_55_4</t>
  </si>
  <si>
    <t>H7Bx_55_7</t>
  </si>
  <si>
    <t>H7Bx_55_79</t>
  </si>
  <si>
    <t>H7Bx_55_64</t>
  </si>
  <si>
    <t>H7Bx_55_92</t>
  </si>
  <si>
    <t>H7Bx_55_21</t>
  </si>
  <si>
    <t>H7Bx_55_81</t>
  </si>
  <si>
    <t>H7Bx_55_8</t>
  </si>
  <si>
    <t>H7Bx_55_20</t>
  </si>
  <si>
    <t>H7Bx_55_14</t>
  </si>
  <si>
    <t>H7Bx_55_83</t>
  </si>
  <si>
    <t>H7Bx_55_60</t>
  </si>
  <si>
    <t>H7Bx_55_47</t>
  </si>
  <si>
    <t>H7Bx_55_99</t>
  </si>
  <si>
    <t>H7Bx_55_67</t>
  </si>
  <si>
    <t>H7Bx_55_71</t>
  </si>
  <si>
    <t>H7Bx_55_35</t>
  </si>
  <si>
    <t>H7Bx_55_87</t>
  </si>
  <si>
    <t>H7Bx_55_55</t>
  </si>
  <si>
    <t>H7Bx_55_59</t>
  </si>
  <si>
    <t>H7Bx_55_16</t>
  </si>
  <si>
    <t>H7Bx_55_11</t>
  </si>
  <si>
    <t>H7Bx_55_12</t>
  </si>
  <si>
    <t>H7Bx_55_70</t>
  </si>
  <si>
    <t>H7Bx_55_61</t>
  </si>
  <si>
    <t>H7Bx_55_84</t>
  </si>
  <si>
    <t>H7Bx_55_13</t>
  </si>
  <si>
    <t>H7Bx_55_44</t>
  </si>
  <si>
    <t>H7Bx_55_66</t>
  </si>
  <si>
    <t>H7Bx_55_32</t>
  </si>
  <si>
    <t>H7Bx_55_5</t>
  </si>
  <si>
    <t>H7Bx_55_10</t>
  </si>
  <si>
    <t>H7Bx_55_1</t>
  </si>
  <si>
    <t>H7Bx_55_18</t>
  </si>
  <si>
    <t>H7Bx_55_85</t>
  </si>
  <si>
    <t>H7Bx_55_56</t>
  </si>
  <si>
    <t>H7Bx_55_24</t>
  </si>
  <si>
    <t>H7Bx_55_28</t>
  </si>
  <si>
    <t>H7Bx_55_49</t>
  </si>
  <si>
    <r>
      <t xml:space="preserve">Sample Location: </t>
    </r>
    <r>
      <rPr>
        <b/>
        <sz val="8"/>
        <color theme="1"/>
        <rFont val="Times New Roman"/>
        <family val="1"/>
      </rPr>
      <t>Mount Morgan Mineworks (sample name: MMD_19_001; Mount Morgan, Queensland)</t>
    </r>
  </si>
  <si>
    <r>
      <t>Formation:</t>
    </r>
    <r>
      <rPr>
        <b/>
        <sz val="8"/>
        <color theme="1"/>
        <rFont val="Times New Roman"/>
        <family val="1"/>
      </rPr>
      <t xml:space="preserve"> Razorback Beds</t>
    </r>
  </si>
  <si>
    <t>MMD_19_001</t>
  </si>
  <si>
    <t>MMD_19_001_181</t>
  </si>
  <si>
    <t>MMD_19_001_43</t>
  </si>
  <si>
    <t>MMD_19_001_58</t>
  </si>
  <si>
    <t>MMD_19_001_170</t>
  </si>
  <si>
    <t>MMD_19_001_134</t>
  </si>
  <si>
    <t>MMD_19_001_127</t>
  </si>
  <si>
    <t>MMD_19_001_185</t>
  </si>
  <si>
    <t>MMD_19_001_182</t>
  </si>
  <si>
    <t>MMD_19_001_198</t>
  </si>
  <si>
    <t>MMD_19_001_136</t>
  </si>
  <si>
    <t>MMD_19_001_28</t>
  </si>
  <si>
    <t>MMD_19_001_176</t>
  </si>
  <si>
    <t>MMD_19_001_191</t>
  </si>
  <si>
    <t>MMD_19_001_199</t>
  </si>
  <si>
    <t>MMD_19_001_156</t>
  </si>
  <si>
    <t>MMD_19_001_201</t>
  </si>
  <si>
    <t>MMD_19_001_33</t>
  </si>
  <si>
    <t>MMD_19_001_187</t>
  </si>
  <si>
    <t>MMD_19_001_200</t>
  </si>
  <si>
    <t>MMD_19_001_163</t>
  </si>
  <si>
    <t>MMD_19_001_61</t>
  </si>
  <si>
    <t>MMD_19_001_184</t>
  </si>
  <si>
    <t>MMD_19_001_16</t>
  </si>
  <si>
    <t>MMD_19_001_109</t>
  </si>
  <si>
    <t>MMD_19_001_32</t>
  </si>
  <si>
    <t>MMD_19_001_162</t>
  </si>
  <si>
    <t>MMD_19_001_183</t>
  </si>
  <si>
    <t>MMD_19_001_102</t>
  </si>
  <si>
    <t>MMD_19_001_86</t>
  </si>
  <si>
    <t>MMD_19_001_132</t>
  </si>
  <si>
    <t>MMD_19_001_9</t>
  </si>
  <si>
    <t>MMD_19_001_60</t>
  </si>
  <si>
    <t>MMD_19_001_168</t>
  </si>
  <si>
    <t>MMD_19_001_161</t>
  </si>
  <si>
    <t>MMD_19_001_206</t>
  </si>
  <si>
    <t>MMD_19_001_139</t>
  </si>
  <si>
    <t>MMD_19_001_55</t>
  </si>
  <si>
    <t>MMD_19_001_72</t>
  </si>
  <si>
    <t>MMD_19_001_56</t>
  </si>
  <si>
    <t>MMD_19_001_1</t>
  </si>
  <si>
    <t>MMD_19_001_29</t>
  </si>
  <si>
    <t>MMD_19_001_44</t>
  </si>
  <si>
    <t>MMD_19_001_189</t>
  </si>
  <si>
    <t>MMD_19_001_173</t>
  </si>
  <si>
    <t>MMD_19_001_76</t>
  </si>
  <si>
    <t>MMD_19_001_87</t>
  </si>
  <si>
    <t>MMD_19_001_71</t>
  </si>
  <si>
    <t>MMD_19_001_207</t>
  </si>
  <si>
    <t>MMD_19_001_196</t>
  </si>
  <si>
    <t>MMD_19_001_81</t>
  </si>
  <si>
    <t>MMD_19_001_89</t>
  </si>
  <si>
    <t>MMD_19_001_13</t>
  </si>
  <si>
    <t>MMD_19_001_157</t>
  </si>
  <si>
    <t>MMD_19_001_34</t>
  </si>
  <si>
    <t>MMD_19_001_152</t>
  </si>
  <si>
    <t>MMD_19_001_103</t>
  </si>
  <si>
    <t>MMD_19_001_143</t>
  </si>
  <si>
    <t>MMD_19_001_88</t>
  </si>
  <si>
    <t>MMD_19_001_99</t>
  </si>
  <si>
    <t>MMD_19_001_38</t>
  </si>
  <si>
    <t>MMD_19_001_84</t>
  </si>
  <si>
    <t>MMD_19_001_74</t>
  </si>
  <si>
    <t>MMD_19_001_10</t>
  </si>
  <si>
    <t>MMD_19_001_46</t>
  </si>
  <si>
    <t>MMD_19_001_77</t>
  </si>
  <si>
    <t>MMD_19_001_178</t>
  </si>
  <si>
    <t>MMD_19_001_39</t>
  </si>
  <si>
    <t>MMD_19_001_50</t>
  </si>
  <si>
    <t>MMD_19_001_49</t>
  </si>
  <si>
    <t>MMD_19_001_78</t>
  </si>
  <si>
    <t>MMD_19_001_52</t>
  </si>
  <si>
    <t>MMD_19_001_166</t>
  </si>
  <si>
    <t>MMD_19_001_107</t>
  </si>
  <si>
    <t>MMD_19_001_2</t>
  </si>
  <si>
    <t>MMD_19_001_59</t>
  </si>
  <si>
    <t>MMD_19_001_70</t>
  </si>
  <si>
    <t>MMD_19_001_111</t>
  </si>
  <si>
    <t>MMD_19_001_153</t>
  </si>
  <si>
    <t>MMD_19_001_14</t>
  </si>
  <si>
    <t>MMD_19_001_47</t>
  </si>
  <si>
    <t>MMD_19_001_124</t>
  </si>
  <si>
    <t>MMD_19_001_195</t>
  </si>
  <si>
    <t>MMD_19_001_97</t>
  </si>
  <si>
    <t>MMD_19_001_85</t>
  </si>
  <si>
    <t>MMD_19_001_11</t>
  </si>
  <si>
    <t>MMD_19_001_69</t>
  </si>
  <si>
    <t>MMD_19_001_122</t>
  </si>
  <si>
    <t>MMD_19_001_54</t>
  </si>
  <si>
    <t>MMD_19_001_79</t>
  </si>
  <si>
    <t>MMD_19_001_135</t>
  </si>
  <si>
    <t>MMD_19_001_45</t>
  </si>
  <si>
    <t>MMD_19_001_138</t>
  </si>
  <si>
    <t>MMD_19_001_90</t>
  </si>
  <si>
    <t>MMD_19_001_203</t>
  </si>
  <si>
    <t>MMD_19_001_27</t>
  </si>
  <si>
    <t>MMD_19_001_31</t>
  </si>
  <si>
    <t>MMD_19_001_126</t>
  </si>
  <si>
    <t>MMD_19_001_68</t>
  </si>
  <si>
    <t>MMD_19_001_159</t>
  </si>
  <si>
    <t>MMD_19_001_155</t>
  </si>
  <si>
    <t>MMD_19_001_41</t>
  </si>
  <si>
    <t>MMD_19_001_158</t>
  </si>
  <si>
    <t>MMD_19_001_24</t>
  </si>
  <si>
    <t>MMD_19_001_150</t>
  </si>
  <si>
    <t>MMD_19_001_113</t>
  </si>
  <si>
    <t>MMD_19_001_119</t>
  </si>
  <si>
    <t>MMD_19_001_112</t>
  </si>
  <si>
    <t>MMD_19_001_40</t>
  </si>
  <si>
    <t>MMD_19_001_57</t>
  </si>
  <si>
    <t>MMD_19_001_123</t>
  </si>
  <si>
    <t>MMD_19_001_186</t>
  </si>
  <si>
    <t>MMD_19_001_110</t>
  </si>
  <si>
    <t>MMD_19_001_131</t>
  </si>
  <si>
    <t>MMD_19_001_48</t>
  </si>
  <si>
    <t>MMD_19_001_188</t>
  </si>
  <si>
    <t>MMD_19_001_98</t>
  </si>
  <si>
    <t>MMD_19_001_64</t>
  </si>
  <si>
    <t>MMD_19_001_18</t>
  </si>
  <si>
    <t>MMD_19_001_82</t>
  </si>
  <si>
    <t>MMD_19_001_106</t>
  </si>
  <si>
    <t>MMD_19_001_20</t>
  </si>
  <si>
    <t>MMD_19_001_22</t>
  </si>
  <si>
    <t>MMD_19_001_151</t>
  </si>
  <si>
    <t>MMD_19_001_164</t>
  </si>
  <si>
    <t>MMD_19_001_36</t>
  </si>
  <si>
    <t>MMD_19_001_120</t>
  </si>
  <si>
    <t>MMD_19_001_80</t>
  </si>
  <si>
    <t>MMD_19_001_95</t>
  </si>
  <si>
    <t>MMD_19_001_137</t>
  </si>
  <si>
    <t>MMD_19_001_205</t>
  </si>
  <si>
    <t>MMD_19_001_63</t>
  </si>
  <si>
    <t>MMD_19_001_142</t>
  </si>
  <si>
    <t>MMD_19_001_96</t>
  </si>
  <si>
    <t>MMD_19_001_91</t>
  </si>
  <si>
    <t>MMD_19_001_37</t>
  </si>
  <si>
    <r>
      <t xml:space="preserve">Sample Location: </t>
    </r>
    <r>
      <rPr>
        <b/>
        <sz val="8"/>
        <color theme="1"/>
        <rFont val="Times New Roman"/>
        <family val="1"/>
      </rPr>
      <t>Cockatoo, Queensland (sample name: QMF_7882; Cockatoo, Queensland)</t>
    </r>
  </si>
  <si>
    <r>
      <t>Formation:</t>
    </r>
    <r>
      <rPr>
        <b/>
        <sz val="8"/>
        <color theme="1"/>
        <rFont val="Times New Roman"/>
        <family val="1"/>
      </rPr>
      <t xml:space="preserve"> Westgrove Ironstone Member, Evergreen Formation</t>
    </r>
  </si>
  <si>
    <t>QMF_7882</t>
  </si>
  <si>
    <t>QMF7882-4</t>
  </si>
  <si>
    <t>QMF7882-17</t>
  </si>
  <si>
    <t>QMF7882-38</t>
  </si>
  <si>
    <t>QMF7882-34</t>
  </si>
  <si>
    <t>QMF7882-69</t>
  </si>
  <si>
    <t>QMF7882-9</t>
  </si>
  <si>
    <t>QMF7882-18</t>
  </si>
  <si>
    <t>QMF7882-46</t>
  </si>
  <si>
    <t>QMF7882-44</t>
  </si>
  <si>
    <t>QMF7882-36</t>
  </si>
  <si>
    <t>QMF7882-8</t>
  </si>
  <si>
    <t>QMF7882-11</t>
  </si>
  <si>
    <t>QMF7882-24</t>
  </si>
  <si>
    <t>QMF7882-67</t>
  </si>
  <si>
    <t>QMF7882-6</t>
  </si>
  <si>
    <t>QMF7882-25</t>
  </si>
  <si>
    <t>QMF7882-14</t>
  </si>
  <si>
    <t>QMF7882-52</t>
  </si>
  <si>
    <t>QMF7882-35</t>
  </si>
  <si>
    <t>QMF7882-45</t>
  </si>
  <si>
    <t>QMF7882-13</t>
  </si>
  <si>
    <t>QMF7882-32</t>
  </si>
  <si>
    <t>QMF7882-39</t>
  </si>
  <si>
    <t>QMF7882-10</t>
  </si>
  <si>
    <t>QMF7882-49</t>
  </si>
  <si>
    <t>QMF7882-29</t>
  </si>
  <si>
    <t>QMF7882-33</t>
  </si>
  <si>
    <t>QMF7882-30</t>
  </si>
  <si>
    <t>QMF7882-5</t>
  </si>
  <si>
    <t>QMF7882-41</t>
  </si>
  <si>
    <t>QMF7882-3</t>
  </si>
  <si>
    <t>QMF7882-7</t>
  </si>
  <si>
    <t>QMF7882-20</t>
  </si>
  <si>
    <t>QMF7882-27</t>
  </si>
  <si>
    <t>QMF7882-23</t>
  </si>
  <si>
    <t>QMF7882-40</t>
  </si>
  <si>
    <t>QMF7882-22</t>
  </si>
  <si>
    <t>QMF7882-51</t>
  </si>
  <si>
    <t>QMF7882-16</t>
  </si>
  <si>
    <t>QMF7882-26</t>
  </si>
  <si>
    <t>QMF7882-42</t>
  </si>
  <si>
    <t>QMF7882-43</t>
  </si>
  <si>
    <t>QMF7882-50</t>
  </si>
  <si>
    <t>QMF7882-31</t>
  </si>
  <si>
    <t>QMF7882-19</t>
  </si>
  <si>
    <t>QMF7882-21</t>
  </si>
  <si>
    <t>QMF7882-28</t>
  </si>
  <si>
    <t>QMF7882-2</t>
  </si>
  <si>
    <t>QMF7882-1</t>
  </si>
  <si>
    <t>QMF7882-47</t>
  </si>
  <si>
    <t>QMF7882-48</t>
  </si>
  <si>
    <t>QMF7882-37</t>
  </si>
  <si>
    <r>
      <t xml:space="preserve">Sample Location: </t>
    </r>
    <r>
      <rPr>
        <b/>
        <sz val="8"/>
        <color theme="1"/>
        <rFont val="Times New Roman"/>
        <family val="1"/>
      </rPr>
      <t>Injune, Queensland (sample name: QMF_1659; Injune, Queensland)</t>
    </r>
  </si>
  <si>
    <r>
      <t>Formation:</t>
    </r>
    <r>
      <rPr>
        <b/>
        <sz val="8"/>
        <color theme="1"/>
        <rFont val="Times New Roman"/>
        <family val="1"/>
      </rPr>
      <t xml:space="preserve"> Walloon Coal Measures</t>
    </r>
  </si>
  <si>
    <t>QMF_1659</t>
  </si>
  <si>
    <t>QMF1659-33</t>
  </si>
  <si>
    <t>QMF1659-44</t>
  </si>
  <si>
    <t>QMF1659-17</t>
  </si>
  <si>
    <t>QMF1659-1</t>
  </si>
  <si>
    <t>QMF1659-65</t>
  </si>
  <si>
    <t>QMF1659-54</t>
  </si>
  <si>
    <t>QMF1659-15</t>
  </si>
  <si>
    <t>QMF1659-36</t>
  </si>
  <si>
    <t>QMF1659-20</t>
  </si>
  <si>
    <t>QMF1659-48</t>
  </si>
  <si>
    <t>QMF1659-22</t>
  </si>
  <si>
    <t>QMF1659-87</t>
  </si>
  <si>
    <t>QMF1659-31</t>
  </si>
  <si>
    <t>QMF1659-37</t>
  </si>
  <si>
    <t>QMF1659-89</t>
  </si>
  <si>
    <t>QMF1659-11</t>
  </si>
  <si>
    <t>QMF1659-63</t>
  </si>
  <si>
    <t>QMF1659-50</t>
  </si>
  <si>
    <t>QMF1659-74</t>
  </si>
  <si>
    <t>QMF1659-32</t>
  </si>
  <si>
    <t>QMF1659-3</t>
  </si>
  <si>
    <t>QMF1659-108</t>
  </si>
  <si>
    <t>QMF1659-57</t>
  </si>
  <si>
    <t>QMF1659-34</t>
  </si>
  <si>
    <t>QMF1659-66</t>
  </si>
  <si>
    <t>QMF1659-27</t>
  </si>
  <si>
    <t>QMF1659-45</t>
  </si>
  <si>
    <t>QMF1659-64</t>
  </si>
  <si>
    <t>QMF1659-24</t>
  </si>
  <si>
    <t>QMF1659-5</t>
  </si>
  <si>
    <t>QMF1659-58</t>
  </si>
  <si>
    <t>QMF1659-8</t>
  </si>
  <si>
    <t>QMF1659-4</t>
  </si>
  <si>
    <t>QMF1659-35</t>
  </si>
  <si>
    <t>QMF1659-38</t>
  </si>
  <si>
    <t>QMF1659-56</t>
  </si>
  <si>
    <t>QMF1659-6</t>
  </si>
  <si>
    <t>QMF1659-28</t>
  </si>
  <si>
    <t>QMF1659-67</t>
  </si>
  <si>
    <t>QMF1659-7</t>
  </si>
  <si>
    <t>QMF1659-62</t>
  </si>
  <si>
    <t>QMF1659-99</t>
  </si>
  <si>
    <t>QMF1659-12</t>
  </si>
  <si>
    <t>QMF1659-14</t>
  </si>
  <si>
    <t>QMF1659-107</t>
  </si>
  <si>
    <t>QMF1659-68</t>
  </si>
  <si>
    <t>QMF1659-55</t>
  </si>
  <si>
    <t>QMF1659-2</t>
  </si>
  <si>
    <t>QMF1659-41</t>
  </si>
  <si>
    <t>QMF1659-92</t>
  </si>
  <si>
    <t>QMF1659-26</t>
  </si>
  <si>
    <t>QMF1659-23</t>
  </si>
  <si>
    <t>QMF1659-59</t>
  </si>
  <si>
    <t>QMF1659-46</t>
  </si>
  <si>
    <t>QMF1659-25</t>
  </si>
  <si>
    <t>QMF1659-41 2nd</t>
  </si>
  <si>
    <t>QMF1659-9</t>
  </si>
  <si>
    <t>QMF1659-29</t>
  </si>
  <si>
    <t>QMF1659-69</t>
  </si>
  <si>
    <t>QMF1659-39</t>
  </si>
  <si>
    <t>QMF1659-43</t>
  </si>
  <si>
    <t>QMF1659-95</t>
  </si>
  <si>
    <t>QMF1659-10</t>
  </si>
  <si>
    <t>QMF1659-60</t>
  </si>
  <si>
    <t>QMF1659-47</t>
  </si>
  <si>
    <t>QMF1659-40</t>
  </si>
  <si>
    <t>QMF1659-42</t>
  </si>
  <si>
    <t>QMF1659-70</t>
  </si>
  <si>
    <t>QMF1659-110</t>
  </si>
  <si>
    <r>
      <t xml:space="preserve">Sample Location: </t>
    </r>
    <r>
      <rPr>
        <b/>
        <sz val="8"/>
        <color theme="1"/>
        <rFont val="Times New Roman"/>
        <family val="1"/>
      </rPr>
      <t>Maryborough, Queensland (sample name: QMF_MV1; Maryborough, Queensland)</t>
    </r>
  </si>
  <si>
    <r>
      <t>Formation:</t>
    </r>
    <r>
      <rPr>
        <b/>
        <sz val="8"/>
        <color theme="1"/>
        <rFont val="Times New Roman"/>
        <family val="1"/>
      </rPr>
      <t xml:space="preserve"> Myrtle Creek Sandstone</t>
    </r>
  </si>
  <si>
    <t>MV1</t>
  </si>
  <si>
    <t>MV1_35</t>
  </si>
  <si>
    <t>MV1_11</t>
  </si>
  <si>
    <t>MV1_71</t>
  </si>
  <si>
    <t>MV1_26</t>
  </si>
  <si>
    <t>MV1_122</t>
  </si>
  <si>
    <t>MV1_63</t>
  </si>
  <si>
    <t>MV1_44</t>
  </si>
  <si>
    <t>MV1_59</t>
  </si>
  <si>
    <t>MV1_21</t>
  </si>
  <si>
    <t>MV1_56</t>
  </si>
  <si>
    <t>MV1_120</t>
  </si>
  <si>
    <t>MV1_85</t>
  </si>
  <si>
    <t>MV1_14</t>
  </si>
  <si>
    <t>MV1_107</t>
  </si>
  <si>
    <t>MV1_121</t>
  </si>
  <si>
    <t>MV1_46</t>
  </si>
  <si>
    <t>MV1_89</t>
  </si>
  <si>
    <t>MV1_17</t>
  </si>
  <si>
    <t>MV1_75</t>
  </si>
  <si>
    <t>MV1_91</t>
  </si>
  <si>
    <t>MV1_49</t>
  </si>
  <si>
    <t>MV1_90</t>
  </si>
  <si>
    <t>MV1_37</t>
  </si>
  <si>
    <t>MV1_47</t>
  </si>
  <si>
    <t>MV1_119</t>
  </si>
  <si>
    <t>MV1_19</t>
  </si>
  <si>
    <t>MV1_112</t>
  </si>
  <si>
    <t>MV1_51</t>
  </si>
  <si>
    <t>MV1_104</t>
  </si>
  <si>
    <t>MV1_78</t>
  </si>
  <si>
    <t>MV1_30</t>
  </si>
  <si>
    <t>MV1_100</t>
  </si>
  <si>
    <t>MV1_86</t>
  </si>
  <si>
    <t>MV1_123</t>
  </si>
  <si>
    <t>MV1_88</t>
  </si>
  <si>
    <t>MV1_8</t>
  </si>
  <si>
    <t>MV1_68</t>
  </si>
  <si>
    <t>MV1_29</t>
  </si>
  <si>
    <t>MV1_32</t>
  </si>
  <si>
    <t>MV1_4</t>
  </si>
  <si>
    <t>MV1_83</t>
  </si>
  <si>
    <t>MV1_45</t>
  </si>
  <si>
    <t>MV1_13</t>
  </si>
  <si>
    <t>MV1_114</t>
  </si>
  <si>
    <t>MV1_117</t>
  </si>
  <si>
    <t>MV1_70</t>
  </si>
  <si>
    <t>MV1_3</t>
  </si>
  <si>
    <t>MV1_81</t>
  </si>
  <si>
    <t>MV1_2</t>
  </si>
  <si>
    <t>MV1_125</t>
  </si>
  <si>
    <t>MV1_77</t>
  </si>
  <si>
    <t>MV1_12</t>
  </si>
  <si>
    <t>MV1_62</t>
  </si>
  <si>
    <t>MV1_96</t>
  </si>
  <si>
    <t>MV1_5</t>
  </si>
  <si>
    <t>MV1_7</t>
  </si>
  <si>
    <t>MV1_27</t>
  </si>
  <si>
    <t>MV1_127</t>
  </si>
  <si>
    <t>MV1_10</t>
  </si>
  <si>
    <t>MV1_79</t>
  </si>
  <si>
    <t>MV1_24</t>
  </si>
  <si>
    <t>MV1_115</t>
  </si>
  <si>
    <t>MV1_72</t>
  </si>
  <si>
    <t>MV1_118</t>
  </si>
  <si>
    <t>MV1_93</t>
  </si>
  <si>
    <t>MV1_52</t>
  </si>
  <si>
    <t>MV1_105</t>
  </si>
  <si>
    <t>MV1_116</t>
  </si>
  <si>
    <t>MV1_42</t>
  </si>
  <si>
    <t>MV1_22</t>
  </si>
  <si>
    <t>MV1_110</t>
  </si>
  <si>
    <t>MV1_40</t>
  </si>
  <si>
    <t>MV1_92</t>
  </si>
  <si>
    <t>MV1_1</t>
  </si>
  <si>
    <t>MV1_73</t>
  </si>
  <si>
    <t>MV1_113</t>
  </si>
  <si>
    <t>MV1_6</t>
  </si>
  <si>
    <t>MV1_48</t>
  </si>
  <si>
    <t>MV1_61</t>
  </si>
  <si>
    <t>MV1_98</t>
  </si>
  <si>
    <t>MV1_109</t>
  </si>
  <si>
    <t>MV1_65</t>
  </si>
  <si>
    <t>MV1_39</t>
  </si>
  <si>
    <t>MV1_60</t>
  </si>
  <si>
    <t>MV1_94</t>
  </si>
  <si>
    <t>MV1_16</t>
  </si>
  <si>
    <t>MV1_126</t>
  </si>
  <si>
    <t>MV1_87</t>
  </si>
  <si>
    <t>MV1_36</t>
  </si>
  <si>
    <t>MV1_80</t>
  </si>
  <si>
    <t>MV1_82</t>
  </si>
  <si>
    <t>MV1_53</t>
  </si>
  <si>
    <t>MV1_23</t>
  </si>
  <si>
    <t>MV1_9</t>
  </si>
  <si>
    <t>MV1_54</t>
  </si>
  <si>
    <t>MV1_101</t>
  </si>
  <si>
    <t>MV1_43</t>
  </si>
  <si>
    <t>MV1_55</t>
  </si>
  <si>
    <t>MV1_28</t>
  </si>
  <si>
    <t>MV1_111</t>
  </si>
  <si>
    <r>
      <t xml:space="preserve">Sample Location: </t>
    </r>
    <r>
      <rPr>
        <b/>
        <sz val="8"/>
        <color theme="1"/>
        <rFont val="Times New Roman"/>
        <family val="1"/>
      </rPr>
      <t>Maryborough, Queensland (sample name: QMF_MV2; Maryborough, Queensland)</t>
    </r>
  </si>
  <si>
    <t>MV2</t>
  </si>
  <si>
    <t>MV2_92</t>
  </si>
  <si>
    <t>MV2_7</t>
  </si>
  <si>
    <t>MV2_58</t>
  </si>
  <si>
    <t>MV2_84</t>
  </si>
  <si>
    <t>MV2_5</t>
  </si>
  <si>
    <t>MV2_46</t>
  </si>
  <si>
    <t>MV2_76</t>
  </si>
  <si>
    <t>MV2_83</t>
  </si>
  <si>
    <t>MV2_56</t>
  </si>
  <si>
    <t>MV2_21</t>
  </si>
  <si>
    <t>MV2_65</t>
  </si>
  <si>
    <t>MV2_94</t>
  </si>
  <si>
    <t>MV2_32</t>
  </si>
  <si>
    <t>MV2_23</t>
  </si>
  <si>
    <t>MV2_43</t>
  </si>
  <si>
    <t>MV2_8</t>
  </si>
  <si>
    <t>MV2_124</t>
  </si>
  <si>
    <t>MV2_62</t>
  </si>
  <si>
    <t>MV2_111</t>
  </si>
  <si>
    <t>MV2_113</t>
  </si>
  <si>
    <t>MV2_60</t>
  </si>
  <si>
    <t>MV2_22</t>
  </si>
  <si>
    <t>MV2_119</t>
  </si>
  <si>
    <t>MV2_19</t>
  </si>
  <si>
    <t>MV2_106</t>
  </si>
  <si>
    <t>MV2_35</t>
  </si>
  <si>
    <t>MV2_98</t>
  </si>
  <si>
    <t>MV2_14</t>
  </si>
  <si>
    <t>MV2_68</t>
  </si>
  <si>
    <t>MV2_82</t>
  </si>
  <si>
    <t>MV2_16</t>
  </si>
  <si>
    <t>MV2_39</t>
  </si>
  <si>
    <t>MV2_44</t>
  </si>
  <si>
    <t>MV2_112</t>
  </si>
  <si>
    <t>MV2_85</t>
  </si>
  <si>
    <t>MV2_88</t>
  </si>
  <si>
    <t>MV2_78</t>
  </si>
  <si>
    <t>MV2_45</t>
  </si>
  <si>
    <t>MV2_90</t>
  </si>
  <si>
    <t>MV2_127</t>
  </si>
  <si>
    <t>MV2_114</t>
  </si>
  <si>
    <t>MV2_97</t>
  </si>
  <si>
    <t>MV2_36</t>
  </si>
  <si>
    <t>MV2_77</t>
  </si>
  <si>
    <t>MV2_51</t>
  </si>
  <si>
    <t>MV2_74</t>
  </si>
  <si>
    <t>MV2_17</t>
  </si>
  <si>
    <t>MV2_63</t>
  </si>
  <si>
    <t>MV2_75</t>
  </si>
  <si>
    <t>MV2_54</t>
  </si>
  <si>
    <t>MV2_117</t>
  </si>
  <si>
    <t>MV2_129</t>
  </si>
  <si>
    <t>MV2_79</t>
  </si>
  <si>
    <t>MV2_80</t>
  </si>
  <si>
    <t>MV2_1</t>
  </si>
  <si>
    <t>MV2_31</t>
  </si>
  <si>
    <t>MV2_69</t>
  </si>
  <si>
    <t>MV2_87</t>
  </si>
  <si>
    <t>MV2_12</t>
  </si>
  <si>
    <t>MV2_34</t>
  </si>
  <si>
    <t>MV2_115</t>
  </si>
  <si>
    <t>MV2_116</t>
  </si>
  <si>
    <t>MV2_121</t>
  </si>
  <si>
    <t>MV2_13</t>
  </si>
  <si>
    <t>MV2_41</t>
  </si>
  <si>
    <t>MV2_89</t>
  </si>
  <si>
    <t>MV2_126</t>
  </si>
  <si>
    <t>MV2_30</t>
  </si>
  <si>
    <t>MV2_20</t>
  </si>
  <si>
    <t>MV2_61</t>
  </si>
  <si>
    <t>MV2_125</t>
  </si>
  <si>
    <t>MV2_29</t>
  </si>
  <si>
    <t>MV2_110</t>
  </si>
  <si>
    <t>MV2_3</t>
  </si>
  <si>
    <t>MV2_26</t>
  </si>
  <si>
    <t>MV2_38</t>
  </si>
  <si>
    <t>MV2_96</t>
  </si>
  <si>
    <t>MV2_27</t>
  </si>
  <si>
    <t>MV2_48</t>
  </si>
  <si>
    <t>MV2_33</t>
  </si>
  <si>
    <t>MV2_55</t>
  </si>
  <si>
    <t>MV2_28</t>
  </si>
  <si>
    <t>MV2_49</t>
  </si>
  <si>
    <t>MV2_95</t>
  </si>
  <si>
    <t>MV2_93</t>
  </si>
  <si>
    <t>MV2_107</t>
  </si>
  <si>
    <t>MV2_99</t>
  </si>
  <si>
    <t>MV2_66</t>
  </si>
  <si>
    <t>MV2_109</t>
  </si>
  <si>
    <t>MV2_86</t>
  </si>
  <si>
    <t>MV2_102</t>
  </si>
  <si>
    <t>MV2_15</t>
  </si>
  <si>
    <t>MV2_81</t>
  </si>
  <si>
    <t>MV2_103</t>
  </si>
  <si>
    <t>MV2_10</t>
  </si>
  <si>
    <t>MV2_122</t>
  </si>
  <si>
    <t>MV2_72</t>
  </si>
  <si>
    <t>MV2_59</t>
  </si>
  <si>
    <t>MV2_24</t>
  </si>
  <si>
    <t>MV2_6</t>
  </si>
  <si>
    <t>MV2_53</t>
  </si>
  <si>
    <t>MV2_47</t>
  </si>
  <si>
    <t>MV2_9</t>
  </si>
  <si>
    <t>MV2_130</t>
  </si>
  <si>
    <t>MV2_105</t>
  </si>
  <si>
    <t>MV2_118</t>
  </si>
  <si>
    <t>MV2_128</t>
  </si>
  <si>
    <t>MV2_123</t>
  </si>
  <si>
    <t>MV2_101</t>
  </si>
  <si>
    <t>MV2_71</t>
  </si>
  <si>
    <t>MV2_4</t>
  </si>
  <si>
    <t>MV2_70</t>
  </si>
  <si>
    <t>MV2_52</t>
  </si>
  <si>
    <t>MV2_18</t>
  </si>
  <si>
    <t>MV2_67</t>
  </si>
  <si>
    <t>MV2_2</t>
  </si>
  <si>
    <t>MV2_40</t>
  </si>
  <si>
    <t>MV2_100</t>
  </si>
  <si>
    <t>MV2_57</t>
  </si>
  <si>
    <t>MV2_50</t>
  </si>
  <si>
    <t>MV2_73</t>
  </si>
  <si>
    <t>MV2_91</t>
  </si>
  <si>
    <t>MV2_108</t>
  </si>
  <si>
    <t>MV2_64</t>
  </si>
  <si>
    <t>MV2_120</t>
  </si>
  <si>
    <r>
      <t xml:space="preserve">Sample Location: </t>
    </r>
    <r>
      <rPr>
        <b/>
        <sz val="8"/>
        <color theme="1"/>
        <rFont val="Times New Roman"/>
        <family val="1"/>
      </rPr>
      <t>Coolum, Queensland (sample name: NM2; Coolum, Queensland)</t>
    </r>
  </si>
  <si>
    <t>NM2</t>
  </si>
  <si>
    <t>NM2_43</t>
  </si>
  <si>
    <t>NM2_37</t>
  </si>
  <si>
    <t>NM2_47</t>
  </si>
  <si>
    <t>NM_112</t>
  </si>
  <si>
    <t>NM_94</t>
  </si>
  <si>
    <t>NM_109</t>
  </si>
  <si>
    <t>NM2_4</t>
  </si>
  <si>
    <t>NM_66</t>
  </si>
  <si>
    <t>NM_68</t>
  </si>
  <si>
    <t>NM2_21</t>
  </si>
  <si>
    <t>NM2_32</t>
  </si>
  <si>
    <t>NM_86</t>
  </si>
  <si>
    <t>NM_80</t>
  </si>
  <si>
    <t>NM2_15</t>
  </si>
  <si>
    <t>NM_64</t>
  </si>
  <si>
    <t>NM_77</t>
  </si>
  <si>
    <t>NM_79</t>
  </si>
  <si>
    <t>NM_95</t>
  </si>
  <si>
    <t>NM_53</t>
  </si>
  <si>
    <t>NM2_16</t>
  </si>
  <si>
    <t>NM_85</t>
  </si>
  <si>
    <t>NM2_42</t>
  </si>
  <si>
    <t>NM_105</t>
  </si>
  <si>
    <t>NM_84</t>
  </si>
  <si>
    <t>NM2_17</t>
  </si>
  <si>
    <t>NM2_24</t>
  </si>
  <si>
    <t>NM2_18</t>
  </si>
  <si>
    <t>NM2_25</t>
  </si>
  <si>
    <t>NM_73</t>
  </si>
  <si>
    <t>NM_98</t>
  </si>
  <si>
    <t>NM_59</t>
  </si>
  <si>
    <t>NM_69</t>
  </si>
  <si>
    <t>NM2_9</t>
  </si>
  <si>
    <t>NM2_48</t>
  </si>
  <si>
    <t>NM2_39</t>
  </si>
  <si>
    <t>NM_70</t>
  </si>
  <si>
    <t>NM_88</t>
  </si>
  <si>
    <t>NM2_40</t>
  </si>
  <si>
    <t>NM2_51</t>
  </si>
  <si>
    <t>NM_58</t>
  </si>
  <si>
    <t>NM2_33</t>
  </si>
  <si>
    <t>NM_96</t>
  </si>
  <si>
    <t>NM_108</t>
  </si>
  <si>
    <t>NM2_13</t>
  </si>
  <si>
    <t>NM_110</t>
  </si>
  <si>
    <t>NM_61</t>
  </si>
  <si>
    <t>NM_107</t>
  </si>
  <si>
    <t>NM_75</t>
  </si>
  <si>
    <t>NM2_35</t>
  </si>
  <si>
    <t>NM2_46</t>
  </si>
  <si>
    <t>NM_76</t>
  </si>
  <si>
    <t>NM_56</t>
  </si>
  <si>
    <t>NM_102</t>
  </si>
  <si>
    <t>NM_87</t>
  </si>
  <si>
    <t>NM_83</t>
  </si>
  <si>
    <t>NM_97</t>
  </si>
  <si>
    <t>NM_100</t>
  </si>
  <si>
    <t>NM_57</t>
  </si>
  <si>
    <t>NM_103</t>
  </si>
  <si>
    <t>NM2_2</t>
  </si>
  <si>
    <t>NM_90</t>
  </si>
  <si>
    <t>NM2_19</t>
  </si>
  <si>
    <t>NM2_1</t>
  </si>
  <si>
    <t>NM2_5</t>
  </si>
  <si>
    <t>NM_82</t>
  </si>
  <si>
    <t>NM_74</t>
  </si>
  <si>
    <t>NM_81</t>
  </si>
  <si>
    <t>NM_60</t>
  </si>
  <si>
    <t>NM2_38</t>
  </si>
  <si>
    <t>NM_104</t>
  </si>
  <si>
    <t>NM2_3</t>
  </si>
  <si>
    <t>NM2_20</t>
  </si>
  <si>
    <t>NM2_28</t>
  </si>
  <si>
    <t>NM2_41</t>
  </si>
  <si>
    <t>NM2_26</t>
  </si>
  <si>
    <t>NM_99</t>
  </si>
  <si>
    <t>NM2_45</t>
  </si>
  <si>
    <t>NM2_30</t>
  </si>
  <si>
    <t>NM_89</t>
  </si>
  <si>
    <t>NM_54</t>
  </si>
  <si>
    <t>NM_78</t>
  </si>
  <si>
    <t>NM2_29</t>
  </si>
  <si>
    <t>NM2_7</t>
  </si>
  <si>
    <t>NM2_36</t>
  </si>
  <si>
    <t>NM2_12</t>
  </si>
  <si>
    <t>NM2_49</t>
  </si>
  <si>
    <t>NM2_11</t>
  </si>
  <si>
    <t>NM_111</t>
  </si>
  <si>
    <t>NM_72</t>
  </si>
  <si>
    <t>NM_55</t>
  </si>
  <si>
    <t>NM2_34</t>
  </si>
  <si>
    <t>NM_93</t>
  </si>
  <si>
    <t>NM2_50</t>
  </si>
  <si>
    <t>NM2_27</t>
  </si>
  <si>
    <t>NM2_31</t>
  </si>
  <si>
    <t>NM2_10</t>
  </si>
  <si>
    <t>NM_101</t>
  </si>
  <si>
    <r>
      <t xml:space="preserve">Sample Location: </t>
    </r>
    <r>
      <rPr>
        <b/>
        <sz val="8"/>
        <color theme="1"/>
        <rFont val="Times New Roman"/>
        <family val="1"/>
      </rPr>
      <t>Noosa Headland, Queensland (sample name: NM3; Noosa Headland, Queensland)</t>
    </r>
  </si>
  <si>
    <t>NM3</t>
  </si>
  <si>
    <t>NM3_70</t>
  </si>
  <si>
    <t>NM3_60</t>
  </si>
  <si>
    <t>NM3_104</t>
  </si>
  <si>
    <t>NM3_94</t>
  </si>
  <si>
    <t>NM3_68</t>
  </si>
  <si>
    <t>NM3_86</t>
  </si>
  <si>
    <t>NM3_79</t>
  </si>
  <si>
    <t>NM3_35</t>
  </si>
  <si>
    <t>NM3_116</t>
  </si>
  <si>
    <t>NM3_23</t>
  </si>
  <si>
    <t>NM3_72</t>
  </si>
  <si>
    <t>NM3_99</t>
  </si>
  <si>
    <t>NM3_29</t>
  </si>
  <si>
    <t>NM3_28</t>
  </si>
  <si>
    <t>NM3_31</t>
  </si>
  <si>
    <t>NM3_9</t>
  </si>
  <si>
    <t>NM3_6</t>
  </si>
  <si>
    <t>NM3_8</t>
  </si>
  <si>
    <t>NM3_117</t>
  </si>
  <si>
    <t>NM3_114</t>
  </si>
  <si>
    <t>NM3_5</t>
  </si>
  <si>
    <t>NM3_118</t>
  </si>
  <si>
    <t>NM3_71</t>
  </si>
  <si>
    <t>NM3_20</t>
  </si>
  <si>
    <t>NM3_10</t>
  </si>
  <si>
    <t>NM3_77</t>
  </si>
  <si>
    <t>NM3_73</t>
  </si>
  <si>
    <t>NM3_52</t>
  </si>
  <si>
    <t>NM3_105</t>
  </si>
  <si>
    <t>NM3_76</t>
  </si>
  <si>
    <t>NM3_81</t>
  </si>
  <si>
    <t>NM3_64</t>
  </si>
  <si>
    <t>NM3_109</t>
  </si>
  <si>
    <t>NM3_18</t>
  </si>
  <si>
    <t>NM3_13</t>
  </si>
  <si>
    <t>NM3_66</t>
  </si>
  <si>
    <t>NM3_11</t>
  </si>
  <si>
    <t>NM3_91</t>
  </si>
  <si>
    <t>NM3_39</t>
  </si>
  <si>
    <t>NM3_42</t>
  </si>
  <si>
    <t>NM3_2</t>
  </si>
  <si>
    <t>NM3_48</t>
  </si>
  <si>
    <t>NM3_43</t>
  </si>
  <si>
    <t>NM3_3</t>
  </si>
  <si>
    <t>NM3_113</t>
  </si>
  <si>
    <t>NM3_1</t>
  </si>
  <si>
    <t>NM3_101</t>
  </si>
  <si>
    <t>NM3_33</t>
  </si>
  <si>
    <t>NM3_38</t>
  </si>
  <si>
    <t>NM3_41</t>
  </si>
  <si>
    <t>NM3_7</t>
  </si>
  <si>
    <t>NM3_22</t>
  </si>
  <si>
    <t>NM3_84</t>
  </si>
  <si>
    <t>NM3_37</t>
  </si>
  <si>
    <t>NM3_102</t>
  </si>
  <si>
    <t>NM3_4</t>
  </si>
  <si>
    <t>NM3_88</t>
  </si>
  <si>
    <t>NM3_40</t>
  </si>
  <si>
    <t>NM3_95</t>
  </si>
  <si>
    <t>NM3_56</t>
  </si>
  <si>
    <t>NM3_80</t>
  </si>
  <si>
    <t>NM3_85</t>
  </si>
  <si>
    <t>NM3_14</t>
  </si>
  <si>
    <t>NM3_115</t>
  </si>
  <si>
    <t>NM3_75</t>
  </si>
  <si>
    <t>NM3_19</t>
  </si>
  <si>
    <t>NM3_59</t>
  </si>
  <si>
    <t>NM3_61</t>
  </si>
  <si>
    <t>NM3_106</t>
  </si>
  <si>
    <t>NM3_26</t>
  </si>
  <si>
    <t>NM3_90</t>
  </si>
  <si>
    <t>NM3_89</t>
  </si>
  <si>
    <t>NM3_15</t>
  </si>
  <si>
    <t>NM3_96</t>
  </si>
  <si>
    <t>NM3_63</t>
  </si>
  <si>
    <t>NM3_93</t>
  </si>
  <si>
    <t>NM3_111</t>
  </si>
  <si>
    <t>NM3_34</t>
  </si>
  <si>
    <t>NM3_110</t>
  </si>
  <si>
    <t>NM3_30</t>
  </si>
  <si>
    <t>NM3_45</t>
  </si>
  <si>
    <t>NM3_49</t>
  </si>
  <si>
    <t>NM3_65</t>
  </si>
  <si>
    <t>NM3_92</t>
  </si>
  <si>
    <t>NM3_98</t>
  </si>
  <si>
    <t>NM3_103</t>
  </si>
  <si>
    <t>NM3_21</t>
  </si>
  <si>
    <t>NM3_87</t>
  </si>
  <si>
    <t>NM3_50</t>
  </si>
  <si>
    <t>NM3_69</t>
  </si>
  <si>
    <t>NM3_44</t>
  </si>
  <si>
    <t>NM3_108</t>
  </si>
  <si>
    <t>NM3_16</t>
  </si>
  <si>
    <t>NM3_78</t>
  </si>
  <si>
    <t>NM3_32</t>
  </si>
  <si>
    <t>NM3_24</t>
  </si>
  <si>
    <t>NM3_17</t>
  </si>
  <si>
    <t>NM3_58</t>
  </si>
  <si>
    <t>NM3_55</t>
  </si>
  <si>
    <t>NM3_47</t>
  </si>
  <si>
    <t>NM3_46</t>
  </si>
  <si>
    <t>NM3_57</t>
  </si>
  <si>
    <t>NM3_53</t>
  </si>
  <si>
    <t>NM3_12</t>
  </si>
  <si>
    <t>NM3_25</t>
  </si>
  <si>
    <t>NM3_54</t>
  </si>
  <si>
    <t>NM3_82</t>
  </si>
  <si>
    <t>NM3_62</t>
  </si>
  <si>
    <t>NM3_83</t>
  </si>
  <si>
    <t>NM3_97</t>
  </si>
  <si>
    <t>NM3_27</t>
  </si>
  <si>
    <t>NM3_51</t>
  </si>
  <si>
    <t>NM3_67</t>
  </si>
  <si>
    <t>NM3_112</t>
  </si>
  <si>
    <r>
      <t xml:space="preserve">Sample Location: </t>
    </r>
    <r>
      <rPr>
        <b/>
        <sz val="8"/>
        <color theme="1"/>
        <rFont val="Times New Roman"/>
        <family val="1"/>
      </rPr>
      <t>Alexandra Headland, Queensland (sample name: NM5; Alexandra Headland, Queensland)</t>
    </r>
  </si>
  <si>
    <t>NM5</t>
  </si>
  <si>
    <t>NM5_24</t>
  </si>
  <si>
    <t>NM5_63</t>
  </si>
  <si>
    <t>NM5_66</t>
  </si>
  <si>
    <t>NM5_78</t>
  </si>
  <si>
    <t>NM5_54</t>
  </si>
  <si>
    <t>NM5_5</t>
  </si>
  <si>
    <t>NM5_53</t>
  </si>
  <si>
    <t>NM5_87</t>
  </si>
  <si>
    <t>NM5_9</t>
  </si>
  <si>
    <t>NM5_74</t>
  </si>
  <si>
    <t>NM5_70</t>
  </si>
  <si>
    <t>NM5_33</t>
  </si>
  <si>
    <t>NM5_1</t>
  </si>
  <si>
    <t>NM5_19</t>
  </si>
  <si>
    <t>NM5_15</t>
  </si>
  <si>
    <t>NM5_60</t>
  </si>
  <si>
    <t>NM5_77</t>
  </si>
  <si>
    <t>NM5_52</t>
  </si>
  <si>
    <t>NM5_95</t>
  </si>
  <si>
    <t>NM5_26</t>
  </si>
  <si>
    <t>NM5_97</t>
  </si>
  <si>
    <t>NM5_13</t>
  </si>
  <si>
    <t>NM5_4</t>
  </si>
  <si>
    <t>NM5_69</t>
  </si>
  <si>
    <t>NM5_90</t>
  </si>
  <si>
    <t>NM5_75</t>
  </si>
  <si>
    <t>NM5_100</t>
  </si>
  <si>
    <t>NM5_12</t>
  </si>
  <si>
    <t>NM5_48</t>
  </si>
  <si>
    <t>NM5_7</t>
  </si>
  <si>
    <t>NM5_43</t>
  </si>
  <si>
    <t>NM5_81</t>
  </si>
  <si>
    <t>NM5_25</t>
  </si>
  <si>
    <t>NM5_65</t>
  </si>
  <si>
    <t>NM5_36</t>
  </si>
  <si>
    <t>NM5_98</t>
  </si>
  <si>
    <t>NM5_8</t>
  </si>
  <si>
    <t>NM5_82</t>
  </si>
  <si>
    <t>NM5_20</t>
  </si>
  <si>
    <t>NM5_88</t>
  </si>
  <si>
    <t>NM5_42</t>
  </si>
  <si>
    <t>NM5_96</t>
  </si>
  <si>
    <t>NM5_45</t>
  </si>
  <si>
    <t>NM5_67</t>
  </si>
  <si>
    <t>NM5_10</t>
  </si>
  <si>
    <t>NM5_62</t>
  </si>
  <si>
    <t>NM5_44</t>
  </si>
  <si>
    <t>NM5_23</t>
  </si>
  <si>
    <t>NM5_59</t>
  </si>
  <si>
    <t>NM5_93</t>
  </si>
  <si>
    <t>NM5_55</t>
  </si>
  <si>
    <t>NM5_76</t>
  </si>
  <si>
    <t>NM5_92</t>
  </si>
  <si>
    <t>NM5_68</t>
  </si>
  <si>
    <t>NM5_86</t>
  </si>
  <si>
    <t>NM5_79</t>
  </si>
  <si>
    <t>NM5_41</t>
  </si>
  <si>
    <t>NM5_14</t>
  </si>
  <si>
    <t>NM5_73</t>
  </si>
  <si>
    <t>NM5_49</t>
  </si>
  <si>
    <t>NM5_94</t>
  </si>
  <si>
    <t>NM5_16</t>
  </si>
  <si>
    <t>NM5_31</t>
  </si>
  <si>
    <t>NM5_29</t>
  </si>
  <si>
    <t>NM5_85</t>
  </si>
  <si>
    <t>NM5_28</t>
  </si>
  <si>
    <t>NM5_50</t>
  </si>
  <si>
    <t>NM5_91</t>
  </si>
  <si>
    <t>NM5_84</t>
  </si>
  <si>
    <t>NM5_57</t>
  </si>
  <si>
    <t>NM5_99</t>
  </si>
  <si>
    <t>NM5_64</t>
  </si>
  <si>
    <t>NM5_2</t>
  </si>
  <si>
    <t>NM5_37</t>
  </si>
  <si>
    <t>NM5_22</t>
  </si>
  <si>
    <t>NM5_17</t>
  </si>
  <si>
    <t>NM5_46</t>
  </si>
  <si>
    <t>NM5_56</t>
  </si>
  <si>
    <t>NM5_51</t>
  </si>
  <si>
    <r>
      <t xml:space="preserve">Sample Location: </t>
    </r>
    <r>
      <rPr>
        <b/>
        <sz val="8"/>
        <color theme="1"/>
        <rFont val="Times New Roman"/>
        <family val="1"/>
      </rPr>
      <t>Stawallton Station, Queensland (sample name: DINO_TRACK; Stawellton, Queensland)</t>
    </r>
  </si>
  <si>
    <r>
      <t>Formation:</t>
    </r>
    <r>
      <rPr>
        <b/>
        <sz val="8"/>
        <color theme="1"/>
        <rFont val="Times New Roman"/>
        <family val="1"/>
      </rPr>
      <t xml:space="preserve"> Blantyre Sandstone / Eulo Queen Group</t>
    </r>
  </si>
  <si>
    <t>DINO_TRACK</t>
  </si>
  <si>
    <t>DT_115</t>
  </si>
  <si>
    <t>DT_114</t>
  </si>
  <si>
    <t>DT_112</t>
  </si>
  <si>
    <t>DINO_TRACK_18</t>
  </si>
  <si>
    <t>DT_109</t>
  </si>
  <si>
    <t>DT_39</t>
  </si>
  <si>
    <t>DT_96</t>
  </si>
  <si>
    <t>DT_89</t>
  </si>
  <si>
    <t>DT_106</t>
  </si>
  <si>
    <t>DINO_TRACK_22</t>
  </si>
  <si>
    <t>DT_75</t>
  </si>
  <si>
    <t>DT_17</t>
  </si>
  <si>
    <t>DT_2</t>
  </si>
  <si>
    <t>DT_67</t>
  </si>
  <si>
    <t>DT_48</t>
  </si>
  <si>
    <t>DT_36</t>
  </si>
  <si>
    <t>DT_110</t>
  </si>
  <si>
    <t>DT_97</t>
  </si>
  <si>
    <t>DINO_TRACK_21</t>
  </si>
  <si>
    <t>DINO_TRACK_1</t>
  </si>
  <si>
    <t>DINO_TRACK_15</t>
  </si>
  <si>
    <t>DT_102</t>
  </si>
  <si>
    <t>DT_44</t>
  </si>
  <si>
    <t>DT_16</t>
  </si>
  <si>
    <t>DT_104</t>
  </si>
  <si>
    <t>DT_105</t>
  </si>
  <si>
    <t>DT_34</t>
  </si>
  <si>
    <t>DT_10</t>
  </si>
  <si>
    <t>DINO_TRACK_24</t>
  </si>
  <si>
    <t>DINO_TRACK_27</t>
  </si>
  <si>
    <t>DT_45</t>
  </si>
  <si>
    <t>DT_42</t>
  </si>
  <si>
    <t>DT_101</t>
  </si>
  <si>
    <t>DT_99</t>
  </si>
  <si>
    <t>DT_80</t>
  </si>
  <si>
    <t>DT_4</t>
  </si>
  <si>
    <t>DINO_TRACK_29</t>
  </si>
  <si>
    <t>DT_21</t>
  </si>
  <si>
    <t>DT_113</t>
  </si>
  <si>
    <t>DINO_TRACK_2</t>
  </si>
  <si>
    <t>DT_87</t>
  </si>
  <si>
    <t>DT_5</t>
  </si>
  <si>
    <t>DINO_TRACK_7</t>
  </si>
  <si>
    <t>DINO_TRACK_20</t>
  </si>
  <si>
    <t>DT_43</t>
  </si>
  <si>
    <t>DT_32</t>
  </si>
  <si>
    <t>DT_83</t>
  </si>
  <si>
    <t>DT_30</t>
  </si>
  <si>
    <t>DT_11</t>
  </si>
  <si>
    <t>DINO_TRACK_10</t>
  </si>
  <si>
    <t>DT_68</t>
  </si>
  <si>
    <t>DINO_TRACK_23</t>
  </si>
  <si>
    <t>DT_33</t>
  </si>
  <si>
    <t>DINO_TRACK_5</t>
  </si>
  <si>
    <t>DT_9</t>
  </si>
  <si>
    <t>DT_103</t>
  </si>
  <si>
    <t>DT_15</t>
  </si>
  <si>
    <t>DINO_TRACK_16</t>
  </si>
  <si>
    <t>DINO_TRACK_26</t>
  </si>
  <si>
    <t>DT_71</t>
  </si>
  <si>
    <t>DT_107</t>
  </si>
  <si>
    <t>DT_50</t>
  </si>
  <si>
    <t>DT_3</t>
  </si>
  <si>
    <t>DINO_TRACK_9</t>
  </si>
  <si>
    <t>DT_53</t>
  </si>
  <si>
    <t>DT_51</t>
  </si>
  <si>
    <t>DT_92</t>
  </si>
  <si>
    <t>DT_8</t>
  </si>
  <si>
    <t>DT_61</t>
  </si>
  <si>
    <t>DINO_TRACK_12</t>
  </si>
  <si>
    <t>DT_28</t>
  </si>
  <si>
    <t>DINO_TRACK_25</t>
  </si>
  <si>
    <t>DT_95</t>
  </si>
  <si>
    <t>DT_111</t>
  </si>
  <si>
    <t>DINO_TRACK_14</t>
  </si>
  <si>
    <t>DT_76</t>
  </si>
  <si>
    <t>DT_70</t>
  </si>
  <si>
    <t>DT_6</t>
  </si>
  <si>
    <t>DT_100</t>
  </si>
  <si>
    <t>DT_40</t>
  </si>
  <si>
    <t>DT_66</t>
  </si>
  <si>
    <t>DINO_TRACK_30</t>
  </si>
  <si>
    <t>DT_29</t>
  </si>
  <si>
    <t>DT_78</t>
  </si>
  <si>
    <t>DT_14</t>
  </si>
  <si>
    <t>DT_47</t>
  </si>
  <si>
    <t>DT_12</t>
  </si>
  <si>
    <t>DT_74</t>
  </si>
  <si>
    <t>DT_55</t>
  </si>
  <si>
    <t>DINO_TRACK_8</t>
  </si>
  <si>
    <t>DT_19</t>
  </si>
  <si>
    <t>DT_54</t>
  </si>
  <si>
    <t>DT_13</t>
  </si>
  <si>
    <t>DT_22</t>
  </si>
  <si>
    <t>DT_85</t>
  </si>
  <si>
    <t>DT_84</t>
  </si>
  <si>
    <t>DT_90</t>
  </si>
  <si>
    <t>DT_73</t>
  </si>
  <si>
    <t>DT_98</t>
  </si>
  <si>
    <t>DT_77</t>
  </si>
  <si>
    <t>DT_52</t>
  </si>
  <si>
    <t>DT_60</t>
  </si>
  <si>
    <t>DT_20</t>
  </si>
  <si>
    <t>DT_35</t>
  </si>
  <si>
    <t>DT_63</t>
  </si>
  <si>
    <t>DT_7</t>
  </si>
  <si>
    <t>DT_49</t>
  </si>
  <si>
    <t>DT_1</t>
  </si>
  <si>
    <t>DT_86</t>
  </si>
  <si>
    <t>DINO_TRACK_19</t>
  </si>
  <si>
    <t>DT_24</t>
  </si>
  <si>
    <t>DT_27</t>
  </si>
  <si>
    <t>DT_64</t>
  </si>
  <si>
    <t>DT_31</t>
  </si>
  <si>
    <t>DT_46</t>
  </si>
  <si>
    <t>DT_38</t>
  </si>
  <si>
    <t>DT_56</t>
  </si>
  <si>
    <t>DINO_TRACK_28</t>
  </si>
  <si>
    <t>DT_58</t>
  </si>
  <si>
    <t>Sample Location: Lakefield 1 Well, Queensland (sample name: 081018-6; Lakefield, Queensland)</t>
  </si>
  <si>
    <t>081018-6</t>
  </si>
  <si>
    <t>081018_6_70</t>
  </si>
  <si>
    <t>081018_6_48</t>
  </si>
  <si>
    <t>081018_6_103</t>
  </si>
  <si>
    <t>081018_6_74</t>
  </si>
  <si>
    <t>081018_6_78</t>
  </si>
  <si>
    <t>081018_6_71</t>
  </si>
  <si>
    <t>081018_6_69</t>
  </si>
  <si>
    <t>081018_6_50</t>
  </si>
  <si>
    <t>081018_6_14</t>
  </si>
  <si>
    <t>081018_6_84</t>
  </si>
  <si>
    <t>081018_6_26</t>
  </si>
  <si>
    <t>081018_6_95</t>
  </si>
  <si>
    <t>081018_6_97</t>
  </si>
  <si>
    <t>081018_6_66</t>
  </si>
  <si>
    <t>081018_6_59</t>
  </si>
  <si>
    <t>081018_6_80</t>
  </si>
  <si>
    <t>081018_6_10</t>
  </si>
  <si>
    <t>081018_6_73</t>
  </si>
  <si>
    <t>081018_6_94</t>
  </si>
  <si>
    <t>081018_6_45</t>
  </si>
  <si>
    <t>081018_6_52</t>
  </si>
  <si>
    <t>081018_6_17</t>
  </si>
  <si>
    <t>081018_6_102</t>
  </si>
  <si>
    <t>081018_6_82</t>
  </si>
  <si>
    <t>081018_6_38</t>
  </si>
  <si>
    <t>081018_6_88</t>
  </si>
  <si>
    <t>081018_6_43</t>
  </si>
  <si>
    <t>081018_6_56</t>
  </si>
  <si>
    <t>081018_6_55</t>
  </si>
  <si>
    <t>081018_6_58</t>
  </si>
  <si>
    <t>081018_6_92</t>
  </si>
  <si>
    <t>081018_6_36</t>
  </si>
  <si>
    <t>081018_6_83</t>
  </si>
  <si>
    <t>081018_6_99</t>
  </si>
  <si>
    <t>081018_6_79</t>
  </si>
  <si>
    <t>081018_6_75</t>
  </si>
  <si>
    <t>081018_6_12</t>
  </si>
  <si>
    <t>081018_6_28</t>
  </si>
  <si>
    <t>081018_6_53</t>
  </si>
  <si>
    <t>081018_6_98</t>
  </si>
  <si>
    <t>081018_6_34</t>
  </si>
  <si>
    <t>081018_6_21</t>
  </si>
  <si>
    <t>081018_6_60</t>
  </si>
  <si>
    <t>081018_6_81</t>
  </si>
  <si>
    <t>081018_6_5</t>
  </si>
  <si>
    <t>081018_6_104</t>
  </si>
  <si>
    <t>081018_6_96</t>
  </si>
  <si>
    <t>081018_6_7</t>
  </si>
  <si>
    <t>081018_6_16</t>
  </si>
  <si>
    <t>081018_6_8</t>
  </si>
  <si>
    <t>081018_6_33</t>
  </si>
  <si>
    <t>081018_6_101</t>
  </si>
  <si>
    <t>081018_6_86</t>
  </si>
  <si>
    <t>081018_6_76</t>
  </si>
  <si>
    <t>081018_6_6</t>
  </si>
  <si>
    <t>081018_6_67</t>
  </si>
  <si>
    <t>081018_6_41</t>
  </si>
  <si>
    <t>081018_6_57</t>
  </si>
  <si>
    <t>081018_6_37</t>
  </si>
  <si>
    <t>081018_6_39</t>
  </si>
  <si>
    <t>081018_6_22</t>
  </si>
  <si>
    <t>081018_6_1</t>
  </si>
  <si>
    <t>081018_6_9</t>
  </si>
  <si>
    <t>081018_6_13</t>
  </si>
  <si>
    <t>081018_6_49</t>
  </si>
  <si>
    <t>081018_6_27</t>
  </si>
  <si>
    <t>081018_6_2</t>
  </si>
  <si>
    <t>081018_6_100</t>
  </si>
  <si>
    <t>081018_6_51</t>
  </si>
  <si>
    <t>081018_6_64</t>
  </si>
  <si>
    <t>081018_6_19</t>
  </si>
  <si>
    <t>081018_6_90</t>
  </si>
  <si>
    <t>081018_6_105</t>
  </si>
  <si>
    <t>081018_6_87</t>
  </si>
  <si>
    <t>081018_6_91</t>
  </si>
  <si>
    <t>081018_6_46</t>
  </si>
  <si>
    <t>081018_6_77</t>
  </si>
  <si>
    <t>081018_6_61</t>
  </si>
  <si>
    <t>081018_6_54</t>
  </si>
  <si>
    <t>081018_6_63</t>
  </si>
  <si>
    <t>081018_6_3</t>
  </si>
  <si>
    <t>081018_6_20</t>
  </si>
  <si>
    <t>081018_6_44</t>
  </si>
  <si>
    <t>081018_6_65</t>
  </si>
  <si>
    <t>081018_6_23</t>
  </si>
  <si>
    <t>081018_6_31</t>
  </si>
  <si>
    <t>081018_6_62</t>
  </si>
  <si>
    <t>081018_6_89</t>
  </si>
  <si>
    <t>081018_6_47</t>
  </si>
  <si>
    <t>081018_6_85</t>
  </si>
  <si>
    <t>081018_6_72</t>
  </si>
  <si>
    <t>081018_6_42</t>
  </si>
  <si>
    <t>081018_6_18</t>
  </si>
  <si>
    <t>081018_6_68</t>
  </si>
  <si>
    <t>081018_6_15</t>
  </si>
  <si>
    <t>081018_6_24</t>
  </si>
  <si>
    <t>081018_6_40</t>
  </si>
  <si>
    <t>081018_6_35</t>
  </si>
  <si>
    <t>081018_6_4</t>
  </si>
  <si>
    <t>081018_6_30</t>
  </si>
  <si>
    <t>081018_6_93</t>
  </si>
  <si>
    <t>081018_6_32</t>
  </si>
  <si>
    <r>
      <t xml:space="preserve">Sample Location: </t>
    </r>
    <r>
      <rPr>
        <b/>
        <sz val="11"/>
        <color theme="1"/>
        <rFont val="Calibri"/>
        <family val="2"/>
        <scheme val="minor"/>
      </rPr>
      <t xml:space="preserve">GSQ </t>
    </r>
    <r>
      <rPr>
        <b/>
        <sz val="11"/>
        <color theme="1"/>
        <rFont val="Times New Roman"/>
        <family val="1"/>
      </rPr>
      <t>Dobbyn 1 Well, Queensland (sample name: 101018-2; Dobbyn, Queensland)</t>
    </r>
  </si>
  <si>
    <r>
      <t>Formation:</t>
    </r>
    <r>
      <rPr>
        <b/>
        <sz val="11"/>
        <color theme="1"/>
        <rFont val="Times New Roman"/>
        <family val="1"/>
      </rPr>
      <t xml:space="preserve"> Normanton Formation</t>
    </r>
  </si>
  <si>
    <t>101018-2</t>
  </si>
  <si>
    <t>101018_2_1</t>
  </si>
  <si>
    <t>101018_2_69</t>
  </si>
  <si>
    <t>101018_2_10</t>
  </si>
  <si>
    <t>101018_2_28</t>
  </si>
  <si>
    <t>101018_2_87</t>
  </si>
  <si>
    <t>101018_2_36</t>
  </si>
  <si>
    <t>101018_2_20</t>
  </si>
  <si>
    <t>101018_2_9</t>
  </si>
  <si>
    <t>101018_2_60</t>
  </si>
  <si>
    <t>101018_2_66</t>
  </si>
  <si>
    <t>101018_2_48</t>
  </si>
  <si>
    <t>101018_2_65</t>
  </si>
  <si>
    <t>101018_2_43</t>
  </si>
  <si>
    <t>101018_2_2</t>
  </si>
  <si>
    <t>101018_2_61</t>
  </si>
  <si>
    <t>101018_2_12</t>
  </si>
  <si>
    <t>101018_2_6</t>
  </si>
  <si>
    <t>101018_2_75</t>
  </si>
  <si>
    <t>101018_2_90</t>
  </si>
  <si>
    <t>101018_2_14</t>
  </si>
  <si>
    <t>101018_2_71</t>
  </si>
  <si>
    <t>101018_2_89</t>
  </si>
  <si>
    <t>101018_2_15</t>
  </si>
  <si>
    <t>101018_2_47</t>
  </si>
  <si>
    <t>101018_2_45</t>
  </si>
  <si>
    <t>101018_2_99</t>
  </si>
  <si>
    <t>101018_2_85</t>
  </si>
  <si>
    <t>101018_2_26</t>
  </si>
  <si>
    <t>101018_2_41</t>
  </si>
  <si>
    <t>101018_2_78</t>
  </si>
  <si>
    <t>101018_2_21</t>
  </si>
  <si>
    <t>101018_2_52</t>
  </si>
  <si>
    <t>101018_2_67</t>
  </si>
  <si>
    <t>101018_2_74</t>
  </si>
  <si>
    <t>101018_2_50</t>
  </si>
  <si>
    <t>101018_2_64</t>
  </si>
  <si>
    <t>101018_2_27</t>
  </si>
  <si>
    <t>101018_2_39</t>
  </si>
  <si>
    <t>101018_2_68</t>
  </si>
  <si>
    <t>101018_2_63</t>
  </si>
  <si>
    <t>101018_2_98</t>
  </si>
  <si>
    <t>101018_2_82</t>
  </si>
  <si>
    <t>101018_2_56</t>
  </si>
  <si>
    <t>101018_2_42</t>
  </si>
  <si>
    <t>101018_2_84</t>
  </si>
  <si>
    <t>101018_2_76</t>
  </si>
  <si>
    <t>101018_2_18</t>
  </si>
  <si>
    <t>101018_2_96</t>
  </si>
  <si>
    <t>101018_2_95</t>
  </si>
  <si>
    <t>101018_2_13</t>
  </si>
  <si>
    <t>101018_2_79</t>
  </si>
  <si>
    <t>101018_2_58</t>
  </si>
  <si>
    <t>101018_2_5</t>
  </si>
  <si>
    <t>101018_2_35</t>
  </si>
  <si>
    <t>101018_2_59</t>
  </si>
  <si>
    <t>101018_2_34</t>
  </si>
  <si>
    <t>101018_2_49</t>
  </si>
  <si>
    <t>101018_2_30</t>
  </si>
  <si>
    <t>101018_2_80</t>
  </si>
  <si>
    <t>101018_2_92</t>
  </si>
  <si>
    <t>101018_2_11</t>
  </si>
  <si>
    <t>101018_2_38</t>
  </si>
  <si>
    <t>101018_2_4</t>
  </si>
  <si>
    <t>101018_2_3</t>
  </si>
  <si>
    <t>101018_2_23</t>
  </si>
  <si>
    <t>101018_2_29</t>
  </si>
  <si>
    <t>101018_2_8</t>
  </si>
  <si>
    <t>101018_2_22</t>
  </si>
  <si>
    <t>101018_2_77</t>
  </si>
  <si>
    <t>101018_2_62</t>
  </si>
  <si>
    <t>101018_2_73</t>
  </si>
  <si>
    <t>101018_2_86</t>
  </si>
  <si>
    <t>101018_2_72</t>
  </si>
  <si>
    <t>101018_2_19</t>
  </si>
  <si>
    <t>101018_2_91</t>
  </si>
  <si>
    <t>101018_2_54</t>
  </si>
  <si>
    <t>101018_2_40</t>
  </si>
  <si>
    <t>101018_2_25</t>
  </si>
  <si>
    <t>101018_2_51</t>
  </si>
  <si>
    <t>101018_2_55</t>
  </si>
  <si>
    <t>101018_2_31</t>
  </si>
  <si>
    <t>101018_2_17</t>
  </si>
  <si>
    <t>101018_2_57</t>
  </si>
  <si>
    <t>101018_2_32</t>
  </si>
  <si>
    <t>101018_2_81</t>
  </si>
  <si>
    <t>101018_2_44</t>
  </si>
  <si>
    <t>101018_2_33</t>
  </si>
  <si>
    <t>101018_2_53</t>
  </si>
  <si>
    <t>101018_2_37</t>
  </si>
  <si>
    <r>
      <t xml:space="preserve">Sample Location: </t>
    </r>
    <r>
      <rPr>
        <b/>
        <sz val="11"/>
        <color theme="1"/>
        <rFont val="Calibri"/>
        <family val="2"/>
        <scheme val="minor"/>
      </rPr>
      <t xml:space="preserve">GSQ </t>
    </r>
    <r>
      <rPr>
        <b/>
        <sz val="11"/>
        <color theme="1"/>
        <rFont val="Times New Roman"/>
        <family val="1"/>
      </rPr>
      <t>Ebagoola 1 Well, Queensland (sample name: 101018-4; Ebagoola, Queensland)</t>
    </r>
  </si>
  <si>
    <r>
      <t>Formation:</t>
    </r>
    <r>
      <rPr>
        <b/>
        <sz val="11"/>
        <color theme="1"/>
        <rFont val="Times New Roman"/>
        <family val="1"/>
      </rPr>
      <t xml:space="preserve"> Gilbert River Formation</t>
    </r>
  </si>
  <si>
    <t>101018-4</t>
  </si>
  <si>
    <t>101018_4_63</t>
  </si>
  <si>
    <t>101018_4_86</t>
  </si>
  <si>
    <t>101018_4_14</t>
  </si>
  <si>
    <t>101018_4_6</t>
  </si>
  <si>
    <t>101018_4_12</t>
  </si>
  <si>
    <t>101018_4_50</t>
  </si>
  <si>
    <t>101018_4_35</t>
  </si>
  <si>
    <t>101018_4_46</t>
  </si>
  <si>
    <t>101018_4_25</t>
  </si>
  <si>
    <t>101018_4_42</t>
  </si>
  <si>
    <t>101018_4_59</t>
  </si>
  <si>
    <t>101018_4_75</t>
  </si>
  <si>
    <t>101018_4_34</t>
  </si>
  <si>
    <t>101018_4_68</t>
  </si>
  <si>
    <t>101018_4_51</t>
  </si>
  <si>
    <t>101018_4_4</t>
  </si>
  <si>
    <t>101018_4_69</t>
  </si>
  <si>
    <t>101018_4_36</t>
  </si>
  <si>
    <t>101018_4_83</t>
  </si>
  <si>
    <t>101018_4_18</t>
  </si>
  <si>
    <t>101018_4_61</t>
  </si>
  <si>
    <t>101018_4_81</t>
  </si>
  <si>
    <t>101018_4_28</t>
  </si>
  <si>
    <t>101018_4_40</t>
  </si>
  <si>
    <t>101018_4_22</t>
  </si>
  <si>
    <t>101018_4_3</t>
  </si>
  <si>
    <t>101018_4_20</t>
  </si>
  <si>
    <t>101018_4_30</t>
  </si>
  <si>
    <t>101018_4_37</t>
  </si>
  <si>
    <t>101018_4_67</t>
  </si>
  <si>
    <t>101018_4_52</t>
  </si>
  <si>
    <t>101018_4_27</t>
  </si>
  <si>
    <t>101018_4_19</t>
  </si>
  <si>
    <t>101018_4_54</t>
  </si>
  <si>
    <t>101018_4_72</t>
  </si>
  <si>
    <t>101018_4_64</t>
  </si>
  <si>
    <t>101018_4_53</t>
  </si>
  <si>
    <t>101018_4_23</t>
  </si>
  <si>
    <t>101018_4_73</t>
  </si>
  <si>
    <t>101018_4_8</t>
  </si>
  <si>
    <t>101018_4_21</t>
  </si>
  <si>
    <t>101018_4_65</t>
  </si>
  <si>
    <t>101018_4_49</t>
  </si>
  <si>
    <t>101018_4_66</t>
  </si>
  <si>
    <t>101018_4_57</t>
  </si>
  <si>
    <t>101018_4_1</t>
  </si>
  <si>
    <t>101018_4_74</t>
  </si>
  <si>
    <t>101018_4_48</t>
  </si>
  <si>
    <t>101018_4_33</t>
  </si>
  <si>
    <t>101018_4_10</t>
  </si>
  <si>
    <t>101018_4_15</t>
  </si>
  <si>
    <t>101018_4_47</t>
  </si>
  <si>
    <t>101018_4_32</t>
  </si>
  <si>
    <t>101018_4_85</t>
  </si>
  <si>
    <t>101018_4_7</t>
  </si>
  <si>
    <t>101018_4_56</t>
  </si>
  <si>
    <t>101018_4_62</t>
  </si>
  <si>
    <t>101018_4_9</t>
  </si>
  <si>
    <t>101018_4_24</t>
  </si>
  <si>
    <t>101018_4_44</t>
  </si>
  <si>
    <t>101018_4_45</t>
  </si>
  <si>
    <t>101018_4_70</t>
  </si>
  <si>
    <t>101018_4_43</t>
  </si>
  <si>
    <t>101018_4_29</t>
  </si>
  <si>
    <t>101018_4_80</t>
  </si>
  <si>
    <t>101018_4_39</t>
  </si>
  <si>
    <t>101018_4_79</t>
  </si>
  <si>
    <t>101018_4_41</t>
  </si>
  <si>
    <t>101018_4_2</t>
  </si>
  <si>
    <t>101018_4_82</t>
  </si>
  <si>
    <t>101018_4_38</t>
  </si>
  <si>
    <t>101018_4_58</t>
  </si>
  <si>
    <t>101018_4_16</t>
  </si>
  <si>
    <t>101018_4_78</t>
  </si>
  <si>
    <t>101018_4_76</t>
  </si>
  <si>
    <t>101018_4_13</t>
  </si>
  <si>
    <t>101018_4_31</t>
  </si>
  <si>
    <t>101018_4_11</t>
  </si>
  <si>
    <t>101018_4_55</t>
  </si>
  <si>
    <t>101018_4_60</t>
  </si>
  <si>
    <t>101018_4_84</t>
  </si>
  <si>
    <t>101018_4_17</t>
  </si>
  <si>
    <t>101018_4_5</t>
  </si>
  <si>
    <t>101018_4_77</t>
  </si>
  <si>
    <r>
      <t xml:space="preserve">Sample Location: </t>
    </r>
    <r>
      <rPr>
        <b/>
        <sz val="11"/>
        <color theme="1"/>
        <rFont val="Calibri"/>
        <family val="2"/>
        <scheme val="minor"/>
      </rPr>
      <t xml:space="preserve">GSQ </t>
    </r>
    <r>
      <rPr>
        <b/>
        <sz val="11"/>
        <color theme="1"/>
        <rFont val="Times New Roman"/>
        <family val="1"/>
      </rPr>
      <t>Rutland Plains 1 Well, Queensland (sample name: RP1-DZ-UGR; Rutland, Queensland)</t>
    </r>
  </si>
  <si>
    <t>RP1-DZ-UGR</t>
  </si>
  <si>
    <t>RP1_DZ_UGR_84</t>
  </si>
  <si>
    <t>RP1_DZ_UGR_113</t>
  </si>
  <si>
    <t>RP1_DZ_UGR_102</t>
  </si>
  <si>
    <t>RP1_DZ_UGR_90</t>
  </si>
  <si>
    <t>RP1_DZ_UGR_56</t>
  </si>
  <si>
    <t>RP1_DZ_UGR_92</t>
  </si>
  <si>
    <t>RP1_DZ_UGR_112</t>
  </si>
  <si>
    <t>RP1_DZ_UGR_86</t>
  </si>
  <si>
    <t>RP1_DZ_UGR_95</t>
  </si>
  <si>
    <t>RP1_DZ_UGR_107</t>
  </si>
  <si>
    <t>RP1_DZ_UGR_101</t>
  </si>
  <si>
    <t>RP1_DZ_UGR_91</t>
  </si>
  <si>
    <t>RP1_DZ_UGR_117</t>
  </si>
  <si>
    <t>RP1_DZ_UGR_82</t>
  </si>
  <si>
    <t>RP1_DZ_UGR_108</t>
  </si>
  <si>
    <t>RP1_DZ_UGR_99</t>
  </si>
  <si>
    <t>RP1_DZ_UGR_98</t>
  </si>
  <si>
    <t>RP1_DZ_UGR_29</t>
  </si>
  <si>
    <t>RP1_DZ_UGR_120</t>
  </si>
  <si>
    <t>RP1_DZ_UGR_103</t>
  </si>
  <si>
    <t>RP1_DZ_UGR_76</t>
  </si>
  <si>
    <t>RP1_DZ_UGR_94</t>
  </si>
  <si>
    <t>RP1_DZ_UGR_19</t>
  </si>
  <si>
    <t>RP1_DZ_UGR_41</t>
  </si>
  <si>
    <t>RP1_DZ_UGR_24</t>
  </si>
  <si>
    <t>RP1_DZ_UGR_23</t>
  </si>
  <si>
    <t>RP1_DZ_UGR_53</t>
  </si>
  <si>
    <t>RP1_DZ_UGR_26</t>
  </si>
  <si>
    <t>RP1_DZ_UGR_13</t>
  </si>
  <si>
    <t>RP1_DZ_UGR_81</t>
  </si>
  <si>
    <t>RP1_DZ_UGR_104</t>
  </si>
  <si>
    <t>RP1_DZ_UGR_80</t>
  </si>
  <si>
    <t>RP1_DZ_UGR_73</t>
  </si>
  <si>
    <t>RP1_DZ_UGR_51</t>
  </si>
  <si>
    <t>RP1_DZ_UGR_69</t>
  </si>
  <si>
    <t>RP1_DZ_UGR_30</t>
  </si>
  <si>
    <t>RP1_DZ_UGR_106</t>
  </si>
  <si>
    <t>RP1_DZ_UGR_60</t>
  </si>
  <si>
    <t>RP1_DZ_UGR_36</t>
  </si>
  <si>
    <t>RP1_DZ_UGR_74</t>
  </si>
  <si>
    <t>RP1_DZ_UGR_75</t>
  </si>
  <si>
    <t>RP1_DZ_UGR_72</t>
  </si>
  <si>
    <t>RP1_DZ_UGR_6</t>
  </si>
  <si>
    <t>RP1_DZ_UGR_70</t>
  </si>
  <si>
    <t>RP1_DZ_UGR_121</t>
  </si>
  <si>
    <t>RP1_DZ_UGR_111</t>
  </si>
  <si>
    <t>RP1_DZ_UGR_96</t>
  </si>
  <si>
    <t>RP1_DZ_UGR_63</t>
  </si>
  <si>
    <t>RP1_DZ_UGR_115</t>
  </si>
  <si>
    <t>RP1_DZ_UGR_62</t>
  </si>
  <si>
    <t>RP1_DZ_UGR_35</t>
  </si>
  <si>
    <t>RP1_DZ_UGR_58</t>
  </si>
  <si>
    <t>RP1_DZ_UGR_68</t>
  </si>
  <si>
    <t>RP1_DZ_UGR_50</t>
  </si>
  <si>
    <t>RP1_DZ_UGR_110</t>
  </si>
  <si>
    <t>RP1_DZ_UGR_9</t>
  </si>
  <si>
    <t>RP1_DZ_UGR_37</t>
  </si>
  <si>
    <t>RP1_DZ_UGR_57</t>
  </si>
  <si>
    <t>RP1_DZ_UGR_77</t>
  </si>
  <si>
    <t>RP1_DZ_UGR_66</t>
  </si>
  <si>
    <t>RP1_DZ_UGR_119</t>
  </si>
  <si>
    <t>RP1_DZ_UGR_38</t>
  </si>
  <si>
    <t>RP1_DZ_UGR_55</t>
  </si>
  <si>
    <t>RP1_DZ_UGR_14</t>
  </si>
  <si>
    <t>RP1_DZ_UGR_64</t>
  </si>
  <si>
    <t>RP1_DZ_UGR_52</t>
  </si>
  <si>
    <t>RP1_DZ_UGR_61</t>
  </si>
  <si>
    <t>RP1_DZ_UGR_22</t>
  </si>
  <si>
    <t>RP1_DZ_UGR_54</t>
  </si>
  <si>
    <t>RP1_DZ_UGR_47</t>
  </si>
  <si>
    <t>RP1_DZ_UGR_33</t>
  </si>
  <si>
    <t>RP1_DZ_UGR_87</t>
  </si>
  <si>
    <t>RP1_DZ_UGR_67</t>
  </si>
  <si>
    <t>RP1_DZ_UGR_44</t>
  </si>
  <si>
    <t>RP1_DZ_UGR_34</t>
  </si>
  <si>
    <t>RP1_DZ_UGR_71</t>
  </si>
  <si>
    <t>RP1_DZ_UGR_32</t>
  </si>
  <si>
    <t>RP1_DZ_UGR_4</t>
  </si>
  <si>
    <t>RP1_DZ_UGR_27</t>
  </si>
  <si>
    <t>RP1_DZ_UGR_3</t>
  </si>
  <si>
    <t>RP1_DZ_UGR_46</t>
  </si>
  <si>
    <t>RP1_DZ_UGR_1</t>
  </si>
  <si>
    <t>RP1_DZ_UGR_59</t>
  </si>
  <si>
    <t>RP1_DZ_UGR_2</t>
  </si>
  <si>
    <t>RP1_DZ_UGR_116</t>
  </si>
  <si>
    <t>RP1_DZ_UGR_39</t>
  </si>
  <si>
    <t>RP1_DZ_UGR_7</t>
  </si>
  <si>
    <t>RP1_DZ_UGR_89</t>
  </si>
  <si>
    <t>RP1_DZ_UGR_122</t>
  </si>
  <si>
    <t>RP1_DZ_UGR_45</t>
  </si>
  <si>
    <t>RP1_DZ_UGR_20</t>
  </si>
  <si>
    <t>RP1_DZ_UGR_31</t>
  </si>
  <si>
    <t>RP1_DZ_UGR_40</t>
  </si>
  <si>
    <t>RP1_DZ_UGR_21</t>
  </si>
  <si>
    <t>RP1_DZ_UGR_100</t>
  </si>
  <si>
    <t>RP1_DZ_UGR_11</t>
  </si>
  <si>
    <t>RP1_DZ_UGR_48</t>
  </si>
  <si>
    <t>RP1_DZ_UGR_10</t>
  </si>
  <si>
    <t>RP1_DZ_UGR_97</t>
  </si>
  <si>
    <t>RP1_DZ_UGR_5</t>
  </si>
  <si>
    <t>RP1_DZ_UGR_78</t>
  </si>
  <si>
    <t>RP1_DZ_UGR_114</t>
  </si>
  <si>
    <t>RP1_DZ_UGR_49</t>
  </si>
  <si>
    <t>RP1_DZ_UGR_83</t>
  </si>
  <si>
    <t>RP1_DZ_UGR_93</t>
  </si>
  <si>
    <t>RP1_DZ_UGR_85</t>
  </si>
  <si>
    <t>RP1_DZ_UGR_15</t>
  </si>
  <si>
    <t>RP1_DZ_UGR_43</t>
  </si>
  <si>
    <t>RP1_DZ_UGR_25</t>
  </si>
  <si>
    <t>RP1_DZ_UGR_65</t>
  </si>
  <si>
    <t>RP1_DZ_UGR_17</t>
  </si>
  <si>
    <t>RP1_DZ_UGR_105</t>
  </si>
  <si>
    <r>
      <t xml:space="preserve">Sample Location: </t>
    </r>
    <r>
      <rPr>
        <b/>
        <sz val="11"/>
        <color theme="1"/>
        <rFont val="Calibri"/>
        <family val="2"/>
        <scheme val="minor"/>
      </rPr>
      <t xml:space="preserve">GSQ </t>
    </r>
    <r>
      <rPr>
        <b/>
        <sz val="11"/>
        <color theme="1"/>
        <rFont val="Times New Roman"/>
        <family val="1"/>
      </rPr>
      <t>Weipa 1 Well, Queensland (sample name: W1-DZ-UGR; Rutland, Queensland)</t>
    </r>
  </si>
  <si>
    <t>W1-DZ-UGR</t>
  </si>
  <si>
    <t>W1_DZ_UGR_42</t>
  </si>
  <si>
    <t>W1_DZ_UGR_111</t>
  </si>
  <si>
    <t>W1_DZ_UGR_123</t>
  </si>
  <si>
    <t>W1_DZ_UGR_126</t>
  </si>
  <si>
    <t>W1_DZ_UGR_142</t>
  </si>
  <si>
    <t>W1_DZ_UGR_151</t>
  </si>
  <si>
    <t>W1_DZ_UGR_124</t>
  </si>
  <si>
    <t>W1_DZ_UGR_116</t>
  </si>
  <si>
    <t>W1_DZ_UGR_69</t>
  </si>
  <si>
    <t>W1_DZ_UGR_54</t>
  </si>
  <si>
    <t>W1_DZ_UGR_150</t>
  </si>
  <si>
    <t>W1_DZ_UGR_64</t>
  </si>
  <si>
    <t>W1_DZ_UGR_140</t>
  </si>
  <si>
    <t>W1_DZ_UGR_96</t>
  </si>
  <si>
    <t>W1_DZ_UGR_62</t>
  </si>
  <si>
    <t>W1_DZ_UGR_128</t>
  </si>
  <si>
    <t>W1_DZ_UGR_26</t>
  </si>
  <si>
    <t>W1_DZ_UGR_122</t>
  </si>
  <si>
    <t>W1_DZ_UGR_149</t>
  </si>
  <si>
    <t>W1_DZ_UGR_67</t>
  </si>
  <si>
    <t>W1_DZ_UGR_39</t>
  </si>
  <si>
    <t>W1_DZ_UGR_120</t>
  </si>
  <si>
    <t>W1_DZ_UGR_56</t>
  </si>
  <si>
    <t>W1_DZ_UGR_147</t>
  </si>
  <si>
    <t>W1_DZ_UGR_27</t>
  </si>
  <si>
    <t>W1_DZ_UGR_121</t>
  </si>
  <si>
    <t>W1_DZ_UGR_8</t>
  </si>
  <si>
    <t>W1_DZ_UGR_66</t>
  </si>
  <si>
    <t>W1_DZ_UGR_143</t>
  </si>
  <si>
    <t>W1_DZ_UGR_20</t>
  </si>
  <si>
    <t>W1_DZ_UGR_14</t>
  </si>
  <si>
    <t>W1_DZ_UGR_132</t>
  </si>
  <si>
    <t>W1_DZ_UGR_144</t>
  </si>
  <si>
    <t>W1_DZ_UGR_11</t>
  </si>
  <si>
    <t>W1_DZ_UGR_103</t>
  </si>
  <si>
    <t>W1_DZ_UGR_73</t>
  </si>
  <si>
    <t>W1_DZ_UGR_30</t>
  </si>
  <si>
    <t>W1_DZ_UGR_104</t>
  </si>
  <si>
    <t>W1_DZ_UGR_139</t>
  </si>
  <si>
    <t>W1_DZ_UGR_106</t>
  </si>
  <si>
    <t>W1_DZ_UGR_60</t>
  </si>
  <si>
    <t>W1_DZ_UGR_80</t>
  </si>
  <si>
    <t>W1_DZ_UGR_152</t>
  </si>
  <si>
    <t>W1_DZ_UGR_6</t>
  </si>
  <si>
    <t>W1_DZ_UGR_82</t>
  </si>
  <si>
    <t>W1_DZ_UGR_48</t>
  </si>
  <si>
    <t>W1_DZ_UGR_113</t>
  </si>
  <si>
    <t>W1_DZ_UGR_46</t>
  </si>
  <si>
    <t>W1_DZ_UGR_95</t>
  </si>
  <si>
    <t>W1_DZ_UGR_57</t>
  </si>
  <si>
    <t>W1_DZ_UGR_17</t>
  </si>
  <si>
    <t>W1_DZ_UGR_5</t>
  </si>
  <si>
    <t>W1_DZ_UGR_12</t>
  </si>
  <si>
    <t>W1_DZ_UGR_99</t>
  </si>
  <si>
    <t>W1_DZ_UGR_136</t>
  </si>
  <si>
    <t>W1_DZ_UGR_25</t>
  </si>
  <si>
    <t>W1_DZ_UGR_7</t>
  </si>
  <si>
    <t>W1_DZ_UGR_138</t>
  </si>
  <si>
    <t>W1_DZ_UGR_134</t>
  </si>
  <si>
    <t>W1_DZ_UGR_109</t>
  </si>
  <si>
    <t>W1_DZ_UGR_75</t>
  </si>
  <si>
    <t>W1_DZ_UGR_141</t>
  </si>
  <si>
    <t>W1_DZ_UGR_23</t>
  </si>
  <si>
    <t>W1_DZ_UGR_129</t>
  </si>
  <si>
    <t>W1_DZ_UGR_137</t>
  </si>
  <si>
    <t>W1_DZ_UGR_68</t>
  </si>
  <si>
    <t>W1_DZ_UGR_38</t>
  </si>
  <si>
    <t>W1_DZ_UGR_36</t>
  </si>
  <si>
    <t>W1_DZ_UGR_32</t>
  </si>
  <si>
    <t>W1_DZ_UGR_22</t>
  </si>
  <si>
    <t>W1_DZ_UGR_117</t>
  </si>
  <si>
    <t>W1_DZ_UGR_130</t>
  </si>
  <si>
    <t>W1_DZ_UGR_115</t>
  </si>
  <si>
    <t>W1_DZ_UGR_76</t>
  </si>
  <si>
    <t>W1_DZ_UGR_50</t>
  </si>
  <si>
    <t>W1_DZ_UGR_51</t>
  </si>
  <si>
    <t>W1_DZ_UGR_65</t>
  </si>
  <si>
    <t>W1_DZ_UGR_35</t>
  </si>
  <si>
    <t>W1_DZ_UGR_127</t>
  </si>
  <si>
    <t>W1_DZ_UGR_100</t>
  </si>
  <si>
    <t>W1_DZ_UGR_112</t>
  </si>
  <si>
    <t>W1_DZ_UGR_91</t>
  </si>
  <si>
    <t>W1_DZ_UGR_93</t>
  </si>
  <si>
    <t>W1_DZ_UGR_101</t>
  </si>
  <si>
    <t>W1_DZ_UGR_2</t>
  </si>
  <si>
    <t>W1_DZ_UGR_74</t>
  </si>
  <si>
    <t>W1_DZ_UGR_77</t>
  </si>
  <si>
    <t>W1_DZ_UGR_59</t>
  </si>
  <si>
    <t>W1_DZ_UGR_10</t>
  </si>
  <si>
    <t>W1_DZ_UGR_43</t>
  </si>
  <si>
    <t>W1_DZ_UGR_79</t>
  </si>
  <si>
    <t>W1_DZ_UGR_98</t>
  </si>
  <si>
    <t>W1_DZ_UGR_29</t>
  </si>
  <si>
    <t>W1_DZ_UGR_19</t>
  </si>
  <si>
    <t>W1_DZ_UGR_40</t>
  </si>
  <si>
    <t>W1_DZ_UGR_133</t>
  </si>
  <si>
    <t>W1_DZ_UGR_131</t>
  </si>
  <si>
    <t>W1_DZ_UGR_90</t>
  </si>
  <si>
    <t>W1_DZ_UGR_47</t>
  </si>
  <si>
    <t>W1_DZ_UGR_49</t>
  </si>
  <si>
    <t>W1_DZ_UGR_61</t>
  </si>
  <si>
    <t>W1_DZ_UGR_125</t>
  </si>
  <si>
    <t>W1_DZ_UGR_63</t>
  </si>
  <si>
    <t>W1_DZ_UGR_107</t>
  </si>
  <si>
    <t>W1_DZ_UGR_33</t>
  </si>
  <si>
    <t>W1_DZ_UGR_81</t>
  </si>
  <si>
    <t>W1_DZ_UGR_16</t>
  </si>
  <si>
    <t>W1_DZ_UGR_15</t>
  </si>
  <si>
    <t>W1_DZ_UGR_21</t>
  </si>
  <si>
    <t>W1_DZ_UGR_37</t>
  </si>
  <si>
    <t>W1_DZ_UGR_34</t>
  </si>
  <si>
    <t>W1_DZ_UGR_118</t>
  </si>
  <si>
    <t>W1_DZ_UGR_87</t>
  </si>
  <si>
    <t>W1_DZ_UGR_85</t>
  </si>
  <si>
    <t>W1_DZ_UGR_92</t>
  </si>
  <si>
    <t>W1_DZ_UGR_84</t>
  </si>
  <si>
    <t>W1_DZ_UGR_110</t>
  </si>
  <si>
    <t>W1_DZ_UGR_105</t>
  </si>
  <si>
    <t>W1_DZ_UGR_89</t>
  </si>
  <si>
    <t>W1_DZ_UGR_53</t>
  </si>
  <si>
    <t>W1_DZ_UGR_28</t>
  </si>
  <si>
    <t>W1_DZ_UGR_1</t>
  </si>
  <si>
    <t>W1_DZ_UGR_18</t>
  </si>
  <si>
    <t>W1_DZ_UGR_52</t>
  </si>
  <si>
    <t>W1_DZ_UGR_86</t>
  </si>
  <si>
    <t>W1_DZ_UGR_72</t>
  </si>
  <si>
    <t>W1_DZ_UGR_41</t>
  </si>
  <si>
    <t>W1_DZ_UGR_24</t>
  </si>
  <si>
    <t>W1_DZ_UGR_70</t>
  </si>
  <si>
    <r>
      <t xml:space="preserve">Sample Location: </t>
    </r>
    <r>
      <rPr>
        <b/>
        <sz val="11"/>
        <color theme="1"/>
        <rFont val="Calibri"/>
        <family val="2"/>
        <scheme val="minor"/>
      </rPr>
      <t xml:space="preserve">GSQ </t>
    </r>
    <r>
      <rPr>
        <b/>
        <sz val="11"/>
        <color theme="1"/>
        <rFont val="Times New Roman"/>
        <family val="1"/>
      </rPr>
      <t>Normanton 1 Well, Queensland (sample name: 101018-34; Normanton, Queensland)</t>
    </r>
  </si>
  <si>
    <t>101018-34</t>
  </si>
  <si>
    <t>101018_34_96</t>
  </si>
  <si>
    <t>101018_34_97</t>
  </si>
  <si>
    <t>101018_34_98</t>
  </si>
  <si>
    <t>101018_34_72</t>
  </si>
  <si>
    <t>101018_34_47</t>
  </si>
  <si>
    <t>101018_34_7</t>
  </si>
  <si>
    <t>101018_34_48</t>
  </si>
  <si>
    <t>101018_34_37</t>
  </si>
  <si>
    <t>101018_34_12</t>
  </si>
  <si>
    <t>101018_34_8</t>
  </si>
  <si>
    <t>101018_34_44</t>
  </si>
  <si>
    <t>101018_34_88</t>
  </si>
  <si>
    <t>101018_34_70</t>
  </si>
  <si>
    <t>101018_34_84</t>
  </si>
  <si>
    <t>101018_34_75</t>
  </si>
  <si>
    <t>101018_34_9</t>
  </si>
  <si>
    <t>101018_34_28</t>
  </si>
  <si>
    <t>101018_34_40</t>
  </si>
  <si>
    <t>101018_34_13</t>
  </si>
  <si>
    <t>101018_34_99</t>
  </si>
  <si>
    <t>101018_34_93</t>
  </si>
  <si>
    <t>101018_34_74</t>
  </si>
  <si>
    <t>101018_34_35</t>
  </si>
  <si>
    <t>101018_34_65</t>
  </si>
  <si>
    <t>101018_34_56</t>
  </si>
  <si>
    <t>101018_34_3</t>
  </si>
  <si>
    <t>101018_34_26</t>
  </si>
  <si>
    <t>101018_34_58</t>
  </si>
  <si>
    <t>101018_34_5</t>
  </si>
  <si>
    <t>101018_34_18</t>
  </si>
  <si>
    <t>101018_34_6</t>
  </si>
  <si>
    <t>101018_34_45</t>
  </si>
  <si>
    <t>101018_34_68</t>
  </si>
  <si>
    <t>101018_34_77</t>
  </si>
  <si>
    <t>101018_34_53</t>
  </si>
  <si>
    <t>101018_34_2</t>
  </si>
  <si>
    <t>101018_34_21</t>
  </si>
  <si>
    <t>101018_34_11</t>
  </si>
  <si>
    <t>101018_34_29</t>
  </si>
  <si>
    <t>101018_34_34</t>
  </si>
  <si>
    <t>101018_34_92</t>
  </si>
  <si>
    <t>101018_34_85</t>
  </si>
  <si>
    <t>101018_34_25</t>
  </si>
  <si>
    <t>101018_34_57</t>
  </si>
  <si>
    <t>101018_34_62</t>
  </si>
  <si>
    <t>101018_34_33</t>
  </si>
  <si>
    <t>101018_34_67</t>
  </si>
  <si>
    <t>101018_34_78</t>
  </si>
  <si>
    <t>101018_34_63</t>
  </si>
  <si>
    <t>101018_34_80</t>
  </si>
  <si>
    <t>101018_34_39</t>
  </si>
  <si>
    <t>101018_34_24</t>
  </si>
  <si>
    <t>101018_34_4</t>
  </si>
  <si>
    <t>101018_34_81</t>
  </si>
  <si>
    <t>101018_34_95</t>
  </si>
  <si>
    <t>101018_34_64</t>
  </si>
  <si>
    <t>101018_34_15</t>
  </si>
  <si>
    <t>101018_34_54</t>
  </si>
  <si>
    <t>101018_34_66</t>
  </si>
  <si>
    <t>101018_34_16</t>
  </si>
  <si>
    <t>101018_34_42</t>
  </si>
  <si>
    <t>101018_34_19</t>
  </si>
  <si>
    <t>101018_34_30</t>
  </si>
  <si>
    <t>101018_34_49</t>
  </si>
  <si>
    <t>101018_34_14</t>
  </si>
  <si>
    <t>101018_34_10</t>
  </si>
  <si>
    <t>101018_34_69</t>
  </si>
  <si>
    <t>101018_34_38</t>
  </si>
  <si>
    <t>101018_34_46</t>
  </si>
  <si>
    <t>101018_34_86</t>
  </si>
  <si>
    <t>101018_34_83</t>
  </si>
  <si>
    <t>101018_34_100</t>
  </si>
  <si>
    <t>101018_34_31</t>
  </si>
  <si>
    <t>101018_34_20</t>
  </si>
  <si>
    <t>101018_34_52</t>
  </si>
  <si>
    <t>101018_34_60</t>
  </si>
  <si>
    <t>101018_34_17</t>
  </si>
  <si>
    <t>101018_34_90</t>
  </si>
  <si>
    <t>101018_34_89</t>
  </si>
  <si>
    <t>101018_34_82</t>
  </si>
  <si>
    <t>101018_34_27</t>
  </si>
  <si>
    <t>101018_34_76</t>
  </si>
  <si>
    <t>101018_34_23</t>
  </si>
  <si>
    <t>101018_34_59</t>
  </si>
  <si>
    <t>101018_34_73</t>
  </si>
  <si>
    <t>101018_34_32</t>
  </si>
  <si>
    <t>101018_34_41</t>
  </si>
  <si>
    <t>101018_34_51</t>
  </si>
  <si>
    <t>101018_34_50</t>
  </si>
  <si>
    <t>101018_34_94</t>
  </si>
  <si>
    <t>101018_34_1</t>
  </si>
  <si>
    <r>
      <t xml:space="preserve">Sample Location: </t>
    </r>
    <r>
      <rPr>
        <b/>
        <sz val="11"/>
        <color theme="1"/>
        <rFont val="Calibri"/>
        <family val="2"/>
        <scheme val="minor"/>
      </rPr>
      <t>Breeza Plains</t>
    </r>
    <r>
      <rPr>
        <b/>
        <sz val="11"/>
        <color theme="1"/>
        <rFont val="Times New Roman"/>
        <family val="1"/>
      </rPr>
      <t xml:space="preserve"> 1 Well, Queensland (sample name: 081018-12; Breexa Plains, Queensland)</t>
    </r>
  </si>
  <si>
    <r>
      <t>Formation:</t>
    </r>
    <r>
      <rPr>
        <b/>
        <sz val="11"/>
        <color theme="1"/>
        <rFont val="Times New Roman"/>
        <family val="1"/>
      </rPr>
      <t xml:space="preserve"> Dalrymple Sandstone</t>
    </r>
  </si>
  <si>
    <t>081018-12</t>
  </si>
  <si>
    <r>
      <t xml:space="preserve">Sample Location: </t>
    </r>
    <r>
      <rPr>
        <b/>
        <sz val="11"/>
        <color theme="1"/>
        <rFont val="Calibri"/>
        <family val="2"/>
        <scheme val="minor"/>
      </rPr>
      <t>Gregory Range</t>
    </r>
    <r>
      <rPr>
        <b/>
        <sz val="11"/>
        <color theme="1"/>
        <rFont val="Times New Roman"/>
        <family val="1"/>
      </rPr>
      <t>, Queensland (sample name: Top Middle Loth; Gregory Range, Queensland)</t>
    </r>
  </si>
  <si>
    <r>
      <t>Formation:</t>
    </r>
    <r>
      <rPr>
        <b/>
        <sz val="11"/>
        <color theme="1"/>
        <rFont val="Times New Roman"/>
        <family val="1"/>
      </rPr>
      <t xml:space="preserve"> (base upper) Loth Formation</t>
    </r>
  </si>
  <si>
    <t>Top Middle Loth</t>
  </si>
  <si>
    <t>Top Middle Loth_2</t>
  </si>
  <si>
    <t>Top Middle Loth_3</t>
  </si>
  <si>
    <t>Top Middle Loth_36</t>
  </si>
  <si>
    <t>Top Middle Loth_81</t>
  </si>
  <si>
    <t>Top Middle Loth_30</t>
  </si>
  <si>
    <t>Top Middle Loth_48</t>
  </si>
  <si>
    <t>Top Middle Loth_97</t>
  </si>
  <si>
    <t>Top Middle Loth_46</t>
  </si>
  <si>
    <t>Top Middle Loth_5</t>
  </si>
  <si>
    <t>Top Middle Loth_40</t>
  </si>
  <si>
    <t>Top Middle Loth_84</t>
  </si>
  <si>
    <t>Top Middle Loth_103</t>
  </si>
  <si>
    <t>Top Middle Loth_57</t>
  </si>
  <si>
    <t>Top Middle Loth_18</t>
  </si>
  <si>
    <t>Top Middle Loth_7</t>
  </si>
  <si>
    <t>Top Middle Loth_23</t>
  </si>
  <si>
    <t>Top Middle Loth_15</t>
  </si>
  <si>
    <t>Top Middle Loth_65</t>
  </si>
  <si>
    <t>Top Middle Loth_88</t>
  </si>
  <si>
    <t>Top Middle Loth_73</t>
  </si>
  <si>
    <t>Top Middle Loth_35</t>
  </si>
  <si>
    <t>Top Middle Loth_17</t>
  </si>
  <si>
    <t>Top Middle Loth_44</t>
  </si>
  <si>
    <t>Top Middle Loth_52</t>
  </si>
  <si>
    <t>Top Middle Loth_51</t>
  </si>
  <si>
    <t>Top Middle Loth_54</t>
  </si>
  <si>
    <t>Top Middle Loth_102</t>
  </si>
  <si>
    <t>Top Middle Loth_93</t>
  </si>
  <si>
    <t>Top Middle Loth_59</t>
  </si>
  <si>
    <t>Top Middle Loth_72</t>
  </si>
  <si>
    <t>Top Middle Loth_63</t>
  </si>
  <si>
    <t>Top Middle Loth_32</t>
  </si>
  <si>
    <t>Top Middle Loth_10</t>
  </si>
  <si>
    <t>Top Middle Loth_11</t>
  </si>
  <si>
    <t>Top Middle Loth_41</t>
  </si>
  <si>
    <t>Top Middle Loth_86</t>
  </si>
  <si>
    <t>Top Middle Loth_43</t>
  </si>
  <si>
    <t>Top Middle Loth_16</t>
  </si>
  <si>
    <t>Top Middle Loth_37</t>
  </si>
  <si>
    <t>Top Middle Loth_56</t>
  </si>
  <si>
    <t>Top Middle Loth_6</t>
  </si>
  <si>
    <t>Top Middle Loth_82</t>
  </si>
  <si>
    <t>Top Middle Loth_58</t>
  </si>
  <si>
    <t>Top Middle Loth_19</t>
  </si>
  <si>
    <t>Top Middle Loth_33</t>
  </si>
  <si>
    <t>Top Middle Loth_64</t>
  </si>
  <si>
    <t>Top Middle Loth_29</t>
  </si>
  <si>
    <t>Top Middle Loth_77</t>
  </si>
  <si>
    <t>Top Middle Loth_94</t>
  </si>
  <si>
    <t>Top Middle Loth_95</t>
  </si>
  <si>
    <t>Top Middle Loth_34</t>
  </si>
  <si>
    <t>Top Middle Loth_61</t>
  </si>
  <si>
    <t>Top Middle Loth_85</t>
  </si>
  <si>
    <t>Top Middle Loth_78</t>
  </si>
  <si>
    <t>Top Middle Loth_98</t>
  </si>
  <si>
    <t>Top Middle Loth_21</t>
  </si>
  <si>
    <t>Top Middle Loth_76</t>
  </si>
  <si>
    <t>Top Middle Loth_80</t>
  </si>
  <si>
    <t>Top Middle Loth_105</t>
  </si>
  <si>
    <t>Top Middle Loth_9</t>
  </si>
  <si>
    <t>Top Middle Loth_13</t>
  </si>
  <si>
    <t>Top Middle Loth_53</t>
  </si>
  <si>
    <t>Top Middle Loth_55</t>
  </si>
  <si>
    <t>Top Middle Loth_20</t>
  </si>
  <si>
    <t>Top Middle Loth_96</t>
  </si>
  <si>
    <t>Top Middle Loth_8</t>
  </si>
  <si>
    <t>Top Middle Loth_24</t>
  </si>
  <si>
    <t>Top Middle Loth_62</t>
  </si>
  <si>
    <t>Top Middle Loth_39</t>
  </si>
  <si>
    <t>Top Middle Loth_27</t>
  </si>
  <si>
    <t>Top Middle Loth_12</t>
  </si>
  <si>
    <t>Top Middle Loth_99</t>
  </si>
  <si>
    <t>Top Middle Loth_91</t>
  </si>
  <si>
    <t>Top Middle Loth_49</t>
  </si>
  <si>
    <t>Top Middle Loth_87</t>
  </si>
  <si>
    <t>Top Middle Loth_75</t>
  </si>
  <si>
    <t>Top Middle Loth_26</t>
  </si>
  <si>
    <t>Top Middle Loth_79</t>
  </si>
  <si>
    <t>Top Middle Loth_38</t>
  </si>
  <si>
    <t>Top Middle Loth_42</t>
  </si>
  <si>
    <t>Top Middle Loth_70</t>
  </si>
  <si>
    <t>Top Middle Loth_60</t>
  </si>
  <si>
    <t>Top Middle Loth_25</t>
  </si>
  <si>
    <t>Top Middle Loth_68</t>
  </si>
  <si>
    <t>Top Middle Loth_89</t>
  </si>
  <si>
    <t>Top Middle Loth_92</t>
  </si>
  <si>
    <t>Top Middle Loth_69</t>
  </si>
  <si>
    <t>Top Middle Loth_67</t>
  </si>
  <si>
    <t>Top Middle Loth_47</t>
  </si>
  <si>
    <t>Top Middle Loth_28</t>
  </si>
  <si>
    <t>Top Middle Loth_66</t>
  </si>
  <si>
    <t>Top Middle Loth_104</t>
  </si>
  <si>
    <t>Top Middle Loth_101</t>
  </si>
  <si>
    <t>Top Middle Loth_14</t>
  </si>
  <si>
    <t>Top Middle Loth_31</t>
  </si>
  <si>
    <t>Top Middle Loth_50</t>
  </si>
  <si>
    <t>Top Middle Loth_45</t>
  </si>
  <si>
    <t>Top Middle Loth_22</t>
  </si>
  <si>
    <t>Top Middle Loth_4</t>
  </si>
  <si>
    <t>Top Middle Loth_1</t>
  </si>
  <si>
    <t>Top Middle Loth_90</t>
  </si>
  <si>
    <t>Top Middle Loth_83</t>
  </si>
  <si>
    <t>Top Middle Loth_71</t>
  </si>
  <si>
    <r>
      <t xml:space="preserve">Sample Location: </t>
    </r>
    <r>
      <rPr>
        <b/>
        <sz val="8"/>
        <rFont val="Times New Roman"/>
        <family val="1"/>
      </rPr>
      <t>GSQ McKinlay-1 core (sample name: McKinlay-02; collected from core box 02), McKinlay, Queensland</t>
    </r>
  </si>
  <si>
    <r>
      <t>Formation:</t>
    </r>
    <r>
      <rPr>
        <b/>
        <sz val="8"/>
        <rFont val="Times New Roman"/>
        <family val="1"/>
      </rPr>
      <t xml:space="preserve"> Upper Winton Formation</t>
    </r>
  </si>
  <si>
    <r>
      <t xml:space="preserve">Samples Description: </t>
    </r>
    <r>
      <rPr>
        <b/>
        <sz val="8"/>
        <rFont val="Times New Roman"/>
        <family val="1"/>
      </rPr>
      <t xml:space="preserve">Coarse-grained sandstone; collected (depth of 9.16-9.54,  box 2)  </t>
    </r>
  </si>
  <si>
    <t>Th</t>
  </si>
  <si>
    <t>U</t>
  </si>
  <si>
    <t>± 1σ</t>
  </si>
  <si>
    <t>GSQ McKinlay-02</t>
  </si>
  <si>
    <t>(In PPM)</t>
  </si>
  <si>
    <t>1σ</t>
  </si>
  <si>
    <t>McKinlay-02_SH042</t>
  </si>
  <si>
    <t>McKinlay-02_SH060</t>
  </si>
  <si>
    <t>McKinlay-02_SH061</t>
  </si>
  <si>
    <t>McKinlay-02_SH067</t>
  </si>
  <si>
    <t>McKinlay-02_SH048</t>
  </si>
  <si>
    <t>McKinlay-02_SH072</t>
  </si>
  <si>
    <t>McKinlay-02_SH076</t>
  </si>
  <si>
    <t>McKinlay-02_SH052</t>
  </si>
  <si>
    <t>McKinlay-02_SH087</t>
  </si>
  <si>
    <t>McKinlay-02_SH033</t>
  </si>
  <si>
    <t>McKinlay-02_SH079</t>
  </si>
  <si>
    <t>McKinlay-02_SH027</t>
  </si>
  <si>
    <t>McKinlay-02_SH085</t>
  </si>
  <si>
    <t>McKinlay-02_SH075</t>
  </si>
  <si>
    <t>McKinlay-02_SH062</t>
  </si>
  <si>
    <t>McKinlay-02_SH040</t>
  </si>
  <si>
    <t>McKinlay-02_SH090</t>
  </si>
  <si>
    <t>McKinlay-02_SH007</t>
  </si>
  <si>
    <t>McKinlay-02_SH066</t>
  </si>
  <si>
    <t>McKinley_02_SH018</t>
  </si>
  <si>
    <t>McKinlay-02_SH081</t>
  </si>
  <si>
    <t>McKinlay-02_SH038</t>
  </si>
  <si>
    <t>McKinlay-02_SH014</t>
  </si>
  <si>
    <t>McKinlay-02_SH024</t>
  </si>
  <si>
    <t>McKinlay-02_SH036</t>
  </si>
  <si>
    <t>McKinlay-02_SH083</t>
  </si>
  <si>
    <t>McKinlay-02_SH068</t>
  </si>
  <si>
    <t>McKinlay-02_SH050</t>
  </si>
  <si>
    <t>McKinlay-02_SH077</t>
  </si>
  <si>
    <t>McKinlay-02_SH080</t>
  </si>
  <si>
    <t>McKinlay-02_SH032</t>
  </si>
  <si>
    <t>McKinlay-02_SH009</t>
  </si>
  <si>
    <t>McKinlay-02_SH031</t>
  </si>
  <si>
    <t>McKinlay-02_SH069</t>
  </si>
  <si>
    <t>McKinlay-02_SH041</t>
  </si>
  <si>
    <t>McKinlay-02_SH021</t>
  </si>
  <si>
    <t>McKinlay-02_SH019</t>
  </si>
  <si>
    <t>McKinlay-02_SH047</t>
  </si>
  <si>
    <t>McKinlay-02_SH073</t>
  </si>
  <si>
    <t>McKinlay-02_SH055</t>
  </si>
  <si>
    <t>McKinlay-02_SH029</t>
  </si>
  <si>
    <t>McKinly-02_SH071</t>
  </si>
  <si>
    <t>McKinlay-02_SH051</t>
  </si>
  <si>
    <t>McKinlay-02_SH049</t>
  </si>
  <si>
    <t>McKinlay-02_SH017</t>
  </si>
  <si>
    <t>McKinlay-02_SH012</t>
  </si>
  <si>
    <t>McKinlay-02_SH078</t>
  </si>
  <si>
    <t>McKinlay-02_SH063</t>
  </si>
  <si>
    <t>McKinlay-02_SH057</t>
  </si>
  <si>
    <t>McKinlay-02_SH006</t>
  </si>
  <si>
    <t>McKinlay-02_SH058</t>
  </si>
  <si>
    <t>McKinlay-02_SH084</t>
  </si>
  <si>
    <t>McKinlay-02_SH005</t>
  </si>
  <si>
    <t>McKinlay-02_SH043</t>
  </si>
  <si>
    <t>McKinlay-02_SH039</t>
  </si>
  <si>
    <t>McKinlay-02_SH035</t>
  </si>
  <si>
    <t>McKinlay-02_SH020</t>
  </si>
  <si>
    <t>McKinlay-02_SH074</t>
  </si>
  <si>
    <t>McKinlay-02_SH003</t>
  </si>
  <si>
    <t>McKinlay-02_SH082</t>
  </si>
  <si>
    <t>McKinlay-02_SH001</t>
  </si>
  <si>
    <t>McKinlay-02_SH013</t>
  </si>
  <si>
    <t>McKinlay-02_SH045</t>
  </si>
  <si>
    <r>
      <t xml:space="preserve">Sample Location: </t>
    </r>
    <r>
      <rPr>
        <b/>
        <sz val="8"/>
        <color theme="1"/>
        <rFont val="Times New Roman"/>
        <family val="1"/>
      </rPr>
      <t>GSQ McKinlay-1 core (sample name: McKinlay_16; collected from core box 16), McKinlay, Queensland</t>
    </r>
  </si>
  <si>
    <r>
      <t>Formation:</t>
    </r>
    <r>
      <rPr>
        <b/>
        <sz val="8"/>
        <color theme="1"/>
        <rFont val="Times New Roman"/>
        <family val="1"/>
      </rPr>
      <t xml:space="preserve"> Middle Winton Formation</t>
    </r>
  </si>
  <si>
    <r>
      <t xml:space="preserve">Samples Description: </t>
    </r>
    <r>
      <rPr>
        <b/>
        <sz val="8"/>
        <rFont val="Times New Roman"/>
        <family val="1"/>
      </rPr>
      <t>Fine-grained silstone to silty-mudstone; collected (depth of 342.2-343.3, box 16)</t>
    </r>
  </si>
  <si>
    <t>GSQ McKinlay-16</t>
  </si>
  <si>
    <t>McKinlay-16_SH048</t>
  </si>
  <si>
    <t>McKinlay-16_SH063</t>
  </si>
  <si>
    <t>McKinlay-16_SH020</t>
  </si>
  <si>
    <t>McKinlay-16_SH059</t>
  </si>
  <si>
    <t>McKinlay-16_SH072</t>
  </si>
  <si>
    <t>McKinlay-16_SH002</t>
  </si>
  <si>
    <t>McKinlay-16_SH056</t>
  </si>
  <si>
    <t>McKinlay-16_SH084</t>
  </si>
  <si>
    <t>McKinlay-16_SH024</t>
  </si>
  <si>
    <t>McKinlay-16_SH064</t>
  </si>
  <si>
    <t>McKinlay-16_SH078</t>
  </si>
  <si>
    <t>McKinlay-16_SH009</t>
  </si>
  <si>
    <t>McKinlay-16_SH014</t>
  </si>
  <si>
    <t>McKinlay-16_SH019</t>
  </si>
  <si>
    <t>McKinlay-16_SH037</t>
  </si>
  <si>
    <t>McKinlay-16_SH042</t>
  </si>
  <si>
    <t>McKinlay-16_SH083</t>
  </si>
  <si>
    <t>McKinlay-16_SH006</t>
  </si>
  <si>
    <t>McKinlay-16_SH080</t>
  </si>
  <si>
    <t>McKinlay-16_SH090</t>
  </si>
  <si>
    <t>McKinlay-16_SH079</t>
  </si>
  <si>
    <t>McKinlay-16_SH008</t>
  </si>
  <si>
    <t>McKinlay-16_SH003</t>
  </si>
  <si>
    <t>McKinlay-16_SH026</t>
  </si>
  <si>
    <t>McKinlay-16_SH021</t>
  </si>
  <si>
    <t>McKinlay-16_SH004</t>
  </si>
  <si>
    <t>McKinlay-16_SH016</t>
  </si>
  <si>
    <t>McKinlay-16_SH022</t>
  </si>
  <si>
    <t>McKinlay-16_SH054</t>
  </si>
  <si>
    <t>McKinlay-16_SH017</t>
  </si>
  <si>
    <t>McKinlay-16_SH073</t>
  </si>
  <si>
    <t>McKinlay-16_SH038</t>
  </si>
  <si>
    <t>McKinlay-16_SH010</t>
  </si>
  <si>
    <t>McKinlay-16_SH001</t>
  </si>
  <si>
    <t>McKinlay-16_SH076</t>
  </si>
  <si>
    <t>McKinlay-16_SH032</t>
  </si>
  <si>
    <t>McKinlay-16_SH061</t>
  </si>
  <si>
    <t>McKinlay-16_SH035</t>
  </si>
  <si>
    <t>McKinlay-16_SH005</t>
  </si>
  <si>
    <t>McKinlay-16_SH018</t>
  </si>
  <si>
    <t>McKinlay-16_SH034</t>
  </si>
  <si>
    <t>McKinlay-16_SH088</t>
  </si>
  <si>
    <t>McKinlay-16_SH015</t>
  </si>
  <si>
    <t>McKinlay-16_SH027</t>
  </si>
  <si>
    <t>McKinlay-16_SH091</t>
  </si>
  <si>
    <t>McKinlay-16_SH031</t>
  </si>
  <si>
    <t>McKinlay-16_SH070</t>
  </si>
  <si>
    <t>McKinlay-16_SH012</t>
  </si>
  <si>
    <t>McKinlay-16_SH051</t>
  </si>
  <si>
    <t>McKinlay-16_SH046</t>
  </si>
  <si>
    <t>McKinlay-16_SH052</t>
  </si>
  <si>
    <t>McKinlay-16_SH011</t>
  </si>
  <si>
    <t>McKinlay-16_SH057</t>
  </si>
  <si>
    <t>McKinlay-16_SH007</t>
  </si>
  <si>
    <t>McKinlay-16_SH071</t>
  </si>
  <si>
    <t>McKinlay-16_SH089</t>
  </si>
  <si>
    <t>McKinlay-16_SH075</t>
  </si>
  <si>
    <t>McKinlay-16_SH028</t>
  </si>
  <si>
    <t>McKinlay-16_SH049</t>
  </si>
  <si>
    <t>McKinlay-16_SH067</t>
  </si>
  <si>
    <t>McKinlay-16_SH053</t>
  </si>
  <si>
    <t>McKinlay-16_SH044</t>
  </si>
  <si>
    <t>McKinlay-16_SH040</t>
  </si>
  <si>
    <r>
      <t xml:space="preserve">Sample Location: </t>
    </r>
    <r>
      <rPr>
        <b/>
        <sz val="8"/>
        <color theme="1"/>
        <rFont val="Times New Roman"/>
        <family val="1"/>
      </rPr>
      <t>Lark Quarry Conservation Park (Sample Name: Hades Hill), southwest  of Winton, Queensland</t>
    </r>
  </si>
  <si>
    <r>
      <t>Formation:</t>
    </r>
    <r>
      <rPr>
        <b/>
        <sz val="8"/>
        <color theme="1"/>
        <rFont val="Times New Roman"/>
        <family val="1"/>
      </rPr>
      <t xml:space="preserve"> Upper Winton Formation</t>
    </r>
  </si>
  <si>
    <r>
      <t xml:space="preserve">Samples Description: </t>
    </r>
    <r>
      <rPr>
        <b/>
        <sz val="8"/>
        <color theme="1"/>
        <rFont val="Times New Roman"/>
        <family val="1"/>
      </rPr>
      <t>Fine-grained sandstone; collected in a plant filled abandoned channel</t>
    </r>
  </si>
  <si>
    <t>Hades Hill</t>
  </si>
  <si>
    <t>HadesHill_43</t>
  </si>
  <si>
    <t>HadesHill_33</t>
  </si>
  <si>
    <t>HadesHill_46</t>
  </si>
  <si>
    <t>HadesHill_30</t>
  </si>
  <si>
    <t>HadesHill_34</t>
  </si>
  <si>
    <t>HadesHill_11</t>
  </si>
  <si>
    <t>HadesHill_10</t>
  </si>
  <si>
    <t>HadesHill_5</t>
  </si>
  <si>
    <t>HadesHill_52</t>
  </si>
  <si>
    <t>HadesHill_32</t>
  </si>
  <si>
    <t>HadesHill_15</t>
  </si>
  <si>
    <t>HadesHill_60</t>
  </si>
  <si>
    <t>HadesHill_53</t>
  </si>
  <si>
    <t>HadesHill_59</t>
  </si>
  <si>
    <t>HadesHill_69</t>
  </si>
  <si>
    <t>HadesHill_61</t>
  </si>
  <si>
    <t>HadesHill_65</t>
  </si>
  <si>
    <t>HadesHill_64</t>
  </si>
  <si>
    <t>HadesHill_58</t>
  </si>
  <si>
    <t>HadesHill_18</t>
  </si>
  <si>
    <t>HadesHill_29</t>
  </si>
  <si>
    <t>HadesHill_54</t>
  </si>
  <si>
    <t>HadesHill_9</t>
  </si>
  <si>
    <t>HadesHill_63</t>
  </si>
  <si>
    <t>HadesHill_25</t>
  </si>
  <si>
    <t>HadesHill_68</t>
  </si>
  <si>
    <t>HadesHill_71</t>
  </si>
  <si>
    <t>HadesHill_35</t>
  </si>
  <si>
    <t>HadesHill_44</t>
  </si>
  <si>
    <t>HadesHill_27</t>
  </si>
  <si>
    <t>HadesHill_1</t>
  </si>
  <si>
    <t>HadesHill_72</t>
  </si>
  <si>
    <t>HadesHill_76</t>
  </si>
  <si>
    <t>HadesHill_3</t>
  </si>
  <si>
    <t>HadesHill_70</t>
  </si>
  <si>
    <t>HadesHill_6</t>
  </si>
  <si>
    <t>HadesHill_14</t>
  </si>
  <si>
    <t>HadesHill_8</t>
  </si>
  <si>
    <t>HadesHill_51</t>
  </si>
  <si>
    <t>HadesHill_47</t>
  </si>
  <si>
    <r>
      <t>Sample Location:</t>
    </r>
    <r>
      <rPr>
        <b/>
        <sz val="8"/>
        <color theme="1"/>
        <rFont val="Times New Roman"/>
        <family val="1"/>
      </rPr>
      <t xml:space="preserve"> Lark Quarry Conservation Park (Sample Name:  Eureka 1), southwest  of Winton, Queensland</t>
    </r>
  </si>
  <si>
    <r>
      <t xml:space="preserve">Samples Description: </t>
    </r>
    <r>
      <rPr>
        <b/>
        <sz val="8"/>
        <color theme="1"/>
        <rFont val="Times New Roman"/>
        <family val="1"/>
      </rPr>
      <t>Fine-grained sandstone; collected 0-1 m above the dinosaur trackway surface</t>
    </r>
  </si>
  <si>
    <t>Tucker et al., 2013</t>
  </si>
  <si>
    <t>ERU</t>
  </si>
  <si>
    <t>ERU-49</t>
  </si>
  <si>
    <t>ERU-32</t>
  </si>
  <si>
    <t>ERU-33</t>
  </si>
  <si>
    <t>ERU-11</t>
  </si>
  <si>
    <t>ERU-45</t>
  </si>
  <si>
    <t>ERU-29</t>
  </si>
  <si>
    <t>ERU-34</t>
  </si>
  <si>
    <t>ERU-15</t>
  </si>
  <si>
    <t>ERU-23</t>
  </si>
  <si>
    <t>ERU-10</t>
  </si>
  <si>
    <t>ERU-48</t>
  </si>
  <si>
    <t>ERU-57</t>
  </si>
  <si>
    <t>ERU-67</t>
  </si>
  <si>
    <t>ERU-74</t>
  </si>
  <si>
    <t>ERU-6</t>
  </si>
  <si>
    <t>ERU-12</t>
  </si>
  <si>
    <t>ERU-76</t>
  </si>
  <si>
    <t>ERU-75</t>
  </si>
  <si>
    <t>ERU-79</t>
  </si>
  <si>
    <t>ERU-80</t>
  </si>
  <si>
    <t>ERU-26</t>
  </si>
  <si>
    <t>ERU-60</t>
  </si>
  <si>
    <t>ERU-36</t>
  </si>
  <si>
    <t>ERU-46</t>
  </si>
  <si>
    <t>ERU-55</t>
  </si>
  <si>
    <t>ERU-38</t>
  </si>
  <si>
    <t>ERU-51</t>
  </si>
  <si>
    <t>ERU-20</t>
  </si>
  <si>
    <t>ERU-39</t>
  </si>
  <si>
    <t>ERU-9</t>
  </si>
  <si>
    <t>ERU-42</t>
  </si>
  <si>
    <t>ERU-21</t>
  </si>
  <si>
    <t>ERU-24</t>
  </si>
  <si>
    <t>ERU-77</t>
  </si>
  <si>
    <t>ERU-81</t>
  </si>
  <si>
    <t>ERU-35</t>
  </si>
  <si>
    <t>ERU-56</t>
  </si>
  <si>
    <t>ERU-31</t>
  </si>
  <si>
    <t>ERU-4</t>
  </si>
  <si>
    <t>ERU-17</t>
  </si>
  <si>
    <t>ERU-43</t>
  </si>
  <si>
    <t>ERU-47</t>
  </si>
  <si>
    <t>ERU-2</t>
  </si>
  <si>
    <t>ERU-16</t>
  </si>
  <si>
    <t>ERU-18</t>
  </si>
  <si>
    <t>ERU-68</t>
  </si>
  <si>
    <t>ERU-5</t>
  </si>
  <si>
    <t>ERU-54</t>
  </si>
  <si>
    <t>ERU-73</t>
  </si>
  <si>
    <t>ERU-44</t>
  </si>
  <si>
    <t>ERU-1</t>
  </si>
  <si>
    <t>ERU-28</t>
  </si>
  <si>
    <t>ERU-63</t>
  </si>
  <si>
    <t>ERU-14</t>
  </si>
  <si>
    <t>ERU-30</t>
  </si>
  <si>
    <t>ERU-78</t>
  </si>
  <si>
    <t>ERU-13</t>
  </si>
  <si>
    <t>ERU-3</t>
  </si>
  <si>
    <t>ERU-25</t>
  </si>
  <si>
    <t>ERU-7</t>
  </si>
  <si>
    <t>ERU-64</t>
  </si>
  <si>
    <t>ERU-41</t>
  </si>
  <si>
    <t>ERU-59</t>
  </si>
  <si>
    <t>ERU-8</t>
  </si>
  <si>
    <t>ERU-58</t>
  </si>
  <si>
    <t>ERU-37</t>
  </si>
  <si>
    <t>ERU-72</t>
  </si>
  <si>
    <t>ERU-40</t>
  </si>
  <si>
    <t>ERU-69</t>
  </si>
  <si>
    <t>ERU-19</t>
  </si>
  <si>
    <t>ERU-71</t>
  </si>
  <si>
    <t>ERU-53</t>
  </si>
  <si>
    <t>ERU-22</t>
  </si>
  <si>
    <r>
      <t xml:space="preserve">Sample Location: </t>
    </r>
    <r>
      <rPr>
        <b/>
        <sz val="8"/>
        <color theme="1"/>
        <rFont val="Times New Roman"/>
        <family val="1"/>
      </rPr>
      <t>Bladensburg National Park (Sample Name: BBD4), near Winton, Queensland</t>
    </r>
  </si>
  <si>
    <r>
      <t xml:space="preserve">Samples Description: </t>
    </r>
    <r>
      <rPr>
        <b/>
        <sz val="8"/>
        <color theme="1"/>
        <rFont val="Times New Roman"/>
        <family val="1"/>
      </rPr>
      <t xml:space="preserve">Fine- to medium-grained sandstone; collected just above (1-2m) a fossil bearing horizon </t>
    </r>
  </si>
  <si>
    <t>BBD4</t>
  </si>
  <si>
    <t>BBD4-73</t>
  </si>
  <si>
    <t>BBD4-74</t>
  </si>
  <si>
    <t>BBD4-75</t>
  </si>
  <si>
    <t>BBD4-76</t>
  </si>
  <si>
    <t>BBD4-19</t>
  </si>
  <si>
    <t>BBD4-2</t>
  </si>
  <si>
    <t>BBD4-1</t>
  </si>
  <si>
    <t>BBD4-63</t>
  </si>
  <si>
    <t>BBD4-7</t>
  </si>
  <si>
    <t>BBD4-71</t>
  </si>
  <si>
    <t>BBD4-20</t>
  </si>
  <si>
    <t>BBD4-6</t>
  </si>
  <si>
    <t>BBD4-68</t>
  </si>
  <si>
    <t>BBD4-39</t>
  </si>
  <si>
    <t>BBD4-5</t>
  </si>
  <si>
    <t>BBD4-30</t>
  </si>
  <si>
    <t>BBD4-78</t>
  </si>
  <si>
    <t>BBD4-44</t>
  </si>
  <si>
    <t>BBD4-36</t>
  </si>
  <si>
    <t>BBD4-43</t>
  </si>
  <si>
    <t>BBD4-55</t>
  </si>
  <si>
    <t>BBD4-90</t>
  </si>
  <si>
    <t>BBD4-48</t>
  </si>
  <si>
    <t>BBD4-10</t>
  </si>
  <si>
    <t>BBD4-40</t>
  </si>
  <si>
    <t>BBD4-79</t>
  </si>
  <si>
    <t>BBD4-23</t>
  </si>
  <si>
    <t>BBD4-27</t>
  </si>
  <si>
    <t>BBD4-45</t>
  </si>
  <si>
    <t>BBD4-18</t>
  </si>
  <si>
    <t>BBD4-12</t>
  </si>
  <si>
    <t>BBD4-84</t>
  </si>
  <si>
    <t>BBD4-15</t>
  </si>
  <si>
    <t>BBD4-16</t>
  </si>
  <si>
    <t>BBD4-59</t>
  </si>
  <si>
    <t>BBD4-32</t>
  </si>
  <si>
    <t>BBD4-51</t>
  </si>
  <si>
    <t>BBD4-17</t>
  </si>
  <si>
    <t>BBD4-26</t>
  </si>
  <si>
    <t>BBD4-3</t>
  </si>
  <si>
    <t>BBD4-28</t>
  </si>
  <si>
    <t>BBD4-8</t>
  </si>
  <si>
    <t>BBD4-38</t>
  </si>
  <si>
    <t>BBD4-64</t>
  </si>
  <si>
    <t>BBD4-58</t>
  </si>
  <si>
    <t>BBD4-24</t>
  </si>
  <si>
    <t>BBD4-53</t>
  </si>
  <si>
    <t>BBD4-25</t>
  </si>
  <si>
    <t>BBD4-77</t>
  </si>
  <si>
    <t>BBD4-70</t>
  </si>
  <si>
    <t>BBD4-29</t>
  </si>
  <si>
    <t>BBD4-4</t>
  </si>
  <si>
    <t>BBD4-89</t>
  </si>
  <si>
    <t>BBD4-33</t>
  </si>
  <si>
    <t>BBD4-22</t>
  </si>
  <si>
    <t>BBD4-42</t>
  </si>
  <si>
    <t>BBD4-52</t>
  </si>
  <si>
    <t>BBD4-49</t>
  </si>
  <si>
    <t>BBD4-83</t>
  </si>
  <si>
    <t>BBD4-80</t>
  </si>
  <si>
    <t>BBD4-60</t>
  </si>
  <si>
    <t>BBD4-82</t>
  </si>
  <si>
    <t>BBD4-65</t>
  </si>
  <si>
    <t>BBD4-54</t>
  </si>
  <si>
    <t>BBD4-62</t>
  </si>
  <si>
    <t>BBD4-61</t>
  </si>
  <si>
    <t>BBD4-86</t>
  </si>
  <si>
    <t>BBD4-41</t>
  </si>
  <si>
    <t>BBD4-57</t>
  </si>
  <si>
    <t>BBD4-21</t>
  </si>
  <si>
    <t>BBD4-67</t>
  </si>
  <si>
    <t>BBD4-11</t>
  </si>
  <si>
    <t>BBD4-81</t>
  </si>
  <si>
    <t>BBD4-56</t>
  </si>
  <si>
    <t>BBD4-31</t>
  </si>
  <si>
    <t>BBD4-66</t>
  </si>
  <si>
    <t>BBD4-69</t>
  </si>
  <si>
    <t>BBD4-46</t>
  </si>
  <si>
    <t>BBD4-37</t>
  </si>
  <si>
    <t>BBD4-35</t>
  </si>
  <si>
    <t>BBD4-87</t>
  </si>
  <si>
    <r>
      <t xml:space="preserve">Sample Location: </t>
    </r>
    <r>
      <rPr>
        <b/>
        <sz val="8"/>
        <color theme="1"/>
        <rFont val="Times New Roman"/>
        <family val="1"/>
      </rPr>
      <t>GSQ Blackall-2 core (sample name: Blackall-2; collected from core box 2-5), Blackall, Queensland</t>
    </r>
  </si>
  <si>
    <r>
      <t>Formation:</t>
    </r>
    <r>
      <rPr>
        <b/>
        <sz val="8"/>
        <color theme="1"/>
        <rFont val="Times New Roman"/>
        <family val="1"/>
      </rPr>
      <t xml:space="preserve"> lower Winton Formation</t>
    </r>
  </si>
  <si>
    <r>
      <t xml:space="preserve">Samples Description: </t>
    </r>
    <r>
      <rPr>
        <b/>
        <sz val="8"/>
        <color theme="1"/>
        <rFont val="Times New Roman"/>
        <family val="1"/>
      </rPr>
      <t xml:space="preserve">Fine- to medium-grained sandstone; collected 20.8-35.8 m below surface in lower Winton Formation. </t>
    </r>
  </si>
  <si>
    <t>Blackall-2</t>
  </si>
  <si>
    <t>Blackall-02_SH070</t>
  </si>
  <si>
    <t>Blackall-02_SH079</t>
  </si>
  <si>
    <t>Blackall-02_SH055</t>
  </si>
  <si>
    <t>Blackall-02_SH007</t>
  </si>
  <si>
    <t>Blackall-02_SH032</t>
  </si>
  <si>
    <t>Blackall-02_SH073</t>
  </si>
  <si>
    <t>Blackall-02_SH088</t>
  </si>
  <si>
    <t>Blackall-02_SH040</t>
  </si>
  <si>
    <t>Blackall-02_SH022</t>
  </si>
  <si>
    <t>Blackall-02_SH014</t>
  </si>
  <si>
    <t>Blackall-02_SH031</t>
  </si>
  <si>
    <t>Blackall-02_SH035</t>
  </si>
  <si>
    <t>Blackall-02_SH009</t>
  </si>
  <si>
    <t>Blackall-02_SH039</t>
  </si>
  <si>
    <t>Blackall-02_SH005</t>
  </si>
  <si>
    <t>Blackall-02_SH059</t>
  </si>
  <si>
    <t>Blackall-02_SH089</t>
  </si>
  <si>
    <t>Blackall-02_SH054</t>
  </si>
  <si>
    <t>Blackall-02_SH026</t>
  </si>
  <si>
    <t>Blackall-02_SH074</t>
  </si>
  <si>
    <t>Blackall-02_SH041</t>
  </si>
  <si>
    <t>Blackall-02_SH001</t>
  </si>
  <si>
    <t>Blackall-02_SH012</t>
  </si>
  <si>
    <t>Blackall-02_SH029</t>
  </si>
  <si>
    <t>Blackall-02_SH084</t>
  </si>
  <si>
    <t>Blackall-02_SH077</t>
  </si>
  <si>
    <t>Blackall-02_SH042</t>
  </si>
  <si>
    <t>Blackall-02_SH051</t>
  </si>
  <si>
    <t>Blackall-02_SH003</t>
  </si>
  <si>
    <t>Blackall-02_SH024</t>
  </si>
  <si>
    <t>Blackall-02_SH016</t>
  </si>
  <si>
    <t>Blackall-02_SH075</t>
  </si>
  <si>
    <t>Blackall-02_SH091</t>
  </si>
  <si>
    <t>Blackall-02_SH002</t>
  </si>
  <si>
    <t>Blackall-02_SH038</t>
  </si>
  <si>
    <t>Blackall-02_SH006</t>
  </si>
  <si>
    <t>Blackall-02_SH017</t>
  </si>
  <si>
    <t>Blackall-02_SH078</t>
  </si>
  <si>
    <t>Blackall-02_SH027</t>
  </si>
  <si>
    <t>Blackall-02_SH047</t>
  </si>
  <si>
    <t>Blackall-02_SH004</t>
  </si>
  <si>
    <t>Blackall-02_SH030</t>
  </si>
  <si>
    <t>Blackall-02_SH060</t>
  </si>
  <si>
    <t>Blackall-02_SH045</t>
  </si>
  <si>
    <t>Blackall-02_SH052</t>
  </si>
  <si>
    <t>Blackall-02_SH063</t>
  </si>
  <si>
    <t>Blackall-02_SH092</t>
  </si>
  <si>
    <t>Blackall-02_SH044</t>
  </si>
  <si>
    <t>Blackall-02_SH090</t>
  </si>
  <si>
    <t>Blackall-02_SH058</t>
  </si>
  <si>
    <t>Blackall-02_SH015</t>
  </si>
  <si>
    <t>Blackall-02_SH087</t>
  </si>
  <si>
    <t>Blackall-02_SH019</t>
  </si>
  <si>
    <t>Blackall-02_SH033</t>
  </si>
  <si>
    <t>Blackall-02_SH021</t>
  </si>
  <si>
    <t>Blackall-02_SH056</t>
  </si>
  <si>
    <t>Blackall-02_SH065</t>
  </si>
  <si>
    <t>Blackall-02_SH036</t>
  </si>
  <si>
    <t>Blackall-02_SH048</t>
  </si>
  <si>
    <t>Blackall-02_SH008</t>
  </si>
  <si>
    <t>Blackall-02_SH034</t>
  </si>
  <si>
    <r>
      <t xml:space="preserve">Sample Location: </t>
    </r>
    <r>
      <rPr>
        <b/>
        <sz val="8"/>
        <color theme="1"/>
        <rFont val="Times New Roman"/>
        <family val="1"/>
      </rPr>
      <t>GSQ Eromanga-1 core (sample name: Ero; collected from core box 2-5), west of Eromanga, Queensland</t>
    </r>
  </si>
  <si>
    <r>
      <t xml:space="preserve">Samples Description: </t>
    </r>
    <r>
      <rPr>
        <b/>
        <sz val="8"/>
        <color theme="1"/>
        <rFont val="Times New Roman"/>
        <family val="1"/>
      </rPr>
      <t xml:space="preserve">Fine- to medium-grained sandstone; collected 0-10 m (boxes 2-5) below surface in upper Winton Formation. </t>
    </r>
  </si>
  <si>
    <t>ERO1</t>
  </si>
  <si>
    <t>ERO1-34</t>
  </si>
  <si>
    <t>ERO1-57</t>
  </si>
  <si>
    <t>ERO1-84a</t>
  </si>
  <si>
    <t>ERO1-85</t>
  </si>
  <si>
    <t>ERO1-92</t>
  </si>
  <si>
    <t>ERO1-78</t>
  </si>
  <si>
    <t>ERO1-76</t>
  </si>
  <si>
    <t>ERO1-84</t>
  </si>
  <si>
    <t>ERO1-88</t>
  </si>
  <si>
    <t>ERO1-61</t>
  </si>
  <si>
    <t>ERO1-49</t>
  </si>
  <si>
    <t>ERO1-55</t>
  </si>
  <si>
    <t>ERO1-20</t>
  </si>
  <si>
    <t>ERO1-77</t>
  </si>
  <si>
    <t>ERO1-83</t>
  </si>
  <si>
    <t>ERO1-53</t>
  </si>
  <si>
    <t>ERO1-30</t>
  </si>
  <si>
    <t>ERO1-3</t>
  </si>
  <si>
    <t>ERO1-33</t>
  </si>
  <si>
    <t>ERO1-80</t>
  </si>
  <si>
    <t>ERO1-31</t>
  </si>
  <si>
    <t>ERO1-25</t>
  </si>
  <si>
    <t>ERO1-81</t>
  </si>
  <si>
    <t>ERO1-69</t>
  </si>
  <si>
    <t>ERO1-68</t>
  </si>
  <si>
    <t>ERO1-28</t>
  </si>
  <si>
    <t>ERO1-13</t>
  </si>
  <si>
    <t>ERO1-41</t>
  </si>
  <si>
    <t>ERO1-10</t>
  </si>
  <si>
    <t>ERO1-54</t>
  </si>
  <si>
    <t>ERO1-64</t>
  </si>
  <si>
    <t>ERO1-29</t>
  </si>
  <si>
    <t>ERO1-50</t>
  </si>
  <si>
    <t>ERO1-66</t>
  </si>
  <si>
    <t>ERO1-48</t>
  </si>
  <si>
    <t>ERO1-36</t>
  </si>
  <si>
    <t>ERO1-24</t>
  </si>
  <si>
    <t>ERO1-70</t>
  </si>
  <si>
    <t>ERO1-82</t>
  </si>
  <si>
    <t>ERO1-67</t>
  </si>
  <si>
    <t>ERO1-4</t>
  </si>
  <si>
    <t>ERO1-9</t>
  </si>
  <si>
    <t>ERO1-32</t>
  </si>
  <si>
    <t>ERO1-38</t>
  </si>
  <si>
    <t>ERO1-45</t>
  </si>
  <si>
    <t>ERO1-22</t>
  </si>
  <si>
    <t>ERO1-44</t>
  </si>
  <si>
    <t>ERO1-56</t>
  </si>
  <si>
    <t>ERO1-94</t>
  </si>
  <si>
    <t>ERO1-7</t>
  </si>
  <si>
    <t>ERO1-60</t>
  </si>
  <si>
    <t>ERO1-86</t>
  </si>
  <si>
    <t>ERO1-51</t>
  </si>
  <si>
    <t>ERO1-23</t>
  </si>
  <si>
    <t>ERO1-11</t>
  </si>
  <si>
    <t>ERO1-37</t>
  </si>
  <si>
    <t>ERO1-79</t>
  </si>
  <si>
    <t>ERO1-14</t>
  </si>
  <si>
    <t>ERO1-15</t>
  </si>
  <si>
    <t>ERO1-98</t>
  </si>
  <si>
    <t>ERO1-93</t>
  </si>
  <si>
    <t>ERO1-5</t>
  </si>
  <si>
    <t>ERO1-40</t>
  </si>
  <si>
    <t>ERO1-42</t>
  </si>
  <si>
    <t>ERO1-97</t>
  </si>
  <si>
    <t>ERO1-72</t>
  </si>
  <si>
    <t>ERO1-6</t>
  </si>
  <si>
    <t>ERO1-62</t>
  </si>
  <si>
    <t>ERO1-52</t>
  </si>
  <si>
    <t>ERO1-43</t>
  </si>
  <si>
    <t>ERO1-59</t>
  </si>
  <si>
    <t>ERO1-21</t>
  </si>
  <si>
    <t>ERO1-95</t>
  </si>
  <si>
    <t>ERO1-63</t>
  </si>
  <si>
    <t>ERO1-99</t>
  </si>
  <si>
    <t>ERO1-75</t>
  </si>
  <si>
    <t>ERO1-89</t>
  </si>
  <si>
    <t>ERO1-100</t>
  </si>
  <si>
    <t>ERO1-27</t>
  </si>
  <si>
    <t>ERO1-96</t>
  </si>
  <si>
    <t>ERO1-91</t>
  </si>
  <si>
    <t>ERO1-12</t>
  </si>
  <si>
    <t>ERO1-71</t>
  </si>
  <si>
    <t>ERO1-35</t>
  </si>
  <si>
    <t>ERO1-16</t>
  </si>
  <si>
    <t>ERO1-39</t>
  </si>
  <si>
    <t>ERO1-19</t>
  </si>
  <si>
    <t>ERO1-26</t>
  </si>
  <si>
    <t>ERO1-1</t>
  </si>
  <si>
    <t>ERO1-17</t>
  </si>
  <si>
    <t>ERO1-87</t>
  </si>
  <si>
    <t>ERO1-18</t>
  </si>
  <si>
    <r>
      <t xml:space="preserve">Sample Location: </t>
    </r>
    <r>
      <rPr>
        <b/>
        <sz val="8"/>
        <color theme="1"/>
        <rFont val="Times New Roman"/>
        <family val="1"/>
      </rPr>
      <t>Isisford, Queensland</t>
    </r>
  </si>
  <si>
    <r>
      <t xml:space="preserve">Formation: </t>
    </r>
    <r>
      <rPr>
        <b/>
        <sz val="8"/>
        <color theme="1"/>
        <rFont val="Times New Roman"/>
        <family val="1"/>
      </rPr>
      <t>Within "Blacksoil", situated just above unexposed Winton Formation</t>
    </r>
  </si>
  <si>
    <r>
      <t xml:space="preserve">Samples Description: </t>
    </r>
    <r>
      <rPr>
        <b/>
        <sz val="8"/>
        <color theme="1"/>
        <rFont val="Times New Roman"/>
        <family val="1"/>
      </rPr>
      <t xml:space="preserve">Medium- to coarse-grained dinosaur entombing concretion </t>
    </r>
  </si>
  <si>
    <r>
      <t>Pb</t>
    </r>
    <r>
      <rPr>
        <vertAlign val="superscript"/>
        <sz val="8"/>
        <color theme="1"/>
        <rFont val="Times New Roman"/>
        <family val="1"/>
      </rPr>
      <t>207</t>
    </r>
  </si>
  <si>
    <r>
      <t>Pb</t>
    </r>
    <r>
      <rPr>
        <vertAlign val="superscript"/>
        <sz val="8"/>
        <color theme="1"/>
        <rFont val="Times New Roman"/>
        <family val="1"/>
      </rPr>
      <t>206</t>
    </r>
  </si>
  <si>
    <t>Isisford, Qld</t>
  </si>
  <si>
    <r>
      <t>/U</t>
    </r>
    <r>
      <rPr>
        <vertAlign val="superscript"/>
        <sz val="8"/>
        <color theme="1"/>
        <rFont val="Times New Roman"/>
        <family val="1"/>
      </rPr>
      <t>235</t>
    </r>
  </si>
  <si>
    <r>
      <t>/U</t>
    </r>
    <r>
      <rPr>
        <vertAlign val="superscript"/>
        <sz val="8"/>
        <color theme="1"/>
        <rFont val="Times New Roman"/>
        <family val="1"/>
      </rPr>
      <t>238</t>
    </r>
  </si>
  <si>
    <r>
      <t>/Pb</t>
    </r>
    <r>
      <rPr>
        <vertAlign val="superscript"/>
        <sz val="8"/>
        <color theme="1"/>
        <rFont val="Times New Roman"/>
        <family val="1"/>
      </rPr>
      <t>206</t>
    </r>
  </si>
  <si>
    <t>ISIS-43</t>
  </si>
  <si>
    <t>ISIS-5</t>
  </si>
  <si>
    <t>ISIS-44</t>
  </si>
  <si>
    <t>ISIS-25</t>
  </si>
  <si>
    <t>ISIS-50</t>
  </si>
  <si>
    <t>ISIS-2</t>
  </si>
  <si>
    <t>ISIS-40</t>
  </si>
  <si>
    <t>ISIS-69</t>
  </si>
  <si>
    <t>ISIS-51</t>
  </si>
  <si>
    <t>ISIS-64</t>
  </si>
  <si>
    <t>ISIS-28</t>
  </si>
  <si>
    <t>ISIS-59</t>
  </si>
  <si>
    <t>ISIS-20</t>
  </si>
  <si>
    <t>ISIS-30</t>
  </si>
  <si>
    <t>ISIS-65</t>
  </si>
  <si>
    <t>ISIS-42</t>
  </si>
  <si>
    <t>ISIS-26</t>
  </si>
  <si>
    <t>ISIS-54</t>
  </si>
  <si>
    <t>ISIS-24</t>
  </si>
  <si>
    <t>ISIS-4</t>
  </si>
  <si>
    <t>ISIS-48</t>
  </si>
  <si>
    <t>ISIS-62</t>
  </si>
  <si>
    <t>ISIS-57</t>
  </si>
  <si>
    <t>ISIS-41</t>
  </si>
  <si>
    <t>ISIS-17</t>
  </si>
  <si>
    <t>ISIS-70</t>
  </si>
  <si>
    <t>ISIS-23</t>
  </si>
  <si>
    <t>ISIS-39</t>
  </si>
  <si>
    <t>ISIS-3</t>
  </si>
  <si>
    <t>ISIS-12</t>
  </si>
  <si>
    <t>ISIS-61</t>
  </si>
  <si>
    <t>ISIS-14</t>
  </si>
  <si>
    <t>ISIS-8</t>
  </si>
  <si>
    <t>ISIS-15</t>
  </si>
  <si>
    <t>ISIS-47</t>
  </si>
  <si>
    <t>ISIS-38</t>
  </si>
  <si>
    <t>ISIS-55</t>
  </si>
  <si>
    <t>ISIS-52</t>
  </si>
  <si>
    <t>ISIS-6</t>
  </si>
  <si>
    <t>ISIS-9</t>
  </si>
  <si>
    <t>ISIS-18</t>
  </si>
  <si>
    <t>ISIS-56</t>
  </si>
  <si>
    <t>ISIS-13</t>
  </si>
  <si>
    <t>ISIS-66</t>
  </si>
  <si>
    <t>ISIS-45</t>
  </si>
  <si>
    <t>ISIS-1</t>
  </si>
  <si>
    <t>ISIS-11</t>
  </si>
  <si>
    <t>ISIS-49</t>
  </si>
  <si>
    <t>ISIS-21</t>
  </si>
  <si>
    <t>ISIS-34</t>
  </si>
  <si>
    <t>ISIS-72</t>
  </si>
  <si>
    <t>ISIS-22</t>
  </si>
  <si>
    <t>ISIS-53</t>
  </si>
  <si>
    <t>ISIS-46</t>
  </si>
  <si>
    <t>ISIS-32</t>
  </si>
  <si>
    <t>ISIS-58</t>
  </si>
  <si>
    <t>ISIS-27</t>
  </si>
  <si>
    <t>ISIS-68</t>
  </si>
  <si>
    <t>ISIS-67</t>
  </si>
  <si>
    <t>ISIS-29</t>
  </si>
  <si>
    <r>
      <t xml:space="preserve">Sample Location: </t>
    </r>
    <r>
      <rPr>
        <b/>
        <sz val="10"/>
        <color theme="1"/>
        <rFont val="Times New Roman"/>
        <family val="1"/>
      </rPr>
      <t>GSQ LONGREACH-1 core (sample name: Longmac1, collected from core boxs 1-6), west of Longreach, Queensland</t>
    </r>
  </si>
  <si>
    <r>
      <t>Formation:</t>
    </r>
    <r>
      <rPr>
        <b/>
        <sz val="10"/>
        <color theme="1"/>
        <rFont val="Times New Roman"/>
        <family val="1"/>
      </rPr>
      <t xml:space="preserve"> Upper Makunda Formation</t>
    </r>
  </si>
  <si>
    <r>
      <t>Samples Description:</t>
    </r>
    <r>
      <rPr>
        <b/>
        <sz val="10"/>
        <color theme="1"/>
        <rFont val="Times New Roman"/>
        <family val="1"/>
      </rPr>
      <t xml:space="preserve"> Fine- to medium-grained sandstone; collected 5-15 m below surface in upper Mackunda Formation. </t>
    </r>
  </si>
  <si>
    <t>Longmac1</t>
  </si>
  <si>
    <r>
      <t>1</t>
    </r>
    <r>
      <rPr>
        <sz val="10"/>
        <color theme="1"/>
        <rFont val="Calibri"/>
        <family val="2"/>
      </rPr>
      <t>σ</t>
    </r>
  </si>
  <si>
    <t>Longmac1-72</t>
  </si>
  <si>
    <t>Longmac1-10</t>
  </si>
  <si>
    <t>Longmac1-7</t>
  </si>
  <si>
    <t>Longmac1-34</t>
  </si>
  <si>
    <t>Longmac1-19</t>
  </si>
  <si>
    <t>Longmac1-18</t>
  </si>
  <si>
    <t>Longmac1-64</t>
  </si>
  <si>
    <t>Longmac1-47</t>
  </si>
  <si>
    <t>Longmac1-3</t>
  </si>
  <si>
    <t>Longmac1-42</t>
  </si>
  <si>
    <t>Longmac1-44</t>
  </si>
  <si>
    <t>Longmac1-26</t>
  </si>
  <si>
    <t>Longmac1-33</t>
  </si>
  <si>
    <t>Longmac1-21</t>
  </si>
  <si>
    <t>Longmac1-24</t>
  </si>
  <si>
    <t>Longmac1-1</t>
  </si>
  <si>
    <t>Longmac1-60</t>
  </si>
  <si>
    <t>Longmac1-54</t>
  </si>
  <si>
    <t>Longmac1-37</t>
  </si>
  <si>
    <t>Longmac1-55</t>
  </si>
  <si>
    <t>Longmac1-13</t>
  </si>
  <si>
    <t>Longmac1-31</t>
  </si>
  <si>
    <t>Longmac1-12</t>
  </si>
  <si>
    <t>Longmac1-20</t>
  </si>
  <si>
    <t>Longmac1-14</t>
  </si>
  <si>
    <t>Longmac1-25</t>
  </si>
  <si>
    <t>Longmac1-53</t>
  </si>
  <si>
    <t>Longmac1-5</t>
  </si>
  <si>
    <t>Longmac1-46</t>
  </si>
  <si>
    <t>Longmac1-28</t>
  </si>
  <si>
    <t>Longmac1-23</t>
  </si>
  <si>
    <t>Longmac1-2</t>
  </si>
  <si>
    <t>Longmac1-35</t>
  </si>
  <si>
    <t>Longmac1-45</t>
  </si>
  <si>
    <t>Longmac1-65</t>
  </si>
  <si>
    <t>Longmac1-62</t>
  </si>
  <si>
    <t>Longmac1-43</t>
  </si>
  <si>
    <t>Longmac1-48</t>
  </si>
  <si>
    <t>Longmac1-27</t>
  </si>
  <si>
    <t>Longmac1-22</t>
  </si>
  <si>
    <t>Longmac1-49</t>
  </si>
  <si>
    <t>Longmac1-41</t>
  </si>
  <si>
    <t>Longmac1-9</t>
  </si>
  <si>
    <t>Longmac1-15</t>
  </si>
  <si>
    <t>Longmac1-61</t>
  </si>
  <si>
    <t>Longmac1-73</t>
  </si>
  <si>
    <t>Longmac1-36</t>
  </si>
  <si>
    <t>Longmac1-11</t>
  </si>
  <si>
    <t>Longmac1-69</t>
  </si>
  <si>
    <t>Longmac1-71</t>
  </si>
  <si>
    <t>Longmac1-32</t>
  </si>
  <si>
    <t>Longmac1-38</t>
  </si>
  <si>
    <t>Longmac1-17</t>
  </si>
  <si>
    <t>Longmac1-68</t>
  </si>
  <si>
    <t>Longmac1-56</t>
  </si>
  <si>
    <t>Longmac1-4</t>
  </si>
  <si>
    <t>Longmac1-39</t>
  </si>
  <si>
    <t>Longmac1-70</t>
  </si>
  <si>
    <t>Longmac1-63</t>
  </si>
  <si>
    <t>Longmac1-52</t>
  </si>
  <si>
    <t>Longmac1-58</t>
  </si>
  <si>
    <t>Longmac1-29</t>
  </si>
  <si>
    <t>Longmac1-59</t>
  </si>
  <si>
    <t>Longmac1-6</t>
  </si>
  <si>
    <r>
      <t xml:space="preserve">Sample Location: </t>
    </r>
    <r>
      <rPr>
        <b/>
        <sz val="8"/>
        <color theme="1"/>
        <rFont val="Times New Roman"/>
        <family val="1"/>
      </rPr>
      <t>GSQ Maneroo-1 core (sample name: Maneroo-331; collected from core box 331), Maneroo, Queensland</t>
    </r>
  </si>
  <si>
    <r>
      <t>Formation:</t>
    </r>
    <r>
      <rPr>
        <b/>
        <sz val="8"/>
        <color theme="1"/>
        <rFont val="Times New Roman"/>
        <family val="1"/>
      </rPr>
      <t xml:space="preserve"> Preserved middle Mackunda Formation</t>
    </r>
  </si>
  <si>
    <r>
      <t xml:space="preserve">Samples Description: </t>
    </r>
    <r>
      <rPr>
        <b/>
        <sz val="8"/>
        <rFont val="Times New Roman"/>
        <family val="1"/>
      </rPr>
      <t>Fine-grained silstone to silty-mudstone; collected (depth of 342.2-343.3, box 331)</t>
    </r>
  </si>
  <si>
    <t>GSQ Maneroo-331</t>
  </si>
  <si>
    <t>Maneroo-331_037</t>
  </si>
  <si>
    <t>Maneroo-331_099</t>
  </si>
  <si>
    <t>Maneroo-331_054</t>
  </si>
  <si>
    <t>Maneroo-331_089</t>
  </si>
  <si>
    <t>Maneroo-331_095</t>
  </si>
  <si>
    <t>Maneroo-331_016</t>
  </si>
  <si>
    <t>Maneroo-331_044</t>
  </si>
  <si>
    <t>Maneroo_331_013</t>
  </si>
  <si>
    <t>Maneroo_331_063</t>
  </si>
  <si>
    <t>Maneroo_331_061</t>
  </si>
  <si>
    <t>Maneroo_331_005</t>
  </si>
  <si>
    <t>Maneroo-331_071</t>
  </si>
  <si>
    <t>Maneroo-331_088</t>
  </si>
  <si>
    <t>Maneroo-331_047</t>
  </si>
  <si>
    <t>Maneroo-331_067</t>
  </si>
  <si>
    <t>Maneroo-331_081</t>
  </si>
  <si>
    <t>Maneroo-331_018</t>
  </si>
  <si>
    <t>Maneroo-331_062</t>
  </si>
  <si>
    <t>Maneroo-331_077</t>
  </si>
  <si>
    <t>Maneroo-331_021</t>
  </si>
  <si>
    <t>Maneroo-331_045</t>
  </si>
  <si>
    <t>Maneroo-331_075</t>
  </si>
  <si>
    <t>Maneroo-331_059</t>
  </si>
  <si>
    <t>Maneroo-331_003</t>
  </si>
  <si>
    <t>Maneroo-331_100</t>
  </si>
  <si>
    <t>Maneroo-331_009</t>
  </si>
  <si>
    <t>Maneroo-331_064</t>
  </si>
  <si>
    <t>Maneroo-331_008</t>
  </si>
  <si>
    <t>Maneroo-331_019</t>
  </si>
  <si>
    <t>Maneroo-331_091</t>
  </si>
  <si>
    <t>Maneroo-331_084</t>
  </si>
  <si>
    <t>Maneroo-331_033</t>
  </si>
  <si>
    <t>Maneroo-331_087</t>
  </si>
  <si>
    <t>Maneroo-331_069</t>
  </si>
  <si>
    <t>Maneroo-331_056</t>
  </si>
  <si>
    <t>Maneroo-331_023</t>
  </si>
  <si>
    <t>Maneroo-331_049</t>
  </si>
  <si>
    <t>Maneroo-331_030</t>
  </si>
  <si>
    <t>Maneroo-331_039</t>
  </si>
  <si>
    <t>Maneroo-331_031</t>
  </si>
  <si>
    <t>Maneroo-331_078</t>
  </si>
  <si>
    <t>Maneroo-331_035</t>
  </si>
  <si>
    <t>Maneroo-331_038</t>
  </si>
  <si>
    <t>Maneroo-331_066</t>
  </si>
  <si>
    <t>Maneroo-331_072</t>
  </si>
  <si>
    <t>Maneroo-331_043</t>
  </si>
  <si>
    <t>Maneroo-331_017</t>
  </si>
  <si>
    <t>Maneroo-331_034</t>
  </si>
  <si>
    <t>Maneroo-331_068</t>
  </si>
  <si>
    <t>Maneroo-331_070</t>
  </si>
  <si>
    <t>Maneroo-331_042</t>
  </si>
  <si>
    <t>Maneroo-331_036</t>
  </si>
  <si>
    <t>Maneroo-331_028</t>
  </si>
  <si>
    <t>Maneroo-331_001</t>
  </si>
  <si>
    <t>Maneroo-331_040</t>
  </si>
  <si>
    <t>Maneroo-331_032</t>
  </si>
  <si>
    <t>Maneroo-331_074</t>
  </si>
  <si>
    <t>Maneroo-331_080</t>
  </si>
  <si>
    <t>Maneroo-331_010</t>
  </si>
  <si>
    <t>Maneroo-331_058</t>
  </si>
  <si>
    <t>Maneroo-331_048</t>
  </si>
  <si>
    <t>Maneroo-331_050</t>
  </si>
  <si>
    <t>Maneroo-331_090</t>
  </si>
  <si>
    <t>Maneroo-331_093</t>
  </si>
  <si>
    <t>Maneroo-331_025</t>
  </si>
  <si>
    <t>Maneroo-331_004</t>
  </si>
  <si>
    <t>Maneroo-331_022</t>
  </si>
  <si>
    <t>Maneroo-331_057</t>
  </si>
  <si>
    <t>Maneroo-331_029</t>
  </si>
  <si>
    <t>Maneroo-331_076</t>
  </si>
  <si>
    <t>Maneroo-331_094</t>
  </si>
  <si>
    <t>Maneroo-331_014</t>
  </si>
  <si>
    <t>Maneroo-331_026</t>
  </si>
  <si>
    <t>Maneroo-331_055</t>
  </si>
  <si>
    <t>Maneroo-331_065</t>
  </si>
  <si>
    <t>Maneroo-331_085</t>
  </si>
  <si>
    <t>Maneroo-331_046</t>
  </si>
  <si>
    <t>Maneroo-331_015</t>
  </si>
  <si>
    <t>Maneroo-331_073</t>
  </si>
  <si>
    <t>Maneroo-331_053</t>
  </si>
  <si>
    <t>Maneroo-331_086</t>
  </si>
  <si>
    <t>Maneroo-331_079</t>
  </si>
  <si>
    <r>
      <t xml:space="preserve">Sample Location: </t>
    </r>
    <r>
      <rPr>
        <b/>
        <sz val="8"/>
        <color theme="1"/>
        <rFont val="Times New Roman"/>
        <family val="1"/>
      </rPr>
      <t>Maryborough Region, Queensland (sample name: MV6; Maryborough, Queensland)</t>
    </r>
  </si>
  <si>
    <r>
      <t>Formation:</t>
    </r>
    <r>
      <rPr>
        <b/>
        <sz val="8"/>
        <color theme="1"/>
        <rFont val="Times New Roman"/>
        <family val="1"/>
      </rPr>
      <t xml:space="preserve"> Tiaro Coal Measures</t>
    </r>
  </si>
  <si>
    <t>MV6</t>
  </si>
  <si>
    <t>MV6_83</t>
  </si>
  <si>
    <t>MV6_23</t>
  </si>
  <si>
    <t>MV6_74</t>
  </si>
  <si>
    <t>MV6_17</t>
  </si>
  <si>
    <t>MV6_9</t>
  </si>
  <si>
    <t>MV6_29</t>
  </si>
  <si>
    <t>MV6_59</t>
  </si>
  <si>
    <t>MV6_57</t>
  </si>
  <si>
    <t>MV6_70</t>
  </si>
  <si>
    <t>MV6_37</t>
  </si>
  <si>
    <t>MV6_72</t>
  </si>
  <si>
    <t>MV6_51</t>
  </si>
  <si>
    <t>MV6_32</t>
  </si>
  <si>
    <t>MV6_35</t>
  </si>
  <si>
    <t>MV6_12</t>
  </si>
  <si>
    <t>MV6_49</t>
  </si>
  <si>
    <t>MV6_10</t>
  </si>
  <si>
    <t>MV6_16</t>
  </si>
  <si>
    <t>MV6_25</t>
  </si>
  <si>
    <t>MV6_38</t>
  </si>
  <si>
    <t>MV6_48</t>
  </si>
  <si>
    <t>MV6_90</t>
  </si>
  <si>
    <t>MV6_34</t>
  </si>
  <si>
    <t>MV6_19</t>
  </si>
  <si>
    <t>MV6_75</t>
  </si>
  <si>
    <t>MV6_6</t>
  </si>
  <si>
    <t>MV6_18</t>
  </si>
  <si>
    <t>MV6_43</t>
  </si>
  <si>
    <t>MV6_69</t>
  </si>
  <si>
    <t>MV6_11</t>
  </si>
  <si>
    <t>MV6_33</t>
  </si>
  <si>
    <t>MV6_63</t>
  </si>
  <si>
    <t>MV6_41</t>
  </si>
  <si>
    <t>MV6_53</t>
  </si>
  <si>
    <t>MV6_20</t>
  </si>
  <si>
    <t>MV6_15</t>
  </si>
  <si>
    <t>MV6_76</t>
  </si>
  <si>
    <t>MV6_22</t>
  </si>
  <si>
    <t>MV6_26</t>
  </si>
  <si>
    <t>MV6_40</t>
  </si>
  <si>
    <t>MV6_86</t>
  </si>
  <si>
    <t>MV6_66</t>
  </si>
  <si>
    <t>MV6_39</t>
  </si>
  <si>
    <t>MV6_68</t>
  </si>
  <si>
    <t>MV6_4</t>
  </si>
  <si>
    <t>MV6_24</t>
  </si>
  <si>
    <t>MV6_3</t>
  </si>
  <si>
    <t>MV6_31</t>
  </si>
  <si>
    <t>MV6_58</t>
  </si>
  <si>
    <t>MV6_80</t>
  </si>
  <si>
    <t>MV6_67</t>
  </si>
  <si>
    <t>MV6_79</t>
  </si>
  <si>
    <t>MV6_54</t>
  </si>
  <si>
    <t>MV6_21</t>
  </si>
  <si>
    <t>MV6_55</t>
  </si>
  <si>
    <t>MV6_30</t>
  </si>
  <si>
    <t>MV6_44</t>
  </si>
  <si>
    <t>MV6_93</t>
  </si>
  <si>
    <t>MV6_84</t>
  </si>
  <si>
    <t>MV6_47</t>
  </si>
  <si>
    <t>MV6_52</t>
  </si>
  <si>
    <t>MV6_45</t>
  </si>
  <si>
    <t>MV6_88</t>
  </si>
  <si>
    <t>MV6_71</t>
  </si>
  <si>
    <t>MV6_62</t>
  </si>
  <si>
    <t>MV6_36</t>
  </si>
  <si>
    <t>MV6_78</t>
  </si>
  <si>
    <t>MV6_5</t>
  </si>
  <si>
    <t>MV6_46</t>
  </si>
  <si>
    <t>MV6_92</t>
  </si>
  <si>
    <t>MV6_1</t>
  </si>
  <si>
    <t>MV6_61</t>
  </si>
  <si>
    <t>MV6_91</t>
  </si>
  <si>
    <t>MV6_8</t>
  </si>
  <si>
    <t>MV6_2</t>
  </si>
  <si>
    <t>MV6_89</t>
  </si>
  <si>
    <t>MV6_85</t>
  </si>
  <si>
    <t>MV6_42</t>
  </si>
  <si>
    <t>MV6_50</t>
  </si>
  <si>
    <t>MV6_56</t>
  </si>
  <si>
    <t>MV6_81</t>
  </si>
  <si>
    <t>MV6_13</t>
  </si>
  <si>
    <t>MV6_27</t>
  </si>
  <si>
    <t>MV6_87</t>
  </si>
  <si>
    <t>MV6_65</t>
  </si>
  <si>
    <r>
      <t xml:space="preserve">Sample Location: </t>
    </r>
    <r>
      <rPr>
        <b/>
        <sz val="8"/>
        <color theme="1"/>
        <rFont val="Times New Roman"/>
        <family val="1"/>
      </rPr>
      <t>Maryborough Region, Queensland (sample name: MV4; Maryborough, Queensland)</t>
    </r>
  </si>
  <si>
    <t>MV4</t>
  </si>
  <si>
    <t>MV4_1_112</t>
  </si>
  <si>
    <t>MV4_1_126</t>
  </si>
  <si>
    <t>MV4_1_10</t>
  </si>
  <si>
    <t>MV4_1_44</t>
  </si>
  <si>
    <t>MV4_1_85</t>
  </si>
  <si>
    <t>MV4_1_118</t>
  </si>
  <si>
    <t>MV4_1_18</t>
  </si>
  <si>
    <t>MV4_1_76</t>
  </si>
  <si>
    <t>MV4_1_91</t>
  </si>
  <si>
    <t>MV4_1_128</t>
  </si>
  <si>
    <t>MV4_1_77</t>
  </si>
  <si>
    <t>MV4_1_75</t>
  </si>
  <si>
    <t>MV4_1_69</t>
  </si>
  <si>
    <t>MV4_1_68</t>
  </si>
  <si>
    <t>MV4_1_105</t>
  </si>
  <si>
    <t>MV4_1_47</t>
  </si>
  <si>
    <t>MV4_1_124</t>
  </si>
  <si>
    <t>MV4_1_119</t>
  </si>
  <si>
    <t>MV4_1_109</t>
  </si>
  <si>
    <t>MV4_1_97</t>
  </si>
  <si>
    <t>MV4_1_129</t>
  </si>
  <si>
    <t>MV4_1_92</t>
  </si>
  <si>
    <t>MV4_1_38</t>
  </si>
  <si>
    <t>MV4_1_42</t>
  </si>
  <si>
    <t>MV4_1_6</t>
  </si>
  <si>
    <t>MV4_1_11</t>
  </si>
  <si>
    <t>MV4_1_107</t>
  </si>
  <si>
    <t>MV4_1_123</t>
  </si>
  <si>
    <t>MV4_1_78</t>
  </si>
  <si>
    <t>MV4_1_79</t>
  </si>
  <si>
    <t>MV4_1_54</t>
  </si>
  <si>
    <t>MV4_1_122</t>
  </si>
  <si>
    <t>MV4_1_9</t>
  </si>
  <si>
    <t>MV4_1_36</t>
  </si>
  <si>
    <t>MV4_1_33</t>
  </si>
  <si>
    <t>MV4_1_104</t>
  </si>
  <si>
    <t>MV4_1_15</t>
  </si>
  <si>
    <t>MV4_1_8</t>
  </si>
  <si>
    <t>MV4_1_94</t>
  </si>
  <si>
    <t>MV4_1_108</t>
  </si>
  <si>
    <t>MV4_1_82</t>
  </si>
  <si>
    <t>MV4_1_2</t>
  </si>
  <si>
    <t>MV4_1_4</t>
  </si>
  <si>
    <t>MV4_1_58</t>
  </si>
  <si>
    <t>MV4_1_23</t>
  </si>
  <si>
    <t>MV4_1_28</t>
  </si>
  <si>
    <t>MV4_1_46</t>
  </si>
  <si>
    <t>MV4_1_53</t>
  </si>
  <si>
    <t>MV4_1_26</t>
  </si>
  <si>
    <t>MV4_1_16</t>
  </si>
  <si>
    <t>MV4_1_3</t>
  </si>
  <si>
    <t>MV4_1_5</t>
  </si>
  <si>
    <t>MV4_1_74</t>
  </si>
  <si>
    <t>MV4_1_27</t>
  </si>
  <si>
    <t>MV4_1_121</t>
  </si>
  <si>
    <t>MV4_1_106</t>
  </si>
  <si>
    <t>MV4_1_80</t>
  </si>
  <si>
    <t>MV4_1_62</t>
  </si>
  <si>
    <t>MV4_1_98</t>
  </si>
  <si>
    <t>MV4_1_87</t>
  </si>
  <si>
    <t>MV4_1_100</t>
  </si>
  <si>
    <t>MV4_1_35</t>
  </si>
  <si>
    <t>MV4_1_103</t>
  </si>
  <si>
    <t>MV4_1_73</t>
  </si>
  <si>
    <t>MV4_1_88</t>
  </si>
  <si>
    <t>MV4_1_66</t>
  </si>
  <si>
    <t>MV4_1_45</t>
  </si>
  <si>
    <t>MV4_1_34</t>
  </si>
  <si>
    <t>MV4_1_61</t>
  </si>
  <si>
    <t>MV4_1_25</t>
  </si>
  <si>
    <t>MV4_1_50</t>
  </si>
  <si>
    <t>MV4_1_57</t>
  </si>
  <si>
    <t>MV4_1_32</t>
  </si>
  <si>
    <t>MV4_1_55</t>
  </si>
  <si>
    <t>MV4_1_84</t>
  </si>
  <si>
    <t>MV4_1_40</t>
  </si>
  <si>
    <t>MV4_1_89</t>
  </si>
  <si>
    <t>MV4_1_14</t>
  </si>
  <si>
    <t>MV4_1_117</t>
  </si>
  <si>
    <t>MV4_1_101</t>
  </si>
  <si>
    <t>MV4_1_59</t>
  </si>
  <si>
    <t>MV4_1_102</t>
  </si>
  <si>
    <t>MV4_1_120</t>
  </si>
  <si>
    <t>MV4_1_22</t>
  </si>
  <si>
    <t>MV4_1_70</t>
  </si>
  <si>
    <t>MV4_1_13</t>
  </si>
  <si>
    <t>MV4_1_17</t>
  </si>
  <si>
    <t>MV4_1_67</t>
  </si>
  <si>
    <t>MV4_1_90</t>
  </si>
  <si>
    <t>MV4_1_127</t>
  </si>
  <si>
    <t>MV4_1_83</t>
  </si>
  <si>
    <t>MV4_1_56</t>
  </si>
  <si>
    <t>MV4_1_65</t>
  </si>
  <si>
    <t>MV4_1_71</t>
  </si>
  <si>
    <t>MV4_1_111</t>
  </si>
  <si>
    <t>MV4_1_131</t>
  </si>
  <si>
    <t>MV4_1_113</t>
  </si>
  <si>
    <t>MV4_1_37</t>
  </si>
  <si>
    <t>MV4_1_1</t>
  </si>
  <si>
    <t>MV4_1_7</t>
  </si>
  <si>
    <t>MV4_1_115</t>
  </si>
  <si>
    <t>MV4_1_41</t>
  </si>
  <si>
    <t>MV4_1_125</t>
  </si>
  <si>
    <t>MV4_1_110</t>
  </si>
  <si>
    <t>MV4_1_93</t>
  </si>
  <si>
    <t>MV4_1_60</t>
  </si>
  <si>
    <t>MV4_1_95</t>
  </si>
  <si>
    <t>MV4_1_51</t>
  </si>
  <si>
    <t>MV4_1_114</t>
  </si>
  <si>
    <t>MV4_1_43</t>
  </si>
  <si>
    <t>MV4_1_49</t>
  </si>
  <si>
    <t>MV4_1_20</t>
  </si>
  <si>
    <t>MV4_1_30</t>
  </si>
  <si>
    <t>MV4_1_96</t>
  </si>
  <si>
    <t>MV4_1_39</t>
  </si>
  <si>
    <t>MV4_1_63</t>
  </si>
  <si>
    <t>MV4_1_24</t>
  </si>
  <si>
    <t>MV4_1_116</t>
  </si>
  <si>
    <t>MV4_1_52</t>
  </si>
  <si>
    <t>MV4_1_21</t>
  </si>
  <si>
    <r>
      <t xml:space="preserve">Sample Location: </t>
    </r>
    <r>
      <rPr>
        <b/>
        <sz val="8"/>
        <color theme="1"/>
        <rFont val="Times New Roman"/>
        <family val="1"/>
      </rPr>
      <t>Maryborough Region, Queensland (sample name: MV15; Maryborough, Queensland)</t>
    </r>
  </si>
  <si>
    <r>
      <t>Formation:</t>
    </r>
    <r>
      <rPr>
        <b/>
        <sz val="8"/>
        <color theme="1"/>
        <rFont val="Times New Roman"/>
        <family val="1"/>
      </rPr>
      <t xml:space="preserve"> Grahams Creek Formation</t>
    </r>
  </si>
  <si>
    <t>MV15</t>
  </si>
  <si>
    <t>MV15_2</t>
  </si>
  <si>
    <t>MV15_6</t>
  </si>
  <si>
    <t>MV15_1</t>
  </si>
  <si>
    <t>MV15_3</t>
  </si>
  <si>
    <t>MV15_9</t>
  </si>
  <si>
    <r>
      <t xml:space="preserve">Sample Location: </t>
    </r>
    <r>
      <rPr>
        <b/>
        <sz val="8"/>
        <color theme="1"/>
        <rFont val="Times New Roman"/>
        <family val="1"/>
      </rPr>
      <t>Maryborough Region, Queensland (sample name: MV16; Maryborough, Queensland)</t>
    </r>
  </si>
  <si>
    <r>
      <t>Formation:</t>
    </r>
    <r>
      <rPr>
        <b/>
        <sz val="8"/>
        <color theme="1"/>
        <rFont val="Times New Roman"/>
        <family val="1"/>
      </rPr>
      <t xml:space="preserve"> Graham's Creek Formation</t>
    </r>
  </si>
  <si>
    <t>MV16</t>
  </si>
  <si>
    <t>MV16_2</t>
  </si>
  <si>
    <t>MV16_12</t>
  </si>
  <si>
    <t>MV16_50</t>
  </si>
  <si>
    <t>MV16_74</t>
  </si>
  <si>
    <t>MV16_77</t>
  </si>
  <si>
    <t>MV16_78</t>
  </si>
  <si>
    <t>MV16_93</t>
  </si>
  <si>
    <t>MV16_53</t>
  </si>
  <si>
    <t>MV16_4</t>
  </si>
  <si>
    <t>MV16_95</t>
  </si>
  <si>
    <t>MV16_52</t>
  </si>
  <si>
    <t>MV16_47</t>
  </si>
  <si>
    <t>MV16_39</t>
  </si>
  <si>
    <t>MV16_34</t>
  </si>
  <si>
    <t>MV16_35</t>
  </si>
  <si>
    <t>MV16_29</t>
  </si>
  <si>
    <t>MV16_72</t>
  </si>
  <si>
    <t>MV16_98</t>
  </si>
  <si>
    <t>MV16_22</t>
  </si>
  <si>
    <t>MV16_99</t>
  </si>
  <si>
    <t>MV16_100</t>
  </si>
  <si>
    <t>MV16_40</t>
  </si>
  <si>
    <t>MV16_46</t>
  </si>
  <si>
    <t>MV16_45</t>
  </si>
  <si>
    <t>MV16_25</t>
  </si>
  <si>
    <t>MV16_1</t>
  </si>
  <si>
    <t>MV16_44</t>
  </si>
  <si>
    <t>MV16_76</t>
  </si>
  <si>
    <t>MV16_75</t>
  </si>
  <si>
    <t>MV16_71</t>
  </si>
  <si>
    <t>MV16_56</t>
  </si>
  <si>
    <t>MV16_64</t>
  </si>
  <si>
    <t>MV16_27</t>
  </si>
  <si>
    <t>MV16_59</t>
  </si>
  <si>
    <t>MV16_90</t>
  </si>
  <si>
    <t>MV16_30</t>
  </si>
  <si>
    <t>MV16_8</t>
  </si>
  <si>
    <t>MV16_81</t>
  </si>
  <si>
    <t>MV16_17</t>
  </si>
  <si>
    <t>MV16_66</t>
  </si>
  <si>
    <t>MV16_18</t>
  </si>
  <si>
    <t>MV16_21</t>
  </si>
  <si>
    <t>MV16_51</t>
  </si>
  <si>
    <t>MV16_3</t>
  </si>
  <si>
    <t>MV16_42</t>
  </si>
  <si>
    <t>MV16_70</t>
  </si>
  <si>
    <t>MV16_79</t>
  </si>
  <si>
    <t>MV16_83</t>
  </si>
  <si>
    <t>MV16_36</t>
  </si>
  <si>
    <t>MV16_57</t>
  </si>
  <si>
    <t>MV16_6</t>
  </si>
  <si>
    <t>MV16_38</t>
  </si>
  <si>
    <t>MV16_97</t>
  </si>
  <si>
    <t>MV16_68</t>
  </si>
  <si>
    <t>MV16_80</t>
  </si>
  <si>
    <t>MV16_61</t>
  </si>
  <si>
    <t>MV16_16</t>
  </si>
  <si>
    <t>MV16_31</t>
  </si>
  <si>
    <t>MV16_37</t>
  </si>
  <si>
    <t>MV16_24</t>
  </si>
  <si>
    <t>MV16_41</t>
  </si>
  <si>
    <t>MV16_48</t>
  </si>
  <si>
    <t>MV16_88</t>
  </si>
  <si>
    <t>MV16_14</t>
  </si>
  <si>
    <t>MV16_23</t>
  </si>
  <si>
    <t>MV16_96</t>
  </si>
  <si>
    <t>MV16_94</t>
  </si>
  <si>
    <t>MV16_85</t>
  </si>
  <si>
    <t>MV16_63</t>
  </si>
  <si>
    <t>MV16_60</t>
  </si>
  <si>
    <t>MV16_19</t>
  </si>
  <si>
    <t>MV16_49</t>
  </si>
  <si>
    <t>MV16_87</t>
  </si>
  <si>
    <t>MV16_62</t>
  </si>
  <si>
    <t>MV16_84</t>
  </si>
  <si>
    <t>MV16_32</t>
  </si>
  <si>
    <t>MV16_13</t>
  </si>
  <si>
    <r>
      <t xml:space="preserve">Sample Location: </t>
    </r>
    <r>
      <rPr>
        <b/>
        <sz val="8"/>
        <color theme="1"/>
        <rFont val="Times New Roman"/>
        <family val="1"/>
      </rPr>
      <t>Maryborough Region, Queensland (sample name: MV17; Maryborough, Queensland)</t>
    </r>
  </si>
  <si>
    <t>MV17</t>
  </si>
  <si>
    <t>MV17-21</t>
  </si>
  <si>
    <t>MV17-27</t>
  </si>
  <si>
    <t>MV17-2</t>
  </si>
  <si>
    <t>MV17-3</t>
  </si>
  <si>
    <t>MV17-63</t>
  </si>
  <si>
    <t>MV17-28</t>
  </si>
  <si>
    <t>MV17-48</t>
  </si>
  <si>
    <t>MV17-66</t>
  </si>
  <si>
    <t>MV17-4</t>
  </si>
  <si>
    <t>MV17-18</t>
  </si>
  <si>
    <t>MV17-50</t>
  </si>
  <si>
    <t>MV17-23</t>
  </si>
  <si>
    <t>MV17-56</t>
  </si>
  <si>
    <t>MV17-9</t>
  </si>
  <si>
    <t>MV17-44</t>
  </si>
  <si>
    <t>MV17-42</t>
  </si>
  <si>
    <t>MV17-39</t>
  </si>
  <si>
    <t>MV17-54</t>
  </si>
  <si>
    <t>MV17-29</t>
  </si>
  <si>
    <t>MV17-24</t>
  </si>
  <si>
    <t>MV17-49</t>
  </si>
  <si>
    <t>MV17-26</t>
  </si>
  <si>
    <t>MV17-53</t>
  </si>
  <si>
    <t>MV17-6</t>
  </si>
  <si>
    <t>MV17-59</t>
  </si>
  <si>
    <t>MV17-47</t>
  </si>
  <si>
    <t>MV17-51</t>
  </si>
  <si>
    <t>MV17-65</t>
  </si>
  <si>
    <t>MV17-55</t>
  </si>
  <si>
    <t>MV17-32</t>
  </si>
  <si>
    <t>MV17-58</t>
  </si>
  <si>
    <t>MV17-37</t>
  </si>
  <si>
    <t>MV17-61</t>
  </si>
  <si>
    <t>MV17-40</t>
  </si>
  <si>
    <t>MV17-7</t>
  </si>
  <si>
    <t>MV17-1</t>
  </si>
  <si>
    <t>MV17-34</t>
  </si>
  <si>
    <t>MV17-10</t>
  </si>
  <si>
    <t>MV17-20</t>
  </si>
  <si>
    <t>MV17-19</t>
  </si>
  <si>
    <t>MV17-60</t>
  </si>
  <si>
    <t>MV17-25</t>
  </si>
  <si>
    <t>MV17-64</t>
  </si>
  <si>
    <t>MV17-17</t>
  </si>
  <si>
    <t>MV17-46</t>
  </si>
  <si>
    <t>MV17-14</t>
  </si>
  <si>
    <t>MV17-43</t>
  </si>
  <si>
    <t>MV17-41</t>
  </si>
  <si>
    <t>MV17-13</t>
  </si>
  <si>
    <t>MV17-12</t>
  </si>
  <si>
    <t>MV17-8</t>
  </si>
  <si>
    <t>MV17-31</t>
  </si>
  <si>
    <t>MV17-38</t>
  </si>
  <si>
    <t>MV17-35</t>
  </si>
  <si>
    <t>MV17-16</t>
  </si>
  <si>
    <t>MV17-5</t>
  </si>
  <si>
    <t>MV17-52</t>
  </si>
  <si>
    <t>MV17-30</t>
  </si>
  <si>
    <t>MV17-15</t>
  </si>
  <si>
    <r>
      <t xml:space="preserve">Sample Location: </t>
    </r>
    <r>
      <rPr>
        <b/>
        <sz val="11"/>
        <color theme="1"/>
        <rFont val="Calibri"/>
        <family val="2"/>
        <scheme val="minor"/>
      </rPr>
      <t>Zeus 7 Well</t>
    </r>
    <r>
      <rPr>
        <b/>
        <sz val="8"/>
        <color theme="1"/>
        <rFont val="Times New Roman"/>
        <family val="1"/>
      </rPr>
      <t>, Queensland (sample name: GA2550367; Queensland)</t>
    </r>
  </si>
  <si>
    <r>
      <t>Formation:</t>
    </r>
    <r>
      <rPr>
        <b/>
        <sz val="8"/>
        <color theme="1"/>
        <rFont val="Times New Roman"/>
        <family val="1"/>
      </rPr>
      <t xml:space="preserve"> Birkhead Formation</t>
    </r>
  </si>
  <si>
    <t>2σ %</t>
  </si>
  <si>
    <r>
      <t xml:space="preserve">Sample Location: </t>
    </r>
    <r>
      <rPr>
        <b/>
        <sz val="11"/>
        <color theme="1"/>
        <rFont val="Calibri"/>
        <family val="2"/>
        <scheme val="minor"/>
      </rPr>
      <t>Zeus 7 Well</t>
    </r>
    <r>
      <rPr>
        <b/>
        <sz val="8"/>
        <color theme="1"/>
        <rFont val="Times New Roman"/>
        <family val="1"/>
      </rPr>
      <t>, Queensland (sample name: GA2550364; Queensland)</t>
    </r>
  </si>
  <si>
    <t>2550364_37</t>
  </si>
  <si>
    <t>2550364_3</t>
  </si>
  <si>
    <t>2550364_17</t>
  </si>
  <si>
    <t>2550364_15</t>
  </si>
  <si>
    <t>2550364_16</t>
  </si>
  <si>
    <t>2550364_43</t>
  </si>
  <si>
    <t>2550364_21</t>
  </si>
  <si>
    <t>2550364_39</t>
  </si>
  <si>
    <t>2550364_12</t>
  </si>
  <si>
    <t>2550364_26</t>
  </si>
  <si>
    <t>2550364_24</t>
  </si>
  <si>
    <t>2550364_5</t>
  </si>
  <si>
    <t>2550364_30</t>
  </si>
  <si>
    <t>2550364_10</t>
  </si>
  <si>
    <t>2550364_36</t>
  </si>
  <si>
    <t>2550364_14</t>
  </si>
  <si>
    <t>2550364_25</t>
  </si>
  <si>
    <t>2550364_46</t>
  </si>
  <si>
    <t>2550364_6</t>
  </si>
  <si>
    <t>2550364_23</t>
  </si>
  <si>
    <t>2550364_27</t>
  </si>
  <si>
    <t>2550364_9</t>
  </si>
  <si>
    <t>2550364_7</t>
  </si>
  <si>
    <t>2550364_19</t>
  </si>
  <si>
    <t>2550364_13</t>
  </si>
  <si>
    <t>2550364_31</t>
  </si>
  <si>
    <t>2550364_2</t>
  </si>
  <si>
    <t>2550364_34</t>
  </si>
  <si>
    <t>2550364_40</t>
  </si>
  <si>
    <t>2550364_22</t>
  </si>
  <si>
    <t>2550364_4</t>
  </si>
  <si>
    <t>2550364_67</t>
  </si>
  <si>
    <t>2550364_58</t>
  </si>
  <si>
    <t>2550364_49</t>
  </si>
  <si>
    <t>2550364_56</t>
  </si>
  <si>
    <t>2550364_53</t>
  </si>
  <si>
    <t>2550364_51</t>
  </si>
  <si>
    <t>2550364_42</t>
  </si>
  <si>
    <t>2550364_61</t>
  </si>
  <si>
    <t>2550364_57</t>
  </si>
  <si>
    <t>2550364_52</t>
  </si>
  <si>
    <t>2550364_133</t>
  </si>
  <si>
    <t>2550364_62</t>
  </si>
  <si>
    <t>2550364_66</t>
  </si>
  <si>
    <t>2550364_65</t>
  </si>
  <si>
    <t>2550364_45</t>
  </si>
  <si>
    <t>2550364_47</t>
  </si>
  <si>
    <t>2550364_38</t>
  </si>
  <si>
    <t>2550364_8</t>
  </si>
  <si>
    <t>2550364_60</t>
  </si>
  <si>
    <t>2550364_32</t>
  </si>
  <si>
    <t>2550364_41</t>
  </si>
  <si>
    <t>2550364_44</t>
  </si>
  <si>
    <t>2550364_48</t>
  </si>
  <si>
    <t>2550364_11</t>
  </si>
  <si>
    <t>2550364_64</t>
  </si>
  <si>
    <t>2550364_59</t>
  </si>
  <si>
    <t>Base Hampstead</t>
  </si>
  <si>
    <r>
      <t>Formation:</t>
    </r>
    <r>
      <rPr>
        <b/>
        <sz val="8"/>
        <color theme="1"/>
        <rFont val="Times New Roman"/>
        <family val="1"/>
      </rPr>
      <t xml:space="preserve"> Hampstead Sandstone</t>
    </r>
  </si>
  <si>
    <r>
      <t xml:space="preserve">Sample Location: </t>
    </r>
    <r>
      <rPr>
        <b/>
        <sz val="8"/>
        <color theme="1"/>
        <rFont val="Times New Roman"/>
        <family val="1"/>
      </rPr>
      <t>Gregory Range, Queensland (sample name: Base Hampstead; Gregory Range, Queensland)</t>
    </r>
  </si>
  <si>
    <r>
      <t>Formation:</t>
    </r>
    <r>
      <rPr>
        <b/>
        <sz val="8"/>
        <color theme="1"/>
        <rFont val="Times New Roman"/>
        <family val="1"/>
      </rPr>
      <t xml:space="preserve"> Loth Formation</t>
    </r>
  </si>
  <si>
    <r>
      <t xml:space="preserve">Sample Location: </t>
    </r>
    <r>
      <rPr>
        <b/>
        <sz val="8"/>
        <color theme="1"/>
        <rFont val="Times New Roman"/>
        <family val="1"/>
      </rPr>
      <t>Gregory Range, Queensland (sample name: Base Upper Loth; Gregory Range, Queensland)</t>
    </r>
  </si>
  <si>
    <t xml:space="preserve">Base Upper Loth </t>
  </si>
  <si>
    <t>Base Hampstead_62</t>
  </si>
  <si>
    <t>Base Hampstead_78</t>
  </si>
  <si>
    <t>Base Hampstead_58</t>
  </si>
  <si>
    <t>Base Hampstead_46</t>
  </si>
  <si>
    <t>Base Hampstead_52</t>
  </si>
  <si>
    <t>Base Hampstead_23</t>
  </si>
  <si>
    <t>Base Hampstead_76</t>
  </si>
  <si>
    <t>Base Hampstead_10</t>
  </si>
  <si>
    <t>Base Hampstead_44</t>
  </si>
  <si>
    <t>Base Hampstead_2</t>
  </si>
  <si>
    <t>Base Hampstead_70</t>
  </si>
  <si>
    <t>Base Hampstead_103</t>
  </si>
  <si>
    <t>Base Hampstead_45</t>
  </si>
  <si>
    <t>Base Hampstead_77</t>
  </si>
  <si>
    <t>Base Hampstead_100</t>
  </si>
  <si>
    <t>Base Hampstead_9</t>
  </si>
  <si>
    <t>Base Hampstead_110</t>
  </si>
  <si>
    <t>Base Hampstead_40</t>
  </si>
  <si>
    <t>Base Hampstead_86</t>
  </si>
  <si>
    <t>Base Hampstead_75</t>
  </si>
  <si>
    <t>Base Hampstead_109</t>
  </si>
  <si>
    <t>Base Hampstead_13</t>
  </si>
  <si>
    <t>Base Hampstead_35</t>
  </si>
  <si>
    <t>Base Hampstead_24</t>
  </si>
  <si>
    <t>Base Hampstead_31</t>
  </si>
  <si>
    <t>Base Hampstead_90</t>
  </si>
  <si>
    <t>Base Hampstead_71</t>
  </si>
  <si>
    <t>Base Hampstead_50</t>
  </si>
  <si>
    <t>Base Hampstead_1</t>
  </si>
  <si>
    <t>Base Hampstead_32</t>
  </si>
  <si>
    <t>Base Hampstead_81</t>
  </si>
  <si>
    <t>Base Hampstead_22</t>
  </si>
  <si>
    <t>Base Hampstead_94</t>
  </si>
  <si>
    <t>Base Hampstead_20</t>
  </si>
  <si>
    <t>Base Hampstead_95</t>
  </si>
  <si>
    <t>Base Hampstead_4</t>
  </si>
  <si>
    <t>Base Hampstead_107</t>
  </si>
  <si>
    <t>Base Hampstead_87</t>
  </si>
  <si>
    <t>Base Hampstead_102</t>
  </si>
  <si>
    <t>Base Hampstead_73</t>
  </si>
  <si>
    <t>Base Hampstead_42</t>
  </si>
  <si>
    <t>Base Hampstead_18</t>
  </si>
  <si>
    <t>Base Hampstead_61</t>
  </si>
  <si>
    <t>Base Hampstead_98</t>
  </si>
  <si>
    <t>Base Hampstead_43</t>
  </si>
  <si>
    <t>Base Hampstead_19</t>
  </si>
  <si>
    <t>Base Hampstead_84</t>
  </si>
  <si>
    <t>Base Hampstead_99</t>
  </si>
  <si>
    <t>Base Hampstead_26</t>
  </si>
  <si>
    <t>Base Hampstead_55</t>
  </si>
  <si>
    <t>Base Hampstead_101</t>
  </si>
  <si>
    <t>Base Hampstead_36</t>
  </si>
  <si>
    <t>Base Hampstead_97</t>
  </si>
  <si>
    <t>Base Hampstead_65</t>
  </si>
  <si>
    <t>Base Hampstead_51</t>
  </si>
  <si>
    <t>Base Hampstead_91</t>
  </si>
  <si>
    <t>Base Hampstead_64</t>
  </si>
  <si>
    <t>Base Hampstead_74</t>
  </si>
  <si>
    <t>Base Hampstead_6</t>
  </si>
  <si>
    <t>Base Hampstead_5</t>
  </si>
  <si>
    <t>Base Hampstead_14</t>
  </si>
  <si>
    <t>Base Hampstead_48</t>
  </si>
  <si>
    <t>Base Hampstead_63</t>
  </si>
  <si>
    <t>Base Hampstead_67</t>
  </si>
  <si>
    <t>Base Hampstead_104</t>
  </si>
  <si>
    <t>Base Hampstead_29</t>
  </si>
  <si>
    <t>Base Hampstead_60</t>
  </si>
  <si>
    <t>Base Hampstead_30</t>
  </si>
  <si>
    <t>Base Hampstead_69</t>
  </si>
  <si>
    <t>Base Hampstead_34</t>
  </si>
  <si>
    <t>Base Hampstead_79</t>
  </si>
  <si>
    <t>Base Hampstead_12</t>
  </si>
  <si>
    <t>Base Hampstead_7</t>
  </si>
  <si>
    <t>Base Hampstead_89</t>
  </si>
  <si>
    <t>Base Hampstead_93</t>
  </si>
  <si>
    <t>Base Hampstead_59</t>
  </si>
  <si>
    <t>Base Hampstead_39</t>
  </si>
  <si>
    <t>Base Hampstead_80</t>
  </si>
  <si>
    <t>Base Hampstead_25</t>
  </si>
  <si>
    <t>Base Hampstead_85</t>
  </si>
  <si>
    <t>Base Hampstead_3</t>
  </si>
  <si>
    <t>Base Hampstead_28</t>
  </si>
  <si>
    <t>Base Hampstead_88</t>
  </si>
  <si>
    <t>Base Hampstead_15</t>
  </si>
  <si>
    <t>Base Hampstead_56</t>
  </si>
  <si>
    <t>Base Hampstead_92</t>
  </si>
  <si>
    <t>Base Hampstead_96</t>
  </si>
  <si>
    <t>Base Hampstead_82</t>
  </si>
  <si>
    <t>Base Hampstead_54</t>
  </si>
  <si>
    <t>Base Hampstead_106</t>
  </si>
  <si>
    <t>Base Hampstead_83</t>
  </si>
  <si>
    <t>Base Hampstead_21</t>
  </si>
  <si>
    <t>Base Hampstead_57</t>
  </si>
  <si>
    <t>Base Hampstead_16</t>
  </si>
  <si>
    <t>Base Hampstead_27</t>
  </si>
  <si>
    <t>Base Hampstead_72</t>
  </si>
  <si>
    <t>Base Hampstead_38</t>
  </si>
  <si>
    <t>Base Hampstead_105</t>
  </si>
  <si>
    <t>Base Hampstead_41</t>
  </si>
  <si>
    <t>Base Hampstead_11</t>
  </si>
  <si>
    <t>Base Hampstead_37</t>
  </si>
  <si>
    <t>Base Hampstead_66</t>
  </si>
  <si>
    <t>Base Upper Loth_1</t>
  </si>
  <si>
    <t>Base Upper Loth_2</t>
  </si>
  <si>
    <t>Base Upper Loth_3</t>
  </si>
  <si>
    <t>Base Upper Loth_4</t>
  </si>
  <si>
    <t>Base Upper Loth_5</t>
  </si>
  <si>
    <t>Base Upper Loth_6</t>
  </si>
  <si>
    <t>Base Upper Loth_7</t>
  </si>
  <si>
    <t>Base Upper Loth_8</t>
  </si>
  <si>
    <t>Base Upper Loth_9</t>
  </si>
  <si>
    <t>Base Upper Loth_10</t>
  </si>
  <si>
    <t>Base Upper Loth_11</t>
  </si>
  <si>
    <t>Base Upper Loth_12</t>
  </si>
  <si>
    <t>Base Upper Loth_13</t>
  </si>
  <si>
    <t>Base Upper Loth_14</t>
  </si>
  <si>
    <t>Base Upper Loth_15</t>
  </si>
  <si>
    <t>Base Upper Loth_16</t>
  </si>
  <si>
    <t>Base Upper Loth_17</t>
  </si>
  <si>
    <t>Base Upper Loth_19</t>
  </si>
  <si>
    <t>Base Upper Loth_20</t>
  </si>
  <si>
    <t>Base Upper Loth_21</t>
  </si>
  <si>
    <t>Base Upper Loth_22</t>
  </si>
  <si>
    <t>Base Upper Loth_23</t>
  </si>
  <si>
    <t>Base Upper Loth_24</t>
  </si>
  <si>
    <t>Base Upper Loth_25</t>
  </si>
  <si>
    <t>Base Upper Loth_26</t>
  </si>
  <si>
    <t>Base Upper Loth_27</t>
  </si>
  <si>
    <t>Base Upper Loth_28</t>
  </si>
  <si>
    <t>Base Upper Loth_29</t>
  </si>
  <si>
    <t>Base Upper Loth_30</t>
  </si>
  <si>
    <t>Base Upper Loth_31</t>
  </si>
  <si>
    <t>Base Upper Loth_32</t>
  </si>
  <si>
    <t>Base Upper Loth_33</t>
  </si>
  <si>
    <t>Base Upper Loth_34</t>
  </si>
  <si>
    <t>Base Upper Loth_35</t>
  </si>
  <si>
    <t>Base Upper Loth_36</t>
  </si>
  <si>
    <t>Base Upper Loth_37</t>
  </si>
  <si>
    <t>Base Upper Loth_38</t>
  </si>
  <si>
    <t>Base Upper Loth_39</t>
  </si>
  <si>
    <t>Base Upper Loth_40</t>
  </si>
  <si>
    <t>Base Upper Loth_41</t>
  </si>
  <si>
    <t>Base Upper Loth_42</t>
  </si>
  <si>
    <t>Base Upper Loth_43</t>
  </si>
  <si>
    <t>Base Upper Loth_44</t>
  </si>
  <si>
    <t>Base Upper Loth_45</t>
  </si>
  <si>
    <t>Base Upper Loth_46</t>
  </si>
  <si>
    <t>Base Upper Loth_47</t>
  </si>
  <si>
    <t>Base Upper Loth_48</t>
  </si>
  <si>
    <t>Base Upper Loth_49</t>
  </si>
  <si>
    <t>Base Upper Loth_50</t>
  </si>
  <si>
    <t>Base Upper Loth_51</t>
  </si>
  <si>
    <t>Base Upper Loth_52</t>
  </si>
  <si>
    <t>Base Upper Loth_53</t>
  </si>
  <si>
    <t>Base Upper Loth_54</t>
  </si>
  <si>
    <t>Base Upper Loth_55</t>
  </si>
  <si>
    <t>Base Upper Loth_56</t>
  </si>
  <si>
    <t>Base Upper Loth_57</t>
  </si>
  <si>
    <t>Base Upper Loth_58</t>
  </si>
  <si>
    <t>Base Upper Loth_59</t>
  </si>
  <si>
    <t>Base Upper Loth_60</t>
  </si>
  <si>
    <t>Base Upper Loth_61</t>
  </si>
  <si>
    <t>Base Upper Loth_62</t>
  </si>
  <si>
    <t>Base Upper Loth_63</t>
  </si>
  <si>
    <t>Base Upper Loth_64</t>
  </si>
  <si>
    <t>Base Upper Loth_65</t>
  </si>
  <si>
    <t>Base Upper Loth_66</t>
  </si>
  <si>
    <t>Base Upper Loth_67</t>
  </si>
  <si>
    <t>Base Upper Loth_68</t>
  </si>
  <si>
    <t>Base Upper Loth_69</t>
  </si>
  <si>
    <t>Base Upper Loth_70</t>
  </si>
  <si>
    <t>Base Upper Loth_71</t>
  </si>
  <si>
    <t>Base Upper Loth_72</t>
  </si>
  <si>
    <t>Base Upper Loth_73</t>
  </si>
  <si>
    <t>Base Upper Loth_74</t>
  </si>
  <si>
    <t>Base Upper Loth_75</t>
  </si>
  <si>
    <t>Base Upper Loth_76</t>
  </si>
  <si>
    <t>Base Upper Loth_77</t>
  </si>
  <si>
    <t>Base Upper Loth_78</t>
  </si>
  <si>
    <t>Base Upper Loth_79</t>
  </si>
  <si>
    <t>Base Upper Loth_80</t>
  </si>
  <si>
    <t>Base Upper Loth_81</t>
  </si>
  <si>
    <t>Base Upper Loth_82</t>
  </si>
  <si>
    <t>Base Upper Loth_83</t>
  </si>
  <si>
    <t>Base Upper Loth_84</t>
  </si>
  <si>
    <t>Base Upper Loth_85</t>
  </si>
  <si>
    <t>Base Upper Loth_86</t>
  </si>
  <si>
    <t>Base Upper Loth_87</t>
  </si>
  <si>
    <t>Base Upper Loth_88</t>
  </si>
  <si>
    <t>Base Upper Loth_89</t>
  </si>
  <si>
    <t>Base Upper Loth_90</t>
  </si>
  <si>
    <t>Base Upper Loth_91</t>
  </si>
  <si>
    <t>Base Upper Loth_92</t>
  </si>
  <si>
    <t>Base Upper Loth_93</t>
  </si>
  <si>
    <t>Base Upper Loth_94</t>
  </si>
  <si>
    <t>Base Upper Loth_95</t>
  </si>
  <si>
    <t>Base Upper Loth_96</t>
  </si>
  <si>
    <t>Base Upper Loth_97</t>
  </si>
  <si>
    <t>Base Upper Loth_98</t>
  </si>
  <si>
    <t>Base Upper Loth_99</t>
  </si>
  <si>
    <t>Base Upper Loth_100</t>
  </si>
  <si>
    <t>Base Upper Loth_101</t>
  </si>
  <si>
    <t>Base Upper Loth_102</t>
  </si>
  <si>
    <t>Base Upper Loth_103</t>
  </si>
  <si>
    <t>Base Upper Loth_104</t>
  </si>
  <si>
    <t>Base Upper Loth_105</t>
  </si>
  <si>
    <t>Base Upper Loth_106</t>
  </si>
  <si>
    <t>Base Upper Loth_107</t>
  </si>
  <si>
    <t>Base Upper Loth_108</t>
  </si>
  <si>
    <t>Base Upper Loth_109</t>
  </si>
  <si>
    <t>Base Upper Loth_110</t>
  </si>
  <si>
    <t>Base Upper Loth_111</t>
  </si>
  <si>
    <t>Base Upper Loth_112</t>
  </si>
  <si>
    <t>Base Upper Loth_113</t>
  </si>
  <si>
    <t>Base Upper Loth_114</t>
  </si>
  <si>
    <t>Base Upper Loth_115</t>
  </si>
  <si>
    <r>
      <t xml:space="preserve">Sample Location: </t>
    </r>
    <r>
      <rPr>
        <b/>
        <sz val="8"/>
        <color theme="1"/>
        <rFont val="Times New Roman"/>
        <family val="1"/>
      </rPr>
      <t>Gregory Range, Queensland (sample name: Yappar Member; Gregory Range, Queensland)</t>
    </r>
  </si>
  <si>
    <r>
      <t xml:space="preserve">Sample Location: </t>
    </r>
    <r>
      <rPr>
        <b/>
        <sz val="8"/>
        <color theme="1"/>
        <rFont val="Times New Roman"/>
        <family val="1"/>
      </rPr>
      <t>Gregory Range, Queensland (sample name: Base Lower Loth; Gregory Range, Queensland)</t>
    </r>
  </si>
  <si>
    <t>Base Yappar Member</t>
  </si>
  <si>
    <t>Base Yappar_32</t>
  </si>
  <si>
    <t>Base Yappar_28</t>
  </si>
  <si>
    <t>Base Yappar_76</t>
  </si>
  <si>
    <t>Base Yappar_61</t>
  </si>
  <si>
    <t>Base Yappar_77</t>
  </si>
  <si>
    <t>Base Yappar_78</t>
  </si>
  <si>
    <t>Base Yappar_20</t>
  </si>
  <si>
    <t>Base Yappar_71</t>
  </si>
  <si>
    <t>Base Yappar_97</t>
  </si>
  <si>
    <t>Base Yappar_5</t>
  </si>
  <si>
    <t>Base Yappar_12</t>
  </si>
  <si>
    <t>Base Yappar_3</t>
  </si>
  <si>
    <t>Base Yappar_89</t>
  </si>
  <si>
    <t>Base Yappar_53</t>
  </si>
  <si>
    <t>Base Yappar_6</t>
  </si>
  <si>
    <t>Base Yappar_44</t>
  </si>
  <si>
    <t>Base Yappar_102</t>
  </si>
  <si>
    <t>Base Yappar_42</t>
  </si>
  <si>
    <t>Base Yappar_49</t>
  </si>
  <si>
    <t>Base Yappar_93</t>
  </si>
  <si>
    <t>Base Yappar_45</t>
  </si>
  <si>
    <t>Base Yappar_15</t>
  </si>
  <si>
    <t>Base Yappar_41</t>
  </si>
  <si>
    <t>Base Yappar_56</t>
  </si>
  <si>
    <t>Base Yappar_65</t>
  </si>
  <si>
    <t>Base Yappar_106</t>
  </si>
  <si>
    <t>Base Yappar_48</t>
  </si>
  <si>
    <t>Base Yappar_39</t>
  </si>
  <si>
    <t>Base Yappar_94</t>
  </si>
  <si>
    <t>Base Yappar_104</t>
  </si>
  <si>
    <t>Base Yappar_52</t>
  </si>
  <si>
    <t>Base Yappar_27</t>
  </si>
  <si>
    <t>Base Yappar_31</t>
  </si>
  <si>
    <t>Base Yappar_4</t>
  </si>
  <si>
    <t>Base Yappar_21</t>
  </si>
  <si>
    <t>Base Yappar_30</t>
  </si>
  <si>
    <t>Base Yappar_88</t>
  </si>
  <si>
    <t>Base Yappar_54</t>
  </si>
  <si>
    <t>Base Yappar_62</t>
  </si>
  <si>
    <t>Base Yappar_22</t>
  </si>
  <si>
    <t>Base Yappar_8</t>
  </si>
  <si>
    <t>Base Yappar_64</t>
  </si>
  <si>
    <t>Base Yappar_110</t>
  </si>
  <si>
    <t>Base Yappar_87</t>
  </si>
  <si>
    <t>Base Yappar_108</t>
  </si>
  <si>
    <t>Base Yappar_114</t>
  </si>
  <si>
    <t>Base Yappar_1</t>
  </si>
  <si>
    <t>Base Yappar_18</t>
  </si>
  <si>
    <t>Base Yappar_16</t>
  </si>
  <si>
    <t>Base Yappar_46</t>
  </si>
  <si>
    <t>Base Yappar_2</t>
  </si>
  <si>
    <t>Base Yappar_11</t>
  </si>
  <si>
    <t>Base Yappar_47</t>
  </si>
  <si>
    <t>Base Yappar_23</t>
  </si>
  <si>
    <t>Base Yappar_38</t>
  </si>
  <si>
    <t>Base Yappar_101</t>
  </si>
  <si>
    <t>Base Yappar_19</t>
  </si>
  <si>
    <t>Base Yappar_90</t>
  </si>
  <si>
    <t>Base Yappar_17</t>
  </si>
  <si>
    <t>Base Yappar_99</t>
  </si>
  <si>
    <t>Base Yappar_95</t>
  </si>
  <si>
    <t>Base Yappar_13</t>
  </si>
  <si>
    <t>Base Yappar_43</t>
  </si>
  <si>
    <t>Base Yappar_79</t>
  </si>
  <si>
    <t>Base Yappar_105</t>
  </si>
  <si>
    <t>Base Yappar_29</t>
  </si>
  <si>
    <t>Base Yappar_98</t>
  </si>
  <si>
    <t>Base Yappar_83</t>
  </si>
  <si>
    <t>Base Yappar_91</t>
  </si>
  <si>
    <t>Base Yappar_57</t>
  </si>
  <si>
    <t>Base Yappar_100</t>
  </si>
  <si>
    <t>Base Yappar_59</t>
  </si>
  <si>
    <t>Base Yappar_10</t>
  </si>
  <si>
    <t>Base Yappar_113</t>
  </si>
  <si>
    <t>Base Yappar_35</t>
  </si>
  <si>
    <t>Base Yappar_33</t>
  </si>
  <si>
    <t>Base Yappar_14</t>
  </si>
  <si>
    <t>Base Yappar_37</t>
  </si>
  <si>
    <t>Base Yappar_96</t>
  </si>
  <si>
    <t>Base Yappar_63</t>
  </si>
  <si>
    <t>Base Yappar_92</t>
  </si>
  <si>
    <t>Base Yappar_24</t>
  </si>
  <si>
    <t>Base Yappar_68</t>
  </si>
  <si>
    <t>Base Yappar_80</t>
  </si>
  <si>
    <t>Base Yappar_111</t>
  </si>
  <si>
    <t>Base Yappar_75</t>
  </si>
  <si>
    <t>Base Yappar_60</t>
  </si>
  <si>
    <t>Base Yappar_109</t>
  </si>
  <si>
    <t>Base Yappar_50</t>
  </si>
  <si>
    <t>Base Yappar_67</t>
  </si>
  <si>
    <t>Base Yappar_81</t>
  </si>
  <si>
    <t>Base Yappar_107</t>
  </si>
  <si>
    <t>Base Yappar_115</t>
  </si>
  <si>
    <t>Base Yappar_112</t>
  </si>
  <si>
    <t>Base Yappar_51</t>
  </si>
  <si>
    <t>Base Yappar_74</t>
  </si>
  <si>
    <t>Base Yappar_82</t>
  </si>
  <si>
    <t>Base Yappar_85</t>
  </si>
  <si>
    <t>Base Yappar_84</t>
  </si>
  <si>
    <t>Base Yappar_7</t>
  </si>
  <si>
    <t>Base Yappar_9</t>
  </si>
  <si>
    <t>Base Yappar_103</t>
  </si>
  <si>
    <t>Base Yappar_34</t>
  </si>
  <si>
    <t>Base Yappar_69</t>
  </si>
  <si>
    <t>Base Yappar_58</t>
  </si>
  <si>
    <t>Base Yappar_40</t>
  </si>
  <si>
    <t>Base Yappar_55</t>
  </si>
  <si>
    <t>Base Yappar_70</t>
  </si>
  <si>
    <t>Base Yappar_25</t>
  </si>
  <si>
    <t>Base Yappar_26</t>
  </si>
  <si>
    <t>Base Yappar_72</t>
  </si>
  <si>
    <t>Base Yappar_86</t>
  </si>
  <si>
    <t>Base Yappar_36</t>
  </si>
  <si>
    <t>Base Lower Loth_1</t>
  </si>
  <si>
    <t>Base Lower Loth_3</t>
  </si>
  <si>
    <t>Base Lower Loth_4</t>
  </si>
  <si>
    <t>Base Lower Loth_5</t>
  </si>
  <si>
    <t>Base Lower Loth_6</t>
  </si>
  <si>
    <t>Base Lower Loth_7</t>
  </si>
  <si>
    <t>Base Lower Loth_8</t>
  </si>
  <si>
    <t>Base Lower Loth_9</t>
  </si>
  <si>
    <t>Base Lower Loth_10</t>
  </si>
  <si>
    <t>Base Lower Loth_11</t>
  </si>
  <si>
    <t>Base Lower Loth_12</t>
  </si>
  <si>
    <t>Base Lower Loth_13</t>
  </si>
  <si>
    <t>Base Lower Loth_14</t>
  </si>
  <si>
    <t>Base Lower Loth_16</t>
  </si>
  <si>
    <t>Base Lower Loth_17</t>
  </si>
  <si>
    <t>Base Lower Loth_18</t>
  </si>
  <si>
    <t>Base Lower Loth_19</t>
  </si>
  <si>
    <t>Base Lower Loth_20</t>
  </si>
  <si>
    <t>Base Lower Loth_21</t>
  </si>
  <si>
    <t>Base Lower Loth_22</t>
  </si>
  <si>
    <t>Base Lower Loth_23</t>
  </si>
  <si>
    <t>Base Lower Loth_24</t>
  </si>
  <si>
    <t>Base Lower Loth_25</t>
  </si>
  <si>
    <t>Base Lower Loth_26</t>
  </si>
  <si>
    <t>Base Lower Loth_27</t>
  </si>
  <si>
    <t>Base Lower Loth_28</t>
  </si>
  <si>
    <t>Base Lower Loth_29</t>
  </si>
  <si>
    <t>Base Lower Loth_30</t>
  </si>
  <si>
    <t>Base Lower Loth_31</t>
  </si>
  <si>
    <t>Base Lower Loth_32</t>
  </si>
  <si>
    <t>Base Lower Loth_33</t>
  </si>
  <si>
    <t>Base Lower Loth_34</t>
  </si>
  <si>
    <t>Base Lower Loth_35</t>
  </si>
  <si>
    <t>Base Lower Loth_36</t>
  </si>
  <si>
    <t>Base Lower Loth_37</t>
  </si>
  <si>
    <t>Base Lower Loth_38</t>
  </si>
  <si>
    <t>Base Lower Loth_39</t>
  </si>
  <si>
    <t>Base Lower Loth_40</t>
  </si>
  <si>
    <t>Base Lower Loth_41</t>
  </si>
  <si>
    <t>Base Lower Loth_42</t>
  </si>
  <si>
    <t>Base Lower Loth_43</t>
  </si>
  <si>
    <t>Base Lower Loth_44</t>
  </si>
  <si>
    <t>Base Lower Loth_45</t>
  </si>
  <si>
    <t>Base Lower Loth_46</t>
  </si>
  <si>
    <t>Base Lower Loth_47</t>
  </si>
  <si>
    <t>Base Lower Loth_48</t>
  </si>
  <si>
    <t>Base Lower Loth_49</t>
  </si>
  <si>
    <t>Base Lower Loth_50</t>
  </si>
  <si>
    <t>Base Lower Loth_51</t>
  </si>
  <si>
    <t>Base Lower Loth_52</t>
  </si>
  <si>
    <t>Base Lower Loth_53</t>
  </si>
  <si>
    <t>Base Lower Loth_54</t>
  </si>
  <si>
    <t>Base Lower Loth_55</t>
  </si>
  <si>
    <t>Base Lower Loth_56</t>
  </si>
  <si>
    <t>Base Lower Loth_57</t>
  </si>
  <si>
    <t>Base Lower Loth_58</t>
  </si>
  <si>
    <t>Base Lower Loth_59</t>
  </si>
  <si>
    <t>Base Lower Loth_60</t>
  </si>
  <si>
    <t>Base Lower Loth_61</t>
  </si>
  <si>
    <t>Base Lower Loth_62</t>
  </si>
  <si>
    <t>Base Lower Loth_63</t>
  </si>
  <si>
    <t>Base Lower Loth_64</t>
  </si>
  <si>
    <t>Base Lower Loth_65</t>
  </si>
  <si>
    <t>Base Lower Loth_66</t>
  </si>
  <si>
    <t>Base Lower Loth_67</t>
  </si>
  <si>
    <t>Base Lower Loth_68</t>
  </si>
  <si>
    <t>Base Lower Loth_69</t>
  </si>
  <si>
    <t>Base Lower Loth_70</t>
  </si>
  <si>
    <t>Base Lower Loth_71</t>
  </si>
  <si>
    <t>Base Lower Loth_72</t>
  </si>
  <si>
    <t>Base Lower Loth_73</t>
  </si>
  <si>
    <t>Base Lower Loth_74</t>
  </si>
  <si>
    <t>Base Lower Loth_75</t>
  </si>
  <si>
    <t>Base Lower Loth_76</t>
  </si>
  <si>
    <t>Base Lower Loth_77</t>
  </si>
  <si>
    <t>Base Lower Loth_78</t>
  </si>
  <si>
    <t>Base Lower Loth_80</t>
  </si>
  <si>
    <t>Base Lower Loth_81</t>
  </si>
  <si>
    <t>Base Lower Loth_82</t>
  </si>
  <si>
    <t>Base Lower Loth_83</t>
  </si>
  <si>
    <t>Base Lower Loth_84</t>
  </si>
  <si>
    <t>Base Lower Loth_85</t>
  </si>
  <si>
    <t>Base Lower Loth_87</t>
  </si>
  <si>
    <t>Base Lower Loth_88</t>
  </si>
  <si>
    <t>Base Lower Loth_89</t>
  </si>
  <si>
    <t>Base Lower Loth_91</t>
  </si>
  <si>
    <t>Base Lower Loth_92</t>
  </si>
  <si>
    <t>Base Lower Loth_93</t>
  </si>
  <si>
    <t>Base Lower Loth_94</t>
  </si>
  <si>
    <t>Base Lower Loth_95</t>
  </si>
  <si>
    <t>Base Lower Loth_96</t>
  </si>
  <si>
    <t>Base Lower Loth_97</t>
  </si>
  <si>
    <t>Base Lower Loth_98</t>
  </si>
  <si>
    <t>Base Lower Loth_99</t>
  </si>
  <si>
    <t>Base Lower Loth_100</t>
  </si>
  <si>
    <t>Base Lower Loth_101</t>
  </si>
  <si>
    <t>Base Lower Loth_102</t>
  </si>
  <si>
    <t>Base Lower Loth_103</t>
  </si>
  <si>
    <t>Base Lower Loth_104</t>
  </si>
  <si>
    <t>Base Lower Loth_106</t>
  </si>
  <si>
    <r>
      <t xml:space="preserve">Sample Location: </t>
    </r>
    <r>
      <rPr>
        <b/>
        <sz val="8"/>
        <color theme="1"/>
        <rFont val="Times New Roman"/>
        <family val="1"/>
      </rPr>
      <t>Gregory Range, Queensland (sample name: Base Middle Loth; Gregory Range, Queensland)</t>
    </r>
  </si>
  <si>
    <t>Base Middle Loth</t>
  </si>
  <si>
    <t>Base Middle Loth_36</t>
  </si>
  <si>
    <t>Base Middle Loth_42</t>
  </si>
  <si>
    <t>Base Middle Loth_7</t>
  </si>
  <si>
    <t>Base Middle Loth_9</t>
  </si>
  <si>
    <t>Base Middle Loth_103</t>
  </si>
  <si>
    <t>Base Middle Loth_64</t>
  </si>
  <si>
    <t>Base Middle Loth_20</t>
  </si>
  <si>
    <t>Base Middle Loth_54</t>
  </si>
  <si>
    <t>Base Middle Loth_102</t>
  </si>
  <si>
    <t>Base Middle Loth_79</t>
  </si>
  <si>
    <t>Base Middle Loth_89</t>
  </si>
  <si>
    <t>Base Middle Loth_98</t>
  </si>
  <si>
    <t>Base Middle Loth_4</t>
  </si>
  <si>
    <t>Base Middle Loth_24</t>
  </si>
  <si>
    <t>Base Middle Loth_11</t>
  </si>
  <si>
    <t>Base Middle Loth_100</t>
  </si>
  <si>
    <t>Base Middle Loth_45</t>
  </si>
  <si>
    <t>Base Middle Loth_97</t>
  </si>
  <si>
    <t>Base Middle Loth_31</t>
  </si>
  <si>
    <t>Base Middle Loth_50</t>
  </si>
  <si>
    <t>Base Middle Loth_78</t>
  </si>
  <si>
    <t>Base Middle Loth_104</t>
  </si>
  <si>
    <t>Base Middle Loth_101</t>
  </si>
  <si>
    <t>Base Middle Loth_65</t>
  </si>
  <si>
    <t>Base Middle Loth_86</t>
  </si>
  <si>
    <t>Base Middle Loth_75</t>
  </si>
  <si>
    <t>Base Middle Loth_57</t>
  </si>
  <si>
    <t>Base Middle Loth_107</t>
  </si>
  <si>
    <t>Base Middle Loth_15</t>
  </si>
  <si>
    <t>Base Middle Loth_1</t>
  </si>
  <si>
    <t>Base Middle Loth_35</t>
  </si>
  <si>
    <t>Base Middle Loth_94</t>
  </si>
  <si>
    <t>Base Middle Loth_5</t>
  </si>
  <si>
    <t>Base Middle Loth_26</t>
  </si>
  <si>
    <t>Base Middle Loth_30</t>
  </si>
  <si>
    <t>Base Middle Loth_29</t>
  </si>
  <si>
    <t>Base Middle Loth_14</t>
  </si>
  <si>
    <t>Base Middle Loth_17</t>
  </si>
  <si>
    <t>Base Middle Loth_63</t>
  </si>
  <si>
    <t>Base Middle Loth_90</t>
  </si>
  <si>
    <t>Base Middle Loth_105</t>
  </si>
  <si>
    <t>Base Middle Loth_84</t>
  </si>
  <si>
    <t>Base Middle Loth_2</t>
  </si>
  <si>
    <t>Base Middle Loth_95</t>
  </si>
  <si>
    <t>Base Middle Loth_81</t>
  </si>
  <si>
    <t>Base Middle Loth_38</t>
  </si>
  <si>
    <t>Base Middle Loth_69</t>
  </si>
  <si>
    <t>Base Middle Loth_91</t>
  </si>
  <si>
    <t>Base Middle Loth_40</t>
  </si>
  <si>
    <t>Base Middle Loth_96</t>
  </si>
  <si>
    <t>Base Middle Loth_22</t>
  </si>
  <si>
    <t>Base Middle Loth_61</t>
  </si>
  <si>
    <t>Base Middle Loth_51</t>
  </si>
  <si>
    <t>Base Middle Loth_25</t>
  </si>
  <si>
    <t>Base Middle Loth_39</t>
  </si>
  <si>
    <t>Base Middle Loth_88</t>
  </si>
  <si>
    <t>Base Middle Loth_46</t>
  </si>
  <si>
    <t>Base Middle Loth_82</t>
  </si>
  <si>
    <t>Base Middle Loth_23</t>
  </si>
  <si>
    <t>Base Middle Loth_8</t>
  </si>
  <si>
    <t>Base Middle Loth_19</t>
  </si>
  <si>
    <t>Base Middle Loth_59</t>
  </si>
  <si>
    <t>Base Middle Loth_99</t>
  </si>
  <si>
    <t>Base Middle Loth_83</t>
  </si>
  <si>
    <t>Base Middle Loth_21</t>
  </si>
  <si>
    <t>Base Middle Loth_60</t>
  </si>
  <si>
    <t>Base Middle Loth_48</t>
  </si>
  <si>
    <t>Base Middle Loth_68</t>
  </si>
  <si>
    <t>Base Middle Loth_62</t>
  </si>
  <si>
    <t>Base Middle Loth_18</t>
  </si>
  <si>
    <t>Base Middle Loth_33</t>
  </si>
  <si>
    <t>Base Middle Loth_27</t>
  </si>
  <si>
    <r>
      <t xml:space="preserve">Sample Location: </t>
    </r>
    <r>
      <rPr>
        <b/>
        <sz val="8"/>
        <color theme="1"/>
        <rFont val="Times New Roman"/>
        <family val="1"/>
      </rPr>
      <t>Dobbyn 1, Queensland (sample name: D1-DZ-GR; Dobbyn, Queensland)</t>
    </r>
  </si>
  <si>
    <t>D1-DZ-GR</t>
  </si>
  <si>
    <t>D1_DZ_GR_1</t>
  </si>
  <si>
    <t>D1_DZ_GR_2</t>
  </si>
  <si>
    <t>D1_DZ_GR_3</t>
  </si>
  <si>
    <t>D1_DZ_GR_4</t>
  </si>
  <si>
    <t>D1_DZ_GR_5</t>
  </si>
  <si>
    <t>D1_DZ_GR_6</t>
  </si>
  <si>
    <t>D1_DZ_GR_9</t>
  </si>
  <si>
    <t>D1_DZ_GR_10</t>
  </si>
  <si>
    <t>D1_DZ_GR_11</t>
  </si>
  <si>
    <t>D1_DZ_GR_12</t>
  </si>
  <si>
    <t>D1_DZ_GR_14</t>
  </si>
  <si>
    <t>D1_DZ_GR_15</t>
  </si>
  <si>
    <t>D1_DZ_GR_16</t>
  </si>
  <si>
    <t>D1_DZ_GR_17</t>
  </si>
  <si>
    <t>D1_DZ_GR_19</t>
  </si>
  <si>
    <t>D1_DZ_GR_23</t>
  </si>
  <si>
    <t>D1_DZ_GR_25</t>
  </si>
  <si>
    <t>D1_DZ_GR_26</t>
  </si>
  <si>
    <t>D1_DZ_GR_27</t>
  </si>
  <si>
    <t>D1_DZ_GR_28</t>
  </si>
  <si>
    <t>D1_DZ_GR_36</t>
  </si>
  <si>
    <t>D1_DZ_GR_38</t>
  </si>
  <si>
    <t>D1_DZ_GR_39</t>
  </si>
  <si>
    <t>D1_DZ_GR_42</t>
  </si>
  <si>
    <t>D1_DZ_GR_43</t>
  </si>
  <si>
    <t>D1_DZ_GR_45</t>
  </si>
  <si>
    <t>D1_DZ_GR_46</t>
  </si>
  <si>
    <t>D1_DZ_GR_47</t>
  </si>
  <si>
    <t>D1_DZ_GR_49</t>
  </si>
  <si>
    <t>D1_DZ_GR_50</t>
  </si>
  <si>
    <t>D1_DZ_GR_51</t>
  </si>
  <si>
    <t>D1_DZ_GR_52</t>
  </si>
  <si>
    <t>D1_DZ_GR_53</t>
  </si>
  <si>
    <t>D1_DZ_GR_54</t>
  </si>
  <si>
    <t>D1_DZ_GR_55</t>
  </si>
  <si>
    <t>D1_DZ_GR_56</t>
  </si>
  <si>
    <t>D1_DZ_GR_57</t>
  </si>
  <si>
    <t>D1_DZ_GR_58</t>
  </si>
  <si>
    <t>D1_DZ_GR_59</t>
  </si>
  <si>
    <t>D1_DZ_GR_61</t>
  </si>
  <si>
    <t>D1_DZ_GR_62</t>
  </si>
  <si>
    <t>D1_DZ_GR_63</t>
  </si>
  <si>
    <t>D1_DZ_GR_64</t>
  </si>
  <si>
    <t>D1_DZ_GR_65</t>
  </si>
  <si>
    <t>D1_DZ_GR_66</t>
  </si>
  <si>
    <t>D1_DZ_GR_67</t>
  </si>
  <si>
    <t>D1_DZ_GR_68</t>
  </si>
  <si>
    <t>D1_DZ_GR_71</t>
  </si>
  <si>
    <t>D1_DZ_GR_72</t>
  </si>
  <si>
    <t>D1_DZ_GR_75</t>
  </si>
  <si>
    <t>D1_DZ_GR_76</t>
  </si>
  <si>
    <t>D1_DZ_GR_77</t>
  </si>
  <si>
    <t>D1_DZ_GR_78</t>
  </si>
  <si>
    <t>D1_DZ_GR_79</t>
  </si>
  <si>
    <t>D1_DZ_GR_81</t>
  </si>
  <si>
    <t>D1_DZ_GR_82</t>
  </si>
  <si>
    <t>D1_DZ_GR_84</t>
  </si>
  <si>
    <t>D1_DZ_GR_85</t>
  </si>
  <si>
    <t>D1_DZ_GR_86</t>
  </si>
  <si>
    <t>D1_DZ_GR_87</t>
  </si>
  <si>
    <t>D1_DZ_GR_88</t>
  </si>
  <si>
    <t>D1_DZ_GR_89</t>
  </si>
  <si>
    <t>D1_DZ_GR_90</t>
  </si>
  <si>
    <t>D1_DZ_GR_91</t>
  </si>
  <si>
    <t>D1_DZ_GR_92</t>
  </si>
  <si>
    <t>D1_DZ_GR_95</t>
  </si>
  <si>
    <t>D1_DZ_GR_96</t>
  </si>
  <si>
    <t>D1_DZ_GR_97</t>
  </si>
  <si>
    <t>D1_DZ_GR_98</t>
  </si>
  <si>
    <t>D1_DZ_GR_99</t>
  </si>
  <si>
    <t>D1_DZ_GR_101</t>
  </si>
  <si>
    <t>D1_DZ_GR_102</t>
  </si>
  <si>
    <t>D1_DZ_GR_103</t>
  </si>
  <si>
    <t>D1_DZ_GR_104</t>
  </si>
  <si>
    <t>D1_DZ_GR_105</t>
  </si>
  <si>
    <t>D1_DZ_GR_107</t>
  </si>
  <si>
    <t>D1_DZ_GR_108</t>
  </si>
  <si>
    <t>D1_DZ_GR_109</t>
  </si>
  <si>
    <t>D1_DZ_GR_110</t>
  </si>
  <si>
    <t>D1_DZ_GR_111</t>
  </si>
  <si>
    <r>
      <t xml:space="preserve">Sample Location: </t>
    </r>
    <r>
      <rPr>
        <b/>
        <sz val="8"/>
        <color theme="1"/>
        <rFont val="Times New Roman"/>
        <family val="1"/>
      </rPr>
      <t>Rutland Plains 1, Queensland (sample name: 031019-3; Rutland Plains 1, Queensland)</t>
    </r>
  </si>
  <si>
    <t>031019-3</t>
  </si>
  <si>
    <t>031019_3_70</t>
  </si>
  <si>
    <t>031019_3_20</t>
  </si>
  <si>
    <t>031019_3_21</t>
  </si>
  <si>
    <t>031019_3_53</t>
  </si>
  <si>
    <t>031019_3_23</t>
  </si>
  <si>
    <t>031019_3_31</t>
  </si>
  <si>
    <t>031019_3_73</t>
  </si>
  <si>
    <t>031019_3_48</t>
  </si>
  <si>
    <t>031019_3_59</t>
  </si>
  <si>
    <t>031019_3_79</t>
  </si>
  <si>
    <t>031019_3_106</t>
  </si>
  <si>
    <t>031019_3_87</t>
  </si>
  <si>
    <t>031019_3_4</t>
  </si>
  <si>
    <t>031019_3_8</t>
  </si>
  <si>
    <t>031019_3_74</t>
  </si>
  <si>
    <t>031019_3_78</t>
  </si>
  <si>
    <t>031019_3_11</t>
  </si>
  <si>
    <t>031019_3_97</t>
  </si>
  <si>
    <t>031019_3_33</t>
  </si>
  <si>
    <t>031019_3_43</t>
  </si>
  <si>
    <t>031019_3_25</t>
  </si>
  <si>
    <t>031019_3_95</t>
  </si>
  <si>
    <t>031019_3_103</t>
  </si>
  <si>
    <t>031019_3_27</t>
  </si>
  <si>
    <t>031019_3_72</t>
  </si>
  <si>
    <t>031019_3_81</t>
  </si>
  <si>
    <t>031019_3_34</t>
  </si>
  <si>
    <t>031019_3_83</t>
  </si>
  <si>
    <t>031019_3_19</t>
  </si>
  <si>
    <t>031019_3_40</t>
  </si>
  <si>
    <t>031019_3_62</t>
  </si>
  <si>
    <t>031019_3_6</t>
  </si>
  <si>
    <t>031019_3_63</t>
  </si>
  <si>
    <t>031019_3_76</t>
  </si>
  <si>
    <t>031019_3_36</t>
  </si>
  <si>
    <t>031019_3_42</t>
  </si>
  <si>
    <t>031019_3_37</t>
  </si>
  <si>
    <t>031019_3_56</t>
  </si>
  <si>
    <t>031019_3_90</t>
  </si>
  <si>
    <t>031019_3_41</t>
  </si>
  <si>
    <t>031019_3_71</t>
  </si>
  <si>
    <t>031019_3_35</t>
  </si>
  <si>
    <t>031019_3_5</t>
  </si>
  <si>
    <t>031019_3_57</t>
  </si>
  <si>
    <t>031019_3_47</t>
  </si>
  <si>
    <t>031019_3_28</t>
  </si>
  <si>
    <t>031019_3_46</t>
  </si>
  <si>
    <t>031019_3_39</t>
  </si>
  <si>
    <t>031019_3_54</t>
  </si>
  <si>
    <t>031019_3_49</t>
  </si>
  <si>
    <t>031019_3_98</t>
  </si>
  <si>
    <t>031019_3_7</t>
  </si>
  <si>
    <t>031019_3_109</t>
  </si>
  <si>
    <t>031019_3_61</t>
  </si>
  <si>
    <t>031019_3_68</t>
  </si>
  <si>
    <t>031019_3_64</t>
  </si>
  <si>
    <t>031019_3_69</t>
  </si>
  <si>
    <t>031019_3_65</t>
  </si>
  <si>
    <t>031019_3_82</t>
  </si>
  <si>
    <t>031019_3_66</t>
  </si>
  <si>
    <t>031019_3_107</t>
  </si>
  <si>
    <t>031019_3_99</t>
  </si>
  <si>
    <t>031019_3_38</t>
  </si>
  <si>
    <t>031019_3_30</t>
  </si>
  <si>
    <t>031019_3_3</t>
  </si>
  <si>
    <t>031019_3_101</t>
  </si>
  <si>
    <t>031019_3_75</t>
  </si>
  <si>
    <t>031019_3_93</t>
  </si>
  <si>
    <t>031019_3_60</t>
  </si>
  <si>
    <t>031019_3_12</t>
  </si>
  <si>
    <t>031019_3_10</t>
  </si>
  <si>
    <t>031019_3_26</t>
  </si>
  <si>
    <t>031019_3_88</t>
  </si>
  <si>
    <t>031019_3_91</t>
  </si>
  <si>
    <t>031019_3_96</t>
  </si>
  <si>
    <t>031019_3_45</t>
  </si>
  <si>
    <t>031019_3_58</t>
  </si>
  <si>
    <t>031019_3_51</t>
  </si>
  <si>
    <t>031019_3_44</t>
  </si>
  <si>
    <t>031019_3_80</t>
  </si>
  <si>
    <t>031019_3_55</t>
  </si>
  <si>
    <t>031019_3_24</t>
  </si>
  <si>
    <t>031019_3_14</t>
  </si>
  <si>
    <t>031019_3_22</t>
  </si>
  <si>
    <t>031019_3_92</t>
  </si>
  <si>
    <t>031019_3_50</t>
  </si>
  <si>
    <t>031019_3_85</t>
  </si>
  <si>
    <t>031019_3_1</t>
  </si>
  <si>
    <t>031019_3_9</t>
  </si>
  <si>
    <t>031019_3_94</t>
  </si>
  <si>
    <t>031019_3_16</t>
  </si>
  <si>
    <t>031019_3_105</t>
  </si>
  <si>
    <t>031019_3_13</t>
  </si>
  <si>
    <t>031019_3_18</t>
  </si>
  <si>
    <t>031019_3_108</t>
  </si>
  <si>
    <t>031019_3_52</t>
  </si>
  <si>
    <r>
      <t xml:space="preserve">Sample Location: </t>
    </r>
    <r>
      <rPr>
        <b/>
        <sz val="8"/>
        <color theme="1"/>
        <rFont val="Times New Roman"/>
        <family val="1"/>
      </rPr>
      <t>Weipa 1, Queensland (sample name: 031019-6; Weipa 1, Queensland)</t>
    </r>
  </si>
  <si>
    <t>031019-6</t>
  </si>
  <si>
    <t>031019_6_21</t>
  </si>
  <si>
    <t>031019_6_87</t>
  </si>
  <si>
    <t>031019_6_115</t>
  </si>
  <si>
    <t>031019_6_64</t>
  </si>
  <si>
    <t>031019_6_35</t>
  </si>
  <si>
    <t>031019_6_86</t>
  </si>
  <si>
    <t>031019_6_111</t>
  </si>
  <si>
    <t>031019_6_84</t>
  </si>
  <si>
    <t>031019_6_100</t>
  </si>
  <si>
    <t>031019_6_30</t>
  </si>
  <si>
    <t>031019_6_19</t>
  </si>
  <si>
    <t>031019_6_17</t>
  </si>
  <si>
    <t>031019_6_93</t>
  </si>
  <si>
    <t>031019_6_39</t>
  </si>
  <si>
    <t>031019_6_52</t>
  </si>
  <si>
    <t>031019_6_79</t>
  </si>
  <si>
    <t>031019_6_8</t>
  </si>
  <si>
    <t>031019_6_24</t>
  </si>
  <si>
    <t>031019_6_74</t>
  </si>
  <si>
    <t>031019_6_109</t>
  </si>
  <si>
    <t>031019_6_15</t>
  </si>
  <si>
    <t>031019_6_27</t>
  </si>
  <si>
    <t>031019_6_94</t>
  </si>
  <si>
    <t>031019_6_36</t>
  </si>
  <si>
    <t>031019_6_55</t>
  </si>
  <si>
    <t>031019_6_31</t>
  </si>
  <si>
    <t>031019_6_63</t>
  </si>
  <si>
    <t>031019_6_113</t>
  </si>
  <si>
    <t>031019_6_97</t>
  </si>
  <si>
    <t>031019_6_70</t>
  </si>
  <si>
    <t>031019_6_72</t>
  </si>
  <si>
    <t>031019_6_98</t>
  </si>
  <si>
    <t>031019_6_71</t>
  </si>
  <si>
    <t>031019_6_20</t>
  </si>
  <si>
    <t>031019_6_103</t>
  </si>
  <si>
    <t>031019_6_62</t>
  </si>
  <si>
    <t>031019_6_118</t>
  </si>
  <si>
    <t>031019_6_114</t>
  </si>
  <si>
    <t>031019_6_120</t>
  </si>
  <si>
    <t>031019_6_68</t>
  </si>
  <si>
    <t>031019_6_124</t>
  </si>
  <si>
    <t>031019_6_77</t>
  </si>
  <si>
    <t>031019_6_12</t>
  </si>
  <si>
    <t>031019_6_106</t>
  </si>
  <si>
    <t>031019_6_2</t>
  </si>
  <si>
    <t>031019_6_69</t>
  </si>
  <si>
    <t>031019_6_14</t>
  </si>
  <si>
    <t>031019_6_26</t>
  </si>
  <si>
    <t>031019_6_78</t>
  </si>
  <si>
    <t>031019_6_60</t>
  </si>
  <si>
    <t>031019_6_3</t>
  </si>
  <si>
    <t>031019_6_88</t>
  </si>
  <si>
    <t>031019_6_81</t>
  </si>
  <si>
    <t>031019_6_43</t>
  </si>
  <si>
    <t>031019_6_41</t>
  </si>
  <si>
    <t>031019_6_54</t>
  </si>
  <si>
    <t>031019_6_73</t>
  </si>
  <si>
    <t>031019_6_80</t>
  </si>
  <si>
    <t>031019_6_37</t>
  </si>
  <si>
    <t>031019_6_107</t>
  </si>
  <si>
    <t>031019_6_29</t>
  </si>
  <si>
    <t>031019_6_1</t>
  </si>
  <si>
    <t>031019_6_61</t>
  </si>
  <si>
    <t>031019_6_119</t>
  </si>
  <si>
    <t>031019_6_46</t>
  </si>
  <si>
    <t>031019_6_57</t>
  </si>
  <si>
    <t>031019_6_22</t>
  </si>
  <si>
    <t>031019_6_67</t>
  </si>
  <si>
    <t>031019_6_122</t>
  </si>
  <si>
    <t>031019_6_58</t>
  </si>
  <si>
    <t>031019_6_89</t>
  </si>
  <si>
    <t>031019_6_105</t>
  </si>
  <si>
    <t>031019_6_47</t>
  </si>
  <si>
    <t>031019_6_66</t>
  </si>
  <si>
    <t>031019_6_104</t>
  </si>
  <si>
    <t>031019_6_110</t>
  </si>
  <si>
    <t>031019_6_59</t>
  </si>
  <si>
    <t>031019_6_112</t>
  </si>
  <si>
    <t>031019_6_108</t>
  </si>
  <si>
    <t>031019_6_34</t>
  </si>
  <si>
    <t>031019_6_85</t>
  </si>
  <si>
    <t>031019_6_99</t>
  </si>
  <si>
    <t>031019_6_123</t>
  </si>
  <si>
    <t>031019_6_95</t>
  </si>
  <si>
    <t>031019_6_92</t>
  </si>
  <si>
    <t>031019_6_90</t>
  </si>
  <si>
    <t>031019_6_101</t>
  </si>
  <si>
    <t>031019_6_51</t>
  </si>
  <si>
    <t>031019_6_49</t>
  </si>
  <si>
    <t>031019_6_42</t>
  </si>
  <si>
    <t>031019_6_5</t>
  </si>
  <si>
    <t>031019_6_102</t>
  </si>
  <si>
    <t>031019_6_91</t>
  </si>
  <si>
    <t>031019_6_82</t>
  </si>
  <si>
    <t>031019_6_121</t>
  </si>
  <si>
    <t>031019_6_16</t>
  </si>
  <si>
    <t>031019_6_116</t>
  </si>
  <si>
    <t>031019_6_38</t>
  </si>
  <si>
    <t>031019_6_65</t>
  </si>
  <si>
    <t>031019_6_75</t>
  </si>
  <si>
    <t>031019_6_23</t>
  </si>
  <si>
    <t>031019_6_44</t>
  </si>
  <si>
    <t>031019_6_32</t>
  </si>
  <si>
    <t>031019_6_33</t>
  </si>
  <si>
    <t>031019_6_56</t>
  </si>
  <si>
    <t>031019_6_76</t>
  </si>
  <si>
    <t>031019_6_11</t>
  </si>
  <si>
    <t>031019_6_83</t>
  </si>
  <si>
    <t>031019_6_4</t>
  </si>
  <si>
    <t>031019_6_10</t>
  </si>
  <si>
    <t>031019_6_6</t>
  </si>
  <si>
    <t>031019_6_125</t>
  </si>
  <si>
    <t>031019_6_18</t>
  </si>
  <si>
    <t>031019_6_25</t>
  </si>
  <si>
    <t>031019_6_28</t>
  </si>
  <si>
    <t>031019_6_40</t>
  </si>
  <si>
    <t>031019_6_7</t>
  </si>
  <si>
    <t>031019_6_96</t>
  </si>
  <si>
    <t>031019-7</t>
  </si>
  <si>
    <r>
      <t xml:space="preserve">Sample Location: </t>
    </r>
    <r>
      <rPr>
        <b/>
        <sz val="8"/>
        <color theme="1"/>
        <rFont val="Times New Roman"/>
        <family val="1"/>
      </rPr>
      <t>Weipa 1, Queensland (sample name: 031019-7; Weipa 1, Queensland)</t>
    </r>
  </si>
  <si>
    <r>
      <t>Formation:</t>
    </r>
    <r>
      <rPr>
        <b/>
        <sz val="8"/>
        <color theme="1"/>
        <rFont val="Times New Roman"/>
        <family val="1"/>
      </rPr>
      <t xml:space="preserve"> Garraway Sandstone</t>
    </r>
  </si>
  <si>
    <t>031019_7_1</t>
  </si>
  <si>
    <t>031019_7_2</t>
  </si>
  <si>
    <t>031019_7_3</t>
  </si>
  <si>
    <t>031019_7_4</t>
  </si>
  <si>
    <t>031019_7_5</t>
  </si>
  <si>
    <t>031019_7_6</t>
  </si>
  <si>
    <t>031019_7_8</t>
  </si>
  <si>
    <t>031019_7_9</t>
  </si>
  <si>
    <t>031019_7_10</t>
  </si>
  <si>
    <t>031019_7_11</t>
  </si>
  <si>
    <t>031019_7_12</t>
  </si>
  <si>
    <t>031019_7_13</t>
  </si>
  <si>
    <t>031019_7_14</t>
  </si>
  <si>
    <t>031019_7_15</t>
  </si>
  <si>
    <t>031019_7_16</t>
  </si>
  <si>
    <t>031019_7_17</t>
  </si>
  <si>
    <t>031019_7_18</t>
  </si>
  <si>
    <t>031019_7_19</t>
  </si>
  <si>
    <t>031019_7_20</t>
  </si>
  <si>
    <t>031019_7_21</t>
  </si>
  <si>
    <t>031019_7_22</t>
  </si>
  <si>
    <t>031019_7_23</t>
  </si>
  <si>
    <t>031019_7_24</t>
  </si>
  <si>
    <t>031019_7_25</t>
  </si>
  <si>
    <t>031019_7_27</t>
  </si>
  <si>
    <t>031019_7_28</t>
  </si>
  <si>
    <t>031019_7_29</t>
  </si>
  <si>
    <t>031019_7_30</t>
  </si>
  <si>
    <t>031019_7_31</t>
  </si>
  <si>
    <t>031019_7_32</t>
  </si>
  <si>
    <t>031019_7_33</t>
  </si>
  <si>
    <t>031019_7_34</t>
  </si>
  <si>
    <t>031019_7_36</t>
  </si>
  <si>
    <t>031019_7_37</t>
  </si>
  <si>
    <t>031019_7_38</t>
  </si>
  <si>
    <t>031019_7_39</t>
  </si>
  <si>
    <t>031019_7_41</t>
  </si>
  <si>
    <t>031019_7_42</t>
  </si>
  <si>
    <t>031019_7_43</t>
  </si>
  <si>
    <t>031019_7_44</t>
  </si>
  <si>
    <t>031019_7_45</t>
  </si>
  <si>
    <t>031019_7_46</t>
  </si>
  <si>
    <t>031019_7_47</t>
  </si>
  <si>
    <t>031019_7_48</t>
  </si>
  <si>
    <t>031019_7_49</t>
  </si>
  <si>
    <t>031019_7_50</t>
  </si>
  <si>
    <t>031019_7_51</t>
  </si>
  <si>
    <t>031019_7_52</t>
  </si>
  <si>
    <t>031019_7_53</t>
  </si>
  <si>
    <t>031019_7_54</t>
  </si>
  <si>
    <t>031019_7_55</t>
  </si>
  <si>
    <t>031019_7_56</t>
  </si>
  <si>
    <t>031019_7_57</t>
  </si>
  <si>
    <t>031019_7_58</t>
  </si>
  <si>
    <t>031019_7_59</t>
  </si>
  <si>
    <t>031019_7_60</t>
  </si>
  <si>
    <t>031019_7_61</t>
  </si>
  <si>
    <t>031019_7_63</t>
  </si>
  <si>
    <t>031019_7_64</t>
  </si>
  <si>
    <t>031019_7_65</t>
  </si>
  <si>
    <t>031019_7_66</t>
  </si>
  <si>
    <t>031019_7_69</t>
  </si>
  <si>
    <t>031019_7_70</t>
  </si>
  <si>
    <t>031019_7_71</t>
  </si>
  <si>
    <t>031019_7_72</t>
  </si>
  <si>
    <t>031019_7_73</t>
  </si>
  <si>
    <t>031019_7_74</t>
  </si>
  <si>
    <t>031019_7_75</t>
  </si>
  <si>
    <t>031019_7_76</t>
  </si>
  <si>
    <t>031019_7_77</t>
  </si>
  <si>
    <t>031019_7_80</t>
  </si>
  <si>
    <t>031019_7_81</t>
  </si>
  <si>
    <t>031019_7_82</t>
  </si>
  <si>
    <t>031019_7_83</t>
  </si>
  <si>
    <t>031019_7_84</t>
  </si>
  <si>
    <t>031019_7_85</t>
  </si>
  <si>
    <t>031019_7_86</t>
  </si>
  <si>
    <t>031019_7_88</t>
  </si>
  <si>
    <t>031019_7_89</t>
  </si>
  <si>
    <t>031019_7_90</t>
  </si>
  <si>
    <t>031019_7_91</t>
  </si>
  <si>
    <t>031019_7_92</t>
  </si>
  <si>
    <t>031019_7_93</t>
  </si>
  <si>
    <t>031019_7_94</t>
  </si>
  <si>
    <t>031019_7_95</t>
  </si>
  <si>
    <t>031019_7_96</t>
  </si>
  <si>
    <t>031019_7_97</t>
  </si>
  <si>
    <t>031019_7_98</t>
  </si>
  <si>
    <t>031019_7_99</t>
  </si>
  <si>
    <t>031019_7_100</t>
  </si>
  <si>
    <t>031019_7_101</t>
  </si>
  <si>
    <t>031019_7_102</t>
  </si>
  <si>
    <t>031019_7_103</t>
  </si>
  <si>
    <t>031019_7_104</t>
  </si>
  <si>
    <t>031019_7_105</t>
  </si>
  <si>
    <t>031019_7_107</t>
  </si>
  <si>
    <t>031019_7_108</t>
  </si>
  <si>
    <t>031019_7_109</t>
  </si>
  <si>
    <t>031019_7_110</t>
  </si>
  <si>
    <r>
      <t>Formation:</t>
    </r>
    <r>
      <rPr>
        <b/>
        <sz val="8"/>
        <color theme="1"/>
        <rFont val="Times New Roman"/>
        <family val="1"/>
      </rPr>
      <t xml:space="preserve"> Normanton Formation</t>
    </r>
  </si>
  <si>
    <r>
      <t xml:space="preserve">Sample Location: </t>
    </r>
    <r>
      <rPr>
        <b/>
        <sz val="8"/>
        <color theme="1"/>
        <rFont val="Times New Roman"/>
        <family val="1"/>
      </rPr>
      <t>Dobbyn 1, Queensland (sample name: 031019-13; Dobbyn 1, Queensland)</t>
    </r>
  </si>
  <si>
    <t>031019-13</t>
  </si>
  <si>
    <t>031019_13_77</t>
  </si>
  <si>
    <t>031019_13_60</t>
  </si>
  <si>
    <t>031019_13_44</t>
  </si>
  <si>
    <t>031019_13_12</t>
  </si>
  <si>
    <t>031019_13_40</t>
  </si>
  <si>
    <t>031019_13_1</t>
  </si>
  <si>
    <t>031019_13_2</t>
  </si>
  <si>
    <t>031019_13_26</t>
  </si>
  <si>
    <t>031019_13_65</t>
  </si>
  <si>
    <t>031019_13_50</t>
  </si>
  <si>
    <t>031019_13_7</t>
  </si>
  <si>
    <t>031019_13_3</t>
  </si>
  <si>
    <t>031019_13_75</t>
  </si>
  <si>
    <t>031019_13_36</t>
  </si>
  <si>
    <t>031019_13_55</t>
  </si>
  <si>
    <t>031019_13_58</t>
  </si>
  <si>
    <t>031019_13_6</t>
  </si>
  <si>
    <t>031019_13_17</t>
  </si>
  <si>
    <t>031019_13_66</t>
  </si>
  <si>
    <t>031019_13_53</t>
  </si>
  <si>
    <t>031019_13_71</t>
  </si>
  <si>
    <t>031019_13_54</t>
  </si>
  <si>
    <t>031019_13_81</t>
  </si>
  <si>
    <t>031019_13_82</t>
  </si>
  <si>
    <t>031019_13_15</t>
  </si>
  <si>
    <t>031019_13_76</t>
  </si>
  <si>
    <t>031019_13_78</t>
  </si>
  <si>
    <t>031019_13_31</t>
  </si>
  <si>
    <t>031019_13_35</t>
  </si>
  <si>
    <t>031019_13_51</t>
  </si>
  <si>
    <t>031019_13_21</t>
  </si>
  <si>
    <t>031019_13_19</t>
  </si>
  <si>
    <t>031019_13_45</t>
  </si>
  <si>
    <t>031019_13_61</t>
  </si>
  <si>
    <t>031019_13_22</t>
  </si>
  <si>
    <t>031019_13_59</t>
  </si>
  <si>
    <t>031019_13_52</t>
  </si>
  <si>
    <t>031019_13_27</t>
  </si>
  <si>
    <t>031019_13_46</t>
  </si>
  <si>
    <t>031019_13_72</t>
  </si>
  <si>
    <t>031019_13_16</t>
  </si>
  <si>
    <t>031019_13_8</t>
  </si>
  <si>
    <t>031019_13_23</t>
  </si>
  <si>
    <t>031019_13_33</t>
  </si>
  <si>
    <t>031019_13_80</t>
  </si>
  <si>
    <t>031019_13_29</t>
  </si>
  <si>
    <t>031019_13_5</t>
  </si>
  <si>
    <t>031019_13_30</t>
  </si>
  <si>
    <t>031019_13_57</t>
  </si>
  <si>
    <t>031019_13_70</t>
  </si>
  <si>
    <t>031019_13_10</t>
  </si>
  <si>
    <t>031019_13_18</t>
  </si>
  <si>
    <t>031019_13_68</t>
  </si>
  <si>
    <t>031019_13_49</t>
  </si>
  <si>
    <t>031019_13_25</t>
  </si>
  <si>
    <t>031019_13_62</t>
  </si>
  <si>
    <t>031019_13_47</t>
  </si>
  <si>
    <r>
      <t xml:space="preserve">Sample Location: </t>
    </r>
    <r>
      <rPr>
        <b/>
        <sz val="8"/>
        <color theme="1"/>
        <rFont val="Times New Roman"/>
        <family val="1"/>
      </rPr>
      <t>Rutland Plains 1, Queensland (sample name: 041019-1; Rutland Plains 1, Queensland)</t>
    </r>
  </si>
  <si>
    <t>041019-1</t>
  </si>
  <si>
    <t>041019_1_77</t>
  </si>
  <si>
    <t>041019_1_13</t>
  </si>
  <si>
    <t>041019_1_11</t>
  </si>
  <si>
    <t>041019_1_80</t>
  </si>
  <si>
    <t>041019_1_40</t>
  </si>
  <si>
    <t>041019_1_71</t>
  </si>
  <si>
    <t>041019_1_28</t>
  </si>
  <si>
    <t>041019_1_18</t>
  </si>
  <si>
    <t>041019_1_43</t>
  </si>
  <si>
    <t>041019_1_20</t>
  </si>
  <si>
    <t>041019_1_62</t>
  </si>
  <si>
    <t>041019_1_54</t>
  </si>
  <si>
    <t>041019_1_68</t>
  </si>
  <si>
    <t>041019_1_58</t>
  </si>
  <si>
    <t>041019_1_23</t>
  </si>
  <si>
    <t>041019_1_57</t>
  </si>
  <si>
    <t>041019_1_95</t>
  </si>
  <si>
    <t>041019_1_91</t>
  </si>
  <si>
    <t>041019_1_47</t>
  </si>
  <si>
    <t>041019_1_37</t>
  </si>
  <si>
    <t>041019_1_8</t>
  </si>
  <si>
    <t>041019_1_87</t>
  </si>
  <si>
    <t>041019_1_48</t>
  </si>
  <si>
    <t>041019_1_74</t>
  </si>
  <si>
    <t>041019_1_41</t>
  </si>
  <si>
    <t>041019_1_2</t>
  </si>
  <si>
    <t>041019_1_10</t>
  </si>
  <si>
    <t>041019_1_93</t>
  </si>
  <si>
    <t>041019_1_75</t>
  </si>
  <si>
    <t>041019_1_76</t>
  </si>
  <si>
    <t>041019_1_44</t>
  </si>
  <si>
    <t>041019_1_49</t>
  </si>
  <si>
    <t>041019_1_63</t>
  </si>
  <si>
    <t>041019_1_94</t>
  </si>
  <si>
    <t>041019_1_79</t>
  </si>
  <si>
    <t>041019_1_27</t>
  </si>
  <si>
    <t>041019_1_15</t>
  </si>
  <si>
    <t>041019_1_42</t>
  </si>
  <si>
    <t>041019_1_3</t>
  </si>
  <si>
    <t>041019_1_5</t>
  </si>
  <si>
    <t>041019_1_32</t>
  </si>
  <si>
    <t>041019_1_86</t>
  </si>
  <si>
    <t>041019_1_46</t>
  </si>
  <si>
    <t>041019_1_51</t>
  </si>
  <si>
    <t>041019_1_12</t>
  </si>
  <si>
    <t>041019_1_33</t>
  </si>
  <si>
    <t>041019_1_35</t>
  </si>
  <si>
    <t>041019_1_30</t>
  </si>
  <si>
    <t>041019_1_29</t>
  </si>
  <si>
    <t>041019_1_17</t>
  </si>
  <si>
    <t>041019_1_59</t>
  </si>
  <si>
    <t>041019_1_24</t>
  </si>
  <si>
    <t>041019_1_52</t>
  </si>
  <si>
    <t>041019_1_72</t>
  </si>
  <si>
    <t>041019_1_88</t>
  </si>
  <si>
    <t>041019_1_69</t>
  </si>
  <si>
    <t>041019_1_65</t>
  </si>
  <si>
    <t>041019_1_60</t>
  </si>
  <si>
    <t>041019_1_39</t>
  </si>
  <si>
    <t>041019_1_85</t>
  </si>
  <si>
    <t>041019_1_50</t>
  </si>
  <si>
    <t>041019_1_25</t>
  </si>
  <si>
    <t>041019_1_89</t>
  </si>
  <si>
    <t>041019_1_6</t>
  </si>
  <si>
    <t>041019_1_55</t>
  </si>
  <si>
    <t>041019_1_90</t>
  </si>
  <si>
    <t>041019_1_19</t>
  </si>
  <si>
    <t>041019_1_66</t>
  </si>
  <si>
    <t>041019_1_64</t>
  </si>
  <si>
    <t>041019_1_53</t>
  </si>
  <si>
    <t>041019_1_38</t>
  </si>
  <si>
    <t>041019_1_82</t>
  </si>
  <si>
    <t>041019_1_9</t>
  </si>
  <si>
    <t>041019_1_61</t>
  </si>
  <si>
    <t>041019_1_92</t>
  </si>
  <si>
    <t>041019_1_21</t>
  </si>
  <si>
    <t>041019_1_31</t>
  </si>
  <si>
    <t>041019_1_56</t>
  </si>
  <si>
    <t>041019_1_34</t>
  </si>
  <si>
    <t>041019_1_78</t>
  </si>
  <si>
    <t>041019_1_73</t>
  </si>
  <si>
    <t>041019_1_4</t>
  </si>
  <si>
    <t>041019_1_7</t>
  </si>
  <si>
    <t>041019_1_16</t>
  </si>
  <si>
    <r>
      <t xml:space="preserve">Sample Location: </t>
    </r>
    <r>
      <rPr>
        <b/>
        <sz val="8"/>
        <color theme="1"/>
        <rFont val="Times New Roman"/>
        <family val="1"/>
      </rPr>
      <t>Rutland Plains 1, Queensland (sample name: 041019-4; Rutland Plains 1, Queensland)</t>
    </r>
  </si>
  <si>
    <t>041019-4</t>
  </si>
  <si>
    <t>041019_4_40</t>
  </si>
  <si>
    <t>041019_4_102</t>
  </si>
  <si>
    <t>041019_4_7</t>
  </si>
  <si>
    <t>041019_4_63</t>
  </si>
  <si>
    <t>041019_4_79</t>
  </si>
  <si>
    <t>041019_4_82</t>
  </si>
  <si>
    <t>041019_4_17</t>
  </si>
  <si>
    <t>041019_4_106</t>
  </si>
  <si>
    <t>041019_4_25</t>
  </si>
  <si>
    <t>041019_4_76</t>
  </si>
  <si>
    <t>041019_4_45</t>
  </si>
  <si>
    <t>041019_4_38</t>
  </si>
  <si>
    <t>041019_4_48</t>
  </si>
  <si>
    <t>041019_4_44</t>
  </si>
  <si>
    <t>041019_4_31</t>
  </si>
  <si>
    <t>041019_4_73</t>
  </si>
  <si>
    <t>041019_4_72</t>
  </si>
  <si>
    <t>041019_4_74</t>
  </si>
  <si>
    <t>041019_4_6</t>
  </si>
  <si>
    <t>041019_4_24</t>
  </si>
  <si>
    <t>041019_4_69</t>
  </si>
  <si>
    <t>041019_4_57</t>
  </si>
  <si>
    <t>041019_4_51</t>
  </si>
  <si>
    <t>041019_4_13</t>
  </si>
  <si>
    <t>041019_4_32</t>
  </si>
  <si>
    <t>041019_4_67</t>
  </si>
  <si>
    <t>041019_4_39</t>
  </si>
  <si>
    <t>041019_4_103</t>
  </si>
  <si>
    <t>041019_4_93</t>
  </si>
  <si>
    <t>041019_4_34</t>
  </si>
  <si>
    <t>041019_4_108</t>
  </si>
  <si>
    <t>041019_4_92</t>
  </si>
  <si>
    <t>041019_4_110</t>
  </si>
  <si>
    <t>041019_4_59</t>
  </si>
  <si>
    <t>041019_4_56</t>
  </si>
  <si>
    <t>041019_4_77</t>
  </si>
  <si>
    <t>041019_4_70</t>
  </si>
  <si>
    <t>041019_4_20</t>
  </si>
  <si>
    <t>041019_4_33</t>
  </si>
  <si>
    <t>041019_4_35</t>
  </si>
  <si>
    <t>041019_4_80</t>
  </si>
  <si>
    <t>041019_4_53</t>
  </si>
  <si>
    <t>041019_4_50</t>
  </si>
  <si>
    <t>041019_4_87</t>
  </si>
  <si>
    <t>041019_4_101</t>
  </si>
  <si>
    <t>041019_4_22</t>
  </si>
  <si>
    <t>041019_4_18</t>
  </si>
  <si>
    <t>041019_4_84</t>
  </si>
  <si>
    <t>041019_4_14</t>
  </si>
  <si>
    <t>041019_4_16</t>
  </si>
  <si>
    <t>041019_4_43</t>
  </si>
  <si>
    <t>041019_4_94</t>
  </si>
  <si>
    <t>041019_4_41</t>
  </si>
  <si>
    <t>041019_4_47</t>
  </si>
  <si>
    <t>041019_4_97</t>
  </si>
  <si>
    <t>041019_4_36</t>
  </si>
  <si>
    <t>041019_4_107</t>
  </si>
  <si>
    <t>041019_4_21</t>
  </si>
  <si>
    <t>041019_4_105</t>
  </si>
  <si>
    <t>041019_4_62</t>
  </si>
  <si>
    <t>041019_4_98</t>
  </si>
  <si>
    <t>041019_4_96</t>
  </si>
  <si>
    <t>041019_4_99</t>
  </si>
  <si>
    <t>041019_4_83</t>
  </si>
  <si>
    <t>041019_4_71</t>
  </si>
  <si>
    <t>041019_4_81</t>
  </si>
  <si>
    <t>041019_4_11</t>
  </si>
  <si>
    <t>041019_4_15</t>
  </si>
  <si>
    <t>041019_4_1</t>
  </si>
  <si>
    <t>041019_4_78</t>
  </si>
  <si>
    <t>041019_4_86</t>
  </si>
  <si>
    <t>041019_4_95</t>
  </si>
  <si>
    <t>041019_4_75</t>
  </si>
  <si>
    <t>041019_4_68</t>
  </si>
  <si>
    <t>041019_4_100</t>
  </si>
  <si>
    <t>041019_4_52</t>
  </si>
  <si>
    <t>041019_4_90</t>
  </si>
  <si>
    <t>041019_4_42</t>
  </si>
  <si>
    <t>041019_4_19</t>
  </si>
  <si>
    <t>041019_4_28</t>
  </si>
  <si>
    <t>041019_4_29</t>
  </si>
  <si>
    <t>041019_4_2</t>
  </si>
  <si>
    <t>041019_4_26</t>
  </si>
  <si>
    <t>041019_4_65</t>
  </si>
  <si>
    <t>041019_4_46</t>
  </si>
  <si>
    <t>041019_4_88</t>
  </si>
  <si>
    <t>041019_4_23</t>
  </si>
  <si>
    <t>041019_4_104</t>
  </si>
  <si>
    <t>041019-8</t>
  </si>
  <si>
    <r>
      <t xml:space="preserve">Sample Location: </t>
    </r>
    <r>
      <rPr>
        <b/>
        <sz val="8"/>
        <color theme="1"/>
        <rFont val="Times New Roman"/>
        <family val="1"/>
      </rPr>
      <t>Dobbyn 1, Queensland (sample name: 041019-8; Dobbyn 1, Queensland)</t>
    </r>
  </si>
  <si>
    <t>041019_8_77</t>
  </si>
  <si>
    <t>041019_8_48</t>
  </si>
  <si>
    <t>041019_8_84</t>
  </si>
  <si>
    <t>041019_8_85</t>
  </si>
  <si>
    <t>041019_8_81</t>
  </si>
  <si>
    <t>041019_8_56</t>
  </si>
  <si>
    <t>041019_8_60</t>
  </si>
  <si>
    <t>041019_8_37</t>
  </si>
  <si>
    <t>041019_8_39</t>
  </si>
  <si>
    <t>041019_8_59</t>
  </si>
  <si>
    <t>041019_8_51</t>
  </si>
  <si>
    <t>041019_8_79</t>
  </si>
  <si>
    <t>041019_8_78</t>
  </si>
  <si>
    <t>041019_8_49</t>
  </si>
  <si>
    <t>041019_8_43</t>
  </si>
  <si>
    <t>041019_8_71</t>
  </si>
  <si>
    <t>041019_8_87</t>
  </si>
  <si>
    <t>041019_8_104</t>
  </si>
  <si>
    <t>041019_8_95</t>
  </si>
  <si>
    <t>041019_8_53</t>
  </si>
  <si>
    <t>041019_8_94</t>
  </si>
  <si>
    <t>041019_8_65</t>
  </si>
  <si>
    <t>041019_8_100</t>
  </si>
  <si>
    <t>041019_8_52</t>
  </si>
  <si>
    <t>041019_8_70</t>
  </si>
  <si>
    <t>041019_8_24</t>
  </si>
  <si>
    <t>041019_8_88</t>
  </si>
  <si>
    <t>041019_8_90</t>
  </si>
  <si>
    <t>041019_8_29</t>
  </si>
  <si>
    <t>041019_8_9</t>
  </si>
  <si>
    <t>041019_8_28</t>
  </si>
  <si>
    <t>041019_8_108</t>
  </si>
  <si>
    <t>041019_8_82</t>
  </si>
  <si>
    <t>041019_8_6</t>
  </si>
  <si>
    <t>041019_8_42</t>
  </si>
  <si>
    <t>041019_8_2</t>
  </si>
  <si>
    <t>041019_8_64</t>
  </si>
  <si>
    <t>041019_8_7</t>
  </si>
  <si>
    <t>041019_8_103</t>
  </si>
  <si>
    <t>041019_8_93</t>
  </si>
  <si>
    <t>041019_8_106</t>
  </si>
  <si>
    <t>041019_8_102</t>
  </si>
  <si>
    <t>041019_8_11</t>
  </si>
  <si>
    <t>041019_8_20</t>
  </si>
  <si>
    <t>041019_8_54</t>
  </si>
  <si>
    <t>041019_8_30</t>
  </si>
  <si>
    <t>041019_8_26</t>
  </si>
  <si>
    <t>041019_8_36</t>
  </si>
  <si>
    <t>041019_8_45</t>
  </si>
  <si>
    <t>041019_8_12</t>
  </si>
  <si>
    <t>041019_8_38</t>
  </si>
  <si>
    <t>041019_8_75</t>
  </si>
  <si>
    <t>041019_8_98</t>
  </si>
  <si>
    <t>041019_8_17</t>
  </si>
  <si>
    <t>041019_8_76</t>
  </si>
  <si>
    <t>041019_8_18</t>
  </si>
  <si>
    <t>041019_8_72</t>
  </si>
  <si>
    <t>041019_8_110</t>
  </si>
  <si>
    <t>041019_8_27</t>
  </si>
  <si>
    <t>041019_8_23</t>
  </si>
  <si>
    <t>041019_8_22</t>
  </si>
  <si>
    <t>041019_8_40</t>
  </si>
  <si>
    <t>041019_8_46</t>
  </si>
  <si>
    <t>041019_8_50</t>
  </si>
  <si>
    <t>041019_8_58</t>
  </si>
  <si>
    <t>041019_8_67</t>
  </si>
  <si>
    <t>041019_8_68</t>
  </si>
  <si>
    <t>041019_8_25</t>
  </si>
  <si>
    <t>041019_8_55</t>
  </si>
  <si>
    <t>041019_8_107</t>
  </si>
  <si>
    <t>041019_8_35</t>
  </si>
  <si>
    <t>041019_8_69</t>
  </si>
  <si>
    <t>041019_8_21</t>
  </si>
  <si>
    <t>041019_8_4</t>
  </si>
  <si>
    <t>041019_8_8</t>
  </si>
  <si>
    <t>041019_8_10</t>
  </si>
  <si>
    <t>041019_8_73</t>
  </si>
  <si>
    <t>041019_8_99</t>
  </si>
  <si>
    <t>041019_8_34</t>
  </si>
  <si>
    <t>041019_8_63</t>
  </si>
  <si>
    <t>041019_8_105</t>
  </si>
  <si>
    <t>041019_8_14</t>
  </si>
  <si>
    <t>041019_8_44</t>
  </si>
  <si>
    <t>041019_8_101</t>
  </si>
  <si>
    <t>041019_8_33</t>
  </si>
  <si>
    <t>041019_8_109</t>
  </si>
  <si>
    <t>041019_8_96</t>
  </si>
  <si>
    <t>041019_8_32</t>
  </si>
  <si>
    <t>041019_8_19</t>
  </si>
  <si>
    <t>041019_8_16</t>
  </si>
  <si>
    <t>041019_8_41</t>
  </si>
  <si>
    <t>041019_8_47</t>
  </si>
  <si>
    <t>041019_8_3</t>
  </si>
  <si>
    <t>041019_8_80</t>
  </si>
  <si>
    <t>041019_8_13</t>
  </si>
  <si>
    <t>041019_8_66</t>
  </si>
  <si>
    <t>041019_8_91</t>
  </si>
  <si>
    <t>041019_8_83</t>
  </si>
  <si>
    <t>041019_8_92</t>
  </si>
  <si>
    <r>
      <t xml:space="preserve">Sample Location: </t>
    </r>
    <r>
      <rPr>
        <b/>
        <sz val="8"/>
        <color theme="1"/>
        <rFont val="Times New Roman"/>
        <family val="1"/>
      </rPr>
      <t>Dobbyn 1, Queensland (sample name: 041019-9; Dobbyn 1, Queensland)</t>
    </r>
  </si>
  <si>
    <t>041019-9</t>
  </si>
  <si>
    <t>041019_9_47</t>
  </si>
  <si>
    <t>041019_9_46</t>
  </si>
  <si>
    <t>041019_9_10</t>
  </si>
  <si>
    <t>041019_9_15</t>
  </si>
  <si>
    <t>041019_9_73</t>
  </si>
  <si>
    <t>041019_9_70</t>
  </si>
  <si>
    <t>041019_9_12</t>
  </si>
  <si>
    <t>041019_9_52</t>
  </si>
  <si>
    <t>041019_9_13</t>
  </si>
  <si>
    <t>041019_9_20</t>
  </si>
  <si>
    <t>041019_9_101</t>
  </si>
  <si>
    <t>041019_9_23</t>
  </si>
  <si>
    <t>041019_9_45</t>
  </si>
  <si>
    <t>041019_9_26</t>
  </si>
  <si>
    <t>041019_9_81</t>
  </si>
  <si>
    <t>041019_9_87</t>
  </si>
  <si>
    <t>041019_9_33</t>
  </si>
  <si>
    <t>041019_9_76</t>
  </si>
  <si>
    <t>041019_9_36</t>
  </si>
  <si>
    <t>041019_9_40</t>
  </si>
  <si>
    <t>041019_9_77</t>
  </si>
  <si>
    <t>041019_9_83</t>
  </si>
  <si>
    <t>041019_9_59</t>
  </si>
  <si>
    <t>041019_9_54</t>
  </si>
  <si>
    <t>041019_9_42</t>
  </si>
  <si>
    <t>041019_9_18</t>
  </si>
  <si>
    <t>041019_9_43</t>
  </si>
  <si>
    <t>041019_9_107</t>
  </si>
  <si>
    <t>041019_9_75</t>
  </si>
  <si>
    <t>041019_9_19</t>
  </si>
  <si>
    <t>041019_9_11</t>
  </si>
  <si>
    <t>041019_9_6</t>
  </si>
  <si>
    <t>041019_9_86</t>
  </si>
  <si>
    <t>041019_9_32</t>
  </si>
  <si>
    <t>041019_9_58</t>
  </si>
  <si>
    <t>041019_9_28</t>
  </si>
  <si>
    <t>041019_9_35</t>
  </si>
  <si>
    <t>041019_9_105</t>
  </si>
  <si>
    <t>041019_9_100</t>
  </si>
  <si>
    <t>041019_9_39</t>
  </si>
  <si>
    <t>041019_9_7</t>
  </si>
  <si>
    <t>041019_9_109</t>
  </si>
  <si>
    <t>041019_9_78</t>
  </si>
  <si>
    <t>041019_9_74</t>
  </si>
  <si>
    <t>041019_9_98</t>
  </si>
  <si>
    <t>041019_9_14</t>
  </si>
  <si>
    <t>041019_9_110</t>
  </si>
  <si>
    <t>041019_9_25</t>
  </si>
  <si>
    <t>041019_9_5</t>
  </si>
  <si>
    <t>041019_9_102</t>
  </si>
  <si>
    <t>041019_9_56</t>
  </si>
  <si>
    <t>041019_9_61</t>
  </si>
  <si>
    <t>041019_9_8</t>
  </si>
  <si>
    <t>041019_9_50</t>
  </si>
  <si>
    <t>041019_9_21</t>
  </si>
  <si>
    <t>041019_9_51</t>
  </si>
  <si>
    <t>041019_9_84</t>
  </si>
  <si>
    <t>041019_9_80</t>
  </si>
  <si>
    <t>041019_9_53</t>
  </si>
  <si>
    <t>041019_9_72</t>
  </si>
  <si>
    <t>041019_9_41</t>
  </si>
  <si>
    <t>041019_9_49</t>
  </si>
  <si>
    <t>041019_9_90</t>
  </si>
  <si>
    <t>041019_9_96</t>
  </si>
  <si>
    <t>041019_9_48</t>
  </si>
  <si>
    <t>041019_9_34</t>
  </si>
  <si>
    <t>041019_9_44</t>
  </si>
  <si>
    <t>041019_9_17</t>
  </si>
  <si>
    <t>041019_9_2</t>
  </si>
  <si>
    <t>041019_9_4</t>
  </si>
  <si>
    <t>041019_9_71</t>
  </si>
  <si>
    <t>041019_9_16</t>
  </si>
  <si>
    <t>041019_9_30</t>
  </si>
  <si>
    <t>041019_9_108</t>
  </si>
  <si>
    <t>041019_9_66</t>
  </si>
  <si>
    <t>041019_9_69</t>
  </si>
  <si>
    <t>041019_9_88</t>
  </si>
  <si>
    <t>041019_9_60</t>
  </si>
  <si>
    <t>041019_9_37</t>
  </si>
  <si>
    <t>041019_9_62</t>
  </si>
  <si>
    <t>041019_9_79</t>
  </si>
  <si>
    <t>041019_9_22</t>
  </si>
  <si>
    <t>041019_9_82</t>
  </si>
  <si>
    <t>041019_9_97</t>
  </si>
  <si>
    <t>041019_9_57</t>
  </si>
  <si>
    <t>041019_9_3</t>
  </si>
  <si>
    <t>041019_9_55</t>
  </si>
  <si>
    <t>041019_9_24</t>
  </si>
  <si>
    <t>041019_9_68</t>
  </si>
  <si>
    <t>041019_9_104</t>
  </si>
  <si>
    <t>041019_9_65</t>
  </si>
  <si>
    <t>041019_9_94</t>
  </si>
  <si>
    <t>081018-2</t>
  </si>
  <si>
    <r>
      <t xml:space="preserve">Sample Location: </t>
    </r>
    <r>
      <rPr>
        <b/>
        <sz val="8"/>
        <color theme="1"/>
        <rFont val="Times New Roman"/>
        <family val="1"/>
      </rPr>
      <t>Mornington 1, Queensland (sample name: 081018-2; Mornington 1, Queensland)</t>
    </r>
  </si>
  <si>
    <t>081018-1</t>
  </si>
  <si>
    <t>081018_2_59</t>
  </si>
  <si>
    <t>081018_2_80</t>
  </si>
  <si>
    <t>081018_2_31</t>
  </si>
  <si>
    <t>081018_2_55</t>
  </si>
  <si>
    <t>081018_2_81</t>
  </si>
  <si>
    <t>081018_2_72</t>
  </si>
  <si>
    <t>081018_2_68</t>
  </si>
  <si>
    <t>081018_2_75</t>
  </si>
  <si>
    <t>081018_2_79</t>
  </si>
  <si>
    <t>081018_2_58</t>
  </si>
  <si>
    <t>081018_2_43</t>
  </si>
  <si>
    <t>081018_2_66</t>
  </si>
  <si>
    <t>081018_2_83</t>
  </si>
  <si>
    <t>081018_2_29</t>
  </si>
  <si>
    <t>081018_2_65</t>
  </si>
  <si>
    <t>081018_2_48</t>
  </si>
  <si>
    <t>081018_2_39</t>
  </si>
  <si>
    <t>081018_2_6</t>
  </si>
  <si>
    <t>081018_2_57</t>
  </si>
  <si>
    <t>081018_2_26</t>
  </si>
  <si>
    <t>081018_2_1</t>
  </si>
  <si>
    <t>081018_2_4</t>
  </si>
  <si>
    <t>081018_2_71</t>
  </si>
  <si>
    <t>081018_2_49</t>
  </si>
  <si>
    <t>081018_2_8</t>
  </si>
  <si>
    <t>081018_2_74</t>
  </si>
  <si>
    <t>081018_2_82</t>
  </si>
  <si>
    <t>081018_2_73</t>
  </si>
  <si>
    <t>081018_2_62</t>
  </si>
  <si>
    <t>081018_2_78</t>
  </si>
  <si>
    <t>081018_2_76</t>
  </si>
  <si>
    <t>081018_2_32</t>
  </si>
  <si>
    <t>081018_2_56</t>
  </si>
  <si>
    <t>081018_2_28</t>
  </si>
  <si>
    <t>081018_2_84</t>
  </si>
  <si>
    <t>081018_2_77</t>
  </si>
  <si>
    <t>081018_2_44</t>
  </si>
  <si>
    <t>081018_2_3</t>
  </si>
  <si>
    <t>081018_2_46</t>
  </si>
  <si>
    <t>081018_2_38</t>
  </si>
  <si>
    <t>081018_2_34</t>
  </si>
  <si>
    <t>081018_2_41</t>
  </si>
  <si>
    <t>081018_2_51</t>
  </si>
  <si>
    <t>081018_2_23</t>
  </si>
  <si>
    <t>081018_2_47</t>
  </si>
  <si>
    <t>081018_2_60</t>
  </si>
  <si>
    <t>081018_2_19</t>
  </si>
  <si>
    <t>081018_2_30</t>
  </si>
  <si>
    <t>081018_2_37</t>
  </si>
  <si>
    <t>081018_2_36</t>
  </si>
  <si>
    <t>081018_2_10</t>
  </si>
  <si>
    <t>081018_2_52</t>
  </si>
  <si>
    <t>081018_2_24</t>
  </si>
  <si>
    <t>081018_2_17</t>
  </si>
  <si>
    <t>081018_2_12</t>
  </si>
  <si>
    <t>081018_2_27</t>
  </si>
  <si>
    <t>081018-1_1</t>
  </si>
  <si>
    <t>081018-1_2</t>
  </si>
  <si>
    <t>081018-1_3</t>
  </si>
  <si>
    <t>081018-1_4</t>
  </si>
  <si>
    <t>081018-1_5</t>
  </si>
  <si>
    <t>081018-1_6</t>
  </si>
  <si>
    <t>081018-1_7</t>
  </si>
  <si>
    <t>081018-1_8</t>
  </si>
  <si>
    <t>081018-1_9</t>
  </si>
  <si>
    <t>081018-1_11</t>
  </si>
  <si>
    <t>081018-1_12</t>
  </si>
  <si>
    <t>081018-1_13</t>
  </si>
  <si>
    <t>081018-1_14</t>
  </si>
  <si>
    <t>081018-1_16</t>
  </si>
  <si>
    <t>081018-1_17</t>
  </si>
  <si>
    <t>081018-1_18</t>
  </si>
  <si>
    <t>081018-1_20</t>
  </si>
  <si>
    <t>081018-1_21</t>
  </si>
  <si>
    <t>081018-1_22</t>
  </si>
  <si>
    <t>081018-1_23</t>
  </si>
  <si>
    <t>081018-1_24</t>
  </si>
  <si>
    <t>081018-1_25</t>
  </si>
  <si>
    <t>081018-1_26</t>
  </si>
  <si>
    <t>081018-1_27</t>
  </si>
  <si>
    <t>081018-1_29</t>
  </si>
  <si>
    <t>081018-1_30</t>
  </si>
  <si>
    <t>081018-1_31</t>
  </si>
  <si>
    <t>081018-1_32</t>
  </si>
  <si>
    <t>081018-1_33</t>
  </si>
  <si>
    <t>081018-1_34</t>
  </si>
  <si>
    <t>081018-1_35</t>
  </si>
  <si>
    <t>081018-1_37</t>
  </si>
  <si>
    <t>081018-1_38</t>
  </si>
  <si>
    <t>081018-1_39</t>
  </si>
  <si>
    <t>081018-1_40</t>
  </si>
  <si>
    <t>081018-1_41</t>
  </si>
  <si>
    <t>081018-1_42</t>
  </si>
  <si>
    <t>081018-1_45</t>
  </si>
  <si>
    <t>081018-1_46</t>
  </si>
  <si>
    <t>081018-1_47</t>
  </si>
  <si>
    <t>081018-1_48</t>
  </si>
  <si>
    <t>081018-1_49</t>
  </si>
  <si>
    <t>081018-1_51</t>
  </si>
  <si>
    <t>081018-1_52</t>
  </si>
  <si>
    <t>081018-1_53</t>
  </si>
  <si>
    <t>081018-1_54</t>
  </si>
  <si>
    <t>081018-1_55</t>
  </si>
  <si>
    <t>081018-1_57</t>
  </si>
  <si>
    <t>081018-1_59</t>
  </si>
  <si>
    <t>081018-1_60</t>
  </si>
  <si>
    <t>081018-1_61</t>
  </si>
  <si>
    <t>081018-1_62</t>
  </si>
  <si>
    <t>081018-1_65</t>
  </si>
  <si>
    <t>081018-1_66</t>
  </si>
  <si>
    <t>081018-1_67</t>
  </si>
  <si>
    <t>081018-1_68</t>
  </si>
  <si>
    <t>081018-1_70</t>
  </si>
  <si>
    <t>081018-1_71</t>
  </si>
  <si>
    <t>081018-1_72</t>
  </si>
  <si>
    <t>081018-1_73</t>
  </si>
  <si>
    <t>081018-1_74</t>
  </si>
  <si>
    <t>081018-1_75</t>
  </si>
  <si>
    <t>081018-1_77</t>
  </si>
  <si>
    <t>081018-1_78</t>
  </si>
  <si>
    <t>081018-1_80</t>
  </si>
  <si>
    <t>081018-1_81</t>
  </si>
  <si>
    <t>081018-1_82</t>
  </si>
  <si>
    <t>081018-1_83</t>
  </si>
  <si>
    <t>081018-1_84</t>
  </si>
  <si>
    <t>081018-1_85</t>
  </si>
  <si>
    <t>081018-1_86</t>
  </si>
  <si>
    <t>081018-1_89</t>
  </si>
  <si>
    <t>081018-1_91</t>
  </si>
  <si>
    <t>081018-1_92</t>
  </si>
  <si>
    <t>081018-1_93</t>
  </si>
  <si>
    <t>081018-1_94</t>
  </si>
  <si>
    <t>081018-1_95</t>
  </si>
  <si>
    <t>081018-1_96</t>
  </si>
  <si>
    <t>081018-1_97</t>
  </si>
  <si>
    <t>081018-1_98</t>
  </si>
  <si>
    <t>081018-1_99</t>
  </si>
  <si>
    <t>081018-1_100</t>
  </si>
  <si>
    <t>081018-1_102</t>
  </si>
  <si>
    <t>081018-1_103</t>
  </si>
  <si>
    <t>081018-1_105</t>
  </si>
  <si>
    <r>
      <t>Formation:</t>
    </r>
    <r>
      <rPr>
        <b/>
        <sz val="8"/>
        <color theme="1"/>
        <rFont val="Times New Roman"/>
        <family val="1"/>
      </rPr>
      <t xml:space="preserve"> Dalrymple Sandstone</t>
    </r>
  </si>
  <si>
    <t xml:space="preserve"> Dalrymple Sandstone</t>
  </si>
  <si>
    <r>
      <t xml:space="preserve">Sample Location: </t>
    </r>
    <r>
      <rPr>
        <b/>
        <sz val="8"/>
        <color theme="1"/>
        <rFont val="Times New Roman"/>
        <family val="1"/>
      </rPr>
      <t>Lakefield 1, Queensland (sample name: 081018-1; Lakefield 1, Queensland)</t>
    </r>
  </si>
  <si>
    <r>
      <t xml:space="preserve">Sample Location: </t>
    </r>
    <r>
      <rPr>
        <b/>
        <sz val="8"/>
        <color theme="1"/>
        <rFont val="Calibri"/>
        <family val="2"/>
        <scheme val="minor"/>
      </rPr>
      <t xml:space="preserve">Normanton </t>
    </r>
    <r>
      <rPr>
        <b/>
        <sz val="8"/>
        <color theme="1"/>
        <rFont val="Times New Roman"/>
        <family val="1"/>
      </rPr>
      <t>1, Queensland (sample name: 081019-3; Normanton 1, Queensland)</t>
    </r>
  </si>
  <si>
    <t>081019-3</t>
  </si>
  <si>
    <t>081019_3_1</t>
  </si>
  <si>
    <t>081019_3_2</t>
  </si>
  <si>
    <t>081019_3_3</t>
  </si>
  <si>
    <t>081019_3_4</t>
  </si>
  <si>
    <t>081019_3_5</t>
  </si>
  <si>
    <t>081019_3_6</t>
  </si>
  <si>
    <t>081019_3_7</t>
  </si>
  <si>
    <t>081019_3_8</t>
  </si>
  <si>
    <t>081019_3_9</t>
  </si>
  <si>
    <t>081019_3_10</t>
  </si>
  <si>
    <t>081019_3_11</t>
  </si>
  <si>
    <t>081019_3_12</t>
  </si>
  <si>
    <t>081019_3_13</t>
  </si>
  <si>
    <t>081019_3_16</t>
  </si>
  <si>
    <t>081019_3_17</t>
  </si>
  <si>
    <t>081019_3_18</t>
  </si>
  <si>
    <t>081019_3_19</t>
  </si>
  <si>
    <t>081019_3_20</t>
  </si>
  <si>
    <t>081019_3_21</t>
  </si>
  <si>
    <t>081019_3_22</t>
  </si>
  <si>
    <t>081019_3_24</t>
  </si>
  <si>
    <t>081019_3_25</t>
  </si>
  <si>
    <t>081019_3_26</t>
  </si>
  <si>
    <t>081019_3_27</t>
  </si>
  <si>
    <t>081019_3_28</t>
  </si>
  <si>
    <t>081019_3_29</t>
  </si>
  <si>
    <t>081019_3_30</t>
  </si>
  <si>
    <t>081019-5</t>
  </si>
  <si>
    <r>
      <t xml:space="preserve">Sample Location: </t>
    </r>
    <r>
      <rPr>
        <b/>
        <sz val="8"/>
        <color theme="1"/>
        <rFont val="Calibri"/>
        <family val="2"/>
        <scheme val="minor"/>
      </rPr>
      <t xml:space="preserve">Normanton </t>
    </r>
    <r>
      <rPr>
        <b/>
        <sz val="8"/>
        <color theme="1"/>
        <rFont val="Times New Roman"/>
        <family val="1"/>
      </rPr>
      <t>1, Queensland (sample name: 081019-5; Normanton 1, Queensland)</t>
    </r>
  </si>
  <si>
    <t>081019_5_51</t>
  </si>
  <si>
    <t>081019_5_11</t>
  </si>
  <si>
    <t>081019_5_32</t>
  </si>
  <si>
    <t>081019_5_2</t>
  </si>
  <si>
    <t>081019_5_48</t>
  </si>
  <si>
    <t>081019_5_49</t>
  </si>
  <si>
    <t>081019_5_17</t>
  </si>
  <si>
    <t>081019_5_42</t>
  </si>
  <si>
    <t>081019_5_41</t>
  </si>
  <si>
    <t>081019_5_12</t>
  </si>
  <si>
    <t>081019_5_15</t>
  </si>
  <si>
    <t>081019_5_16</t>
  </si>
  <si>
    <t>081019_5_45</t>
  </si>
  <si>
    <t>081019_5_44</t>
  </si>
  <si>
    <t>081019_5_3</t>
  </si>
  <si>
    <t>081019_5_50</t>
  </si>
  <si>
    <t>081019_5_29</t>
  </si>
  <si>
    <t>081019_5_34</t>
  </si>
  <si>
    <t>081019_5_31</t>
  </si>
  <si>
    <t>081019_5_53</t>
  </si>
  <si>
    <t>081019_5_26</t>
  </si>
  <si>
    <t>081019_5_35</t>
  </si>
  <si>
    <t>081019_5_43</t>
  </si>
  <si>
    <t>081019_5_30</t>
  </si>
  <si>
    <t>081019_5_19</t>
  </si>
  <si>
    <t>081019_5_24</t>
  </si>
  <si>
    <t>081019_5_46</t>
  </si>
  <si>
    <t>081019_5_6</t>
  </si>
  <si>
    <t>081019_5_33</t>
  </si>
  <si>
    <t>081019_5_9</t>
  </si>
  <si>
    <t>081019_5_39</t>
  </si>
  <si>
    <t>081019_5_21</t>
  </si>
  <si>
    <t>081019_5_22</t>
  </si>
  <si>
    <t>081019_5_47</t>
  </si>
  <si>
    <t>081019_5_8</t>
  </si>
  <si>
    <t>081019_5_38</t>
  </si>
  <si>
    <t>081019_5_18</t>
  </si>
  <si>
    <t>081019_5_5</t>
  </si>
  <si>
    <t>081019_5_14</t>
  </si>
  <si>
    <t>081019_5_52</t>
  </si>
  <si>
    <t>081019_5_10</t>
  </si>
  <si>
    <t>081019_5_1</t>
  </si>
  <si>
    <t>081019_5_23</t>
  </si>
  <si>
    <t>081019_5_40</t>
  </si>
  <si>
    <t>081019_5_4</t>
  </si>
  <si>
    <t>081019_5_7</t>
  </si>
  <si>
    <t>081019_5_28</t>
  </si>
  <si>
    <t>081019_5_27</t>
  </si>
  <si>
    <r>
      <t xml:space="preserve">Sample Location: </t>
    </r>
    <r>
      <rPr>
        <b/>
        <sz val="8"/>
        <color theme="1"/>
        <rFont val="Calibri"/>
        <family val="2"/>
        <scheme val="minor"/>
      </rPr>
      <t xml:space="preserve">Normanton </t>
    </r>
    <r>
      <rPr>
        <b/>
        <sz val="8"/>
        <color theme="1"/>
        <rFont val="Times New Roman"/>
        <family val="1"/>
      </rPr>
      <t>1, Queensland (sample name: 091019-1; Normanton 1, Queensland)</t>
    </r>
  </si>
  <si>
    <t>091019-1</t>
  </si>
  <si>
    <r>
      <t xml:space="preserve">Sample Location: </t>
    </r>
    <r>
      <rPr>
        <b/>
        <sz val="8"/>
        <color theme="1"/>
        <rFont val="Calibri"/>
        <family val="2"/>
        <scheme val="minor"/>
      </rPr>
      <t xml:space="preserve">Normanton </t>
    </r>
    <r>
      <rPr>
        <b/>
        <sz val="8"/>
        <color theme="1"/>
        <rFont val="Times New Roman"/>
        <family val="1"/>
      </rPr>
      <t>1, Queensland (sample name: 091019-3; Normanton 1, Queensland)</t>
    </r>
  </si>
  <si>
    <t>091019-3</t>
  </si>
  <si>
    <t>091019_3_1</t>
  </si>
  <si>
    <t>091019_3_2</t>
  </si>
  <si>
    <t>091019_3_3</t>
  </si>
  <si>
    <t>091019_3_4</t>
  </si>
  <si>
    <t>091019_3_5</t>
  </si>
  <si>
    <t>091019_3_6</t>
  </si>
  <si>
    <t>091019_3_7</t>
  </si>
  <si>
    <t>091019_3_8</t>
  </si>
  <si>
    <t>091019_3_9</t>
  </si>
  <si>
    <t>091019_3_10</t>
  </si>
  <si>
    <t>091019_3_11</t>
  </si>
  <si>
    <t>091019_3_12</t>
  </si>
  <si>
    <t>091019_3_13</t>
  </si>
  <si>
    <t>091019_3_14</t>
  </si>
  <si>
    <t>091019_3_15</t>
  </si>
  <si>
    <t>091019_3_16</t>
  </si>
  <si>
    <t>091019_3_17</t>
  </si>
  <si>
    <t>091019_3_18</t>
  </si>
  <si>
    <t>091019_3_19</t>
  </si>
  <si>
    <t>091019_3_20</t>
  </si>
  <si>
    <t>091019_3_21</t>
  </si>
  <si>
    <t>091019_3_22</t>
  </si>
  <si>
    <t>091019_3_23</t>
  </si>
  <si>
    <t>091019_3_24</t>
  </si>
  <si>
    <t>091019_3_25</t>
  </si>
  <si>
    <t>091019_3_26</t>
  </si>
  <si>
    <t>091019_3_27</t>
  </si>
  <si>
    <t>091019_3_28</t>
  </si>
  <si>
    <t>091019_3_29</t>
  </si>
  <si>
    <t>091019_3_30</t>
  </si>
  <si>
    <t>091019_3_31</t>
  </si>
  <si>
    <t>091019_3_32</t>
  </si>
  <si>
    <t>091019_3_34</t>
  </si>
  <si>
    <t>091019_3_35</t>
  </si>
  <si>
    <t>091019_3_36</t>
  </si>
  <si>
    <t>091019_3_39</t>
  </si>
  <si>
    <t>091019_3_40</t>
  </si>
  <si>
    <t>091019_3_41</t>
  </si>
  <si>
    <t>091019_3_42</t>
  </si>
  <si>
    <t>091019_3_43</t>
  </si>
  <si>
    <t>091019_3_44</t>
  </si>
  <si>
    <t>091019_3_45</t>
  </si>
  <si>
    <t>091019_3_46</t>
  </si>
  <si>
    <t>091019_3_47</t>
  </si>
  <si>
    <t>091019_3_48</t>
  </si>
  <si>
    <t>091019_3_50</t>
  </si>
  <si>
    <t>091019_3_51</t>
  </si>
  <si>
    <t>091019_3_52</t>
  </si>
  <si>
    <t>091019_3_53</t>
  </si>
  <si>
    <t>091019_3_54</t>
  </si>
  <si>
    <t>091019_3_55</t>
  </si>
  <si>
    <t>091019_3_57</t>
  </si>
  <si>
    <t>091019_3_58</t>
  </si>
  <si>
    <t>091019_3_59</t>
  </si>
  <si>
    <t>091019_3_60</t>
  </si>
  <si>
    <t>091019_3_62</t>
  </si>
  <si>
    <t>091019_3_63</t>
  </si>
  <si>
    <t>091019_3_64</t>
  </si>
  <si>
    <t>091019_3_66</t>
  </si>
  <si>
    <t>091019_3_67</t>
  </si>
  <si>
    <t>091019_3_68</t>
  </si>
  <si>
    <t>091019_3_69</t>
  </si>
  <si>
    <t>091019_3_70</t>
  </si>
  <si>
    <t>091019_3_71</t>
  </si>
  <si>
    <t>091019_3_72</t>
  </si>
  <si>
    <t>091019_3_73</t>
  </si>
  <si>
    <t>091019_3_74</t>
  </si>
  <si>
    <t>091019_3_75</t>
  </si>
  <si>
    <t>091019_3_76</t>
  </si>
  <si>
    <t>091019_3_77</t>
  </si>
  <si>
    <t>091019_3_78</t>
  </si>
  <si>
    <t>091019_3_79</t>
  </si>
  <si>
    <t>091019_3_81</t>
  </si>
  <si>
    <t>091019_3_82</t>
  </si>
  <si>
    <t>091019_3_83</t>
  </si>
  <si>
    <t>091019_3_84</t>
  </si>
  <si>
    <t>091019_3_86</t>
  </si>
  <si>
    <t>091019_3_87</t>
  </si>
  <si>
    <t>091019_3_88</t>
  </si>
  <si>
    <t>091019_3_89</t>
  </si>
  <si>
    <t>091019_3_90</t>
  </si>
  <si>
    <t>091019_3_91</t>
  </si>
  <si>
    <t>091019_3_92</t>
  </si>
  <si>
    <t>091019_3_93</t>
  </si>
  <si>
    <t>091019_3_94</t>
  </si>
  <si>
    <t>091019_3_95</t>
  </si>
  <si>
    <t>091019_3_96</t>
  </si>
  <si>
    <t>091019_3_97</t>
  </si>
  <si>
    <t>091019_3_98</t>
  </si>
  <si>
    <t>091019_3_99</t>
  </si>
  <si>
    <t>091019_3_100</t>
  </si>
  <si>
    <r>
      <t xml:space="preserve">Sample Location: </t>
    </r>
    <r>
      <rPr>
        <b/>
        <sz val="8"/>
        <color theme="1"/>
        <rFont val="Calibri"/>
        <family val="2"/>
        <scheme val="minor"/>
      </rPr>
      <t xml:space="preserve">Ebagoola </t>
    </r>
    <r>
      <rPr>
        <b/>
        <sz val="8"/>
        <color theme="1"/>
        <rFont val="Times New Roman"/>
        <family val="1"/>
      </rPr>
      <t>1, Queensland (sample name: 101018-14; Ebagoola 1, Queensland)</t>
    </r>
  </si>
  <si>
    <t>101018-14</t>
  </si>
  <si>
    <t>091019_1_2</t>
  </si>
  <si>
    <t>091019_1_4</t>
  </si>
  <si>
    <t>091019_1_3</t>
  </si>
  <si>
    <t>091019_1_10</t>
  </si>
  <si>
    <t>091019_1_1</t>
  </si>
  <si>
    <t>091019_1_8</t>
  </si>
  <si>
    <t>091019_1_7</t>
  </si>
  <si>
    <t>091019_1_5</t>
  </si>
  <si>
    <t>101018-14_62</t>
  </si>
  <si>
    <t>101018-14_51</t>
  </si>
  <si>
    <t>101018-14_26</t>
  </si>
  <si>
    <t>101018-14_39</t>
  </si>
  <si>
    <t>101018-14_55</t>
  </si>
  <si>
    <t>101018-14_59</t>
  </si>
  <si>
    <t>101018-14_49</t>
  </si>
  <si>
    <t>101018-14_28</t>
  </si>
  <si>
    <t>101018-14_16</t>
  </si>
  <si>
    <t>101018-14_11</t>
  </si>
  <si>
    <t>101018-14_35</t>
  </si>
  <si>
    <t>101018-14_95</t>
  </si>
  <si>
    <t>101018-14_36</t>
  </si>
  <si>
    <t>101018-14_41</t>
  </si>
  <si>
    <t>101018-14_54</t>
  </si>
  <si>
    <t>101018-14_101</t>
  </si>
  <si>
    <t>101018-14_45</t>
  </si>
  <si>
    <t>101018-14_47</t>
  </si>
  <si>
    <t>101018-14_17</t>
  </si>
  <si>
    <t>101018-14_99</t>
  </si>
  <si>
    <t>101018-14_100</t>
  </si>
  <si>
    <t>101018-14_102</t>
  </si>
  <si>
    <t>101018-14_56</t>
  </si>
  <si>
    <t>101018-14_44</t>
  </si>
  <si>
    <t>101018-14_70</t>
  </si>
  <si>
    <t>101018-14_57</t>
  </si>
  <si>
    <t>101018-14_5</t>
  </si>
  <si>
    <t>101018-14_58</t>
  </si>
  <si>
    <t>101018-14_42</t>
  </si>
  <si>
    <t>101018-14_33</t>
  </si>
  <si>
    <t>101018-14_18</t>
  </si>
  <si>
    <t>101018-14_65</t>
  </si>
  <si>
    <t>101018-14_81</t>
  </si>
  <si>
    <t>101018-14_91</t>
  </si>
  <si>
    <t>101018-14_77</t>
  </si>
  <si>
    <t>101018-14_78</t>
  </si>
  <si>
    <t>101018-14_43</t>
  </si>
  <si>
    <t>101018-14_53</t>
  </si>
  <si>
    <t>101018-14_105</t>
  </si>
  <si>
    <t>101018-14_29</t>
  </si>
  <si>
    <t>101018-14_50</t>
  </si>
  <si>
    <t>101018-14_31</t>
  </si>
  <si>
    <t>101018-14_103</t>
  </si>
  <si>
    <t>101018-14_15</t>
  </si>
  <si>
    <t>101018-14_4</t>
  </si>
  <si>
    <t>101018-14_83</t>
  </si>
  <si>
    <t>101018-14_87</t>
  </si>
  <si>
    <t>101018-14_94</t>
  </si>
  <si>
    <t>101018-14_37</t>
  </si>
  <si>
    <t>101018-14_22</t>
  </si>
  <si>
    <t>101018-14_96</t>
  </si>
  <si>
    <t>101018-14_84</t>
  </si>
  <si>
    <t>101018-14_66</t>
  </si>
  <si>
    <t>101018-14_85</t>
  </si>
  <si>
    <t>101018-14_3</t>
  </si>
  <si>
    <t>101018-14_10</t>
  </si>
  <si>
    <t>101018-14_80</t>
  </si>
  <si>
    <t>101018-14_60</t>
  </si>
  <si>
    <t>101018-14_19</t>
  </si>
  <si>
    <t>101018-14_48</t>
  </si>
  <si>
    <t>101018-14_74</t>
  </si>
  <si>
    <t>101018-14_93</t>
  </si>
  <si>
    <t>101018-14_27</t>
  </si>
  <si>
    <t>101018-14_14</t>
  </si>
  <si>
    <t>101018-14_40</t>
  </si>
  <si>
    <t>101018-14_86</t>
  </si>
  <si>
    <t>101018-14_79</t>
  </si>
  <si>
    <t>101018-14_12</t>
  </si>
  <si>
    <t>101018-14_21</t>
  </si>
  <si>
    <t>101018-14_61</t>
  </si>
  <si>
    <t>101018-14_71</t>
  </si>
  <si>
    <t>101018-14_2</t>
  </si>
  <si>
    <t>101018-14_32</t>
  </si>
  <si>
    <t>101018-14_34</t>
  </si>
  <si>
    <t>101018-14_88</t>
  </si>
  <si>
    <t>101018-14_75</t>
  </si>
  <si>
    <t>101018-14_98</t>
  </si>
  <si>
    <t>101018-14_9</t>
  </si>
  <si>
    <t>101018-14_82</t>
  </si>
  <si>
    <t>101018-14_38</t>
  </si>
  <si>
    <t>101018-14_24</t>
  </si>
  <si>
    <t>101018-14_68</t>
  </si>
  <si>
    <t>101018-14_92</t>
  </si>
  <si>
    <t>101018-14_6</t>
  </si>
  <si>
    <t>101018-14_1</t>
  </si>
  <si>
    <t>101018-14_67</t>
  </si>
  <si>
    <t>101018-14_7</t>
  </si>
  <si>
    <t>101018-14_76</t>
  </si>
  <si>
    <t>101018-14_23</t>
  </si>
  <si>
    <t>101018-14_97</t>
  </si>
  <si>
    <t>101018-14_13</t>
  </si>
  <si>
    <r>
      <t xml:space="preserve">Sample Location: </t>
    </r>
    <r>
      <rPr>
        <b/>
        <sz val="8"/>
        <color theme="1"/>
        <rFont val="Calibri"/>
        <family val="2"/>
        <scheme val="minor"/>
      </rPr>
      <t xml:space="preserve">Rutland Plains </t>
    </r>
    <r>
      <rPr>
        <b/>
        <sz val="8"/>
        <color theme="1"/>
        <rFont val="Times New Roman"/>
        <family val="1"/>
      </rPr>
      <t>1, Queensland (sample name: 101018-27; Rutland Plains 1, Queensland)</t>
    </r>
  </si>
  <si>
    <t>101018-27</t>
  </si>
  <si>
    <t>101018-36</t>
  </si>
  <si>
    <r>
      <t xml:space="preserve">Sample Location: </t>
    </r>
    <r>
      <rPr>
        <b/>
        <sz val="8"/>
        <color theme="1"/>
        <rFont val="Calibri"/>
        <family val="2"/>
        <scheme val="minor"/>
      </rPr>
      <t xml:space="preserve">Marina </t>
    </r>
    <r>
      <rPr>
        <b/>
        <sz val="8"/>
        <color theme="1"/>
        <rFont val="Times New Roman"/>
        <family val="1"/>
      </rPr>
      <t>1, Queensland (sample name: 101018-36; Marina 1, Queensland)</t>
    </r>
  </si>
  <si>
    <r>
      <t>Formation:</t>
    </r>
    <r>
      <rPr>
        <b/>
        <sz val="8"/>
        <color theme="1"/>
        <rFont val="Times New Roman"/>
        <family val="1"/>
      </rPr>
      <t xml:space="preserve"> Rolling Downs Group</t>
    </r>
  </si>
  <si>
    <r>
      <t xml:space="preserve">Sample Location: </t>
    </r>
    <r>
      <rPr>
        <b/>
        <sz val="8"/>
        <color theme="1"/>
        <rFont val="Calibri"/>
        <family val="2"/>
        <scheme val="minor"/>
      </rPr>
      <t xml:space="preserve">Weipa </t>
    </r>
    <r>
      <rPr>
        <b/>
        <sz val="8"/>
        <color theme="1"/>
        <rFont val="Times New Roman"/>
        <family val="1"/>
      </rPr>
      <t>1, Queensland (sample name: 121018-1; Weipa 1, Queensland)</t>
    </r>
  </si>
  <si>
    <t>121018-1</t>
  </si>
  <si>
    <t>101018_27_32</t>
  </si>
  <si>
    <t>101018_27_3</t>
  </si>
  <si>
    <t>101018_27_46</t>
  </si>
  <si>
    <t>101018_27_89</t>
  </si>
  <si>
    <t>101018_27_85</t>
  </si>
  <si>
    <t>101018_27_97</t>
  </si>
  <si>
    <t>101018_27_16</t>
  </si>
  <si>
    <t>101018_27_14</t>
  </si>
  <si>
    <t>101018_27_9</t>
  </si>
  <si>
    <t>101018_27_27</t>
  </si>
  <si>
    <t>101018_27_39</t>
  </si>
  <si>
    <t>101018_27_22</t>
  </si>
  <si>
    <t>101018_27_8</t>
  </si>
  <si>
    <t>101018_27_33</t>
  </si>
  <si>
    <t>101018_27_28</t>
  </si>
  <si>
    <t>101018_27_41</t>
  </si>
  <si>
    <t>101018_27_56</t>
  </si>
  <si>
    <t>101018_27_47</t>
  </si>
  <si>
    <t>101018_27_43</t>
  </si>
  <si>
    <t>101018_27_50</t>
  </si>
  <si>
    <t>101018_27_91</t>
  </si>
  <si>
    <t>101018_27_40</t>
  </si>
  <si>
    <t>101018_27_20</t>
  </si>
  <si>
    <t>101018_27_10</t>
  </si>
  <si>
    <t>101018_27_29</t>
  </si>
  <si>
    <t>101018_27_37</t>
  </si>
  <si>
    <t>101018_27_42</t>
  </si>
  <si>
    <t>101018_27_58</t>
  </si>
  <si>
    <t>101018_27_73</t>
  </si>
  <si>
    <t>101018_27_66</t>
  </si>
  <si>
    <t>101018_27_95</t>
  </si>
  <si>
    <t>101018_27_52</t>
  </si>
  <si>
    <t>101018_27_48</t>
  </si>
  <si>
    <t>101018_27_64</t>
  </si>
  <si>
    <t>101018_27_51</t>
  </si>
  <si>
    <t>101018_27_11</t>
  </si>
  <si>
    <t>101018_27_2</t>
  </si>
  <si>
    <t>101018_27_61</t>
  </si>
  <si>
    <t>101018_27_82</t>
  </si>
  <si>
    <t>101018_27_36</t>
  </si>
  <si>
    <t>101018_27_77</t>
  </si>
  <si>
    <t>101018_27_88</t>
  </si>
  <si>
    <t>101018_27_74</t>
  </si>
  <si>
    <t>101018_27_94</t>
  </si>
  <si>
    <t>101018_27_83</t>
  </si>
  <si>
    <t>101018_27_65</t>
  </si>
  <si>
    <t>101018_27_15</t>
  </si>
  <si>
    <t>101018_27_98</t>
  </si>
  <si>
    <t>101018_27_93</t>
  </si>
  <si>
    <t>101018_27_60</t>
  </si>
  <si>
    <t>101018_27_79</t>
  </si>
  <si>
    <t>101018_27_59</t>
  </si>
  <si>
    <t>101018_27_5</t>
  </si>
  <si>
    <t>101018_27_19</t>
  </si>
  <si>
    <t>101018_27_67</t>
  </si>
  <si>
    <t>101018_27_53</t>
  </si>
  <si>
    <t>101018_27_57</t>
  </si>
  <si>
    <t>101018_27_96</t>
  </si>
  <si>
    <t>101018_27_26</t>
  </si>
  <si>
    <t>101018_27_13</t>
  </si>
  <si>
    <t>101018_27_80</t>
  </si>
  <si>
    <t>101018_27_63</t>
  </si>
  <si>
    <t>101018_27_35</t>
  </si>
  <si>
    <t>101018_27_81</t>
  </si>
  <si>
    <t>101018_36_24</t>
  </si>
  <si>
    <t>101018_36_50</t>
  </si>
  <si>
    <t>101018_36_9</t>
  </si>
  <si>
    <t>101018_36_36</t>
  </si>
  <si>
    <t>101018_36_57</t>
  </si>
  <si>
    <t>101018_36_25</t>
  </si>
  <si>
    <t>101018_36_2</t>
  </si>
  <si>
    <t>101018_36_15</t>
  </si>
  <si>
    <t>101018_36_33</t>
  </si>
  <si>
    <t>101018_36_4</t>
  </si>
  <si>
    <t>101018_36_68</t>
  </si>
  <si>
    <t>101018_36_39</t>
  </si>
  <si>
    <t>101018_36_31</t>
  </si>
  <si>
    <t>101018_36_28</t>
  </si>
  <si>
    <t>101018_36_60</t>
  </si>
  <si>
    <t>101018_36_46</t>
  </si>
  <si>
    <t>101018_36_53</t>
  </si>
  <si>
    <t>101018_36_52</t>
  </si>
  <si>
    <t>101018_36_35</t>
  </si>
  <si>
    <t>101018_36_61</t>
  </si>
  <si>
    <t>101018_36_56</t>
  </si>
  <si>
    <t>101018_36_70</t>
  </si>
  <si>
    <t>101018_36_18</t>
  </si>
  <si>
    <t>101018_36_41</t>
  </si>
  <si>
    <t>101018_36_1</t>
  </si>
  <si>
    <t>101018_36_63</t>
  </si>
  <si>
    <t>101018_36_30</t>
  </si>
  <si>
    <t>101018_36_32</t>
  </si>
  <si>
    <t>101018_36_11</t>
  </si>
  <si>
    <t>101018_36_29</t>
  </si>
  <si>
    <t>101018_36_71</t>
  </si>
  <si>
    <t>101018_36_66</t>
  </si>
  <si>
    <t>101018_36_20</t>
  </si>
  <si>
    <t>101018_36_38</t>
  </si>
  <si>
    <t>101018_36_5</t>
  </si>
  <si>
    <t>101018_36_22</t>
  </si>
  <si>
    <t>101018_36_7</t>
  </si>
  <si>
    <t>101018_36_43</t>
  </si>
  <si>
    <t>101018_36_51</t>
  </si>
  <si>
    <t>101018_36_65</t>
  </si>
  <si>
    <t>101018_36_54</t>
  </si>
  <si>
    <t>101018_36_62</t>
  </si>
  <si>
    <t>101018_36_3</t>
  </si>
  <si>
    <t>101018_36_40</t>
  </si>
  <si>
    <t>101018_36_48</t>
  </si>
  <si>
    <t>101018_36_21</t>
  </si>
  <si>
    <t>101018_36_27</t>
  </si>
  <si>
    <t>101018_36_19</t>
  </si>
  <si>
    <t>101018_36_23</t>
  </si>
  <si>
    <t>101018_36_44</t>
  </si>
  <si>
    <t>101018_36_67</t>
  </si>
  <si>
    <t>101018_36_16</t>
  </si>
  <si>
    <t>101018_36_49</t>
  </si>
  <si>
    <t>101018_36_58</t>
  </si>
  <si>
    <t>101018_36_14</t>
  </si>
  <si>
    <t>101018_36_59</t>
  </si>
  <si>
    <t>101018_36_42</t>
  </si>
  <si>
    <t>101018_36_12</t>
  </si>
  <si>
    <t>101018_36_37</t>
  </si>
  <si>
    <t>101018_36_10</t>
  </si>
  <si>
    <t>101018_36_17</t>
  </si>
  <si>
    <t>101018_36_13</t>
  </si>
  <si>
    <t>101018_36_55</t>
  </si>
  <si>
    <t>101018_36_34</t>
  </si>
  <si>
    <t>101018_36_6</t>
  </si>
  <si>
    <t>101018_36_26</t>
  </si>
  <si>
    <t>101018_36_45</t>
  </si>
  <si>
    <t>101018_36_47</t>
  </si>
  <si>
    <t>121018_1_29</t>
  </si>
  <si>
    <t>121018_1_90</t>
  </si>
  <si>
    <t>121018_1_83</t>
  </si>
  <si>
    <t>121018_1_88</t>
  </si>
  <si>
    <t>121018_1_42</t>
  </si>
  <si>
    <t>121018_1_32</t>
  </si>
  <si>
    <t>121018_1_74</t>
  </si>
  <si>
    <t>121018_1_66</t>
  </si>
  <si>
    <t>121018_1_6</t>
  </si>
  <si>
    <t>121018_1_13</t>
  </si>
  <si>
    <t>121018_1_10</t>
  </si>
  <si>
    <t>121018_1_34</t>
  </si>
  <si>
    <t>121018_1_28</t>
  </si>
  <si>
    <t>121018_1_2</t>
  </si>
  <si>
    <t>121018_1_60</t>
  </si>
  <si>
    <t>121018_1_15</t>
  </si>
  <si>
    <t>121018_1_33</t>
  </si>
  <si>
    <t>121018_1_31</t>
  </si>
  <si>
    <t>121018_1_94</t>
  </si>
  <si>
    <t>121018_1_53</t>
  </si>
  <si>
    <t>121018_1_48</t>
  </si>
  <si>
    <t>121018_1_14</t>
  </si>
  <si>
    <t>121018_1_45</t>
  </si>
  <si>
    <t>121018_1_63</t>
  </si>
  <si>
    <t>121018_1_76</t>
  </si>
  <si>
    <t>121018_1_56</t>
  </si>
  <si>
    <t>121018_1_79</t>
  </si>
  <si>
    <t>121018_1_70</t>
  </si>
  <si>
    <t>121018_1_86</t>
  </si>
  <si>
    <t>121018_1_3</t>
  </si>
  <si>
    <t>121018_1_81</t>
  </si>
  <si>
    <t>121018_1_59</t>
  </si>
  <si>
    <t>121018_1_93</t>
  </si>
  <si>
    <t>121018_1_41</t>
  </si>
  <si>
    <t>121018_1_62</t>
  </si>
  <si>
    <t>121018_1_91</t>
  </si>
  <si>
    <t>121018_1_52</t>
  </si>
  <si>
    <t>121018_1_77</t>
  </si>
  <si>
    <t>121018_1_4</t>
  </si>
  <si>
    <t>121018_1_57</t>
  </si>
  <si>
    <t>121018_1_67</t>
  </si>
  <si>
    <t>121018_1_43</t>
  </si>
  <si>
    <t>121018_1_55</t>
  </si>
  <si>
    <t>121018_1_17</t>
  </si>
  <si>
    <t>121018-7</t>
  </si>
  <si>
    <r>
      <t xml:space="preserve">Sample Location: </t>
    </r>
    <r>
      <rPr>
        <b/>
        <sz val="8"/>
        <color theme="1"/>
        <rFont val="Calibri"/>
        <family val="2"/>
        <scheme val="minor"/>
      </rPr>
      <t xml:space="preserve">Weipa </t>
    </r>
    <r>
      <rPr>
        <b/>
        <sz val="8"/>
        <color theme="1"/>
        <rFont val="Times New Roman"/>
        <family val="1"/>
      </rPr>
      <t>1, Queensland (sample name: 121018-7; Weipa 1, Queensland)</t>
    </r>
  </si>
  <si>
    <t>121018_7_91</t>
  </si>
  <si>
    <t>121018_7_59</t>
  </si>
  <si>
    <t>121018_7_27</t>
  </si>
  <si>
    <t>121018_7_84</t>
  </si>
  <si>
    <t>121018_7_40</t>
  </si>
  <si>
    <t>121018_7_7</t>
  </si>
  <si>
    <t>121018_7_10</t>
  </si>
  <si>
    <t>121018_7_32</t>
  </si>
  <si>
    <t>121018_7_70</t>
  </si>
  <si>
    <t>121018_7_76</t>
  </si>
  <si>
    <t>121018_7_14</t>
  </si>
  <si>
    <t>121018_7_28</t>
  </si>
  <si>
    <t>121018_7_9</t>
  </si>
  <si>
    <t>121018_7_4</t>
  </si>
  <si>
    <t>121018_7_23</t>
  </si>
  <si>
    <t>121018_7_99</t>
  </si>
  <si>
    <t>121018_7_89</t>
  </si>
  <si>
    <t>121018_7_39</t>
  </si>
  <si>
    <t>121018_7_15</t>
  </si>
  <si>
    <t>121018_7_98</t>
  </si>
  <si>
    <t>121018_7_65</t>
  </si>
  <si>
    <t>121018_7_17</t>
  </si>
  <si>
    <t>121018_7_115</t>
  </si>
  <si>
    <t>121018_7_56</t>
  </si>
  <si>
    <t>121018_7_24</t>
  </si>
  <si>
    <t>121018_7_21</t>
  </si>
  <si>
    <t>121018_7_47</t>
  </si>
  <si>
    <t>121018_7_6</t>
  </si>
  <si>
    <t>121018_7_54</t>
  </si>
  <si>
    <t>121018_7_58</t>
  </si>
  <si>
    <t>121018_7_30</t>
  </si>
  <si>
    <t>121018_7_13</t>
  </si>
  <si>
    <t>121018_7_5</t>
  </si>
  <si>
    <t>121018_7_100</t>
  </si>
  <si>
    <t>121018_7_34</t>
  </si>
  <si>
    <t>121018_7_31</t>
  </si>
  <si>
    <t>121018_7_73</t>
  </si>
  <si>
    <t>121018_7_112</t>
  </si>
  <si>
    <t>121018_7_114</t>
  </si>
  <si>
    <t>121018_7_93</t>
  </si>
  <si>
    <t>121018_7_87</t>
  </si>
  <si>
    <t>121018_7_11</t>
  </si>
  <si>
    <t>121018_7_37</t>
  </si>
  <si>
    <t>121018_7_116</t>
  </si>
  <si>
    <t>121018_7_67</t>
  </si>
  <si>
    <t>121018_7_109</t>
  </si>
  <si>
    <t>121018_7_101</t>
  </si>
  <si>
    <t>121018_7_113</t>
  </si>
  <si>
    <t>121018_7_3</t>
  </si>
  <si>
    <t>121018_7_41</t>
  </si>
  <si>
    <t>121018_7_102</t>
  </si>
  <si>
    <t>121018_7_8</t>
  </si>
  <si>
    <t>121018_7_49</t>
  </si>
  <si>
    <t>121018_7_117</t>
  </si>
  <si>
    <t>121018_7_20</t>
  </si>
  <si>
    <t>121018_7_55</t>
  </si>
  <si>
    <t>121018_7_18</t>
  </si>
  <si>
    <t>121018_7_111</t>
  </si>
  <si>
    <t>121018_7_79</t>
  </si>
  <si>
    <t>121018_7_29</t>
  </si>
  <si>
    <t>121018_7_25</t>
  </si>
  <si>
    <t>121018_7_62</t>
  </si>
  <si>
    <t>121018_7_68</t>
  </si>
  <si>
    <t>121018_7_46</t>
  </si>
  <si>
    <t>121018_7_83</t>
  </si>
  <si>
    <t>121018_7_72</t>
  </si>
  <si>
    <t>121018_7_74</t>
  </si>
  <si>
    <t>121018_7_110</t>
  </si>
  <si>
    <t>121018_7_92</t>
  </si>
  <si>
    <t>121018_7_26</t>
  </si>
  <si>
    <t>121018_7_33</t>
  </si>
  <si>
    <t>121018_7_63</t>
  </si>
  <si>
    <t>121018_7_81</t>
  </si>
  <si>
    <t>121018_7_75</t>
  </si>
  <si>
    <t>121018_7_35</t>
  </si>
  <si>
    <t>121018_7_106</t>
  </si>
  <si>
    <t>121018_7_105</t>
  </si>
  <si>
    <t>121018_7_22</t>
  </si>
  <si>
    <t>121018_7_12</t>
  </si>
  <si>
    <t>121018_7_53</t>
  </si>
  <si>
    <t>121018_7_45</t>
  </si>
  <si>
    <t>121018_7_38</t>
  </si>
  <si>
    <t>121018_7_2</t>
  </si>
  <si>
    <t>121018_7_36</t>
  </si>
  <si>
    <t>121018_7_43</t>
  </si>
  <si>
    <t>121018_7_57</t>
  </si>
  <si>
    <t>121018_7_16</t>
  </si>
  <si>
    <t>121018_7_52</t>
  </si>
  <si>
    <t>121018_7_50</t>
  </si>
  <si>
    <t>121018_7_64</t>
  </si>
  <si>
    <t>121018_7_107</t>
  </si>
  <si>
    <t>121018_7_69</t>
  </si>
  <si>
    <t>121018_7_48</t>
  </si>
  <si>
    <t>121018_7_77</t>
  </si>
  <si>
    <t>121018_7_80</t>
  </si>
  <si>
    <t>121018_7_86</t>
  </si>
  <si>
    <t>121018_7_85</t>
  </si>
  <si>
    <t>121018_7_71</t>
  </si>
  <si>
    <t>121018_7_51</t>
  </si>
  <si>
    <t>121018_7_95</t>
  </si>
  <si>
    <t>121018_7_66</t>
  </si>
  <si>
    <t>121018_7_104</t>
  </si>
  <si>
    <t>121018_7_94</t>
  </si>
  <si>
    <t>121018_7_82</t>
  </si>
  <si>
    <t>121018_7_103</t>
  </si>
  <si>
    <t>121018_7_108</t>
  </si>
  <si>
    <t>121018_7_88</t>
  </si>
  <si>
    <t>121018_7_42</t>
  </si>
  <si>
    <t>Top Hampstead</t>
  </si>
  <si>
    <r>
      <t>Sample Location: G</t>
    </r>
    <r>
      <rPr>
        <b/>
        <sz val="8"/>
        <color theme="1"/>
        <rFont val="Calibri"/>
        <family val="2"/>
        <scheme val="minor"/>
      </rPr>
      <t xml:space="preserve">regory Range </t>
    </r>
    <r>
      <rPr>
        <b/>
        <sz val="8"/>
        <color theme="1"/>
        <rFont val="Times New Roman"/>
        <family val="1"/>
      </rPr>
      <t>, Queensland (sample name: Top Hampstead; Queensland)</t>
    </r>
  </si>
  <si>
    <t>Top Hampstead_24</t>
  </si>
  <si>
    <t>Top Hampstead_23</t>
  </si>
  <si>
    <t>Top Hampstead_63</t>
  </si>
  <si>
    <t>Top Hampstead_53</t>
  </si>
  <si>
    <t>Top Hampstead_1</t>
  </si>
  <si>
    <t>Top Hampstead_42</t>
  </si>
  <si>
    <t>Top Hampstead_88</t>
  </si>
  <si>
    <t>Top Hampstead_48</t>
  </si>
  <si>
    <t>Top Hampstead_4</t>
  </si>
  <si>
    <t>Top Hampstead_34</t>
  </si>
  <si>
    <t>Top Hampstead_21</t>
  </si>
  <si>
    <t>Top Hampstead_46</t>
  </si>
  <si>
    <t>Top Hampstead_35</t>
  </si>
  <si>
    <t>Top Hampstead_14</t>
  </si>
  <si>
    <t>Top Hampstead_29</t>
  </si>
  <si>
    <t>Top Hampstead_83</t>
  </si>
  <si>
    <t>Top Hampstead_43</t>
  </si>
  <si>
    <t>Top Hampstead_18</t>
  </si>
  <si>
    <t>Top Hampstead_41</t>
  </si>
  <si>
    <t>Top Hampstead_27</t>
  </si>
  <si>
    <t>Top Hampstead_98</t>
  </si>
  <si>
    <t>Top Hampstead_54</t>
  </si>
  <si>
    <t>Top Hampstead_20</t>
  </si>
  <si>
    <t>Top Hampstead_89</t>
  </si>
  <si>
    <t>Top Hampstead_96</t>
  </si>
  <si>
    <t>Top Hampstead_92</t>
  </si>
  <si>
    <t>Top Hampstead_73</t>
  </si>
  <si>
    <t>Top Hampstead_22</t>
  </si>
  <si>
    <t>Top Hampstead_97</t>
  </si>
  <si>
    <t>Top Hampstead_91</t>
  </si>
  <si>
    <t>Top Hampstead_77</t>
  </si>
  <si>
    <t>Top Hampstead_51</t>
  </si>
  <si>
    <t>Top Hampstead_3</t>
  </si>
  <si>
    <t>Top Hampstead_13</t>
  </si>
  <si>
    <t>Top Hampstead_5</t>
  </si>
  <si>
    <t>Top Hampstead_11</t>
  </si>
  <si>
    <t>Top Hampstead_55</t>
  </si>
  <si>
    <t>Top Hampstead_68</t>
  </si>
  <si>
    <t>Top Hampstead_28</t>
  </si>
  <si>
    <t>Top Hampstead_70</t>
  </si>
  <si>
    <t>Top Hampstead_86</t>
  </si>
  <si>
    <t>Top Hampstead_44</t>
  </si>
  <si>
    <t>Top Hampstead_52</t>
  </si>
  <si>
    <t>Top Hampstead_64</t>
  </si>
  <si>
    <t>Top Hampstead_47</t>
  </si>
  <si>
    <t>Top Hampstead_50</t>
  </si>
  <si>
    <t>Top Hampstead_90</t>
  </si>
  <si>
    <t>Top Hampstead_30</t>
  </si>
  <si>
    <t>Top Hampstead_62</t>
  </si>
  <si>
    <t>Top Hampstead_9</t>
  </si>
  <si>
    <t>Top Hampstead_82</t>
  </si>
  <si>
    <t>Top Hampstead_104</t>
  </si>
  <si>
    <t>Top Hampstead_38</t>
  </si>
  <si>
    <t>Top Hampstead_103</t>
  </si>
  <si>
    <t>Top Hampstead_8</t>
  </si>
  <si>
    <t>Top Hampstead_58</t>
  </si>
  <si>
    <t>Top Hampstead_59</t>
  </si>
  <si>
    <t>Top Hampstead_65</t>
  </si>
  <si>
    <t>Top Hampstead_19</t>
  </si>
  <si>
    <t>Top Hampstead_56</t>
  </si>
  <si>
    <t>Top Hampstead_71</t>
  </si>
  <si>
    <t>Top Hampstead_79</t>
  </si>
  <si>
    <t>Top Hampstead_95</t>
  </si>
  <si>
    <t>Top Hampstead_94</t>
  </si>
  <si>
    <t>Top Hampstead_40</t>
  </si>
  <si>
    <t>Top Hampstead_74</t>
  </si>
  <si>
    <t>Top Hampstead_80</t>
  </si>
  <si>
    <t>Top Hampstead_102</t>
  </si>
  <si>
    <t>Top Hampstead_76</t>
  </si>
  <si>
    <t>Top Hampstead_39</t>
  </si>
  <si>
    <t>Top Hampstead_7</t>
  </si>
  <si>
    <t>Top Hampstead_85</t>
  </si>
  <si>
    <t>Top Hampstead_99</t>
  </si>
  <si>
    <t>Top Hampstead_69</t>
  </si>
  <si>
    <t>Top Hampstead_25</t>
  </si>
  <si>
    <t>Top Hampstead_81</t>
  </si>
  <si>
    <t>Top Hampstead_37</t>
  </si>
  <si>
    <t>Top Hampstead_107</t>
  </si>
  <si>
    <t>Top Hampstead_100</t>
  </si>
  <si>
    <t>Top Hampstead_31</t>
  </si>
  <si>
    <t>Top Hampstead_12</t>
  </si>
  <si>
    <t>Top Hampstead_32</t>
  </si>
  <si>
    <t>Top Hampstead_93</t>
  </si>
  <si>
    <t>Top Hampstead_84</t>
  </si>
  <si>
    <t>Top Hampstead_61</t>
  </si>
  <si>
    <t>Top Hampstead_60</t>
  </si>
  <si>
    <t>Top Hampstead_75</t>
  </si>
  <si>
    <t>Top Hampstead_66</t>
  </si>
  <si>
    <t>Top Hampstead_49</t>
  </si>
  <si>
    <t>Top Hampstead_105</t>
  </si>
  <si>
    <t>Top Hampstead_106</t>
  </si>
  <si>
    <t>Top Hampstead_2</t>
  </si>
  <si>
    <t>Top Hampstead_72</t>
  </si>
  <si>
    <t>Top Hampstead_67</t>
  </si>
  <si>
    <t>Top Hampstead_57</t>
  </si>
  <si>
    <t>Top Hampstead_45</t>
  </si>
  <si>
    <t>Top Hampstead_78</t>
  </si>
  <si>
    <t>Top Hampstead_10</t>
  </si>
  <si>
    <t>Top Hampstead_15</t>
  </si>
  <si>
    <t>Top Hampstead_101</t>
  </si>
  <si>
    <r>
      <t>Sample Location: G</t>
    </r>
    <r>
      <rPr>
        <b/>
        <sz val="8"/>
        <color theme="1"/>
        <rFont val="Calibri"/>
        <family val="2"/>
        <scheme val="minor"/>
      </rPr>
      <t xml:space="preserve">regory Range </t>
    </r>
    <r>
      <rPr>
        <b/>
        <sz val="8"/>
        <color theme="1"/>
        <rFont val="Times New Roman"/>
        <family val="1"/>
      </rPr>
      <t>, Queensland (sample name: Top Upper Loth; Queensland)</t>
    </r>
  </si>
  <si>
    <t>Top Upper Loth</t>
  </si>
  <si>
    <t>Top Upper Loth_1</t>
  </si>
  <si>
    <t>Top Upper Loth_2</t>
  </si>
  <si>
    <t>Top Upper Loth_3</t>
  </si>
  <si>
    <t>Top Upper Loth_4</t>
  </si>
  <si>
    <t>Top Upper Loth_5</t>
  </si>
  <si>
    <t>Top Upper Loth_6</t>
  </si>
  <si>
    <t>Top Upper Loth_7</t>
  </si>
  <si>
    <t>Top Upper Loth_8</t>
  </si>
  <si>
    <t>Top Upper Loth_9</t>
  </si>
  <si>
    <t>Top Upper Loth_10</t>
  </si>
  <si>
    <t>Top Upper Loth_11</t>
  </si>
  <si>
    <t>Top Upper Loth_12</t>
  </si>
  <si>
    <t>Top Upper Loth_13</t>
  </si>
  <si>
    <t>Top Upper Loth_14</t>
  </si>
  <si>
    <t>Top Upper Loth_15</t>
  </si>
  <si>
    <t>Top Upper Loth_16</t>
  </si>
  <si>
    <t>Top Upper Loth_17</t>
  </si>
  <si>
    <t>Top Upper Loth_18</t>
  </si>
  <si>
    <t>Top Upper Loth_19</t>
  </si>
  <si>
    <t>Top Upper Loth_20</t>
  </si>
  <si>
    <t>Top Upper Loth_21</t>
  </si>
  <si>
    <t>Top Upper Loth_22</t>
  </si>
  <si>
    <t>Top Upper Loth_23</t>
  </si>
  <si>
    <t>Top Upper Loth_24</t>
  </si>
  <si>
    <t>Top Upper Loth_25</t>
  </si>
  <si>
    <t>Top Upper Loth_26</t>
  </si>
  <si>
    <t>Top Upper Loth_27</t>
  </si>
  <si>
    <t>Top Upper Loth_28</t>
  </si>
  <si>
    <t>Top Upper Loth_29</t>
  </si>
  <si>
    <t>Top Upper Loth_30</t>
  </si>
  <si>
    <t>Top Upper Loth_31</t>
  </si>
  <si>
    <t>Top Upper Loth_32</t>
  </si>
  <si>
    <t>Top Upper Loth_33</t>
  </si>
  <si>
    <t>Top Upper Loth_34</t>
  </si>
  <si>
    <t>Top Upper Loth_35</t>
  </si>
  <si>
    <t>Top Upper Loth_36</t>
  </si>
  <si>
    <t>Top Upper Loth_37</t>
  </si>
  <si>
    <t>Top Upper Loth_38</t>
  </si>
  <si>
    <t>Top Upper Loth_39</t>
  </si>
  <si>
    <t>Top Upper Loth_40</t>
  </si>
  <si>
    <t>Top Upper Loth_41</t>
  </si>
  <si>
    <t>Top Upper Loth_42</t>
  </si>
  <si>
    <t>Top Upper Loth_43</t>
  </si>
  <si>
    <t>Top Upper Loth_44</t>
  </si>
  <si>
    <t>Top Upper Loth_45</t>
  </si>
  <si>
    <t>Top Upper Loth_46</t>
  </si>
  <si>
    <t>Top Upper Loth_47</t>
  </si>
  <si>
    <t>Top Upper Loth_48</t>
  </si>
  <si>
    <t>Top Upper Loth_49</t>
  </si>
  <si>
    <t>Top Upper Loth_50</t>
  </si>
  <si>
    <t>Top Upper Loth_51</t>
  </si>
  <si>
    <t>Top Upper Loth_52</t>
  </si>
  <si>
    <t>Top Upper Loth_53</t>
  </si>
  <si>
    <t>Top Upper Loth_54</t>
  </si>
  <si>
    <t>Top Upper Loth_55</t>
  </si>
  <si>
    <t>Top Upper Loth_56</t>
  </si>
  <si>
    <t>Top Upper Loth_57</t>
  </si>
  <si>
    <t>Top Upper Loth_58</t>
  </si>
  <si>
    <t>Top Upper Loth_59</t>
  </si>
  <si>
    <t>Top Upper Loth_60</t>
  </si>
  <si>
    <t>Top Upper Loth_61</t>
  </si>
  <si>
    <t>Top Upper Loth_62</t>
  </si>
  <si>
    <t>Top Upper Loth_63</t>
  </si>
  <si>
    <t>Top Upper Loth_64</t>
  </si>
  <si>
    <t>Top Upper Loth_66</t>
  </si>
  <si>
    <t>Top Upper Loth_67</t>
  </si>
  <si>
    <t>Top Upper Loth_68</t>
  </si>
  <si>
    <t>Top Upper Loth_69</t>
  </si>
  <si>
    <t>Top Upper Loth_70</t>
  </si>
  <si>
    <t>Top Upper Loth_71</t>
  </si>
  <si>
    <t>Top Upper Loth_72</t>
  </si>
  <si>
    <t>Top Upper Loth_73</t>
  </si>
  <si>
    <t>Top Upper Loth_74</t>
  </si>
  <si>
    <t>Top Upper Loth_75</t>
  </si>
  <si>
    <t>Top Upper Loth_76</t>
  </si>
  <si>
    <t>Top Upper Loth_77</t>
  </si>
  <si>
    <t>Top Upper Loth_78</t>
  </si>
  <si>
    <t>Top Upper Loth_79</t>
  </si>
  <si>
    <t>Top Upper Loth_80</t>
  </si>
  <si>
    <t>Top Upper Loth_81</t>
  </si>
  <si>
    <t>Top Upper Loth_82</t>
  </si>
  <si>
    <t>Top Upper Loth_83</t>
  </si>
  <si>
    <t>Top Upper Loth_84</t>
  </si>
  <si>
    <t>Top Upper Loth_85</t>
  </si>
  <si>
    <t>Top Upper Loth_86</t>
  </si>
  <si>
    <t>Top Upper Loth_87</t>
  </si>
  <si>
    <t>Top Upper Loth_88</t>
  </si>
  <si>
    <t>Top Upper Loth_89</t>
  </si>
  <si>
    <t>Top Upper Loth_91</t>
  </si>
  <si>
    <t>Top Upper Loth_93</t>
  </si>
  <si>
    <t>Top Upper Loth_94</t>
  </si>
  <si>
    <t>Top Upper Loth_95</t>
  </si>
  <si>
    <t>Top Upper Loth_96</t>
  </si>
  <si>
    <t>Top Upper Loth_97</t>
  </si>
  <si>
    <t>Top Upper Loth_98</t>
  </si>
  <si>
    <t>Top Upper Loth_99</t>
  </si>
  <si>
    <t>Top Upper Loth_100</t>
  </si>
  <si>
    <t>Top Upper Loth_101</t>
  </si>
  <si>
    <t>Top Upper Loth_102</t>
  </si>
  <si>
    <t>Top Upper Loth_103</t>
  </si>
  <si>
    <t>Top Upper Loth_104</t>
  </si>
  <si>
    <t>Top Upper Loth_105</t>
  </si>
  <si>
    <t>Top Upper Loth_106</t>
  </si>
  <si>
    <t>Top Upper Loth_107</t>
  </si>
  <si>
    <t>Top Upper Loth_109</t>
  </si>
  <si>
    <t>Top Upper Loth_110</t>
  </si>
  <si>
    <t>Top Upper Loth_111</t>
  </si>
  <si>
    <t>Top Upper Loth_112</t>
  </si>
  <si>
    <t>Top Upper Loth_113</t>
  </si>
  <si>
    <t>Top Upper Loth_114</t>
  </si>
  <si>
    <t>Top Upper Loth_115</t>
  </si>
  <si>
    <t>Top Upper Loth_116</t>
  </si>
  <si>
    <r>
      <t>Sample Location: G</t>
    </r>
    <r>
      <rPr>
        <b/>
        <sz val="8"/>
        <color theme="1"/>
        <rFont val="Calibri"/>
        <family val="2"/>
        <scheme val="minor"/>
      </rPr>
      <t xml:space="preserve">regory Range </t>
    </r>
    <r>
      <rPr>
        <b/>
        <sz val="8"/>
        <color theme="1"/>
        <rFont val="Times New Roman"/>
        <family val="1"/>
      </rPr>
      <t>, Queensland (sample name: Top Lower Loth; Queensland)</t>
    </r>
  </si>
  <si>
    <t>Top Lower Loth</t>
  </si>
  <si>
    <t>Run 2 Top Lower Loth_1</t>
  </si>
  <si>
    <t>Run 2 Top Lower Loth_2</t>
  </si>
  <si>
    <t>Run 2 Top Lower Loth_3</t>
  </si>
  <si>
    <t>Run 2 Top Lower Loth_4</t>
  </si>
  <si>
    <t>Run 2 Top Lower Loth_5</t>
  </si>
  <si>
    <t>Run 2 Top Lower Loth_6</t>
  </si>
  <si>
    <t>Run 2 Top Lower Loth_7</t>
  </si>
  <si>
    <t>Run 2 Top Lower Loth_8</t>
  </si>
  <si>
    <t>Run 2 Top Lower Loth_10</t>
  </si>
  <si>
    <t>Run 2 Top Lower Loth_11</t>
  </si>
  <si>
    <t>Run 2 Top Lower Loth_12</t>
  </si>
  <si>
    <t>Run 2 Top Lower Loth_13</t>
  </si>
  <si>
    <t>Run 2 Top Lower Loth_14</t>
  </si>
  <si>
    <t>Run 2 Top Lower Loth_15</t>
  </si>
  <si>
    <t>Run 2 Top Lower Loth_16</t>
  </si>
  <si>
    <t>Run 2 Top Lower Loth_17</t>
  </si>
  <si>
    <t>Run 2 Top Lower Loth_18</t>
  </si>
  <si>
    <t>Run 2 Top Lower Loth_19</t>
  </si>
  <si>
    <t>Run 2 Top Lower Loth_20</t>
  </si>
  <si>
    <t>Run 2 Top Lower Loth_21</t>
  </si>
  <si>
    <t>Run 2 Top Lower Loth_22</t>
  </si>
  <si>
    <t>Run 2 Top Lower Loth_23</t>
  </si>
  <si>
    <t>Run 2 Top Lower Loth_24</t>
  </si>
  <si>
    <t>Run 2 Top Lower Loth_25</t>
  </si>
  <si>
    <t>Run 2 Top Lower Loth_26</t>
  </si>
  <si>
    <t>Run 2 Top Lower Loth_27</t>
  </si>
  <si>
    <t>Run 2 Top Lower Loth_29</t>
  </si>
  <si>
    <t>Run 2 Top Lower Loth_30</t>
  </si>
  <si>
    <t>Top Lower Loth_1</t>
  </si>
  <si>
    <t>Top Lower Loth_2</t>
  </si>
  <si>
    <t>Top Lower Loth_3</t>
  </si>
  <si>
    <t>Top Lower Loth_4</t>
  </si>
  <si>
    <t>Top Lower Loth_5</t>
  </si>
  <si>
    <t>Top Lower Loth_6</t>
  </si>
  <si>
    <t>Top Lower Loth_7</t>
  </si>
  <si>
    <t>Top Lower Loth_8</t>
  </si>
  <si>
    <t>Top Lower Loth_9</t>
  </si>
  <si>
    <t>Top Lower Loth_10</t>
  </si>
  <si>
    <t>Top Lower Loth_12</t>
  </si>
  <si>
    <t>Top Lower Loth_13</t>
  </si>
  <si>
    <t>Top Lower Loth_14</t>
  </si>
  <si>
    <t>Top Lower Loth_15</t>
  </si>
  <si>
    <t>Top Lower Loth_16</t>
  </si>
  <si>
    <t>Top Lower Loth_17</t>
  </si>
  <si>
    <t>Top Lower Loth_18</t>
  </si>
  <si>
    <t>Top Lower Loth_19</t>
  </si>
  <si>
    <t>Top Lower Loth_20</t>
  </si>
  <si>
    <t>Top Lower Loth_21</t>
  </si>
  <si>
    <t>Top Lower Loth_22</t>
  </si>
  <si>
    <t>Top Lower Loth_23</t>
  </si>
  <si>
    <t>Top Lower Loth_24</t>
  </si>
  <si>
    <t>Top Lower Loth_25</t>
  </si>
  <si>
    <t>Top Lower Loth_26</t>
  </si>
  <si>
    <t>Top Lower Loth_27</t>
  </si>
  <si>
    <t>Top Lower Loth_29</t>
  </si>
  <si>
    <t>Top Lower Loth_30</t>
  </si>
  <si>
    <t>Top Lower Loth_31</t>
  </si>
  <si>
    <t>Top Lower Loth_32</t>
  </si>
  <si>
    <t>Top Lower Loth_33</t>
  </si>
  <si>
    <t>Top Lower Loth_34</t>
  </si>
  <si>
    <t>Top Lower Loth_35</t>
  </si>
  <si>
    <t>Top Lower Loth_36</t>
  </si>
  <si>
    <t>Top Lower Loth_37</t>
  </si>
  <si>
    <t>Top Lower Loth_38</t>
  </si>
  <si>
    <t>Top Lower Loth_39</t>
  </si>
  <si>
    <t>Top Lower Loth_40</t>
  </si>
  <si>
    <t>Top Lower Loth_41</t>
  </si>
  <si>
    <t>Top Lower Loth_42</t>
  </si>
  <si>
    <t>Top Lower Loth_43</t>
  </si>
  <si>
    <t>Top Lower Loth_44</t>
  </si>
  <si>
    <t>Top Lower Loth_45</t>
  </si>
  <si>
    <t>Top Lower Loth_46</t>
  </si>
  <si>
    <t>Top Lower Loth_47</t>
  </si>
  <si>
    <t>Top Lower Loth_48</t>
  </si>
  <si>
    <t>Top Lower Loth_49</t>
  </si>
  <si>
    <t>Top Lower Loth_50</t>
  </si>
  <si>
    <t>Top Lower Loth_51</t>
  </si>
  <si>
    <t>Top Lower Loth_52</t>
  </si>
  <si>
    <t>Top Lower Loth_53</t>
  </si>
  <si>
    <t>Top Lower Loth_54</t>
  </si>
  <si>
    <t>Top Lower Loth_55</t>
  </si>
  <si>
    <t>Top Lower Loth_56</t>
  </si>
  <si>
    <t>Top Lower Loth_58</t>
  </si>
  <si>
    <t>Top Lower Loth_59</t>
  </si>
  <si>
    <t>Top Lower Loth_60</t>
  </si>
  <si>
    <t>Top Lower Loth_61</t>
  </si>
  <si>
    <t>Top Lower Loth_62</t>
  </si>
  <si>
    <t>Top Lower Loth_63</t>
  </si>
  <si>
    <t>Top Lower Loth_64</t>
  </si>
  <si>
    <t>Top Lower Loth_66</t>
  </si>
  <si>
    <t>Top Lower Loth_67</t>
  </si>
  <si>
    <t>Top Lower Loth_68</t>
  </si>
  <si>
    <t>Top Lower Loth_69</t>
  </si>
  <si>
    <t>Top Lower Loth_70</t>
  </si>
  <si>
    <t>Top Lower Loth_71</t>
  </si>
  <si>
    <t>Top Lower Loth_72</t>
  </si>
  <si>
    <t>Top Lower Loth_73</t>
  </si>
  <si>
    <t>Top Lower Loth_74</t>
  </si>
  <si>
    <t>Top Lower Loth_75</t>
  </si>
  <si>
    <t>Top Lower Loth_76</t>
  </si>
  <si>
    <t>Top Lower Loth_77</t>
  </si>
  <si>
    <t>Top Lower Loth_78</t>
  </si>
  <si>
    <t>Top Lower Loth_79</t>
  </si>
  <si>
    <t>Top Lower Loth_80</t>
  </si>
  <si>
    <t>Top Lower Loth_81</t>
  </si>
  <si>
    <t>Top Lower Loth_82</t>
  </si>
  <si>
    <t>Top Lower Loth_83</t>
  </si>
  <si>
    <t>Top Lower Loth_84</t>
  </si>
  <si>
    <t>Top Lower Loth_85</t>
  </si>
  <si>
    <t>Top Lower Loth_87</t>
  </si>
  <si>
    <t>Top Lower Loth_88</t>
  </si>
  <si>
    <t>Top Lower Loth_89</t>
  </si>
  <si>
    <t>Top Lower Loth_90</t>
  </si>
  <si>
    <t>Top Lower Loth_91</t>
  </si>
  <si>
    <t>Top Lower Loth_92</t>
  </si>
  <si>
    <t>Top Lower Loth_93</t>
  </si>
  <si>
    <t>Top Lower Loth_94</t>
  </si>
  <si>
    <t>Top Lower Loth_95</t>
  </si>
  <si>
    <t>Top Lower Loth_96</t>
  </si>
  <si>
    <t>Top Lower Loth_97</t>
  </si>
  <si>
    <t>Top Lower Loth_98</t>
  </si>
  <si>
    <t>Top Lower Loth_99</t>
  </si>
  <si>
    <t>Top Lower Loth_100</t>
  </si>
  <si>
    <t>Top Lower Loth_102</t>
  </si>
  <si>
    <t>Top Lower Loth_103</t>
  </si>
  <si>
    <t>Top Lower Loth_104</t>
  </si>
  <si>
    <t>Top Lower Loth_105</t>
  </si>
  <si>
    <t>Top Lower Loth_106</t>
  </si>
  <si>
    <t>2550367_131</t>
  </si>
  <si>
    <t>2550367_84</t>
  </si>
  <si>
    <t>2550367_92</t>
  </si>
  <si>
    <t>2550367_78</t>
  </si>
  <si>
    <t>2550367_85</t>
  </si>
  <si>
    <t>2550367_77</t>
  </si>
  <si>
    <t>2550367_83</t>
  </si>
  <si>
    <t>2550367_94</t>
  </si>
  <si>
    <t>2550367_70</t>
  </si>
  <si>
    <t>2550367_68</t>
  </si>
  <si>
    <t>2550367_97</t>
  </si>
  <si>
    <t>2550367_69</t>
  </si>
  <si>
    <t>2550367_75</t>
  </si>
  <si>
    <t>2550367_71</t>
  </si>
  <si>
    <t>2550367_91</t>
  </si>
  <si>
    <t>2550367_74</t>
  </si>
  <si>
    <t>2550367_72</t>
  </si>
  <si>
    <t>2550367_95</t>
  </si>
  <si>
    <t>2550367_96</t>
  </si>
  <si>
    <t>2550367_81</t>
  </si>
  <si>
    <t>2550367_80</t>
  </si>
  <si>
    <t>2550367_107</t>
  </si>
  <si>
    <t>2550367_99</t>
  </si>
  <si>
    <t>2550367_79</t>
  </si>
  <si>
    <t>2550367_82</t>
  </si>
  <si>
    <t>2550367_86</t>
  </si>
  <si>
    <t>2550367_114</t>
  </si>
  <si>
    <t>2550367_116</t>
  </si>
  <si>
    <t>2550367_128</t>
  </si>
  <si>
    <t>2550367_127</t>
  </si>
  <si>
    <t>2550367_132</t>
  </si>
  <si>
    <t>2550367_112</t>
  </si>
  <si>
    <t>2550367_111</t>
  </si>
  <si>
    <t>2550367_117</t>
  </si>
  <si>
    <t>2550367_104</t>
  </si>
  <si>
    <t>2550367_110</t>
  </si>
  <si>
    <t>2550367_125</t>
  </si>
  <si>
    <t>2550367_106</t>
  </si>
  <si>
    <t>2550367_120</t>
  </si>
  <si>
    <t>2550367_101</t>
  </si>
  <si>
    <t>2550367_122</t>
  </si>
  <si>
    <t>2550367_100</t>
  </si>
  <si>
    <t>2550367_73</t>
  </si>
  <si>
    <t>2550367_108</t>
  </si>
  <si>
    <t>2550367_129</t>
  </si>
  <si>
    <t>2550367_119</t>
  </si>
  <si>
    <t>2550367_115</t>
  </si>
  <si>
    <t>2550367_126</t>
  </si>
  <si>
    <t>2550367_103</t>
  </si>
  <si>
    <t>2550367_102</t>
  </si>
  <si>
    <t>2550367_105</t>
  </si>
  <si>
    <t>2550367_124</t>
  </si>
  <si>
    <t>2550367_118</t>
  </si>
  <si>
    <t>2550367_121</t>
  </si>
  <si>
    <t>2550367_109</t>
  </si>
  <si>
    <t>081018-12_26</t>
  </si>
  <si>
    <t>081018-12_39</t>
  </si>
  <si>
    <t>081018-12_62</t>
  </si>
  <si>
    <t>081018-12_95</t>
  </si>
  <si>
    <t>081018-12_65</t>
  </si>
  <si>
    <t>081018-12_96</t>
  </si>
  <si>
    <t>081018-12_60</t>
  </si>
  <si>
    <t>081018-12_17</t>
  </si>
  <si>
    <t>081018-12_6</t>
  </si>
  <si>
    <t>081018-12_36</t>
  </si>
  <si>
    <t>081018-12_53</t>
  </si>
  <si>
    <t>081018-12_70</t>
  </si>
  <si>
    <t>081018-12_42</t>
  </si>
  <si>
    <t>081018-12_73</t>
  </si>
  <si>
    <t>081018-12_44</t>
  </si>
  <si>
    <t>081018-12_41</t>
  </si>
  <si>
    <t>081018-12_106</t>
  </si>
  <si>
    <t>081018-12_91</t>
  </si>
  <si>
    <t>081018-12_97</t>
  </si>
  <si>
    <t>081018-12_46</t>
  </si>
  <si>
    <t>081018-12_84</t>
  </si>
  <si>
    <t>081018-12_87</t>
  </si>
  <si>
    <t>081018-12_20</t>
  </si>
  <si>
    <t>081018-12_103</t>
  </si>
  <si>
    <t>081018-12_32</t>
  </si>
  <si>
    <t>081018-12_82</t>
  </si>
  <si>
    <t>081018-12_57</t>
  </si>
  <si>
    <t>081018-12_102</t>
  </si>
  <si>
    <t>081018-12_99</t>
  </si>
  <si>
    <t>081018-12_8</t>
  </si>
  <si>
    <t>081018-12_55</t>
  </si>
  <si>
    <t>081018-12_105</t>
  </si>
  <si>
    <t>081018-12_61</t>
  </si>
  <si>
    <t>081018-12_71</t>
  </si>
  <si>
    <t>081018-12_13</t>
  </si>
  <si>
    <t>081018-12_78</t>
  </si>
  <si>
    <t>081018-12_101</t>
  </si>
  <si>
    <t>081018-12_75</t>
  </si>
  <si>
    <t>081018-12_3</t>
  </si>
  <si>
    <t>081018-12_56</t>
  </si>
  <si>
    <t>081018-12_92</t>
  </si>
  <si>
    <t>081018-12_51</t>
  </si>
  <si>
    <t>081018-12_93</t>
  </si>
  <si>
    <t>081018-12_16</t>
  </si>
  <si>
    <t>081018-12_31</t>
  </si>
  <si>
    <t>081018-12_30</t>
  </si>
  <si>
    <t>081018-12_50</t>
  </si>
  <si>
    <t>081018-12_85</t>
  </si>
  <si>
    <t>081018-12_64</t>
  </si>
  <si>
    <t>081018-12_40</t>
  </si>
  <si>
    <t>081018-12_45</t>
  </si>
  <si>
    <t>081018-12_86</t>
  </si>
  <si>
    <t>081018-12_2</t>
  </si>
  <si>
    <t>081018-12_63</t>
  </si>
  <si>
    <t>081018-12_66</t>
  </si>
  <si>
    <t>081018-12_22</t>
  </si>
  <si>
    <t>081018-12_98</t>
  </si>
  <si>
    <t>081018-12_104</t>
  </si>
  <si>
    <t>081018-12_69</t>
  </si>
  <si>
    <t>081018-12_76</t>
  </si>
  <si>
    <t>081018-12_33</t>
  </si>
  <si>
    <t>081018-12_12</t>
  </si>
  <si>
    <t>081018-12_58</t>
  </si>
  <si>
    <t>081018-12_59</t>
  </si>
  <si>
    <t>081018-12_94</t>
  </si>
  <si>
    <t>081018-12_47</t>
  </si>
  <si>
    <t>081018-12_18</t>
  </si>
  <si>
    <t>081018-12_21</t>
  </si>
  <si>
    <t>081018-12_27</t>
  </si>
  <si>
    <t>081018-12_80</t>
  </si>
  <si>
    <t>081018-12_77</t>
  </si>
  <si>
    <t>081018-12_100</t>
  </si>
  <si>
    <t>081018-12_28</t>
  </si>
  <si>
    <t>081018-12_10</t>
  </si>
  <si>
    <t>081018-12_90</t>
  </si>
  <si>
    <t>081018-12_23</t>
  </si>
  <si>
    <t>081018-12_5</t>
  </si>
  <si>
    <t>081018-12_35</t>
  </si>
  <si>
    <t>081018-12_25</t>
  </si>
  <si>
    <t>081018-12_15</t>
  </si>
  <si>
    <t>081018-12_81</t>
  </si>
  <si>
    <t>081018-12_89</t>
  </si>
  <si>
    <t>081018-12_19</t>
  </si>
  <si>
    <t>081018-12_72</t>
  </si>
  <si>
    <t>081018-12_83</t>
  </si>
  <si>
    <t>081018-12_14</t>
  </si>
  <si>
    <t>081018-12_1</t>
  </si>
  <si>
    <t>081018-12_4</t>
  </si>
  <si>
    <t>081018-12_88</t>
  </si>
  <si>
    <t>081018-12_74</t>
  </si>
  <si>
    <t>081018-12_29</t>
  </si>
  <si>
    <t>081018-12_79</t>
  </si>
  <si>
    <t>081018-12_68</t>
  </si>
  <si>
    <t>081018-12_7</t>
  </si>
  <si>
    <t>081018-12_24</t>
  </si>
  <si>
    <t>081018-12_67</t>
  </si>
  <si>
    <t>Run 2 Top Upper Loth_1</t>
  </si>
  <si>
    <t>Run 2 Top Upper Loth_2</t>
  </si>
  <si>
    <t>Run 2 Top Upper Loth_3</t>
  </si>
  <si>
    <t>Run 2 Top Upper Loth_4</t>
  </si>
  <si>
    <t>Run 2 Top Upper Loth_6</t>
  </si>
  <si>
    <t>Run 2 Top Upper Loth_7</t>
  </si>
  <si>
    <t>Run 2 Top Upper Loth_8</t>
  </si>
  <si>
    <t>Run 2 Top Upper Loth_9</t>
  </si>
  <si>
    <t>Run 2 Top Upper Loth_10</t>
  </si>
  <si>
    <t>Run 2 Top Upper Loth_11</t>
  </si>
  <si>
    <t>Run 2 Top Upper Loth_12</t>
  </si>
  <si>
    <t>Run 2 Top Upper Loth_13</t>
  </si>
  <si>
    <t>Run 2 Top Upper Loth_14</t>
  </si>
  <si>
    <t>Run 2 Top Upper Loth_15</t>
  </si>
  <si>
    <t>Run 2 Top Upper Loth_17</t>
  </si>
  <si>
    <t>Run 2 Top Upper Loth_18</t>
  </si>
  <si>
    <t>Run 2 Top Upper Loth_19</t>
  </si>
  <si>
    <t>Run 2 Top Upper Loth_20</t>
  </si>
  <si>
    <t>Run 2 Top Upper Loth_21</t>
  </si>
  <si>
    <t>Run 2 Top Upper Loth_22</t>
  </si>
  <si>
    <t>Run 2 Top Upper Loth_23</t>
  </si>
  <si>
    <t>Run 2 Top Upper Loth_24</t>
  </si>
  <si>
    <t>Run 2 Top Upper Loth_25</t>
  </si>
  <si>
    <t>Run 2 Top Upper Loth_26</t>
  </si>
  <si>
    <t>Run 2 Top Upper Loth_27</t>
  </si>
  <si>
    <t>Run 2 Top Upper Loth_28</t>
  </si>
  <si>
    <t>Run 2 Top Upper Loth_30</t>
  </si>
  <si>
    <t>W1_DZ_LGS_1</t>
  </si>
  <si>
    <t>W1_DZ_LGS_2</t>
  </si>
  <si>
    <t>W1_DZ_LGS_3</t>
  </si>
  <si>
    <t>W1_DZ_LGS_4</t>
  </si>
  <si>
    <t>W1_DZ_LGS_10</t>
  </si>
  <si>
    <t>W1_DZ_LGS_11</t>
  </si>
  <si>
    <t>W1_DZ_LGS_12</t>
  </si>
  <si>
    <t>W1_DZ_LGS_13</t>
  </si>
  <si>
    <t>W1_DZ_LGS_15</t>
  </si>
  <si>
    <t>W1_DZ_LGS_16</t>
  </si>
  <si>
    <t>W1_DZ_LGS_17</t>
  </si>
  <si>
    <t>W1_DZ_LGS_20</t>
  </si>
  <si>
    <t>W1_DZ_LGS_21</t>
  </si>
  <si>
    <t>W1_DZ_LGS_23</t>
  </si>
  <si>
    <t>W1_DZ_LGS_26</t>
  </si>
  <si>
    <t>W1_DZ_LGS_27</t>
  </si>
  <si>
    <t>W1_DZ_LGS_29</t>
  </si>
  <si>
    <t>W1_DZ_LGS_32</t>
  </si>
  <si>
    <t>W1_DZ_LGS_33</t>
  </si>
  <si>
    <t>W1_DZ_LGS_34</t>
  </si>
  <si>
    <t>W1_DZ_LGS_35</t>
  </si>
  <si>
    <t>W1_DZ_LGS_37</t>
  </si>
  <si>
    <t>W1_DZ_LGS_38</t>
  </si>
  <si>
    <t>W1_DZ_LGS_39</t>
  </si>
  <si>
    <t>W1_DZ_LGS_42</t>
  </si>
  <si>
    <t>W1_DZ_LGS_44</t>
  </si>
  <si>
    <t>W1_DZ_LGS_46</t>
  </si>
  <si>
    <t>W1_DZ_LGS_47</t>
  </si>
  <si>
    <t>W1_DZ_LGS_48</t>
  </si>
  <si>
    <t>W1_DZ_LGS_49</t>
  </si>
  <si>
    <t>W1_DZ_LGS_52</t>
  </si>
  <si>
    <t>W1_DZ_LGS_53</t>
  </si>
  <si>
    <t>W1_DZ_LGS_54</t>
  </si>
  <si>
    <t>W1_DZ_LGS_56</t>
  </si>
  <si>
    <t>W1_DZ_LGS_57</t>
  </si>
  <si>
    <t>W1_DZ_LGS_58</t>
  </si>
  <si>
    <t>W1_DZ_LGS_59</t>
  </si>
  <si>
    <t>W1_DZ_LGS_61</t>
  </si>
  <si>
    <t>W1_DZ_LGS_62</t>
  </si>
  <si>
    <t>W1_DZ_LGS_63</t>
  </si>
  <si>
    <t>W1_DZ_LGS_64</t>
  </si>
  <si>
    <t>W1_DZ_LGS_66</t>
  </si>
  <si>
    <t>W1_DZ_LGS_67</t>
  </si>
  <si>
    <t>W1_DZ_LGS_68</t>
  </si>
  <si>
    <t>W1_DZ_LGS_70</t>
  </si>
  <si>
    <t>W1_DZ_LGS_71</t>
  </si>
  <si>
    <t>W1_DZ_LGS_73</t>
  </si>
  <si>
    <t>W1_DZ_LGS_74</t>
  </si>
  <si>
    <t>W1_DZ_LGS_76</t>
  </si>
  <si>
    <t>W1_DZ_LGS_77</t>
  </si>
  <si>
    <t>W1_DZ_LGS_78</t>
  </si>
  <si>
    <t>W1_DZ_LGS_82</t>
  </si>
  <si>
    <t>W1_DZ_LGS_83</t>
  </si>
  <si>
    <t>W1_DZ_LGS_85</t>
  </si>
  <si>
    <t>W1_DZ_LGS_86</t>
  </si>
  <si>
    <t>W1_DZ_LGS_87</t>
  </si>
  <si>
    <t>W1_DZ_LGS_88</t>
  </si>
  <si>
    <t>W1_DZ_LGS_89</t>
  </si>
  <si>
    <t>W1_DZ_LGS_90</t>
  </si>
  <si>
    <t>W1_DZ_LGS_91</t>
  </si>
  <si>
    <t>W1_DZ_LGS_92</t>
  </si>
  <si>
    <t>W1_DZ_LGS_93</t>
  </si>
  <si>
    <t>W1_DZ_LGS_94</t>
  </si>
  <si>
    <t>W1_DZ_LGS_95</t>
  </si>
  <si>
    <t>W1_DZ_LGS_96</t>
  </si>
  <si>
    <t>W1_DZ_LGS_97</t>
  </si>
  <si>
    <t>W1_DZ_LGS_98</t>
  </si>
  <si>
    <t>W1_DZ_LGS_100</t>
  </si>
  <si>
    <t>W1_DZ_LGS_101</t>
  </si>
  <si>
    <t>W1_DZ_LGS_102</t>
  </si>
  <si>
    <t>W1_DZ_LGS_103</t>
  </si>
  <si>
    <t>W1_DZ_LGS_105</t>
  </si>
  <si>
    <t>W1_DZ_LGS_106</t>
  </si>
  <si>
    <t>W1_DZ_LGS_107</t>
  </si>
  <si>
    <t>W1_DZ_LGS_108</t>
  </si>
  <si>
    <t>W1_DZ_LGS_109</t>
  </si>
  <si>
    <t>W1_DZ_LGS_110</t>
  </si>
  <si>
    <t>W1_DZ_LGS_111</t>
  </si>
  <si>
    <t>W1_DZ_LGS_112</t>
  </si>
  <si>
    <t>W1_DZ_LGS_113</t>
  </si>
  <si>
    <t>W1_DZ_LGS_114</t>
  </si>
  <si>
    <t>W1_DZ_LGS_115</t>
  </si>
  <si>
    <t>W1_DZ_LGS_116</t>
  </si>
  <si>
    <t>W1_DZ_LGS_118</t>
  </si>
  <si>
    <t>W1_DZ_LGS_119</t>
  </si>
  <si>
    <t>W1_DZ_LGS_120</t>
  </si>
  <si>
    <t>W1_DZ_LGS_121</t>
  </si>
  <si>
    <t>W1_DZ_LGS_122</t>
  </si>
  <si>
    <t>W1_DZ_LGS_123</t>
  </si>
  <si>
    <t>W1_DZ_LGS_124</t>
  </si>
  <si>
    <t>W1-DZ-LGS</t>
  </si>
  <si>
    <r>
      <t>Formation:</t>
    </r>
    <r>
      <rPr>
        <b/>
        <sz val="8"/>
        <color theme="1"/>
        <rFont val="Times New Roman"/>
        <family val="1"/>
      </rPr>
      <t xml:space="preserve"> Blantyre Sandstone</t>
    </r>
  </si>
  <si>
    <t>BGR</t>
  </si>
  <si>
    <t>BGR_1</t>
  </si>
  <si>
    <t>BGR_2</t>
  </si>
  <si>
    <t>BGR_3</t>
  </si>
  <si>
    <t>BGR_4</t>
  </si>
  <si>
    <t>BGR_5</t>
  </si>
  <si>
    <t>BGR_6</t>
  </si>
  <si>
    <t>BGR_7</t>
  </si>
  <si>
    <t>BGR_8</t>
  </si>
  <si>
    <t>BGR_9</t>
  </si>
  <si>
    <t>BGR_10</t>
  </si>
  <si>
    <t>BGR_11</t>
  </si>
  <si>
    <t>BGR_12</t>
  </si>
  <si>
    <t>BGR_13</t>
  </si>
  <si>
    <t>BGR_14</t>
  </si>
  <si>
    <t>BGR_15</t>
  </si>
  <si>
    <t>BGR_17</t>
  </si>
  <si>
    <t>BGR_18</t>
  </si>
  <si>
    <t>BGR_19</t>
  </si>
  <si>
    <t>BGR_20</t>
  </si>
  <si>
    <t>BGR_21</t>
  </si>
  <si>
    <t>BGR_22</t>
  </si>
  <si>
    <t>BGR_23</t>
  </si>
  <si>
    <t>BGR_24</t>
  </si>
  <si>
    <t>BGR_25</t>
  </si>
  <si>
    <t>BGR_26</t>
  </si>
  <si>
    <t>BGR_27</t>
  </si>
  <si>
    <t>BGR_28</t>
  </si>
  <si>
    <t>BGR_29</t>
  </si>
  <si>
    <t>BGR_30</t>
  </si>
  <si>
    <t>BGR_31</t>
  </si>
  <si>
    <t>BGR_32</t>
  </si>
  <si>
    <t>BGR_33</t>
  </si>
  <si>
    <t>BGR_34</t>
  </si>
  <si>
    <t>BGR_35</t>
  </si>
  <si>
    <t>BGR_36</t>
  </si>
  <si>
    <t>BGR_37</t>
  </si>
  <si>
    <t>BGR_38</t>
  </si>
  <si>
    <t>BGR_40</t>
  </si>
  <si>
    <t>BGR_41</t>
  </si>
  <si>
    <t>BGR_42</t>
  </si>
  <si>
    <t>BGR_43</t>
  </si>
  <si>
    <t>BGR_44</t>
  </si>
  <si>
    <t>BGR_45</t>
  </si>
  <si>
    <t>BGR_47</t>
  </si>
  <si>
    <t>BGR_48</t>
  </si>
  <si>
    <t>BGR_49</t>
  </si>
  <si>
    <t>BGR_50</t>
  </si>
  <si>
    <t>BGR_51</t>
  </si>
  <si>
    <t>BGR_52</t>
  </si>
  <si>
    <t>BGR_53</t>
  </si>
  <si>
    <t>BGR_54</t>
  </si>
  <si>
    <t>BGR_55</t>
  </si>
  <si>
    <t>BGR_56</t>
  </si>
  <si>
    <t>BGR_57</t>
  </si>
  <si>
    <t>BGR_58</t>
  </si>
  <si>
    <t>BGR_59</t>
  </si>
  <si>
    <t>BGR_60</t>
  </si>
  <si>
    <t>BGR_61</t>
  </si>
  <si>
    <t>BGR_62</t>
  </si>
  <si>
    <t>BGR_63</t>
  </si>
  <si>
    <t>BGR_64</t>
  </si>
  <si>
    <t>BGR_65</t>
  </si>
  <si>
    <t>BGR_67</t>
  </si>
  <si>
    <t>BGR_68</t>
  </si>
  <si>
    <t>BGR_70</t>
  </si>
  <si>
    <t>BGR_71</t>
  </si>
  <si>
    <t>BGR_72</t>
  </si>
  <si>
    <t>BGR_73</t>
  </si>
  <si>
    <t>BGR_74</t>
  </si>
  <si>
    <t>BGR_75</t>
  </si>
  <si>
    <t>BGR_76</t>
  </si>
  <si>
    <t>BGR_78</t>
  </si>
  <si>
    <t>BGR_79</t>
  </si>
  <si>
    <t>BGR_80</t>
  </si>
  <si>
    <t>BGR_81</t>
  </si>
  <si>
    <t>BGR_82</t>
  </si>
  <si>
    <t>BGR_83</t>
  </si>
  <si>
    <t>BGR_84</t>
  </si>
  <si>
    <t>BGR_85</t>
  </si>
  <si>
    <t>BGR_86</t>
  </si>
  <si>
    <t>BGR_87</t>
  </si>
  <si>
    <t>BGR_88</t>
  </si>
  <si>
    <t>BGR_89</t>
  </si>
  <si>
    <t>BGR_90</t>
  </si>
  <si>
    <t>BGR_91</t>
  </si>
  <si>
    <t>BGR_92</t>
  </si>
  <si>
    <t>BGR_93</t>
  </si>
  <si>
    <t>BGR_94</t>
  </si>
  <si>
    <t>BGR_95</t>
  </si>
  <si>
    <t>BGR_97</t>
  </si>
  <si>
    <t>BGR_98</t>
  </si>
  <si>
    <t>BGR_99</t>
  </si>
  <si>
    <t>BGR_100</t>
  </si>
  <si>
    <t>BGR_101</t>
  </si>
  <si>
    <t>BSS-2004_1</t>
  </si>
  <si>
    <t>BSS-2004_2</t>
  </si>
  <si>
    <t>BSS-2004_4</t>
  </si>
  <si>
    <t>BSS-2004_5</t>
  </si>
  <si>
    <t>BSS-2004_6</t>
  </si>
  <si>
    <t>BSS-2004_7</t>
  </si>
  <si>
    <t>BSS-2004_8</t>
  </si>
  <si>
    <t>BSS-2004_9</t>
  </si>
  <si>
    <t>BSS-2004_10</t>
  </si>
  <si>
    <t>BSS-2004_11</t>
  </si>
  <si>
    <t>BSS-2004_12</t>
  </si>
  <si>
    <t>BSS-2004_13</t>
  </si>
  <si>
    <t>BSS-2004_14</t>
  </si>
  <si>
    <t>BSS-2004_15</t>
  </si>
  <si>
    <t>BSS-2004_17</t>
  </si>
  <si>
    <t>BSS-2004_20</t>
  </si>
  <si>
    <t>BSS-2004_21</t>
  </si>
  <si>
    <t>BSS-2004_22</t>
  </si>
  <si>
    <t>BSS-2004_23</t>
  </si>
  <si>
    <t>BSS-2004_24</t>
  </si>
  <si>
    <t>BSS-2004_26</t>
  </si>
  <si>
    <t>BSS-2004_27</t>
  </si>
  <si>
    <t>BSS-2004_28</t>
  </si>
  <si>
    <t>BSS-2004_29</t>
  </si>
  <si>
    <t>BSS-2004_30</t>
  </si>
  <si>
    <t>BSS-2004_31</t>
  </si>
  <si>
    <t>BSS-2004_32</t>
  </si>
  <si>
    <t>BSS-2004_33</t>
  </si>
  <si>
    <t>BSS-2004_35</t>
  </si>
  <si>
    <t>BSS-2004_36</t>
  </si>
  <si>
    <t>BSS-2004_37</t>
  </si>
  <si>
    <t>BSS-2004_38</t>
  </si>
  <si>
    <t>BSS-2004_39</t>
  </si>
  <si>
    <t>BSS-2004_40</t>
  </si>
  <si>
    <t>BSS-2004_41</t>
  </si>
  <si>
    <t>BSS-2004_42</t>
  </si>
  <si>
    <t>BSS-2004_43</t>
  </si>
  <si>
    <t>BSS-2004_44</t>
  </si>
  <si>
    <t>BSS-2004_45</t>
  </si>
  <si>
    <t>BSS-2004_46</t>
  </si>
  <si>
    <t>BSS-2004_47</t>
  </si>
  <si>
    <t>BSS-2004_48</t>
  </si>
  <si>
    <t>BSS-2004_49</t>
  </si>
  <si>
    <t>BSS-2004_51</t>
  </si>
  <si>
    <t>BSS-2004_52</t>
  </si>
  <si>
    <t>BSS-2004_53</t>
  </si>
  <si>
    <t>BSS-2004_54</t>
  </si>
  <si>
    <t>BSS-2004_55</t>
  </si>
  <si>
    <t>BSS-2004_56</t>
  </si>
  <si>
    <t>BSS-2004_57</t>
  </si>
  <si>
    <t>BSS-2004_58</t>
  </si>
  <si>
    <t>BSS-2004_59</t>
  </si>
  <si>
    <t>BSS-2004_60</t>
  </si>
  <si>
    <t>BSS-2004_61</t>
  </si>
  <si>
    <t>BSS-2004_62</t>
  </si>
  <si>
    <t>BSS-2004_63</t>
  </si>
  <si>
    <t>BSS-2004_64</t>
  </si>
  <si>
    <t>BSS-2004_65</t>
  </si>
  <si>
    <t>BSS-2004_66</t>
  </si>
  <si>
    <t>BSS-2004_68</t>
  </si>
  <si>
    <t>BSS-2004_69</t>
  </si>
  <si>
    <t>BSS-2004_70</t>
  </si>
  <si>
    <t>BSS-2004_73</t>
  </si>
  <si>
    <t>BSS-2004_74</t>
  </si>
  <si>
    <t>BSS-2004_76</t>
  </si>
  <si>
    <t>BSS-2004_77</t>
  </si>
  <si>
    <t>BSS-2004_78</t>
  </si>
  <si>
    <t>BSS-2004_79</t>
  </si>
  <si>
    <t>BSS-2004_80</t>
  </si>
  <si>
    <t>BSS-2004_81</t>
  </si>
  <si>
    <t>BSS-2004_82</t>
  </si>
  <si>
    <t>BSS-2004_83</t>
  </si>
  <si>
    <t>BSS-2004_84</t>
  </si>
  <si>
    <t>BSS-2004_85</t>
  </si>
  <si>
    <t>BSS-2004_86</t>
  </si>
  <si>
    <t>BSS-2004_87</t>
  </si>
  <si>
    <t>BSS-2004_88</t>
  </si>
  <si>
    <t>BSS-2004_89</t>
  </si>
  <si>
    <t>BSS-2004_90</t>
  </si>
  <si>
    <t>BSS-2004_91</t>
  </si>
  <si>
    <t>BSS-2004_92</t>
  </si>
  <si>
    <t>BSS-2004_93</t>
  </si>
  <si>
    <t>BSS-2004_95</t>
  </si>
  <si>
    <t>BSS-2004_96</t>
  </si>
  <si>
    <t>BSS-2004_97</t>
  </si>
  <si>
    <t>BSS-2004_98</t>
  </si>
  <si>
    <t>BSS-2004_99</t>
  </si>
  <si>
    <t>Dalrymple Hons_1</t>
  </si>
  <si>
    <t>Dalrymple Hons_2</t>
  </si>
  <si>
    <t>Dalrymple Hons_3</t>
  </si>
  <si>
    <t>Dalrymple Hons_4</t>
  </si>
  <si>
    <t>Dalrymple Hons_5</t>
  </si>
  <si>
    <t>Dalrymple Hons_6</t>
  </si>
  <si>
    <t>Dalrymple Hons_7</t>
  </si>
  <si>
    <t>Dalrymple Hons_8</t>
  </si>
  <si>
    <t>Dalrymple Hons_9</t>
  </si>
  <si>
    <t>Dalrymple Hons_10</t>
  </si>
  <si>
    <t>Dalrymple Hons_11</t>
  </si>
  <si>
    <t>Dalrymple Hons_12</t>
  </si>
  <si>
    <t>Dalrymple Hons_13</t>
  </si>
  <si>
    <t>Dalrymple Hons_14</t>
  </si>
  <si>
    <t>Dalrymple Hons_15</t>
  </si>
  <si>
    <t>Dalrymple Hons_16</t>
  </si>
  <si>
    <t>Dalrymple Hons_17</t>
  </si>
  <si>
    <t>Dalrymple Hons_18</t>
  </si>
  <si>
    <t>Dalrymple Hons_19</t>
  </si>
  <si>
    <t>Dalrymple Hons_20</t>
  </si>
  <si>
    <t>Dalrymple Hons_21</t>
  </si>
  <si>
    <t>Dalrymple Hons_22</t>
  </si>
  <si>
    <t>Dalrymple Hons_23</t>
  </si>
  <si>
    <t>Dalrymple Hons_24</t>
  </si>
  <si>
    <t>Dalrymple Hons_26</t>
  </si>
  <si>
    <t>Dalrymple Hons_27</t>
  </si>
  <si>
    <t>Dalrymple Hons_28</t>
  </si>
  <si>
    <t>Dalrymple Hons_29</t>
  </si>
  <si>
    <t>Dalrymple Hons_30</t>
  </si>
  <si>
    <t>Dalrymple Hons_31</t>
  </si>
  <si>
    <t>Dalrymple Hons_32</t>
  </si>
  <si>
    <t>Dalrymple Hons_33</t>
  </si>
  <si>
    <t>Dalrymple Hons_34</t>
  </si>
  <si>
    <t>Dalrymple Hons_35</t>
  </si>
  <si>
    <t>Dalrymple Hons_36</t>
  </si>
  <si>
    <t>Dalrymple Hons_37</t>
  </si>
  <si>
    <t>Dalrymple Hons_38</t>
  </si>
  <si>
    <t>Dalrymple Hons_39</t>
  </si>
  <si>
    <t>Dalrymple Hons_40</t>
  </si>
  <si>
    <t>Dalrymple Hons_41</t>
  </si>
  <si>
    <t>Dalrymple Hons_42</t>
  </si>
  <si>
    <t>Dalrymple Hons_43</t>
  </si>
  <si>
    <t>Dalrymple Hons_44</t>
  </si>
  <si>
    <t>Dalrymple Hons_45</t>
  </si>
  <si>
    <t>Dalrymple Hons_46</t>
  </si>
  <si>
    <t>Dalrymple Hons_47</t>
  </si>
  <si>
    <t>Dalrymple Hons_48</t>
  </si>
  <si>
    <t>Dalrymple Hons_49</t>
  </si>
  <si>
    <t>Dalrymple Hons_50</t>
  </si>
  <si>
    <t>Dalrymple Hons_51</t>
  </si>
  <si>
    <t>Dalrymple Hons_52</t>
  </si>
  <si>
    <t>Dalrymple Hons_53</t>
  </si>
  <si>
    <t>Dalrymple Hons_54</t>
  </si>
  <si>
    <t>Dalrymple Hons_55</t>
  </si>
  <si>
    <t>Dalrymple Hons_56</t>
  </si>
  <si>
    <t>Dalrymple Hons_57</t>
  </si>
  <si>
    <t>Dalrymple Hons_58</t>
  </si>
  <si>
    <t>Dalrymple Hons_59</t>
  </si>
  <si>
    <t>Dalrymple Hons_60</t>
  </si>
  <si>
    <t>Dalrymple Hons_61</t>
  </si>
  <si>
    <t>Dalrymple Hons_62</t>
  </si>
  <si>
    <t>Dalrymple Hons_63</t>
  </si>
  <si>
    <t>Dalrymple Hons_64</t>
  </si>
  <si>
    <t>Dalrymple Hons_65</t>
  </si>
  <si>
    <t>Dalrymple Hons_66</t>
  </si>
  <si>
    <t>Dalrymple Hons_68</t>
  </si>
  <si>
    <t>Dalrymple Hons_69</t>
  </si>
  <si>
    <t>Dalrymple Hons_70</t>
  </si>
  <si>
    <t>Dalrymple Hons_71</t>
  </si>
  <si>
    <t>Dalrymple Hons_72</t>
  </si>
  <si>
    <t>Dalrymple Hons_73</t>
  </si>
  <si>
    <t>Dalrymple Hons_74</t>
  </si>
  <si>
    <t>Dalrymple Hons_75</t>
  </si>
  <si>
    <t>Dalrymple Hons_76</t>
  </si>
  <si>
    <t>Dalrymple Hons_77</t>
  </si>
  <si>
    <t>Dalrymple Hons_78</t>
  </si>
  <si>
    <t>Dalrymple Hons_79</t>
  </si>
  <si>
    <t>Dalrymple Hons_80</t>
  </si>
  <si>
    <t>Dalrymple Hons_81</t>
  </si>
  <si>
    <t>Dalrymple Hons_82</t>
  </si>
  <si>
    <t>Dalrymple Hons_83</t>
  </si>
  <si>
    <t>Dalrymple Hons_84</t>
  </si>
  <si>
    <t>Dalrymple Hons_85</t>
  </si>
  <si>
    <t>Dalrymple Hons_86</t>
  </si>
  <si>
    <t>Dalrymple Hons_87</t>
  </si>
  <si>
    <t>Dalrymple Hons_88</t>
  </si>
  <si>
    <t>Dalrymple Hons_89</t>
  </si>
  <si>
    <t>Dalrymple Hons_90</t>
  </si>
  <si>
    <t>Dalrymple Hons_91</t>
  </si>
  <si>
    <t>Dalrymple Hons_92</t>
  </si>
  <si>
    <t>Dalrymple Hons_93</t>
  </si>
  <si>
    <t>Dalrymple Hons_94</t>
  </si>
  <si>
    <t>Dalrymple Hons_95</t>
  </si>
  <si>
    <t>Dalrymple Hons_96</t>
  </si>
  <si>
    <t>Dalrymple Hons_97</t>
  </si>
  <si>
    <t>Dalrymple Hons_98</t>
  </si>
  <si>
    <t>Dalrymple Hons_99</t>
  </si>
  <si>
    <t>Dalrymple Hons_100</t>
  </si>
  <si>
    <t>Dalrymple Hons_101</t>
  </si>
  <si>
    <t>Dalrymple Hons_102</t>
  </si>
  <si>
    <t>Dalrymple Hons_103</t>
  </si>
  <si>
    <t>Dalrymple Hons_104</t>
  </si>
  <si>
    <t>Dalrymple Hons_105</t>
  </si>
  <si>
    <t>Dalrymple Hons_106</t>
  </si>
  <si>
    <t>Dalrymple Hons_107</t>
  </si>
  <si>
    <t>Dalrymple Hons_108</t>
  </si>
  <si>
    <t>Dalrymple Hons_109</t>
  </si>
  <si>
    <t>Dalrymple Hons_110</t>
  </si>
  <si>
    <t>Dalrymple Hons_111</t>
  </si>
  <si>
    <t>Dalrymple Hons_112</t>
  </si>
  <si>
    <t>Dalrymple Hons_113</t>
  </si>
  <si>
    <t>Dalrymple Hons_114</t>
  </si>
  <si>
    <t>Dalrymple Hons_115</t>
  </si>
  <si>
    <t>Dalrymple Hons_116</t>
  </si>
  <si>
    <t>Dalrymple Hons_117</t>
  </si>
  <si>
    <t>Dalrymple Hons_118</t>
  </si>
  <si>
    <t>Dalrymple Hons_119</t>
  </si>
  <si>
    <t>GRF01</t>
  </si>
  <si>
    <t>GRF01_3</t>
  </si>
  <si>
    <t>GRF01_4</t>
  </si>
  <si>
    <t>GRF01_5</t>
  </si>
  <si>
    <t>GRF01_6</t>
  </si>
  <si>
    <t>GRF01_7</t>
  </si>
  <si>
    <t>GRF01_8</t>
  </si>
  <si>
    <t>GRF01_9</t>
  </si>
  <si>
    <t>GRF01_11</t>
  </si>
  <si>
    <t>GRF01_12</t>
  </si>
  <si>
    <t>GRF01_13</t>
  </si>
  <si>
    <t>GRF01_14</t>
  </si>
  <si>
    <t>GRF01_15</t>
  </si>
  <si>
    <t>GRF01_16</t>
  </si>
  <si>
    <t>GRF01_17</t>
  </si>
  <si>
    <t>GRF01_18</t>
  </si>
  <si>
    <t>GRF01_19</t>
  </si>
  <si>
    <t>GRF01_20</t>
  </si>
  <si>
    <t>GRF01_21</t>
  </si>
  <si>
    <t>GRF01_22</t>
  </si>
  <si>
    <t>GRF01_23</t>
  </si>
  <si>
    <t>GRF01_24</t>
  </si>
  <si>
    <t>GRF01_25</t>
  </si>
  <si>
    <t>GRF01_26</t>
  </si>
  <si>
    <t>GRF01_27</t>
  </si>
  <si>
    <t>GRF01_28</t>
  </si>
  <si>
    <t>GRF01_29</t>
  </si>
  <si>
    <t>GRF01_30</t>
  </si>
  <si>
    <t>GRF01_31</t>
  </si>
  <si>
    <t>GRF01_32</t>
  </si>
  <si>
    <t>GRF01_33</t>
  </si>
  <si>
    <t>GRF01_34</t>
  </si>
  <si>
    <t>GRF01_35</t>
  </si>
  <si>
    <t>GRF01_36</t>
  </si>
  <si>
    <t>GRF01_37</t>
  </si>
  <si>
    <t>GRF01_38</t>
  </si>
  <si>
    <t>GRF01_39</t>
  </si>
  <si>
    <t>GRF01_40</t>
  </si>
  <si>
    <t>GRF01_41</t>
  </si>
  <si>
    <t>GRF01_42</t>
  </si>
  <si>
    <t>GRF01_43</t>
  </si>
  <si>
    <t>GRF01_44</t>
  </si>
  <si>
    <t>GRF01_45</t>
  </si>
  <si>
    <t>GRF01_46</t>
  </si>
  <si>
    <t>GRF01_47</t>
  </si>
  <si>
    <t>GRF01_48</t>
  </si>
  <si>
    <t>GRF01_49</t>
  </si>
  <si>
    <t>GRF01_51</t>
  </si>
  <si>
    <t>GRF01_52</t>
  </si>
  <si>
    <t>GRF01_53</t>
  </si>
  <si>
    <t>GRF01_54</t>
  </si>
  <si>
    <t>GRF01_55</t>
  </si>
  <si>
    <t>GRF01_56</t>
  </si>
  <si>
    <t>GRF01_57</t>
  </si>
  <si>
    <t>GRF01_58</t>
  </si>
  <si>
    <t>GRF01_59</t>
  </si>
  <si>
    <t>GRF01_60</t>
  </si>
  <si>
    <t>GRF01_61</t>
  </si>
  <si>
    <t>GRF01_62</t>
  </si>
  <si>
    <t>GRF01_63</t>
  </si>
  <si>
    <t>GRF01_64</t>
  </si>
  <si>
    <t>GRF01_65</t>
  </si>
  <si>
    <t>GRF01_66</t>
  </si>
  <si>
    <t>GRF01_67</t>
  </si>
  <si>
    <t>GRF01_68</t>
  </si>
  <si>
    <t>GRF01_69</t>
  </si>
  <si>
    <t>GRF01_70</t>
  </si>
  <si>
    <t>GRF01_71</t>
  </si>
  <si>
    <t>GRF01_72</t>
  </si>
  <si>
    <t>GRF01_73</t>
  </si>
  <si>
    <t>GRF01_74</t>
  </si>
  <si>
    <t>GRF01_76</t>
  </si>
  <si>
    <t>GRF01_77</t>
  </si>
  <si>
    <t>GRF01_78</t>
  </si>
  <si>
    <t>GRF01_79</t>
  </si>
  <si>
    <t>GRF01_80</t>
  </si>
  <si>
    <t>GRF01_81</t>
  </si>
  <si>
    <t>GRF01_82</t>
  </si>
  <si>
    <t>GRF01_83</t>
  </si>
  <si>
    <t>GRF01_84</t>
  </si>
  <si>
    <t>H5B5</t>
  </si>
  <si>
    <r>
      <t>Sample Location:</t>
    </r>
    <r>
      <rPr>
        <b/>
        <sz val="8"/>
        <color theme="1"/>
        <rFont val="Calibri"/>
        <family val="2"/>
        <scheme val="minor"/>
      </rPr>
      <t xml:space="preserve"> Hughenden 5</t>
    </r>
    <r>
      <rPr>
        <b/>
        <sz val="8"/>
        <color theme="1"/>
        <rFont val="Times New Roman"/>
        <family val="1"/>
      </rPr>
      <t>, H5B5 (sample name: H5B5; Hughenden 5, Queensland)</t>
    </r>
  </si>
  <si>
    <r>
      <t xml:space="preserve">Sample Location: </t>
    </r>
    <r>
      <rPr>
        <b/>
        <sz val="8"/>
        <color theme="1"/>
        <rFont val="Calibri"/>
        <family val="2"/>
        <scheme val="minor"/>
      </rPr>
      <t>Porcupine Gorge</t>
    </r>
    <r>
      <rPr>
        <b/>
        <sz val="8"/>
        <color theme="1"/>
        <rFont val="Times New Roman"/>
        <family val="1"/>
      </rPr>
      <t>, GRF01 (sample name: GRF01; Porcupine Gorge, Queensland)</t>
    </r>
  </si>
  <si>
    <r>
      <t xml:space="preserve">Sample Location: </t>
    </r>
    <r>
      <rPr>
        <b/>
        <sz val="8"/>
        <color theme="1"/>
        <rFont val="Times New Roman"/>
        <family val="1"/>
      </rPr>
      <t>Laura, Queensland (sample name: Dalrymple Hons; Laura, Queensland)</t>
    </r>
  </si>
  <si>
    <r>
      <t xml:space="preserve">Sample Location: </t>
    </r>
    <r>
      <rPr>
        <b/>
        <sz val="8"/>
        <color theme="1"/>
        <rFont val="Times New Roman"/>
        <family val="1"/>
      </rPr>
      <t>Porcupine Gorge, Queensland (sample name: BG; Porcupine Gorge, Queensland)</t>
    </r>
  </si>
  <si>
    <r>
      <t xml:space="preserve">Sample Location: </t>
    </r>
    <r>
      <rPr>
        <b/>
        <sz val="8"/>
        <color theme="1"/>
        <rFont val="Times New Roman"/>
        <family val="1"/>
      </rPr>
      <t>Weipa 1, Queensland (sample name: W1-DZ-LS; Weipa, Queensland)</t>
    </r>
  </si>
  <si>
    <t>H5B5_2</t>
  </si>
  <si>
    <t>H5B5_7</t>
  </si>
  <si>
    <t>H5B5_9</t>
  </si>
  <si>
    <t>H5B5_10</t>
  </si>
  <si>
    <t>H5B5_12</t>
  </si>
  <si>
    <t>H5B5_13</t>
  </si>
  <si>
    <t>H5B5_14</t>
  </si>
  <si>
    <t>H5B5_15</t>
  </si>
  <si>
    <t>H5B5_16</t>
  </si>
  <si>
    <t>H5B5_17</t>
  </si>
  <si>
    <t>H5B5_18</t>
  </si>
  <si>
    <t>H5B5_19</t>
  </si>
  <si>
    <t>H5B5_20</t>
  </si>
  <si>
    <t>H5B5_21</t>
  </si>
  <si>
    <t>H5B5_23</t>
  </si>
  <si>
    <t>H5B5_24</t>
  </si>
  <si>
    <t>H5B5_25</t>
  </si>
  <si>
    <t>H5B5_26</t>
  </si>
  <si>
    <t>H5B5_27</t>
  </si>
  <si>
    <t>H5B5_28</t>
  </si>
  <si>
    <t>H5B5_29</t>
  </si>
  <si>
    <t>H5B5_30</t>
  </si>
  <si>
    <t>H5B5_31</t>
  </si>
  <si>
    <t>H5B5_32</t>
  </si>
  <si>
    <t>H5B5_33</t>
  </si>
  <si>
    <t>H5B5_34</t>
  </si>
  <si>
    <t>H5B5_36</t>
  </si>
  <si>
    <t>H5B5_37</t>
  </si>
  <si>
    <t>H5B5_39</t>
  </si>
  <si>
    <t>H5B5_40</t>
  </si>
  <si>
    <t>H5B5_41</t>
  </si>
  <si>
    <t>H5B5_42</t>
  </si>
  <si>
    <t>H5B5_43</t>
  </si>
  <si>
    <t>H5B5_44</t>
  </si>
  <si>
    <t>H5B5_45</t>
  </si>
  <si>
    <t>H5B5_46</t>
  </si>
  <si>
    <t>H5B5_47</t>
  </si>
  <si>
    <t>H5B5_50</t>
  </si>
  <si>
    <t>H5B5_51</t>
  </si>
  <si>
    <t>H5B5_52</t>
  </si>
  <si>
    <t>H5B5_53</t>
  </si>
  <si>
    <t>H5B5_54</t>
  </si>
  <si>
    <t>H5B5_55</t>
  </si>
  <si>
    <t>H5B5_57</t>
  </si>
  <si>
    <t>H5B5_58</t>
  </si>
  <si>
    <t>H5B5_60</t>
  </si>
  <si>
    <t>H5B5_61</t>
  </si>
  <si>
    <t>H5B5_62</t>
  </si>
  <si>
    <t>H5B5_64</t>
  </si>
  <si>
    <t>H5B5_67</t>
  </si>
  <si>
    <t>H5B5_68</t>
  </si>
  <si>
    <t>H5B5_69</t>
  </si>
  <si>
    <t>H5B21_1</t>
  </si>
  <si>
    <t>H5B21_4</t>
  </si>
  <si>
    <t>H5B21_5</t>
  </si>
  <si>
    <t>H5B21_6</t>
  </si>
  <si>
    <t>H5B21_7</t>
  </si>
  <si>
    <t>H5B21_8</t>
  </si>
  <si>
    <t>H5B21_9</t>
  </si>
  <si>
    <t>H5B21_10</t>
  </si>
  <si>
    <t>H5B21_11</t>
  </si>
  <si>
    <t>H5B21_12</t>
  </si>
  <si>
    <t>H5B21_14</t>
  </si>
  <si>
    <t>H5B21_15</t>
  </si>
  <si>
    <t>H5B21_16</t>
  </si>
  <si>
    <t>H5B21_17</t>
  </si>
  <si>
    <t>H5B21_18</t>
  </si>
  <si>
    <t>H5B21_19</t>
  </si>
  <si>
    <t>H5B21_20</t>
  </si>
  <si>
    <t>H5B21_21</t>
  </si>
  <si>
    <t>H5B21_22</t>
  </si>
  <si>
    <t>H5B21_23</t>
  </si>
  <si>
    <t>H5B21_24</t>
  </si>
  <si>
    <t>H5B21_25</t>
  </si>
  <si>
    <t>H5B21_26</t>
  </si>
  <si>
    <t>H5B21_27</t>
  </si>
  <si>
    <t>H5B21_28</t>
  </si>
  <si>
    <t>H5B21_29</t>
  </si>
  <si>
    <t>H5B21_30</t>
  </si>
  <si>
    <t>H5B21_31</t>
  </si>
  <si>
    <t>H5B21_32</t>
  </si>
  <si>
    <t>H5B21_36</t>
  </si>
  <si>
    <t>H5B21_37</t>
  </si>
  <si>
    <t>H5B21_38</t>
  </si>
  <si>
    <t>H5B21_39</t>
  </si>
  <si>
    <t>H5B21_40</t>
  </si>
  <si>
    <t>H5B21_41</t>
  </si>
  <si>
    <t>H5B21_43</t>
  </si>
  <si>
    <t>H5B21_44</t>
  </si>
  <si>
    <t>H5B21_45</t>
  </si>
  <si>
    <t>H5B21_46</t>
  </si>
  <si>
    <t>H5B21_47</t>
  </si>
  <si>
    <t>H5B21_48</t>
  </si>
  <si>
    <t>H5B21_50</t>
  </si>
  <si>
    <t>H5B21_53</t>
  </si>
  <si>
    <t>H5B21_54</t>
  </si>
  <si>
    <t>H5B21_55</t>
  </si>
  <si>
    <t>H5B21_56</t>
  </si>
  <si>
    <t>H5B21_58</t>
  </si>
  <si>
    <t>H5B21_60</t>
  </si>
  <si>
    <t>H5B21_61</t>
  </si>
  <si>
    <t>H5B21_62</t>
  </si>
  <si>
    <t>H5B21_64</t>
  </si>
  <si>
    <t>H5B21_66</t>
  </si>
  <si>
    <t>H5B21_67</t>
  </si>
  <si>
    <t>H5B21_69</t>
  </si>
  <si>
    <t>H5B21_70</t>
  </si>
  <si>
    <t>H5B21_71</t>
  </si>
  <si>
    <t>H5B21_72</t>
  </si>
  <si>
    <t>H5B21_73</t>
  </si>
  <si>
    <t>H5B21_74</t>
  </si>
  <si>
    <t>H5B21_76</t>
  </si>
  <si>
    <t>H5B21_77</t>
  </si>
  <si>
    <t>H5B21_78</t>
  </si>
  <si>
    <t>H5B21_79</t>
  </si>
  <si>
    <t>H5B21_80</t>
  </si>
  <si>
    <t>H5B21_82</t>
  </si>
  <si>
    <t>H5B21_83</t>
  </si>
  <si>
    <t>H5B21_84</t>
  </si>
  <si>
    <t>H5B21_85</t>
  </si>
  <si>
    <t>H5B21_86</t>
  </si>
  <si>
    <t>H5B21_87</t>
  </si>
  <si>
    <t>H5B21_88</t>
  </si>
  <si>
    <t>H5B21_89</t>
  </si>
  <si>
    <t>H5B21_90</t>
  </si>
  <si>
    <t>H5B21_91</t>
  </si>
  <si>
    <t>H5B21_92</t>
  </si>
  <si>
    <t>H5B21_93</t>
  </si>
  <si>
    <t>H5B21_94</t>
  </si>
  <si>
    <t>H5B21_95</t>
  </si>
  <si>
    <t>H5B21_96</t>
  </si>
  <si>
    <t>H5B21_97</t>
  </si>
  <si>
    <t>H5B21_98</t>
  </si>
  <si>
    <t>H5B21_99</t>
  </si>
  <si>
    <t>H5B21_100</t>
  </si>
  <si>
    <t>H5B21</t>
  </si>
  <si>
    <r>
      <t>Sample Location:</t>
    </r>
    <r>
      <rPr>
        <b/>
        <sz val="8"/>
        <color theme="1"/>
        <rFont val="Calibri"/>
        <family val="2"/>
        <scheme val="minor"/>
      </rPr>
      <t xml:space="preserve"> Hughenden 5</t>
    </r>
    <r>
      <rPr>
        <b/>
        <sz val="8"/>
        <color theme="1"/>
        <rFont val="Times New Roman"/>
        <family val="1"/>
      </rPr>
      <t>, H5B21 (sample name: H5B21; Hughenden 5, Queensland)</t>
    </r>
  </si>
  <si>
    <r>
      <t>Sample Location:</t>
    </r>
    <r>
      <rPr>
        <b/>
        <sz val="8"/>
        <color theme="1"/>
        <rFont val="Calibri"/>
        <family val="2"/>
        <scheme val="minor"/>
      </rPr>
      <t xml:space="preserve"> Hughenden 6</t>
    </r>
    <r>
      <rPr>
        <b/>
        <sz val="8"/>
        <color theme="1"/>
        <rFont val="Times New Roman"/>
        <family val="1"/>
      </rPr>
      <t>, H6B8 (sample name: H6B8; Hughenden 6, Queensland)</t>
    </r>
  </si>
  <si>
    <t>H6B8</t>
  </si>
  <si>
    <t>H6B8_1</t>
  </si>
  <si>
    <t>H6B8_2</t>
  </si>
  <si>
    <t>H6B8_3</t>
  </si>
  <si>
    <t>H6B8_4</t>
  </si>
  <si>
    <t>H6B8_5</t>
  </si>
  <si>
    <t>H6B8_6</t>
  </si>
  <si>
    <t>H6B8_7</t>
  </si>
  <si>
    <t>H6B8_8</t>
  </si>
  <si>
    <t>H6B8_9</t>
  </si>
  <si>
    <t>H6B8_10</t>
  </si>
  <si>
    <t>H6B8_11</t>
  </si>
  <si>
    <t>H6B8_12</t>
  </si>
  <si>
    <t>H6B8_13</t>
  </si>
  <si>
    <t>H6B8_14</t>
  </si>
  <si>
    <t>H6B8_15</t>
  </si>
  <si>
    <t>H6B8_16</t>
  </si>
  <si>
    <t>H6B8_17</t>
  </si>
  <si>
    <t>H6B8_21</t>
  </si>
  <si>
    <t>H6B8_22</t>
  </si>
  <si>
    <t>H6B8_23</t>
  </si>
  <si>
    <t>H6B8_24</t>
  </si>
  <si>
    <t>H6B8_25</t>
  </si>
  <si>
    <t>H6B8_26</t>
  </si>
  <si>
    <t>H6B8_27</t>
  </si>
  <si>
    <t>H6B8_28</t>
  </si>
  <si>
    <t>H6B8_29</t>
  </si>
  <si>
    <t>H6B8_30</t>
  </si>
  <si>
    <t>H6B8_31</t>
  </si>
  <si>
    <t>H6B8_32</t>
  </si>
  <si>
    <t>H6B8_33</t>
  </si>
  <si>
    <t>H6B8_34</t>
  </si>
  <si>
    <t>H6B8_35</t>
  </si>
  <si>
    <t>H6B8_36</t>
  </si>
  <si>
    <t>H6B8_37</t>
  </si>
  <si>
    <t>H6B8_38</t>
  </si>
  <si>
    <t>H6B8_39</t>
  </si>
  <si>
    <t>H6B8_40</t>
  </si>
  <si>
    <t>H6B8_41</t>
  </si>
  <si>
    <t>H6B8_42</t>
  </si>
  <si>
    <t>H6B8_44</t>
  </si>
  <si>
    <t>H6B8_45</t>
  </si>
  <si>
    <t>H6B8_46</t>
  </si>
  <si>
    <t>H6B8_47</t>
  </si>
  <si>
    <t>H6B8_49</t>
  </si>
  <si>
    <t>H6B8_50</t>
  </si>
  <si>
    <t>H6B8_51</t>
  </si>
  <si>
    <t>H6B8_54</t>
  </si>
  <si>
    <t>H6B8_55</t>
  </si>
  <si>
    <t>H6B8_56</t>
  </si>
  <si>
    <t>H6B8_57</t>
  </si>
  <si>
    <t>H6B8_59</t>
  </si>
  <si>
    <t>H6B8_60</t>
  </si>
  <si>
    <t>H6B8_61</t>
  </si>
  <si>
    <t>H6B8_62</t>
  </si>
  <si>
    <t>H6B8_63</t>
  </si>
  <si>
    <t>H6B8_64</t>
  </si>
  <si>
    <t>H6B8_65</t>
  </si>
  <si>
    <t>H6B8_66</t>
  </si>
  <si>
    <t>H6B8_67</t>
  </si>
  <si>
    <t>H6B8_68</t>
  </si>
  <si>
    <t>H6B8_69</t>
  </si>
  <si>
    <t>H6B8_70</t>
  </si>
  <si>
    <t>H6B8_71</t>
  </si>
  <si>
    <t>H6B8_72</t>
  </si>
  <si>
    <t>H6B8_73</t>
  </si>
  <si>
    <t>H6B8_74</t>
  </si>
  <si>
    <t>H6B8_75</t>
  </si>
  <si>
    <t>H6B8_76</t>
  </si>
  <si>
    <t>H6B8_77</t>
  </si>
  <si>
    <t>H6B8_78</t>
  </si>
  <si>
    <t>H6B8_79</t>
  </si>
  <si>
    <t>H6B8_80</t>
  </si>
  <si>
    <t>H6B8_82</t>
  </si>
  <si>
    <t>H6B8_84</t>
  </si>
  <si>
    <t>H6B8_85</t>
  </si>
  <si>
    <t>H6B8_86</t>
  </si>
  <si>
    <t>H6B8_87</t>
  </si>
  <si>
    <t>H6B8_88</t>
  </si>
  <si>
    <t>H6B8_89</t>
  </si>
  <si>
    <t>H6B8_90</t>
  </si>
  <si>
    <t>H6B8_91</t>
  </si>
  <si>
    <t>H6B8_92</t>
  </si>
  <si>
    <t>H6B8_93</t>
  </si>
  <si>
    <t>H6B8_94</t>
  </si>
  <si>
    <t>H6B8_95</t>
  </si>
  <si>
    <t>H6B8_96</t>
  </si>
  <si>
    <t>H6B8_97</t>
  </si>
  <si>
    <t>H6B8_98</t>
  </si>
  <si>
    <t>H6B8_99</t>
  </si>
  <si>
    <t>H6B8_100</t>
  </si>
  <si>
    <r>
      <t>Sample Location:</t>
    </r>
    <r>
      <rPr>
        <b/>
        <sz val="8"/>
        <color theme="1"/>
        <rFont val="Calibri"/>
        <family val="2"/>
        <scheme val="minor"/>
      </rPr>
      <t xml:space="preserve"> Hughenden 6</t>
    </r>
    <r>
      <rPr>
        <b/>
        <sz val="8"/>
        <color theme="1"/>
        <rFont val="Times New Roman"/>
        <family val="1"/>
      </rPr>
      <t>, H6B26 (sample name: H6B26; Hughenden 6, Queensland)</t>
    </r>
  </si>
  <si>
    <r>
      <t>Formation:</t>
    </r>
    <r>
      <rPr>
        <b/>
        <sz val="8"/>
        <color theme="1"/>
        <rFont val="Times New Roman"/>
        <family val="1"/>
      </rPr>
      <t xml:space="preserve"> Warang Sandstone</t>
    </r>
  </si>
  <si>
    <t>H6B26</t>
  </si>
  <si>
    <t>H6B26_2</t>
  </si>
  <si>
    <t>H6B26_3</t>
  </si>
  <si>
    <t>H6B26_4</t>
  </si>
  <si>
    <t>H6B26_5</t>
  </si>
  <si>
    <t>H6B26_8</t>
  </si>
  <si>
    <t>H6B26_9</t>
  </si>
  <si>
    <t>H6B26_10</t>
  </si>
  <si>
    <t>H6B26_11</t>
  </si>
  <si>
    <t>H6B26_13</t>
  </si>
  <si>
    <t>H6B26_14</t>
  </si>
  <si>
    <t>H6B26_15</t>
  </si>
  <si>
    <t>H6B26_16</t>
  </si>
  <si>
    <t>H6B26_17</t>
  </si>
  <si>
    <t>H6B26_18</t>
  </si>
  <si>
    <t>H6B26_19</t>
  </si>
  <si>
    <t>H6B26_22</t>
  </si>
  <si>
    <t>H6B26_23</t>
  </si>
  <si>
    <t>H6B26_24</t>
  </si>
  <si>
    <t>H6B26_26</t>
  </si>
  <si>
    <t>H6B26_27</t>
  </si>
  <si>
    <t>H6B26_28</t>
  </si>
  <si>
    <t>H6B26_30</t>
  </si>
  <si>
    <t>H6B26_31</t>
  </si>
  <si>
    <t>H6B26_32</t>
  </si>
  <si>
    <t>H6B26_33</t>
  </si>
  <si>
    <t>H6B26_34</t>
  </si>
  <si>
    <t>H6B26_35</t>
  </si>
  <si>
    <t>H6B26_37</t>
  </si>
  <si>
    <t>H6B26_38</t>
  </si>
  <si>
    <t>H6B26_39</t>
  </si>
  <si>
    <t>H6B26_40</t>
  </si>
  <si>
    <t>H6B26_42</t>
  </si>
  <si>
    <t>H6B26_43</t>
  </si>
  <si>
    <t>H6B26_44</t>
  </si>
  <si>
    <t>H6B26_49</t>
  </si>
  <si>
    <t>H6B26_50</t>
  </si>
  <si>
    <t>H6B26_52</t>
  </si>
  <si>
    <t>H6B26_53</t>
  </si>
  <si>
    <t>H6B26_54</t>
  </si>
  <si>
    <t>H6B26_55</t>
  </si>
  <si>
    <t>H6B26_57</t>
  </si>
  <si>
    <t>H6B26_58</t>
  </si>
  <si>
    <t>H6B26_59</t>
  </si>
  <si>
    <t>H6B26_60</t>
  </si>
  <si>
    <t>H6B26_61</t>
  </si>
  <si>
    <t>H6B26_64</t>
  </si>
  <si>
    <t>H6B26_65</t>
  </si>
  <si>
    <t>H6B26_66</t>
  </si>
  <si>
    <t>H6B26_67</t>
  </si>
  <si>
    <t>H6B26_68</t>
  </si>
  <si>
    <t>H6B26_69</t>
  </si>
  <si>
    <t>H6B26_70</t>
  </si>
  <si>
    <t>H6B26_71</t>
  </si>
  <si>
    <t>H6B26_72</t>
  </si>
  <si>
    <t>H6B26_73</t>
  </si>
  <si>
    <t>H6B26_75</t>
  </si>
  <si>
    <t>H6B26_76</t>
  </si>
  <si>
    <t>H6B26_79</t>
  </si>
  <si>
    <t>H6B26_81</t>
  </si>
  <si>
    <t>H6B26_82</t>
  </si>
  <si>
    <t>H6B26_85</t>
  </si>
  <si>
    <t>H6B26_86</t>
  </si>
  <si>
    <t>H6B26_88</t>
  </si>
  <si>
    <t>H6B26_92</t>
  </si>
  <si>
    <t>H6B26_93</t>
  </si>
  <si>
    <t>H6B26_94</t>
  </si>
  <si>
    <t>H6B26_99</t>
  </si>
  <si>
    <t>H6B26_100</t>
  </si>
  <si>
    <r>
      <t>Sample Location:</t>
    </r>
    <r>
      <rPr>
        <b/>
        <sz val="8"/>
        <color theme="1"/>
        <rFont val="Calibri"/>
        <family val="2"/>
        <scheme val="minor"/>
      </rPr>
      <t xml:space="preserve"> Hughenden 6</t>
    </r>
    <r>
      <rPr>
        <b/>
        <sz val="8"/>
        <color theme="1"/>
        <rFont val="Times New Roman"/>
        <family val="1"/>
      </rPr>
      <t>, H6B38(sample name: H6B38; Hughenden 6, Queensland)</t>
    </r>
  </si>
  <si>
    <t>H6B38</t>
  </si>
  <si>
    <r>
      <t>Sample Location:</t>
    </r>
    <r>
      <rPr>
        <b/>
        <sz val="8"/>
        <color theme="1"/>
        <rFont val="Calibri"/>
        <family val="2"/>
        <scheme val="minor"/>
      </rPr>
      <t xml:space="preserve"> Hughenden 6</t>
    </r>
    <r>
      <rPr>
        <b/>
        <sz val="8"/>
        <color theme="1"/>
        <rFont val="Times New Roman"/>
        <family val="1"/>
      </rPr>
      <t>, H6B47(sample name: H6B47; Hughenden 6, Queensland)</t>
    </r>
  </si>
  <si>
    <t>H6B47</t>
  </si>
  <si>
    <t>H6B47_1</t>
  </si>
  <si>
    <t>H6B47_2</t>
  </si>
  <si>
    <t>H6B47_3</t>
  </si>
  <si>
    <t>H6B47_4</t>
  </si>
  <si>
    <t>H6B47_5</t>
  </si>
  <si>
    <t>H6B47_6</t>
  </si>
  <si>
    <t>H6B47_7</t>
  </si>
  <si>
    <t>H6B47_8</t>
  </si>
  <si>
    <t>H6B47_9</t>
  </si>
  <si>
    <t>H6B47_10</t>
  </si>
  <si>
    <t>H6B47_11</t>
  </si>
  <si>
    <t>H6B47_12</t>
  </si>
  <si>
    <t>H6B47_13</t>
  </si>
  <si>
    <t>H6B47_14</t>
  </si>
  <si>
    <t>H6B47_15</t>
  </si>
  <si>
    <t>H6B47_16</t>
  </si>
  <si>
    <t>H6B47_17</t>
  </si>
  <si>
    <t>H6B47_18</t>
  </si>
  <si>
    <t>H6B47_19</t>
  </si>
  <si>
    <t>H6B47_20</t>
  </si>
  <si>
    <t>H6B47_21</t>
  </si>
  <si>
    <t>H6B47_22</t>
  </si>
  <si>
    <t>H6B47_23</t>
  </si>
  <si>
    <t>H6B47_24</t>
  </si>
  <si>
    <t>H6B47_25</t>
  </si>
  <si>
    <t>H6B47_26</t>
  </si>
  <si>
    <t>H6B47_27</t>
  </si>
  <si>
    <t>H6B47_28</t>
  </si>
  <si>
    <t>H6B47_29</t>
  </si>
  <si>
    <t>H6B47_30</t>
  </si>
  <si>
    <t>H6B47_31</t>
  </si>
  <si>
    <t>H6B47_32</t>
  </si>
  <si>
    <t>H6B47_33</t>
  </si>
  <si>
    <t>H6B47_34</t>
  </si>
  <si>
    <t>H6B47_35</t>
  </si>
  <si>
    <t>H6B47_36</t>
  </si>
  <si>
    <t>H6B47_37</t>
  </si>
  <si>
    <t>H6B47_38</t>
  </si>
  <si>
    <t>H6B47_39</t>
  </si>
  <si>
    <t>H6B47_40</t>
  </si>
  <si>
    <t>H6B47_41</t>
  </si>
  <si>
    <t>H6B47_42</t>
  </si>
  <si>
    <t>H6B47_44</t>
  </si>
  <si>
    <t>H6B47_46</t>
  </si>
  <si>
    <t>H6B47_47</t>
  </si>
  <si>
    <t>H6B47_48</t>
  </si>
  <si>
    <t>H6B47_50</t>
  </si>
  <si>
    <t>H6B47_51</t>
  </si>
  <si>
    <t>H6B47_52</t>
  </si>
  <si>
    <t>H6B47_53</t>
  </si>
  <si>
    <t>H6B47_54</t>
  </si>
  <si>
    <t>H6B47_55</t>
  </si>
  <si>
    <t>H6B47_56</t>
  </si>
  <si>
    <t>H6B47_57</t>
  </si>
  <si>
    <t>H6B47_58</t>
  </si>
  <si>
    <t>H6B47_59</t>
  </si>
  <si>
    <t>H6B47_61</t>
  </si>
  <si>
    <t>H6B47_62</t>
  </si>
  <si>
    <t>H6B47_63</t>
  </si>
  <si>
    <t>H6B47_64</t>
  </si>
  <si>
    <t>H6B47_65</t>
  </si>
  <si>
    <t>H6B47_66</t>
  </si>
  <si>
    <t>H6B47_67</t>
  </si>
  <si>
    <t>H6B47_69</t>
  </si>
  <si>
    <t>H6B47_70</t>
  </si>
  <si>
    <t>H6B47_71</t>
  </si>
  <si>
    <t>H6B47_72</t>
  </si>
  <si>
    <t>H6B47_73</t>
  </si>
  <si>
    <t>H6B47_74</t>
  </si>
  <si>
    <t>H6B47_75</t>
  </si>
  <si>
    <t>H6B47_76</t>
  </si>
  <si>
    <t>H6B47_77</t>
  </si>
  <si>
    <t>H6B47_79</t>
  </si>
  <si>
    <t>H6B47_80</t>
  </si>
  <si>
    <t>H6B47_82</t>
  </si>
  <si>
    <t>H6B47_83</t>
  </si>
  <si>
    <t>H6B47_84</t>
  </si>
  <si>
    <t>H6B47_85</t>
  </si>
  <si>
    <t>H6B47_86</t>
  </si>
  <si>
    <t>H6B47_87</t>
  </si>
  <si>
    <t>H6B47_88</t>
  </si>
  <si>
    <t>H6B47_89</t>
  </si>
  <si>
    <t>H6B47_90</t>
  </si>
  <si>
    <t>H6B47_91</t>
  </si>
  <si>
    <t>H6B47_92</t>
  </si>
  <si>
    <t>H6B47_93</t>
  </si>
  <si>
    <t>H6B47_94</t>
  </si>
  <si>
    <t>H6B47_95</t>
  </si>
  <si>
    <t>H6B47_96</t>
  </si>
  <si>
    <t>H6B47_97</t>
  </si>
  <si>
    <t>H6B47_98</t>
  </si>
  <si>
    <t>H6B47_100</t>
  </si>
  <si>
    <r>
      <t>Sample Location:</t>
    </r>
    <r>
      <rPr>
        <b/>
        <sz val="8"/>
        <color theme="1"/>
        <rFont val="Calibri"/>
        <family val="2"/>
        <scheme val="minor"/>
      </rPr>
      <t xml:space="preserve"> Hughenden 7</t>
    </r>
    <r>
      <rPr>
        <b/>
        <sz val="8"/>
        <color theme="1"/>
        <rFont val="Times New Roman"/>
        <family val="1"/>
      </rPr>
      <t>, H7B101(sample name: H7B101; Hughenden 7, Queensland)</t>
    </r>
  </si>
  <si>
    <t>H7B101</t>
  </si>
  <si>
    <r>
      <t>Formation:</t>
    </r>
    <r>
      <rPr>
        <b/>
        <sz val="8"/>
        <color theme="1"/>
        <rFont val="Times New Roman"/>
        <family val="1"/>
      </rPr>
      <t xml:space="preserve"> Hutton Sandstone</t>
    </r>
  </si>
  <si>
    <t>H7B101_1</t>
  </si>
  <si>
    <t>H7B101_2</t>
  </si>
  <si>
    <t>H7B101_3</t>
  </si>
  <si>
    <t>H7B101_4</t>
  </si>
  <si>
    <t>H7B101_5</t>
  </si>
  <si>
    <t>H7B101_6</t>
  </si>
  <si>
    <t>H7B101_7</t>
  </si>
  <si>
    <t>H7B101_8</t>
  </si>
  <si>
    <t>H7B101_9</t>
  </si>
  <si>
    <t>H7B101_10</t>
  </si>
  <si>
    <t>H7B101_11</t>
  </si>
  <si>
    <t>H7B101_12</t>
  </si>
  <si>
    <t>H7B101_13</t>
  </si>
  <si>
    <t>H7B101_14</t>
  </si>
  <si>
    <t>H7B101_15</t>
  </si>
  <si>
    <t>H7B101_16</t>
  </si>
  <si>
    <t>H7B101_17</t>
  </si>
  <si>
    <t>H7B101_18</t>
  </si>
  <si>
    <t>H7B101_19</t>
  </si>
  <si>
    <t>H7B101_20</t>
  </si>
  <si>
    <t>H7B101_21</t>
  </si>
  <si>
    <t>H7B101_22</t>
  </si>
  <si>
    <t>H7B101_23</t>
  </si>
  <si>
    <t>H7B101_24</t>
  </si>
  <si>
    <t>H7B101_25</t>
  </si>
  <si>
    <t>H7B101_27</t>
  </si>
  <si>
    <t>H7B101_28</t>
  </si>
  <si>
    <t>H7B101_29</t>
  </si>
  <si>
    <t>H7B101_30</t>
  </si>
  <si>
    <t>H7B101_31</t>
  </si>
  <si>
    <t>H7B101_32</t>
  </si>
  <si>
    <t>H7B101_33</t>
  </si>
  <si>
    <t>H7B101_34</t>
  </si>
  <si>
    <t>H7B101_35</t>
  </si>
  <si>
    <t>H7B101_36</t>
  </si>
  <si>
    <t>H7B101_37</t>
  </si>
  <si>
    <t>H7B101_38</t>
  </si>
  <si>
    <t>H7B101_39</t>
  </si>
  <si>
    <t>H7B101_40</t>
  </si>
  <si>
    <t>H7B101_41</t>
  </si>
  <si>
    <t>H7B101_42</t>
  </si>
  <si>
    <t>H7B101_43</t>
  </si>
  <si>
    <t>H7B101_44</t>
  </si>
  <si>
    <t>H7B101_45</t>
  </si>
  <si>
    <t>H7B101_46</t>
  </si>
  <si>
    <t>H7B101_47</t>
  </si>
  <si>
    <t>H7B101_48</t>
  </si>
  <si>
    <t>H7B101_49</t>
  </si>
  <si>
    <t>H7B101_50</t>
  </si>
  <si>
    <t>H7B101_51</t>
  </si>
  <si>
    <t>H7B101_52</t>
  </si>
  <si>
    <t>H7B101_53</t>
  </si>
  <si>
    <t>H7B101_54</t>
  </si>
  <si>
    <t>H7B101_55</t>
  </si>
  <si>
    <t>H7B101_56</t>
  </si>
  <si>
    <t>H7B101_57</t>
  </si>
  <si>
    <t>H7B101_58</t>
  </si>
  <si>
    <t>H7B101_59</t>
  </si>
  <si>
    <t>H7B101_60</t>
  </si>
  <si>
    <t>H7B101_61</t>
  </si>
  <si>
    <t>H7B101_62</t>
  </si>
  <si>
    <t>H7B101_63</t>
  </si>
  <si>
    <t>H7B101_64</t>
  </si>
  <si>
    <t>H7B101_65</t>
  </si>
  <si>
    <t>H7B101_66</t>
  </si>
  <si>
    <t>H7B101_67</t>
  </si>
  <si>
    <t>H7B101_68</t>
  </si>
  <si>
    <t>H7B101_69</t>
  </si>
  <si>
    <t>H7B101_70</t>
  </si>
  <si>
    <t>H7B101_71</t>
  </si>
  <si>
    <t>H7B101_72</t>
  </si>
  <si>
    <t>H7B101_73</t>
  </si>
  <si>
    <t>H7B101_74</t>
  </si>
  <si>
    <t>H7B101_75</t>
  </si>
  <si>
    <t>H7B101_76</t>
  </si>
  <si>
    <t>H7B101_77</t>
  </si>
  <si>
    <t>H7B101_78</t>
  </si>
  <si>
    <t>H7B101_80</t>
  </si>
  <si>
    <t>H7B101_81</t>
  </si>
  <si>
    <t>H7B101_82</t>
  </si>
  <si>
    <t>H7B101_83</t>
  </si>
  <si>
    <t>H7B101_84</t>
  </si>
  <si>
    <t>H7B101_86</t>
  </si>
  <si>
    <t>H7B101_87</t>
  </si>
  <si>
    <t>H7B101_89</t>
  </si>
  <si>
    <t>H7B101_91</t>
  </si>
  <si>
    <t>H7B101_93</t>
  </si>
  <si>
    <t>H7B101_94</t>
  </si>
  <si>
    <t>H7B101_95</t>
  </si>
  <si>
    <t>H7B101_96</t>
  </si>
  <si>
    <t>H7B101_97</t>
  </si>
  <si>
    <t>H7B101_98</t>
  </si>
  <si>
    <t>H7B101_99</t>
  </si>
  <si>
    <r>
      <t>Sample Location:</t>
    </r>
    <r>
      <rPr>
        <b/>
        <sz val="8"/>
        <color theme="1"/>
        <rFont val="Calibri"/>
        <family val="2"/>
        <scheme val="minor"/>
      </rPr>
      <t xml:space="preserve"> Porcupine Gorge</t>
    </r>
    <r>
      <rPr>
        <b/>
        <sz val="8"/>
        <color theme="1"/>
        <rFont val="Times New Roman"/>
        <family val="1"/>
      </rPr>
      <t>, Wall 1 (sample name: Wall 1; Porcupine Gorge, Queensland)</t>
    </r>
  </si>
  <si>
    <t>Wall 1</t>
  </si>
  <si>
    <t>Wall1_1</t>
  </si>
  <si>
    <t>Wall1_2</t>
  </si>
  <si>
    <t>Wall1_3</t>
  </si>
  <si>
    <t>Wall1_4</t>
  </si>
  <si>
    <t>Wall1_5</t>
  </si>
  <si>
    <t>Wall1_6</t>
  </si>
  <si>
    <t>Wall1_7</t>
  </si>
  <si>
    <t>Wall1_8</t>
  </si>
  <si>
    <t>Wall1_9</t>
  </si>
  <si>
    <t>Wall1_10</t>
  </si>
  <si>
    <t>Wall1_11</t>
  </si>
  <si>
    <t>Wall1_12</t>
  </si>
  <si>
    <t>Wall1_13</t>
  </si>
  <si>
    <t>Wall1_14</t>
  </si>
  <si>
    <t>Wall1_15</t>
  </si>
  <si>
    <t>Wall1_16</t>
  </si>
  <si>
    <t>Wall1_17</t>
  </si>
  <si>
    <t>Wall1_18</t>
  </si>
  <si>
    <t>Wall1_19</t>
  </si>
  <si>
    <t>Wall1_20</t>
  </si>
  <si>
    <t>Wall1_21</t>
  </si>
  <si>
    <t>Wall1_22</t>
  </si>
  <si>
    <t>Wall1_23</t>
  </si>
  <si>
    <t>Wall1_24</t>
  </si>
  <si>
    <t>Wall1_25</t>
  </si>
  <si>
    <t>Wall1_26</t>
  </si>
  <si>
    <t>Wall1_27</t>
  </si>
  <si>
    <t>Wall1_28</t>
  </si>
  <si>
    <t>Wall1_29</t>
  </si>
  <si>
    <t>Wall1_30</t>
  </si>
  <si>
    <t>Wall1_31</t>
  </si>
  <si>
    <t>Wall1_32</t>
  </si>
  <si>
    <t>Wall1_33</t>
  </si>
  <si>
    <t>Wall1_34</t>
  </si>
  <si>
    <t>Wall1_35</t>
  </si>
  <si>
    <t>Wall1_36</t>
  </si>
  <si>
    <t>Wall1_37</t>
  </si>
  <si>
    <t>Wall1_38</t>
  </si>
  <si>
    <t>Wall1_39</t>
  </si>
  <si>
    <t>Wall1_40</t>
  </si>
  <si>
    <t>Wall1_42</t>
  </si>
  <si>
    <t>Wall1_43</t>
  </si>
  <si>
    <t>Wall1_45</t>
  </si>
  <si>
    <t>Wall1_46</t>
  </si>
  <si>
    <t>Wall1_47</t>
  </si>
  <si>
    <t>Wall1_48</t>
  </si>
  <si>
    <t>Wall1_49</t>
  </si>
  <si>
    <t>Wall1_50</t>
  </si>
  <si>
    <t>Wall1_51</t>
  </si>
  <si>
    <t>Wall1_52</t>
  </si>
  <si>
    <t>Wall1_53</t>
  </si>
  <si>
    <t>Wall1_55</t>
  </si>
  <si>
    <t>Wall1_56</t>
  </si>
  <si>
    <t>Wall1_57</t>
  </si>
  <si>
    <t>Wall1_58</t>
  </si>
  <si>
    <t>Wall1_59</t>
  </si>
  <si>
    <t>Wall1_60</t>
  </si>
  <si>
    <t>Wall1_61</t>
  </si>
  <si>
    <t>Wall1_62</t>
  </si>
  <si>
    <t>Wall1_64</t>
  </si>
  <si>
    <t>Wall1_66</t>
  </si>
  <si>
    <t>Wall1_67</t>
  </si>
  <si>
    <t>Wall1_68</t>
  </si>
  <si>
    <t>Wall1_69</t>
  </si>
  <si>
    <t>Wall1_70</t>
  </si>
  <si>
    <t>Wall1_71</t>
  </si>
  <si>
    <t>Wall1_72</t>
  </si>
  <si>
    <t>Wall1_74</t>
  </si>
  <si>
    <t>Wall1_76</t>
  </si>
  <si>
    <t>Wall1_77</t>
  </si>
  <si>
    <t>Wall1_78</t>
  </si>
  <si>
    <t>Wall1_79</t>
  </si>
  <si>
    <t>Wall1_83</t>
  </si>
  <si>
    <t>Wall1_84</t>
  </si>
  <si>
    <t>Wall1_85</t>
  </si>
  <si>
    <t>Wall1_86</t>
  </si>
  <si>
    <t>Wall1_87</t>
  </si>
  <si>
    <t>WSS-Top</t>
  </si>
  <si>
    <t>WSS-TOP_1</t>
  </si>
  <si>
    <t>WSS-TOP_2</t>
  </si>
  <si>
    <t>WSS-TOP_3</t>
  </si>
  <si>
    <t>WSS-TOP_4</t>
  </si>
  <si>
    <t>WSS-TOP_5</t>
  </si>
  <si>
    <t>WSS-TOP_7</t>
  </si>
  <si>
    <t>WSS-TOP_10</t>
  </si>
  <si>
    <t>WSS-TOP_11</t>
  </si>
  <si>
    <t>WSS-TOP_12</t>
  </si>
  <si>
    <t>WSS-TOP_13</t>
  </si>
  <si>
    <t>WSS-TOP_14</t>
  </si>
  <si>
    <t>WSS-TOP_15</t>
  </si>
  <si>
    <t>WSS-TOP_16</t>
  </si>
  <si>
    <t>WSS-TOP_17</t>
  </si>
  <si>
    <t>WSS-TOP_18</t>
  </si>
  <si>
    <t>WSS-TOP_20</t>
  </si>
  <si>
    <t>WSS-TOP_21</t>
  </si>
  <si>
    <t>WSS-TOP_22</t>
  </si>
  <si>
    <t>WSS-TOP_26</t>
  </si>
  <si>
    <t>WSS-TOP_29</t>
  </si>
  <si>
    <t>WSS-TOP_30</t>
  </si>
  <si>
    <t>WSS-TOP_32</t>
  </si>
  <si>
    <t>WSS-TOP_33</t>
  </si>
  <si>
    <t>WSS-TOP_34</t>
  </si>
  <si>
    <t>WSS-TOP_36</t>
  </si>
  <si>
    <t>WSS-TOP_37</t>
  </si>
  <si>
    <t>WSS-TOP_38</t>
  </si>
  <si>
    <t>WSS-TOP_40</t>
  </si>
  <si>
    <t>WSS-TOP_41</t>
  </si>
  <si>
    <t>WSS-TOP_42</t>
  </si>
  <si>
    <t>WSS-TOP_43</t>
  </si>
  <si>
    <t>WSS-TOP_44</t>
  </si>
  <si>
    <t>WSS-TOP_45</t>
  </si>
  <si>
    <t>WSS-TOP_46</t>
  </si>
  <si>
    <t>WSS-TOP_47</t>
  </si>
  <si>
    <t>WSS-TOP_48</t>
  </si>
  <si>
    <t>WSS-TOP_49</t>
  </si>
  <si>
    <t>WSS-TOP_50</t>
  </si>
  <si>
    <t>WSS-TOP_51</t>
  </si>
  <si>
    <t>WSS-TOP_52</t>
  </si>
  <si>
    <t>WSS-TOP_53</t>
  </si>
  <si>
    <t>WSS-TOP_54</t>
  </si>
  <si>
    <t>WSS-TOP_55</t>
  </si>
  <si>
    <t>WSS-TOP_56</t>
  </si>
  <si>
    <t>WSS-TOP_57</t>
  </si>
  <si>
    <t>WSS-TOP_58</t>
  </si>
  <si>
    <t>WSS-TOP_59</t>
  </si>
  <si>
    <t>WSS-TOP_60</t>
  </si>
  <si>
    <t>WSS-TOP_61</t>
  </si>
  <si>
    <t>WSS-TOP_62</t>
  </si>
  <si>
    <t>WSS-TOP_63</t>
  </si>
  <si>
    <t>WSS-TOP_64</t>
  </si>
  <si>
    <t>WSS-TOP_65</t>
  </si>
  <si>
    <t>WSS-TOP_66</t>
  </si>
  <si>
    <t>WSS-TOP_67</t>
  </si>
  <si>
    <t>WSS-TOP_68</t>
  </si>
  <si>
    <t>WSS-TOP_69</t>
  </si>
  <si>
    <t>WSS-TOP_70</t>
  </si>
  <si>
    <t>WSS-TOP_71</t>
  </si>
  <si>
    <t>WSS-TOP_72</t>
  </si>
  <si>
    <t>WSS-TOP_73</t>
  </si>
  <si>
    <t>WSS-TOP_74</t>
  </si>
  <si>
    <t>WSS-TOP_75</t>
  </si>
  <si>
    <t>WSS-TOP_77</t>
  </si>
  <si>
    <t>WSS-TOP_79</t>
  </si>
  <si>
    <t>WSS-TOP_80</t>
  </si>
  <si>
    <t>WSS-TOP_81</t>
  </si>
  <si>
    <t>WSS-TOP_83</t>
  </si>
  <si>
    <t>WSS-TOP_85</t>
  </si>
  <si>
    <t>WSS-TOP_87</t>
  </si>
  <si>
    <t>WSS-TOP_89</t>
  </si>
  <si>
    <t>WSS-TOP_90</t>
  </si>
  <si>
    <t>WSS-TOP_92</t>
  </si>
  <si>
    <t>WSS-TOP_93</t>
  </si>
  <si>
    <t>WSS-TOP_94</t>
  </si>
  <si>
    <t>WSS-TOP_95</t>
  </si>
  <si>
    <t>WSS-TOP_96</t>
  </si>
  <si>
    <t>WSS-TOP_97</t>
  </si>
  <si>
    <t>WSS-TOP_98</t>
  </si>
  <si>
    <t>WSS-TOP_99</t>
  </si>
  <si>
    <t>WSS-TOP_100</t>
  </si>
  <si>
    <r>
      <t>Sample Location:</t>
    </r>
    <r>
      <rPr>
        <b/>
        <sz val="8"/>
        <color theme="1"/>
        <rFont val="Calibri"/>
        <family val="2"/>
        <scheme val="minor"/>
      </rPr>
      <t xml:space="preserve"> Porcupine Gorge</t>
    </r>
    <r>
      <rPr>
        <b/>
        <sz val="8"/>
        <color theme="1"/>
        <rFont val="Times New Roman"/>
        <family val="1"/>
      </rPr>
      <t>, WSS-Top (sample name: WSS-Top; Porcupine Gorge, Queensland)</t>
    </r>
  </si>
  <si>
    <t>WSS-0409</t>
  </si>
  <si>
    <t>WSS-0409_1</t>
  </si>
  <si>
    <t>WSS-0409_2</t>
  </si>
  <si>
    <t>WSS-0409_3</t>
  </si>
  <si>
    <t>WSS-0409_4</t>
  </si>
  <si>
    <t>WSS-0409_5</t>
  </si>
  <si>
    <t>WSS-0409_6</t>
  </si>
  <si>
    <t>WSS-0409_8</t>
  </si>
  <si>
    <t>WSS-0409_9</t>
  </si>
  <si>
    <t>WSS-0409_10</t>
  </si>
  <si>
    <t>WSS-0409_11</t>
  </si>
  <si>
    <t>WSS-0409_12</t>
  </si>
  <si>
    <t>WSS-0409_13</t>
  </si>
  <si>
    <t>WSS-0409_15</t>
  </si>
  <si>
    <t>WSS-0409_16</t>
  </si>
  <si>
    <t>WSS-0409_18</t>
  </si>
  <si>
    <t>WSS-0409_19</t>
  </si>
  <si>
    <t>WSS-0409_20</t>
  </si>
  <si>
    <t>WSS-0409_21</t>
  </si>
  <si>
    <t>WSS-0409_22</t>
  </si>
  <si>
    <t>WSS-0409_23</t>
  </si>
  <si>
    <t>WSS-0409_24</t>
  </si>
  <si>
    <t>WSS-0409_25</t>
  </si>
  <si>
    <t>WSS-0409_26</t>
  </si>
  <si>
    <t>WSS-0409_27</t>
  </si>
  <si>
    <t>WSS-0409_28</t>
  </si>
  <si>
    <t>WSS-0409_29</t>
  </si>
  <si>
    <t>WSS-0409_30</t>
  </si>
  <si>
    <t>WSS-0409_31</t>
  </si>
  <si>
    <t>WSS-0409_32</t>
  </si>
  <si>
    <t>WSS-0409_33</t>
  </si>
  <si>
    <t>WSS-0409_34</t>
  </si>
  <si>
    <t>WSS-0409_35</t>
  </si>
  <si>
    <t>WSS-0409_36</t>
  </si>
  <si>
    <t>WSS-0409_37</t>
  </si>
  <si>
    <t>WSS-0409_38</t>
  </si>
  <si>
    <t>WSS-0409_39</t>
  </si>
  <si>
    <t>WSS-0409_40</t>
  </si>
  <si>
    <t>WSS-0409_41</t>
  </si>
  <si>
    <t>WSS-0409_42</t>
  </si>
  <si>
    <t>WSS-0409_43</t>
  </si>
  <si>
    <t>WSS-0409_44</t>
  </si>
  <si>
    <t>WSS-0409_45</t>
  </si>
  <si>
    <t>WSS-0409_46</t>
  </si>
  <si>
    <t>WSS-0409_47</t>
  </si>
  <si>
    <t>WSS-0409_48</t>
  </si>
  <si>
    <t>WSS-0409_49</t>
  </si>
  <si>
    <t>WSS-0409_50</t>
  </si>
  <si>
    <t>WSS-0409_51</t>
  </si>
  <si>
    <t>WSS-0409_53</t>
  </si>
  <si>
    <t>WSS-0409_54</t>
  </si>
  <si>
    <t>WSS-0409_55</t>
  </si>
  <si>
    <t>WSS-0409_56</t>
  </si>
  <si>
    <t>WSS-0409_57</t>
  </si>
  <si>
    <t>WSS-0409_58</t>
  </si>
  <si>
    <t>WSS-0409_59</t>
  </si>
  <si>
    <t>WSS-0409_60</t>
  </si>
  <si>
    <t>WSS-0409_61</t>
  </si>
  <si>
    <t>WSS-0409_62</t>
  </si>
  <si>
    <t>WSS-0409_63</t>
  </si>
  <si>
    <t>WSS-0409_64</t>
  </si>
  <si>
    <t>WSS-0409_65</t>
  </si>
  <si>
    <t>WSS-0409_66</t>
  </si>
  <si>
    <t>WSS-0409_67</t>
  </si>
  <si>
    <t>WSS-0409_68</t>
  </si>
  <si>
    <t>WSS-0409_69</t>
  </si>
  <si>
    <t>WSS-0409_70</t>
  </si>
  <si>
    <t>WSS-0409_71</t>
  </si>
  <si>
    <t>WSS-0409_72</t>
  </si>
  <si>
    <t>WSS-0409_73</t>
  </si>
  <si>
    <t>WSS-0409_74</t>
  </si>
  <si>
    <t>WSS-0409_76</t>
  </si>
  <si>
    <t>WSS-0409_77</t>
  </si>
  <si>
    <t>WSS-0409_78</t>
  </si>
  <si>
    <t>WSS-0409_79</t>
  </si>
  <si>
    <t>WSS-0409_81</t>
  </si>
  <si>
    <t>WSS-0409_82</t>
  </si>
  <si>
    <t>WSS-0409_84</t>
  </si>
  <si>
    <t>WSS-0409_85</t>
  </si>
  <si>
    <t>WSS-0409_86</t>
  </si>
  <si>
    <t>WSS-0409_87</t>
  </si>
  <si>
    <t>WSS-0409_88</t>
  </si>
  <si>
    <t>WSS-0409_89</t>
  </si>
  <si>
    <t>WSS-0409_91</t>
  </si>
  <si>
    <t>WSS-0409_92</t>
  </si>
  <si>
    <t>WSS-0409_93</t>
  </si>
  <si>
    <t>WSS-0409_94</t>
  </si>
  <si>
    <t>WSS-0409_95</t>
  </si>
  <si>
    <t>WSS-0409_96</t>
  </si>
  <si>
    <t>WSS-0409_97</t>
  </si>
  <si>
    <t>WSS-0409_98</t>
  </si>
  <si>
    <t>WSS-0409_99</t>
  </si>
  <si>
    <t>WSS-0409_100</t>
  </si>
  <si>
    <t>WSS-0409_101</t>
  </si>
  <si>
    <t>WSS-2908_1</t>
  </si>
  <si>
    <t>WSS-2908_2</t>
  </si>
  <si>
    <t>WSS-2908_3</t>
  </si>
  <si>
    <t>WSS-2908_4</t>
  </si>
  <si>
    <t>WSS-2908_5</t>
  </si>
  <si>
    <t>WSS-2908_6</t>
  </si>
  <si>
    <t>WSS-2908_7</t>
  </si>
  <si>
    <t>WSS-2908_8</t>
  </si>
  <si>
    <t>WSS-2908_9</t>
  </si>
  <si>
    <t>WSS-2908_10</t>
  </si>
  <si>
    <t>WSS-2908_11</t>
  </si>
  <si>
    <t>WSS-2908_12</t>
  </si>
  <si>
    <t>WSS-2908_13</t>
  </si>
  <si>
    <t>WSS-2908_14</t>
  </si>
  <si>
    <t>WSS-2908_15</t>
  </si>
  <si>
    <t>WSS-2908_16</t>
  </si>
  <si>
    <t>WSS-2908_17</t>
  </si>
  <si>
    <t>WSS-2908_19</t>
  </si>
  <si>
    <t>WSS-2908_20</t>
  </si>
  <si>
    <t>WSS-2908_22</t>
  </si>
  <si>
    <t>WSS-2908_23</t>
  </si>
  <si>
    <t>WSS-2908_24</t>
  </si>
  <si>
    <t>WSS-2908_25</t>
  </si>
  <si>
    <t>WSS-2908_26</t>
  </si>
  <si>
    <t>WSS-2908_27</t>
  </si>
  <si>
    <t>WSS-2908_28</t>
  </si>
  <si>
    <t>WSS-2908_29</t>
  </si>
  <si>
    <t>WSS-2908_30</t>
  </si>
  <si>
    <t>WSS-2908_31</t>
  </si>
  <si>
    <t>WSS-2908_32</t>
  </si>
  <si>
    <t>WSS-2908_33</t>
  </si>
  <si>
    <t>WSS-2908_34</t>
  </si>
  <si>
    <t>WSS-2908_35</t>
  </si>
  <si>
    <t>WSS-2908_37</t>
  </si>
  <si>
    <t>WSS-2908_38</t>
  </si>
  <si>
    <t>WSS-2908_39</t>
  </si>
  <si>
    <t>WSS-2908_40</t>
  </si>
  <si>
    <t>WSS-2908_41</t>
  </si>
  <si>
    <t>WSS-2908_42</t>
  </si>
  <si>
    <t>WSS-2908_43</t>
  </si>
  <si>
    <t>WSS-2908_44</t>
  </si>
  <si>
    <t>WSS-2908_45</t>
  </si>
  <si>
    <t>WSS-2908_46</t>
  </si>
  <si>
    <t>WSS-2908_47</t>
  </si>
  <si>
    <t>WSS-2908_48</t>
  </si>
  <si>
    <t>WSS-2908_49</t>
  </si>
  <si>
    <t>WSS-2908_50</t>
  </si>
  <si>
    <t>WSS-2908_51</t>
  </si>
  <si>
    <t>WSS-2908_52</t>
  </si>
  <si>
    <t>WSS-2908_53</t>
  </si>
  <si>
    <t>WSS-2908_54</t>
  </si>
  <si>
    <t>WSS-2908_56</t>
  </si>
  <si>
    <t>WSS-2908_57</t>
  </si>
  <si>
    <t>WSS-2908_58</t>
  </si>
  <si>
    <t>WSS-2908_60</t>
  </si>
  <si>
    <t>WSS-2908_61</t>
  </si>
  <si>
    <t>WSS-2908_62</t>
  </si>
  <si>
    <t>WSS-2908_63</t>
  </si>
  <si>
    <t>WSS-2908_64</t>
  </si>
  <si>
    <t>WSS-2908_65</t>
  </si>
  <si>
    <t>WSS-2908_66</t>
  </si>
  <si>
    <t>WSS-2908_67</t>
  </si>
  <si>
    <t>WSS-2908_68</t>
  </si>
  <si>
    <t>WSS-2908_69</t>
  </si>
  <si>
    <t>WSS-2908_70</t>
  </si>
  <si>
    <t>WSS-2908_71</t>
  </si>
  <si>
    <t>WSS-2908_72</t>
  </si>
  <si>
    <t>WSS-2908_73</t>
  </si>
  <si>
    <t>WSS-2908_75</t>
  </si>
  <si>
    <t>WSS-2908_76</t>
  </si>
  <si>
    <t>WSS-2908_77</t>
  </si>
  <si>
    <t>WSS-2908_78</t>
  </si>
  <si>
    <t>WSS-2908_79</t>
  </si>
  <si>
    <t>WSS-2908_80</t>
  </si>
  <si>
    <t>WSS-2908_81</t>
  </si>
  <si>
    <t>WSS-2908_82</t>
  </si>
  <si>
    <t>WSS-2908_83</t>
  </si>
  <si>
    <t>WSS-2908_84</t>
  </si>
  <si>
    <t>WSS-2908_85</t>
  </si>
  <si>
    <t>WSS-2908_86</t>
  </si>
  <si>
    <t>WSS-2908_87</t>
  </si>
  <si>
    <t>WSS-2908_89</t>
  </si>
  <si>
    <t>WSS-2908_90</t>
  </si>
  <si>
    <t>WSS-2908_91</t>
  </si>
  <si>
    <t>WSS-2908_92</t>
  </si>
  <si>
    <t>WSS-2908_93</t>
  </si>
  <si>
    <t>WSS-2908_94</t>
  </si>
  <si>
    <t>WSS-2908_95</t>
  </si>
  <si>
    <t>WSS-2908_96</t>
  </si>
  <si>
    <t>WSS-2908_97</t>
  </si>
  <si>
    <t>WSS-2908_98</t>
  </si>
  <si>
    <t>WSS-2908_99</t>
  </si>
  <si>
    <t>WSS-2908_100</t>
  </si>
  <si>
    <t>WSS-2908_101</t>
  </si>
  <si>
    <t>WSS-2908</t>
  </si>
  <si>
    <r>
      <t>Sample Location:</t>
    </r>
    <r>
      <rPr>
        <b/>
        <sz val="8"/>
        <color theme="1"/>
        <rFont val="Calibri"/>
        <family val="2"/>
        <scheme val="minor"/>
      </rPr>
      <t xml:space="preserve"> Porcupine Gorge</t>
    </r>
    <r>
      <rPr>
        <b/>
        <sz val="8"/>
        <color theme="1"/>
        <rFont val="Times New Roman"/>
        <family val="1"/>
      </rPr>
      <t>, WSS-2908 (sample name: WSS-2908; Porcupine Gorge, Queensland)</t>
    </r>
  </si>
  <si>
    <r>
      <t>Sample Location:</t>
    </r>
    <r>
      <rPr>
        <b/>
        <sz val="8"/>
        <color theme="1"/>
        <rFont val="Calibri"/>
        <family val="2"/>
        <scheme val="minor"/>
      </rPr>
      <t xml:space="preserve"> Porcupine Gorge</t>
    </r>
    <r>
      <rPr>
        <b/>
        <sz val="8"/>
        <color theme="1"/>
        <rFont val="Times New Roman"/>
        <family val="1"/>
      </rPr>
      <t>, WSS-0409 (sample name: WSS-0409; Porcupine Gorge, Queensland)</t>
    </r>
  </si>
  <si>
    <t>H6B38_23</t>
  </si>
  <si>
    <t>H6B38_84</t>
  </si>
  <si>
    <t>H6B38_72</t>
  </si>
  <si>
    <t>H6B38_85</t>
  </si>
  <si>
    <t>H6B38_54</t>
  </si>
  <si>
    <t>H6B38_36</t>
  </si>
  <si>
    <t>H6B38_43</t>
  </si>
  <si>
    <t>H6B38_19</t>
  </si>
  <si>
    <t>H6B38_53</t>
  </si>
  <si>
    <t>H6B38_50</t>
  </si>
  <si>
    <t>H6B38_22</t>
  </si>
  <si>
    <t>H6B38_59</t>
  </si>
  <si>
    <t>H6B38_97</t>
  </si>
  <si>
    <t>H6B38_24</t>
  </si>
  <si>
    <t>H6B38_93</t>
  </si>
  <si>
    <t>H6B38_73</t>
  </si>
  <si>
    <t>H6B38_92</t>
  </si>
  <si>
    <t>H6B38_61</t>
  </si>
  <si>
    <t>H6B38_62</t>
  </si>
  <si>
    <t>H6B38_6</t>
  </si>
  <si>
    <t>H6B38_56</t>
  </si>
  <si>
    <t>H6B38_60</t>
  </si>
  <si>
    <t>BSS-2004</t>
  </si>
  <si>
    <t>Base Lower Loth</t>
  </si>
  <si>
    <t>041019-6</t>
  </si>
  <si>
    <r>
      <t xml:space="preserve">Sample Location: </t>
    </r>
    <r>
      <rPr>
        <b/>
        <sz val="8"/>
        <color theme="1"/>
        <rFont val="Times New Roman"/>
        <family val="1"/>
      </rPr>
      <t>Dobbyn 1, Queensland (sample name: 041019-6; Dobbyn 1, Queensland)</t>
    </r>
  </si>
  <si>
    <t>041019_6_1</t>
  </si>
  <si>
    <t>041019_6_2</t>
  </si>
  <si>
    <t>041019_6_3</t>
  </si>
  <si>
    <t>041019_6_4</t>
  </si>
  <si>
    <t>041019_6_5</t>
  </si>
  <si>
    <t>041019_6_6</t>
  </si>
  <si>
    <t>041019_6_7</t>
  </si>
  <si>
    <t>041019_6_8</t>
  </si>
  <si>
    <t>041019_6_9</t>
  </si>
  <si>
    <t>041019_6_10</t>
  </si>
  <si>
    <t>041019_6_11</t>
  </si>
  <si>
    <t>041019_6_12</t>
  </si>
  <si>
    <t>041019_6_13</t>
  </si>
  <si>
    <t>041019_6_14</t>
  </si>
  <si>
    <t>041019_6_15</t>
  </si>
  <si>
    <t>041019_6_16</t>
  </si>
  <si>
    <t>041019_6_17</t>
  </si>
  <si>
    <t>041019_6_18</t>
  </si>
  <si>
    <t>041019_6_19</t>
  </si>
  <si>
    <t>041019_6_20</t>
  </si>
  <si>
    <t>041019_6_21</t>
  </si>
  <si>
    <t>041019_6_22</t>
  </si>
  <si>
    <t>041019_6_23</t>
  </si>
  <si>
    <t>041019_6_25</t>
  </si>
  <si>
    <t>041019_6_26</t>
  </si>
  <si>
    <t>041019_6_27</t>
  </si>
  <si>
    <t>041019_6_29</t>
  </si>
  <si>
    <t>041019_6_30</t>
  </si>
  <si>
    <t>041019_6_31</t>
  </si>
  <si>
    <t>041019_6_32</t>
  </si>
  <si>
    <t>041019_6_33</t>
  </si>
  <si>
    <t>041019_6_34</t>
  </si>
  <si>
    <t>041019_6_35</t>
  </si>
  <si>
    <t>041019_6_36</t>
  </si>
  <si>
    <t>041019_6_37</t>
  </si>
  <si>
    <t>041019_6_38</t>
  </si>
  <si>
    <t>041019_6_39</t>
  </si>
  <si>
    <t>041019_6_40</t>
  </si>
  <si>
    <t>041019_6_41</t>
  </si>
  <si>
    <t>041019_6_42</t>
  </si>
  <si>
    <t>041019_6_43</t>
  </si>
  <si>
    <t>041019_6_44</t>
  </si>
  <si>
    <t>041019_6_45</t>
  </si>
  <si>
    <t>041019_6_46</t>
  </si>
  <si>
    <t>041019_6_47</t>
  </si>
  <si>
    <t>041019_6_48</t>
  </si>
  <si>
    <t>041019_6_49</t>
  </si>
  <si>
    <t>041019_6_50</t>
  </si>
  <si>
    <t>041019_6_51</t>
  </si>
  <si>
    <t>041019_6_52</t>
  </si>
  <si>
    <t>041019_6_53</t>
  </si>
  <si>
    <t>041019_6_54</t>
  </si>
  <si>
    <t>041019_6_55</t>
  </si>
  <si>
    <t>041019_6_56</t>
  </si>
  <si>
    <t>041019_6_57</t>
  </si>
  <si>
    <t>041019_6_58</t>
  </si>
  <si>
    <t>041019_6_59</t>
  </si>
  <si>
    <t>041019_6_61</t>
  </si>
  <si>
    <t>041019_6_62</t>
  </si>
  <si>
    <t>041019_6_63</t>
  </si>
  <si>
    <t>041019_6_64</t>
  </si>
  <si>
    <t>041019_6_65</t>
  </si>
  <si>
    <t>041019_6_67</t>
  </si>
  <si>
    <t>041019_6_68</t>
  </si>
  <si>
    <t>041019_6_69</t>
  </si>
  <si>
    <t>041019_6_70</t>
  </si>
  <si>
    <t>041019_6_71</t>
  </si>
  <si>
    <t>041019_6_72</t>
  </si>
  <si>
    <t>041019_6_74</t>
  </si>
  <si>
    <t>041019_6_75</t>
  </si>
  <si>
    <t>041019_6_76</t>
  </si>
  <si>
    <t>041019_6_77</t>
  </si>
  <si>
    <t>041019_6_78</t>
  </si>
  <si>
    <t>041019_6_79</t>
  </si>
  <si>
    <t>041019_6_80</t>
  </si>
  <si>
    <t>041019_6_81</t>
  </si>
  <si>
    <t>041019_6_82</t>
  </si>
  <si>
    <t>041019_6_83</t>
  </si>
  <si>
    <t>041019_6_84</t>
  </si>
  <si>
    <t>041019_6_85</t>
  </si>
  <si>
    <t>041019_6_86</t>
  </si>
  <si>
    <t>041019_6_87</t>
  </si>
  <si>
    <t>041019_6_88</t>
  </si>
  <si>
    <t>041019_6_89</t>
  </si>
  <si>
    <t>041019_6_90</t>
  </si>
  <si>
    <t>041019_6_91</t>
  </si>
  <si>
    <t>041019_6_92</t>
  </si>
  <si>
    <t>041019_6_93</t>
  </si>
  <si>
    <t>041019_6_94</t>
  </si>
  <si>
    <t>041019_6_95</t>
  </si>
  <si>
    <t>041019_6_96</t>
  </si>
  <si>
    <t>041019_6_97</t>
  </si>
  <si>
    <t>041019_6_98</t>
  </si>
  <si>
    <t>041019_6_99</t>
  </si>
  <si>
    <t>041019_6_100</t>
  </si>
  <si>
    <t>041019_6_101</t>
  </si>
  <si>
    <t>041019_6_102</t>
  </si>
  <si>
    <t>041019_6_103</t>
  </si>
  <si>
    <t>041019_6_104</t>
  </si>
  <si>
    <t>041019_6_105</t>
  </si>
  <si>
    <t>IsoLine</t>
  </si>
  <si>
    <t>ErrBox</t>
  </si>
  <si>
    <t>Source sheet</t>
  </si>
  <si>
    <t>U-Pb Geochron Data</t>
  </si>
  <si>
    <t>Plot name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</si>
  <si>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</si>
  <si>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</si>
  <si>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</si>
  <si>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</si>
  <si>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</si>
  <si>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</si>
  <si>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</si>
  <si>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</si>
  <si>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</si>
  <si>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</si>
  <si>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Filled Symbols</t>
  </si>
  <si>
    <t>ConcAge</t>
  </si>
  <si>
    <t>ConcSwap</t>
  </si>
  <si>
    <t>1st Symbol-row</t>
  </si>
  <si>
    <t>Average8</t>
  </si>
  <si>
    <t>S993:T995</t>
  </si>
  <si>
    <t>Foley, E.K., et al., 2021, Jurassic Arc: Reconstructing the Lost World of eastern Gondwana: Geology, v. 49, https://doi.org/10.1130/G49328.1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</si>
</sst>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0"/>
    <numFmt numFmtId="166" formatCode="0.000"/>
  </numFmts>
  <fonts count="2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imes New Roman"/>
      <family val="1"/>
    </font>
    <font>
      <sz val="8"/>
      <color theme="1"/>
      <name val="Times New Roman"/>
      <family val="1"/>
    </font>
    <font>
      <sz val="12"/>
      <color theme="1"/>
      <name val="Times New Roman"/>
      <family val="1"/>
    </font>
    <font>
      <sz val="10"/>
      <name val="Verdana"/>
      <family val="2"/>
    </font>
    <font>
      <sz val="11"/>
      <name val="Calibri"/>
      <family val="2"/>
      <scheme val="minor"/>
    </font>
    <font>
      <vertAlign val="superscript"/>
      <sz val="8"/>
      <color theme="1"/>
      <name val="Times New Roman"/>
      <family val="1"/>
    </font>
    <font>
      <b/>
      <sz val="11"/>
      <name val="Calibri"/>
      <family val="2"/>
      <scheme val="minor"/>
    </font>
    <font>
      <b/>
      <sz val="11"/>
      <color theme="1"/>
      <name val="Times New Roman"/>
      <family val="1"/>
    </font>
    <font>
      <b/>
      <sz val="10"/>
      <name val="Times New Roman"/>
      <family val="1"/>
    </font>
    <font>
      <sz val="8"/>
      <name val="Times New Roman"/>
      <family val="1"/>
    </font>
    <font>
      <b/>
      <sz val="8"/>
      <name val="Times New Roman"/>
      <family val="1"/>
    </font>
    <font>
      <b/>
      <sz val="10"/>
      <color theme="1"/>
      <name val="Times New Roman"/>
      <family val="1"/>
    </font>
    <font>
      <sz val="10"/>
      <name val="Arial"/>
      <family val="2"/>
    </font>
    <font>
      <sz val="10"/>
      <color theme="1"/>
      <name val="Times New Roman"/>
      <family val="1"/>
    </font>
    <font>
      <sz val="10"/>
      <color theme="1"/>
      <name val="Calibri"/>
      <family val="2"/>
      <scheme val="minor"/>
    </font>
    <font>
      <sz val="10"/>
      <color theme="1"/>
      <name val="Calibri"/>
      <family val="2"/>
    </font>
    <font>
      <b/>
      <sz val="8"/>
      <color theme="1"/>
      <name val="Calibri"/>
      <family val="2"/>
      <scheme val="minor"/>
    </font>
    <font>
      <sz val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499984740745262"/>
        <bgColor indexed="64"/>
      </patternFill>
    </fill>
  </fills>
  <borders count="3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3">
    <xf numFmtId="0" fontId="0" fillId="0" borderId="0"/>
    <xf numFmtId="0" fontId="5" fillId="0" borderId="0"/>
    <xf numFmtId="0" fontId="14" fillId="0" borderId="0"/>
  </cellStyleXfs>
  <cellXfs count="418">
    <xf numFmtId="0" fontId="0" fillId="0" borderId="0" xfId="0"/>
    <xf numFmtId="0" fontId="0" fillId="2" borderId="7" xfId="0" applyFill="1" applyBorder="1"/>
    <xf numFmtId="164" fontId="0" fillId="2" borderId="7" xfId="0" applyNumberFormat="1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164" fontId="1" fillId="0" borderId="2" xfId="0" applyNumberFormat="1" applyFont="1" applyBorder="1" applyAlignment="1">
      <alignment horizontal="center" vertical="center"/>
    </xf>
    <xf numFmtId="164" fontId="1" fillId="0" borderId="3" xfId="0" applyNumberFormat="1" applyFont="1" applyBorder="1" applyAlignment="1">
      <alignment horizontal="center" vertical="center"/>
    </xf>
    <xf numFmtId="0" fontId="3" fillId="2" borderId="1" xfId="0" applyFont="1" applyFill="1" applyBorder="1"/>
    <xf numFmtId="0" fontId="3" fillId="2" borderId="2" xfId="0" applyFont="1" applyFill="1" applyBorder="1"/>
    <xf numFmtId="0" fontId="4" fillId="2" borderId="2" xfId="0" applyFont="1" applyFill="1" applyBorder="1"/>
    <xf numFmtId="165" fontId="0" fillId="0" borderId="3" xfId="0" applyNumberFormat="1" applyBorder="1"/>
    <xf numFmtId="0" fontId="1" fillId="0" borderId="0" xfId="0" applyFon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164" fontId="1" fillId="0" borderId="5" xfId="0" applyNumberFormat="1" applyFont="1" applyBorder="1" applyAlignment="1">
      <alignment horizontal="center" vertical="center"/>
    </xf>
    <xf numFmtId="0" fontId="3" fillId="2" borderId="4" xfId="0" applyFont="1" applyFill="1" applyBorder="1"/>
    <xf numFmtId="0" fontId="3" fillId="2" borderId="0" xfId="0" applyFont="1" applyFill="1"/>
    <xf numFmtId="0" fontId="3" fillId="2" borderId="5" xfId="0" applyFont="1" applyFill="1" applyBorder="1"/>
    <xf numFmtId="164" fontId="0" fillId="0" borderId="0" xfId="0" applyNumberFormat="1"/>
    <xf numFmtId="0" fontId="3" fillId="2" borderId="9" xfId="0" applyFont="1" applyFill="1" applyBorder="1"/>
    <xf numFmtId="164" fontId="5" fillId="3" borderId="10" xfId="1" applyNumberFormat="1" applyFill="1" applyBorder="1" applyAlignment="1">
      <alignment horizontal="center"/>
    </xf>
    <xf numFmtId="0" fontId="3" fillId="4" borderId="9" xfId="0" applyFont="1" applyFill="1" applyBorder="1"/>
    <xf numFmtId="0" fontId="3" fillId="0" borderId="4" xfId="0" applyFont="1" applyBorder="1"/>
    <xf numFmtId="0" fontId="3" fillId="2" borderId="6" xfId="0" applyFont="1" applyFill="1" applyBorder="1"/>
    <xf numFmtId="0" fontId="0" fillId="2" borderId="7" xfId="0" applyFill="1" applyBorder="1" applyAlignment="1">
      <alignment horizontal="center"/>
    </xf>
    <xf numFmtId="165" fontId="0" fillId="2" borderId="8" xfId="0" applyNumberFormat="1" applyFill="1" applyBorder="1"/>
    <xf numFmtId="164" fontId="0" fillId="3" borderId="0" xfId="0" applyNumberFormat="1" applyFill="1" applyAlignment="1">
      <alignment horizontal="center" vertical="center"/>
    </xf>
    <xf numFmtId="164" fontId="0" fillId="3" borderId="5" xfId="0" applyNumberFormat="1" applyFill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164" fontId="1" fillId="0" borderId="7" xfId="0" applyNumberFormat="1" applyFont="1" applyBorder="1" applyAlignment="1">
      <alignment horizontal="center" vertical="center"/>
    </xf>
    <xf numFmtId="164" fontId="1" fillId="0" borderId="8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164" fontId="8" fillId="0" borderId="2" xfId="0" applyNumberFormat="1" applyFont="1" applyBorder="1" applyAlignment="1">
      <alignment horizontal="center" vertical="center"/>
    </xf>
    <xf numFmtId="164" fontId="8" fillId="0" borderId="3" xfId="0" applyNumberFormat="1" applyFont="1" applyBorder="1" applyAlignment="1">
      <alignment horizontal="center" vertical="center"/>
    </xf>
    <xf numFmtId="0" fontId="11" fillId="2" borderId="2" xfId="0" applyFont="1" applyFill="1" applyBorder="1"/>
    <xf numFmtId="0" fontId="6" fillId="2" borderId="3" xfId="0" applyFont="1" applyFill="1" applyBorder="1"/>
    <xf numFmtId="0" fontId="11" fillId="2" borderId="0" xfId="0" applyFont="1" applyFill="1"/>
    <xf numFmtId="0" fontId="6" fillId="2" borderId="5" xfId="0" applyFont="1" applyFill="1" applyBorder="1"/>
    <xf numFmtId="0" fontId="3" fillId="2" borderId="2" xfId="0" applyFont="1" applyFill="1" applyBorder="1" applyAlignment="1">
      <alignment horizontal="center" vertical="top"/>
    </xf>
    <xf numFmtId="164" fontId="3" fillId="2" borderId="2" xfId="0" applyNumberFormat="1" applyFont="1" applyFill="1" applyBorder="1" applyAlignment="1">
      <alignment horizontal="center" vertical="top"/>
    </xf>
    <xf numFmtId="0" fontId="3" fillId="2" borderId="3" xfId="0" applyFont="1" applyFill="1" applyBorder="1" applyAlignment="1">
      <alignment horizontal="center" vertical="top"/>
    </xf>
    <xf numFmtId="0" fontId="3" fillId="2" borderId="7" xfId="0" applyFont="1" applyFill="1" applyBorder="1" applyAlignment="1">
      <alignment horizontal="center" vertical="top"/>
    </xf>
    <xf numFmtId="0" fontId="3" fillId="2" borderId="8" xfId="0" applyFont="1" applyFill="1" applyBorder="1" applyAlignment="1">
      <alignment horizontal="center" vertical="top"/>
    </xf>
    <xf numFmtId="164" fontId="3" fillId="2" borderId="15" xfId="0" applyNumberFormat="1" applyFont="1" applyFill="1" applyBorder="1" applyAlignment="1">
      <alignment horizontal="center" vertical="top"/>
    </xf>
    <xf numFmtId="164" fontId="0" fillId="3" borderId="12" xfId="0" applyNumberFormat="1" applyFill="1" applyBorder="1" applyAlignment="1">
      <alignment horizontal="center"/>
    </xf>
    <xf numFmtId="164" fontId="0" fillId="4" borderId="12" xfId="0" applyNumberFormat="1" applyFill="1" applyBorder="1" applyAlignment="1">
      <alignment horizontal="center"/>
    </xf>
    <xf numFmtId="164" fontId="0" fillId="2" borderId="12" xfId="0" applyNumberFormat="1" applyFill="1" applyBorder="1" applyAlignment="1">
      <alignment horizontal="center"/>
    </xf>
    <xf numFmtId="164" fontId="6" fillId="2" borderId="12" xfId="0" applyNumberFormat="1" applyFont="1" applyFill="1" applyBorder="1" applyAlignment="1">
      <alignment horizontal="center" vertical="top"/>
    </xf>
    <xf numFmtId="164" fontId="0" fillId="2" borderId="12" xfId="0" applyNumberFormat="1" applyFill="1" applyBorder="1" applyAlignment="1">
      <alignment horizontal="center" vertical="top"/>
    </xf>
    <xf numFmtId="164" fontId="6" fillId="2" borderId="21" xfId="0" applyNumberFormat="1" applyFont="1" applyFill="1" applyBorder="1" applyAlignment="1">
      <alignment horizontal="center" vertical="top"/>
    </xf>
    <xf numFmtId="164" fontId="0" fillId="3" borderId="12" xfId="0" applyNumberFormat="1" applyFill="1" applyBorder="1" applyAlignment="1">
      <alignment horizontal="center" vertical="top"/>
    </xf>
    <xf numFmtId="164" fontId="6" fillId="3" borderId="12" xfId="0" applyNumberFormat="1" applyFont="1" applyFill="1" applyBorder="1" applyAlignment="1">
      <alignment horizontal="center" vertical="top"/>
    </xf>
    <xf numFmtId="164" fontId="6" fillId="3" borderId="21" xfId="0" applyNumberFormat="1" applyFont="1" applyFill="1" applyBorder="1" applyAlignment="1">
      <alignment horizontal="center" vertical="top"/>
    </xf>
    <xf numFmtId="164" fontId="0" fillId="4" borderId="12" xfId="0" applyNumberFormat="1" applyFill="1" applyBorder="1" applyAlignment="1">
      <alignment horizontal="center" vertical="top"/>
    </xf>
    <xf numFmtId="164" fontId="6" fillId="4" borderId="21" xfId="0" applyNumberFormat="1" applyFont="1" applyFill="1" applyBorder="1" applyAlignment="1">
      <alignment horizontal="center" vertical="top"/>
    </xf>
    <xf numFmtId="164" fontId="0" fillId="4" borderId="23" xfId="0" applyNumberFormat="1" applyFill="1" applyBorder="1" applyAlignment="1">
      <alignment horizontal="center" vertical="top"/>
    </xf>
    <xf numFmtId="164" fontId="3" fillId="2" borderId="2" xfId="0" applyNumberFormat="1" applyFont="1" applyFill="1" applyBorder="1"/>
    <xf numFmtId="164" fontId="3" fillId="2" borderId="0" xfId="0" applyNumberFormat="1" applyFont="1" applyFill="1"/>
    <xf numFmtId="164" fontId="3" fillId="2" borderId="31" xfId="0" applyNumberFormat="1" applyFont="1" applyFill="1" applyBorder="1" applyAlignment="1">
      <alignment horizontal="center" vertical="top"/>
    </xf>
    <xf numFmtId="164" fontId="6" fillId="2" borderId="35" xfId="0" applyNumberFormat="1" applyFont="1" applyFill="1" applyBorder="1" applyAlignment="1">
      <alignment horizontal="center" vertical="center"/>
    </xf>
    <xf numFmtId="164" fontId="0" fillId="2" borderId="35" xfId="0" applyNumberFormat="1" applyFill="1" applyBorder="1" applyAlignment="1">
      <alignment horizontal="center" vertical="center"/>
    </xf>
    <xf numFmtId="164" fontId="6" fillId="2" borderId="36" xfId="0" applyNumberFormat="1" applyFont="1" applyFill="1" applyBorder="1" applyAlignment="1">
      <alignment horizontal="center" vertical="center"/>
    </xf>
    <xf numFmtId="2" fontId="6" fillId="2" borderId="12" xfId="0" applyNumberFormat="1" applyFont="1" applyFill="1" applyBorder="1" applyAlignment="1">
      <alignment horizontal="center" vertical="center"/>
    </xf>
    <xf numFmtId="164" fontId="6" fillId="2" borderId="12" xfId="0" applyNumberFormat="1" applyFont="1" applyFill="1" applyBorder="1" applyAlignment="1">
      <alignment horizontal="center" vertical="center"/>
    </xf>
    <xf numFmtId="164" fontId="0" fillId="2" borderId="12" xfId="0" applyNumberFormat="1" applyFill="1" applyBorder="1" applyAlignment="1">
      <alignment horizontal="center" vertical="center"/>
    </xf>
    <xf numFmtId="164" fontId="6" fillId="2" borderId="21" xfId="0" applyNumberFormat="1" applyFont="1" applyFill="1" applyBorder="1" applyAlignment="1">
      <alignment horizontal="center" vertical="center"/>
    </xf>
    <xf numFmtId="2" fontId="0" fillId="2" borderId="12" xfId="0" applyNumberFormat="1" applyFill="1" applyBorder="1" applyAlignment="1">
      <alignment horizontal="center" vertical="center"/>
    </xf>
    <xf numFmtId="2" fontId="0" fillId="3" borderId="12" xfId="0" applyNumberFormat="1" applyFill="1" applyBorder="1" applyAlignment="1">
      <alignment horizontal="center" vertical="center"/>
    </xf>
    <xf numFmtId="164" fontId="0" fillId="3" borderId="12" xfId="0" applyNumberFormat="1" applyFill="1" applyBorder="1" applyAlignment="1">
      <alignment horizontal="center" vertical="center"/>
    </xf>
    <xf numFmtId="164" fontId="6" fillId="3" borderId="12" xfId="0" applyNumberFormat="1" applyFont="1" applyFill="1" applyBorder="1" applyAlignment="1">
      <alignment horizontal="center" vertical="center"/>
    </xf>
    <xf numFmtId="164" fontId="6" fillId="3" borderId="21" xfId="0" applyNumberFormat="1" applyFont="1" applyFill="1" applyBorder="1" applyAlignment="1">
      <alignment horizontal="center" vertical="center"/>
    </xf>
    <xf numFmtId="2" fontId="0" fillId="4" borderId="12" xfId="0" applyNumberFormat="1" applyFill="1" applyBorder="1" applyAlignment="1">
      <alignment horizontal="center" vertical="center"/>
    </xf>
    <xf numFmtId="164" fontId="0" fillId="4" borderId="12" xfId="0" applyNumberFormat="1" applyFill="1" applyBorder="1" applyAlignment="1">
      <alignment horizontal="center" vertical="center"/>
    </xf>
    <xf numFmtId="164" fontId="6" fillId="4" borderId="12" xfId="0" applyNumberFormat="1" applyFont="1" applyFill="1" applyBorder="1" applyAlignment="1">
      <alignment horizontal="center" vertical="center"/>
    </xf>
    <xf numFmtId="164" fontId="6" fillId="4" borderId="21" xfId="0" applyNumberFormat="1" applyFont="1" applyFill="1" applyBorder="1" applyAlignment="1">
      <alignment horizontal="center" vertical="center"/>
    </xf>
    <xf numFmtId="2" fontId="0" fillId="4" borderId="23" xfId="0" applyNumberFormat="1" applyFill="1" applyBorder="1" applyAlignment="1">
      <alignment horizontal="center" vertical="center"/>
    </xf>
    <xf numFmtId="164" fontId="0" fillId="4" borderId="23" xfId="0" applyNumberFormat="1" applyFill="1" applyBorder="1" applyAlignment="1">
      <alignment horizontal="center" vertical="center"/>
    </xf>
    <xf numFmtId="164" fontId="6" fillId="4" borderId="23" xfId="0" applyNumberFormat="1" applyFont="1" applyFill="1" applyBorder="1" applyAlignment="1">
      <alignment horizontal="center" vertical="center"/>
    </xf>
    <xf numFmtId="164" fontId="6" fillId="4" borderId="24" xfId="0" applyNumberFormat="1" applyFont="1" applyFill="1" applyBorder="1" applyAlignment="1">
      <alignment horizontal="center" vertical="center"/>
    </xf>
    <xf numFmtId="2" fontId="6" fillId="4" borderId="12" xfId="0" applyNumberFormat="1" applyFont="1" applyFill="1" applyBorder="1" applyAlignment="1">
      <alignment horizontal="center" vertical="center"/>
    </xf>
    <xf numFmtId="164" fontId="6" fillId="2" borderId="12" xfId="0" applyNumberFormat="1" applyFont="1" applyFill="1" applyBorder="1" applyAlignment="1">
      <alignment horizontal="center"/>
    </xf>
    <xf numFmtId="164" fontId="6" fillId="3" borderId="12" xfId="0" applyNumberFormat="1" applyFont="1" applyFill="1" applyBorder="1" applyAlignment="1">
      <alignment horizontal="center"/>
    </xf>
    <xf numFmtId="164" fontId="6" fillId="4" borderId="12" xfId="0" applyNumberFormat="1" applyFont="1" applyFill="1" applyBorder="1" applyAlignment="1">
      <alignment horizontal="center"/>
    </xf>
    <xf numFmtId="164" fontId="15" fillId="2" borderId="15" xfId="0" applyNumberFormat="1" applyFont="1" applyFill="1" applyBorder="1" applyAlignment="1">
      <alignment horizontal="center" vertical="top"/>
    </xf>
    <xf numFmtId="0" fontId="1" fillId="0" borderId="3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164" fontId="0" fillId="4" borderId="0" xfId="0" applyNumberFormat="1" applyFill="1" applyAlignment="1">
      <alignment horizontal="center" vertical="center"/>
    </xf>
    <xf numFmtId="164" fontId="0" fillId="4" borderId="5" xfId="0" applyNumberFormat="1" applyFill="1" applyBorder="1" applyAlignment="1">
      <alignment horizontal="center" vertical="center"/>
    </xf>
    <xf numFmtId="164" fontId="0" fillId="4" borderId="7" xfId="0" applyNumberFormat="1" applyFill="1" applyBorder="1" applyAlignment="1">
      <alignment horizontal="center" vertical="center"/>
    </xf>
    <xf numFmtId="164" fontId="0" fillId="4" borderId="8" xfId="0" applyNumberFormat="1" applyFill="1" applyBorder="1" applyAlignment="1">
      <alignment horizontal="center" vertical="center"/>
    </xf>
    <xf numFmtId="164" fontId="6" fillId="0" borderId="5" xfId="0" applyNumberFormat="1" applyFont="1" applyBorder="1" applyAlignment="1">
      <alignment horizontal="center" vertical="center"/>
    </xf>
    <xf numFmtId="164" fontId="6" fillId="3" borderId="5" xfId="0" applyNumberFormat="1" applyFont="1" applyFill="1" applyBorder="1" applyAlignment="1">
      <alignment horizontal="center" vertical="center"/>
    </xf>
    <xf numFmtId="164" fontId="6" fillId="4" borderId="5" xfId="0" applyNumberFormat="1" applyFont="1" applyFill="1" applyBorder="1" applyAlignment="1">
      <alignment horizontal="center" vertical="center"/>
    </xf>
    <xf numFmtId="164" fontId="6" fillId="4" borderId="8" xfId="0" applyNumberFormat="1" applyFont="1" applyFill="1" applyBorder="1" applyAlignment="1">
      <alignment horizontal="center" vertical="center"/>
    </xf>
    <xf numFmtId="164" fontId="0" fillId="0" borderId="7" xfId="0" applyNumberFormat="1" applyBorder="1" applyAlignment="1">
      <alignment horizontal="center" vertical="center"/>
    </xf>
    <xf numFmtId="164" fontId="6" fillId="0" borderId="8" xfId="0" applyNumberFormat="1" applyFont="1" applyBorder="1" applyAlignment="1">
      <alignment horizontal="center" vertical="center"/>
    </xf>
    <xf numFmtId="2" fontId="1" fillId="0" borderId="2" xfId="0" applyNumberFormat="1" applyFont="1" applyBorder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2" fontId="8" fillId="0" borderId="2" xfId="0" applyNumberFormat="1" applyFont="1" applyBorder="1" applyAlignment="1">
      <alignment horizontal="center" vertical="center"/>
    </xf>
    <xf numFmtId="2" fontId="0" fillId="2" borderId="35" xfId="0" applyNumberFormat="1" applyFill="1" applyBorder="1" applyAlignment="1">
      <alignment horizontal="center" vertical="center"/>
    </xf>
    <xf numFmtId="2" fontId="3" fillId="2" borderId="15" xfId="0" applyNumberFormat="1" applyFont="1" applyFill="1" applyBorder="1" applyAlignment="1">
      <alignment horizontal="center" vertical="center"/>
    </xf>
    <xf numFmtId="2" fontId="3" fillId="2" borderId="11" xfId="0" applyNumberFormat="1" applyFont="1" applyFill="1" applyBorder="1" applyAlignment="1">
      <alignment horizontal="center" vertical="center"/>
    </xf>
    <xf numFmtId="2" fontId="6" fillId="2" borderId="12" xfId="2" applyNumberFormat="1" applyFont="1" applyFill="1" applyBorder="1" applyAlignment="1">
      <alignment horizontal="center" vertical="center"/>
    </xf>
    <xf numFmtId="2" fontId="6" fillId="3" borderId="12" xfId="2" applyNumberFormat="1" applyFont="1" applyFill="1" applyBorder="1" applyAlignment="1">
      <alignment horizontal="center" vertical="center"/>
    </xf>
    <xf numFmtId="2" fontId="6" fillId="4" borderId="12" xfId="2" applyNumberFormat="1" applyFont="1" applyFill="1" applyBorder="1" applyAlignment="1">
      <alignment horizontal="center" vertical="center"/>
    </xf>
    <xf numFmtId="2" fontId="3" fillId="2" borderId="31" xfId="0" applyNumberFormat="1" applyFont="1" applyFill="1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2" fontId="0" fillId="3" borderId="0" xfId="0" applyNumberFormat="1" applyFill="1" applyAlignment="1">
      <alignment horizontal="center" vertical="center"/>
    </xf>
    <xf numFmtId="2" fontId="0" fillId="4" borderId="0" xfId="0" applyNumberFormat="1" applyFill="1" applyAlignment="1">
      <alignment horizontal="center" vertical="center"/>
    </xf>
    <xf numFmtId="2" fontId="0" fillId="4" borderId="7" xfId="0" applyNumberFormat="1" applyFill="1" applyBorder="1" applyAlignment="1">
      <alignment horizontal="center" vertical="center"/>
    </xf>
    <xf numFmtId="2" fontId="0" fillId="2" borderId="2" xfId="0" applyNumberFormat="1" applyFill="1" applyBorder="1" applyAlignment="1">
      <alignment horizontal="center" vertical="center"/>
    </xf>
    <xf numFmtId="2" fontId="0" fillId="2" borderId="0" xfId="0" applyNumberFormat="1" applyFill="1" applyAlignment="1">
      <alignment horizontal="center" vertical="center"/>
    </xf>
    <xf numFmtId="2" fontId="0" fillId="2" borderId="7" xfId="0" applyNumberFormat="1" applyFill="1" applyBorder="1" applyAlignment="1">
      <alignment horizontal="center" vertical="center"/>
    </xf>
    <xf numFmtId="2" fontId="0" fillId="3" borderId="7" xfId="0" applyNumberFormat="1" applyFill="1" applyBorder="1" applyAlignment="1">
      <alignment horizontal="center" vertical="center"/>
    </xf>
    <xf numFmtId="2" fontId="11" fillId="2" borderId="2" xfId="0" applyNumberFormat="1" applyFont="1" applyFill="1" applyBorder="1" applyAlignment="1">
      <alignment horizontal="center" vertical="center"/>
    </xf>
    <xf numFmtId="2" fontId="11" fillId="2" borderId="0" xfId="0" applyNumberFormat="1" applyFont="1" applyFill="1" applyAlignment="1">
      <alignment horizontal="center" vertical="center"/>
    </xf>
    <xf numFmtId="2" fontId="12" fillId="2" borderId="0" xfId="0" applyNumberFormat="1" applyFont="1" applyFill="1" applyAlignment="1">
      <alignment horizontal="center" vertical="center"/>
    </xf>
    <xf numFmtId="2" fontId="3" fillId="2" borderId="2" xfId="0" applyNumberFormat="1" applyFont="1" applyFill="1" applyBorder="1" applyAlignment="1">
      <alignment horizontal="center" vertical="center"/>
    </xf>
    <xf numFmtId="2" fontId="3" fillId="2" borderId="7" xfId="0" applyNumberFormat="1" applyFont="1" applyFill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12" xfId="0" applyNumberFormat="1" applyBorder="1" applyAlignment="1">
      <alignment horizontal="center" vertical="center"/>
    </xf>
    <xf numFmtId="2" fontId="3" fillId="2" borderId="0" xfId="0" applyNumberFormat="1" applyFont="1" applyFill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2" fontId="2" fillId="2" borderId="0" xfId="0" applyNumberFormat="1" applyFont="1" applyFill="1" applyAlignment="1">
      <alignment horizontal="center" vertical="center"/>
    </xf>
    <xf numFmtId="2" fontId="3" fillId="2" borderId="14" xfId="0" applyNumberFormat="1" applyFont="1" applyFill="1" applyBorder="1" applyAlignment="1">
      <alignment horizontal="center" vertical="center"/>
    </xf>
    <xf numFmtId="2" fontId="3" fillId="2" borderId="18" xfId="0" applyNumberFormat="1" applyFont="1" applyFill="1" applyBorder="1" applyAlignment="1">
      <alignment horizontal="center" vertical="center"/>
    </xf>
    <xf numFmtId="2" fontId="13" fillId="2" borderId="2" xfId="0" applyNumberFormat="1" applyFont="1" applyFill="1" applyBorder="1" applyAlignment="1">
      <alignment horizontal="center" vertical="center"/>
    </xf>
    <xf numFmtId="2" fontId="3" fillId="2" borderId="26" xfId="0" applyNumberFormat="1" applyFont="1" applyFill="1" applyBorder="1" applyAlignment="1">
      <alignment horizontal="center" vertical="center"/>
    </xf>
    <xf numFmtId="2" fontId="4" fillId="2" borderId="2" xfId="0" applyNumberFormat="1" applyFont="1" applyFill="1" applyBorder="1" applyAlignment="1">
      <alignment horizontal="center" vertical="center"/>
    </xf>
    <xf numFmtId="2" fontId="4" fillId="2" borderId="0" xfId="0" applyNumberFormat="1" applyFont="1" applyFill="1" applyAlignment="1">
      <alignment horizontal="center" vertical="center"/>
    </xf>
    <xf numFmtId="2" fontId="15" fillId="2" borderId="2" xfId="0" applyNumberFormat="1" applyFont="1" applyFill="1" applyBorder="1" applyAlignment="1">
      <alignment horizontal="center" vertical="center"/>
    </xf>
    <xf numFmtId="2" fontId="15" fillId="2" borderId="0" xfId="0" applyNumberFormat="1" applyFont="1" applyFill="1" applyAlignment="1">
      <alignment horizontal="center" vertical="center"/>
    </xf>
    <xf numFmtId="2" fontId="15" fillId="0" borderId="0" xfId="0" applyNumberFormat="1" applyFont="1" applyAlignment="1">
      <alignment horizontal="center" vertical="center"/>
    </xf>
    <xf numFmtId="2" fontId="13" fillId="2" borderId="0" xfId="0" applyNumberFormat="1" applyFont="1" applyFill="1" applyAlignment="1">
      <alignment horizontal="center" vertical="center"/>
    </xf>
    <xf numFmtId="2" fontId="15" fillId="2" borderId="15" xfId="0" applyNumberFormat="1" applyFont="1" applyFill="1" applyBorder="1" applyAlignment="1">
      <alignment horizontal="center" vertical="center"/>
    </xf>
    <xf numFmtId="2" fontId="15" fillId="2" borderId="31" xfId="0" applyNumberFormat="1" applyFont="1" applyFill="1" applyBorder="1" applyAlignment="1">
      <alignment horizontal="center" vertical="center"/>
    </xf>
    <xf numFmtId="2" fontId="8" fillId="0" borderId="2" xfId="0" applyNumberFormat="1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164" fontId="8" fillId="0" borderId="2" xfId="0" applyNumberFormat="1" applyFont="1" applyFill="1" applyBorder="1" applyAlignment="1">
      <alignment horizontal="center" vertical="center"/>
    </xf>
    <xf numFmtId="164" fontId="8" fillId="0" borderId="3" xfId="0" applyNumberFormat="1" applyFont="1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4" borderId="0" xfId="0" applyFill="1" applyBorder="1" applyAlignment="1">
      <alignment horizontal="center" vertical="center"/>
    </xf>
    <xf numFmtId="2" fontId="6" fillId="0" borderId="0" xfId="0" applyNumberFormat="1" applyFont="1" applyFill="1" applyBorder="1" applyAlignment="1">
      <alignment horizontal="center" vertical="center"/>
    </xf>
    <xf numFmtId="2" fontId="0" fillId="0" borderId="0" xfId="0" applyNumberFormat="1" applyFill="1" applyBorder="1" applyAlignment="1">
      <alignment horizontal="center" vertical="center"/>
    </xf>
    <xf numFmtId="2" fontId="6" fillId="3" borderId="0" xfId="0" applyNumberFormat="1" applyFont="1" applyFill="1" applyBorder="1" applyAlignment="1">
      <alignment horizontal="center" vertical="center"/>
    </xf>
    <xf numFmtId="2" fontId="0" fillId="4" borderId="0" xfId="0" applyNumberFormat="1" applyFill="1" applyBorder="1" applyAlignment="1">
      <alignment horizontal="center" vertical="center"/>
    </xf>
    <xf numFmtId="2" fontId="6" fillId="4" borderId="0" xfId="0" applyNumberFormat="1" applyFont="1" applyFill="1" applyBorder="1" applyAlignment="1">
      <alignment horizontal="center" vertical="center"/>
    </xf>
    <xf numFmtId="2" fontId="6" fillId="4" borderId="7" xfId="0" applyNumberFormat="1" applyFont="1" applyFill="1" applyBorder="1" applyAlignment="1">
      <alignment horizontal="center" vertical="center"/>
    </xf>
    <xf numFmtId="2" fontId="0" fillId="3" borderId="0" xfId="0" applyNumberFormat="1" applyFill="1" applyBorder="1" applyAlignment="1">
      <alignment horizontal="center" vertical="center"/>
    </xf>
    <xf numFmtId="0" fontId="0" fillId="4" borderId="7" xfId="0" applyFill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2" fontId="1" fillId="0" borderId="0" xfId="0" applyNumberFormat="1" applyFont="1" applyBorder="1" applyAlignment="1">
      <alignment horizontal="center" vertical="center"/>
    </xf>
    <xf numFmtId="164" fontId="1" fillId="0" borderId="0" xfId="0" applyNumberFormat="1" applyFont="1" applyBorder="1" applyAlignment="1">
      <alignment horizontal="center" vertical="center"/>
    </xf>
    <xf numFmtId="2" fontId="1" fillId="0" borderId="2" xfId="0" applyNumberFormat="1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164" fontId="1" fillId="0" borderId="2" xfId="0" applyNumberFormat="1" applyFont="1" applyFill="1" applyBorder="1" applyAlignment="1">
      <alignment horizontal="center" vertical="center"/>
    </xf>
    <xf numFmtId="164" fontId="1" fillId="0" borderId="3" xfId="0" applyNumberFormat="1" applyFont="1" applyFill="1" applyBorder="1" applyAlignment="1">
      <alignment horizontal="center" vertical="center"/>
    </xf>
    <xf numFmtId="0" fontId="0" fillId="0" borderId="0" xfId="0" applyFill="1" applyBorder="1" applyAlignment="1">
      <alignment horizontal="left" vertical="center"/>
    </xf>
    <xf numFmtId="164" fontId="0" fillId="2" borderId="2" xfId="0" applyNumberFormat="1" applyFill="1" applyBorder="1" applyAlignment="1">
      <alignment horizontal="center" vertical="center"/>
    </xf>
    <xf numFmtId="164" fontId="0" fillId="2" borderId="3" xfId="0" applyNumberFormat="1" applyFill="1" applyBorder="1" applyAlignment="1">
      <alignment horizontal="center" vertical="center"/>
    </xf>
    <xf numFmtId="164" fontId="0" fillId="2" borderId="0" xfId="0" applyNumberFormat="1" applyFill="1" applyAlignment="1">
      <alignment horizontal="center" vertical="center"/>
    </xf>
    <xf numFmtId="164" fontId="0" fillId="2" borderId="5" xfId="0" applyNumberFormat="1" applyFill="1" applyBorder="1" applyAlignment="1">
      <alignment horizontal="center" vertical="center"/>
    </xf>
    <xf numFmtId="164" fontId="0" fillId="2" borderId="7" xfId="0" applyNumberFormat="1" applyFill="1" applyBorder="1" applyAlignment="1">
      <alignment horizontal="center" vertical="center"/>
    </xf>
    <xf numFmtId="164" fontId="0" fillId="2" borderId="8" xfId="0" applyNumberForma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164" fontId="6" fillId="0" borderId="0" xfId="1" applyNumberFormat="1" applyFont="1" applyAlignment="1">
      <alignment horizontal="center" vertical="center"/>
    </xf>
    <xf numFmtId="164" fontId="6" fillId="0" borderId="5" xfId="1" applyNumberFormat="1" applyFont="1" applyBorder="1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0" fillId="4" borderId="0" xfId="0" applyFill="1" applyAlignment="1">
      <alignment horizontal="center" vertical="center"/>
    </xf>
    <xf numFmtId="164" fontId="6" fillId="3" borderId="0" xfId="1" applyNumberFormat="1" applyFont="1" applyFill="1" applyAlignment="1">
      <alignment horizontal="center" vertical="center"/>
    </xf>
    <xf numFmtId="164" fontId="6" fillId="3" borderId="5" xfId="1" applyNumberFormat="1" applyFont="1" applyFill="1" applyBorder="1" applyAlignment="1">
      <alignment horizontal="center" vertical="center"/>
    </xf>
    <xf numFmtId="164" fontId="6" fillId="4" borderId="0" xfId="1" applyNumberFormat="1" applyFont="1" applyFill="1" applyAlignment="1">
      <alignment horizontal="center" vertical="center"/>
    </xf>
    <xf numFmtId="164" fontId="6" fillId="4" borderId="5" xfId="1" applyNumberFormat="1" applyFont="1" applyFill="1" applyBorder="1" applyAlignment="1">
      <alignment horizontal="center" vertical="center"/>
    </xf>
    <xf numFmtId="164" fontId="6" fillId="4" borderId="7" xfId="1" applyNumberFormat="1" applyFont="1" applyFill="1" applyBorder="1" applyAlignment="1">
      <alignment horizontal="center" vertical="center"/>
    </xf>
    <xf numFmtId="164" fontId="6" fillId="4" borderId="8" xfId="1" applyNumberFormat="1" applyFont="1" applyFill="1" applyBorder="1" applyAlignment="1">
      <alignment horizontal="center" vertical="center"/>
    </xf>
    <xf numFmtId="164" fontId="6" fillId="3" borderId="7" xfId="0" applyNumberFormat="1" applyFont="1" applyFill="1" applyBorder="1" applyAlignment="1">
      <alignment horizontal="center" vertical="center"/>
    </xf>
    <xf numFmtId="164" fontId="6" fillId="3" borderId="8" xfId="0" applyNumberFormat="1" applyFont="1" applyFill="1" applyBorder="1" applyAlignment="1">
      <alignment horizontal="center" vertical="center"/>
    </xf>
    <xf numFmtId="164" fontId="0" fillId="3" borderId="7" xfId="0" applyNumberFormat="1" applyFill="1" applyBorder="1" applyAlignment="1">
      <alignment horizontal="center" vertical="center"/>
    </xf>
    <xf numFmtId="164" fontId="0" fillId="3" borderId="8" xfId="0" applyNumberFormat="1" applyFill="1" applyBorder="1" applyAlignment="1">
      <alignment horizontal="center" vertical="center"/>
    </xf>
    <xf numFmtId="164" fontId="11" fillId="2" borderId="2" xfId="0" applyNumberFormat="1" applyFont="1" applyFill="1" applyBorder="1" applyAlignment="1">
      <alignment horizontal="center" vertical="center"/>
    </xf>
    <xf numFmtId="164" fontId="11" fillId="2" borderId="0" xfId="0" applyNumberFormat="1" applyFont="1" applyFill="1" applyAlignment="1">
      <alignment horizontal="center" vertical="center"/>
    </xf>
    <xf numFmtId="164" fontId="3" fillId="2" borderId="2" xfId="0" applyNumberFormat="1" applyFont="1" applyFill="1" applyBorder="1" applyAlignment="1">
      <alignment horizontal="center" vertical="center"/>
    </xf>
    <xf numFmtId="164" fontId="3" fillId="2" borderId="7" xfId="0" applyNumberFormat="1" applyFont="1" applyFill="1" applyBorder="1" applyAlignment="1">
      <alignment horizontal="center" vertical="center" wrapText="1"/>
    </xf>
    <xf numFmtId="164" fontId="3" fillId="2" borderId="7" xfId="0" applyNumberFormat="1" applyFont="1" applyFill="1" applyBorder="1" applyAlignment="1">
      <alignment horizontal="center" vertical="center"/>
    </xf>
    <xf numFmtId="164" fontId="3" fillId="2" borderId="15" xfId="0" applyNumberFormat="1" applyFont="1" applyFill="1" applyBorder="1" applyAlignment="1">
      <alignment horizontal="center" vertical="center"/>
    </xf>
    <xf numFmtId="165" fontId="3" fillId="2" borderId="15" xfId="0" applyNumberFormat="1" applyFont="1" applyFill="1" applyBorder="1" applyAlignment="1">
      <alignment horizontal="center" vertical="center"/>
    </xf>
    <xf numFmtId="165" fontId="3" fillId="2" borderId="31" xfId="0" applyNumberFormat="1" applyFont="1" applyFill="1" applyBorder="1" applyAlignment="1">
      <alignment horizontal="center" vertical="center"/>
    </xf>
    <xf numFmtId="164" fontId="3" fillId="2" borderId="31" xfId="0" applyNumberFormat="1" applyFont="1" applyFill="1" applyBorder="1" applyAlignment="1">
      <alignment horizontal="center" vertical="center"/>
    </xf>
    <xf numFmtId="164" fontId="15" fillId="2" borderId="15" xfId="0" applyNumberFormat="1" applyFont="1" applyFill="1" applyBorder="1" applyAlignment="1">
      <alignment horizontal="center" vertical="center"/>
    </xf>
    <xf numFmtId="164" fontId="0" fillId="0" borderId="0" xfId="0" applyNumberFormat="1" applyFill="1" applyBorder="1" applyAlignment="1">
      <alignment horizontal="center" vertical="center"/>
    </xf>
    <xf numFmtId="164" fontId="6" fillId="0" borderId="5" xfId="0" applyNumberFormat="1" applyFont="1" applyFill="1" applyBorder="1" applyAlignment="1">
      <alignment horizontal="center" vertical="center"/>
    </xf>
    <xf numFmtId="164" fontId="0" fillId="3" borderId="0" xfId="0" applyNumberFormat="1" applyFill="1" applyBorder="1" applyAlignment="1">
      <alignment horizontal="center" vertical="center"/>
    </xf>
    <xf numFmtId="164" fontId="0" fillId="4" borderId="0" xfId="0" applyNumberFormat="1" applyFill="1" applyBorder="1" applyAlignment="1">
      <alignment horizontal="center" vertical="center"/>
    </xf>
    <xf numFmtId="164" fontId="0" fillId="0" borderId="5" xfId="0" applyNumberFormat="1" applyFill="1" applyBorder="1" applyAlignment="1">
      <alignment horizontal="center" vertical="center"/>
    </xf>
    <xf numFmtId="2" fontId="6" fillId="3" borderId="7" xfId="0" applyNumberFormat="1" applyFont="1" applyFill="1" applyBorder="1" applyAlignment="1">
      <alignment horizontal="center" vertical="center"/>
    </xf>
    <xf numFmtId="2" fontId="0" fillId="2" borderId="0" xfId="0" applyNumberFormat="1" applyFill="1" applyBorder="1" applyAlignment="1">
      <alignment horizontal="center" vertical="center"/>
    </xf>
    <xf numFmtId="164" fontId="0" fillId="2" borderId="0" xfId="0" applyNumberFormat="1" applyFill="1" applyBorder="1" applyAlignment="1">
      <alignment horizontal="center" vertical="center"/>
    </xf>
    <xf numFmtId="0" fontId="0" fillId="0" borderId="4" xfId="0" applyFill="1" applyBorder="1" applyAlignment="1">
      <alignment horizontal="left" vertical="center"/>
    </xf>
    <xf numFmtId="0" fontId="0" fillId="2" borderId="2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2" borderId="7" xfId="0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3" borderId="0" xfId="0" applyFont="1" applyFill="1" applyAlignment="1">
      <alignment horizontal="center" vertical="center"/>
    </xf>
    <xf numFmtId="0" fontId="6" fillId="3" borderId="7" xfId="0" applyFont="1" applyFill="1" applyBorder="1" applyAlignment="1">
      <alignment horizontal="center" vertical="center"/>
    </xf>
    <xf numFmtId="0" fontId="6" fillId="4" borderId="0" xfId="0" applyFont="1" applyFill="1" applyAlignment="1">
      <alignment horizontal="center" vertical="center"/>
    </xf>
    <xf numFmtId="0" fontId="6" fillId="4" borderId="7" xfId="0" applyFont="1" applyFill="1" applyBorder="1" applyAlignment="1">
      <alignment horizontal="center" vertical="center"/>
    </xf>
    <xf numFmtId="164" fontId="6" fillId="4" borderId="7" xfId="0" applyNumberFormat="1" applyFont="1" applyFill="1" applyBorder="1" applyAlignment="1">
      <alignment horizontal="center" vertical="center"/>
    </xf>
    <xf numFmtId="164" fontId="0" fillId="0" borderId="11" xfId="0" applyNumberFormat="1" applyBorder="1" applyAlignment="1">
      <alignment horizontal="center" vertical="center"/>
    </xf>
    <xf numFmtId="164" fontId="0" fillId="0" borderId="12" xfId="0" applyNumberFormat="1" applyBorder="1" applyAlignment="1">
      <alignment horizontal="center" vertical="center"/>
    </xf>
    <xf numFmtId="164" fontId="0" fillId="3" borderId="11" xfId="0" applyNumberFormat="1" applyFill="1" applyBorder="1" applyAlignment="1">
      <alignment horizontal="center" vertical="center"/>
    </xf>
    <xf numFmtId="164" fontId="0" fillId="4" borderId="11" xfId="0" applyNumberFormat="1" applyFill="1" applyBorder="1" applyAlignment="1">
      <alignment horizontal="center" vertical="center"/>
    </xf>
    <xf numFmtId="164" fontId="3" fillId="2" borderId="0" xfId="0" applyNumberFormat="1" applyFont="1" applyFill="1" applyAlignment="1">
      <alignment horizontal="center" vertical="center"/>
    </xf>
    <xf numFmtId="164" fontId="3" fillId="2" borderId="11" xfId="0" applyNumberFormat="1" applyFont="1" applyFill="1" applyBorder="1" applyAlignment="1">
      <alignment horizontal="center" vertical="center"/>
    </xf>
    <xf numFmtId="164" fontId="3" fillId="2" borderId="26" xfId="0" applyNumberFormat="1" applyFont="1" applyFill="1" applyBorder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165" fontId="3" fillId="2" borderId="2" xfId="0" applyNumberFormat="1" applyFont="1" applyFill="1" applyBorder="1" applyAlignment="1">
      <alignment horizontal="center" vertical="center"/>
    </xf>
    <xf numFmtId="165" fontId="3" fillId="2" borderId="0" xfId="0" applyNumberFormat="1" applyFont="1" applyFill="1" applyAlignment="1">
      <alignment horizontal="center" vertical="center"/>
    </xf>
    <xf numFmtId="164" fontId="3" fillId="2" borderId="27" xfId="0" applyNumberFormat="1" applyFont="1" applyFill="1" applyBorder="1" applyAlignment="1">
      <alignment horizontal="center" vertical="center"/>
    </xf>
    <xf numFmtId="164" fontId="3" fillId="2" borderId="32" xfId="0" applyNumberFormat="1" applyFont="1" applyFill="1" applyBorder="1" applyAlignment="1">
      <alignment horizontal="center" vertical="center"/>
    </xf>
    <xf numFmtId="164" fontId="16" fillId="2" borderId="2" xfId="0" applyNumberFormat="1" applyFont="1" applyFill="1" applyBorder="1" applyAlignment="1">
      <alignment horizontal="center" vertical="center"/>
    </xf>
    <xf numFmtId="164" fontId="16" fillId="2" borderId="0" xfId="0" applyNumberFormat="1" applyFont="1" applyFill="1" applyAlignment="1">
      <alignment horizontal="center" vertical="center"/>
    </xf>
    <xf numFmtId="164" fontId="15" fillId="2" borderId="31" xfId="0" applyNumberFormat="1" applyFont="1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2" borderId="8" xfId="0" applyFill="1" applyBorder="1" applyAlignment="1">
      <alignment horizontal="center" vertical="center"/>
    </xf>
    <xf numFmtId="164" fontId="0" fillId="0" borderId="0" xfId="0" applyNumberFormat="1" applyBorder="1" applyAlignment="1">
      <alignment horizontal="center" vertical="center"/>
    </xf>
    <xf numFmtId="0" fontId="0" fillId="2" borderId="0" xfId="0" applyFill="1" applyBorder="1" applyAlignment="1">
      <alignment horizontal="center" vertical="center"/>
    </xf>
    <xf numFmtId="0" fontId="0" fillId="2" borderId="4" xfId="0" applyFill="1" applyBorder="1" applyAlignment="1">
      <alignment horizontal="left" vertical="center"/>
    </xf>
    <xf numFmtId="0" fontId="1" fillId="2" borderId="1" xfId="0" applyFont="1" applyFill="1" applyBorder="1" applyAlignment="1">
      <alignment horizontal="left" vertical="center"/>
    </xf>
    <xf numFmtId="164" fontId="0" fillId="0" borderId="11" xfId="0" applyNumberFormat="1" applyBorder="1"/>
    <xf numFmtId="164" fontId="0" fillId="0" borderId="12" xfId="0" applyNumberFormat="1" applyBorder="1"/>
    <xf numFmtId="164" fontId="0" fillId="3" borderId="12" xfId="0" applyNumberFormat="1" applyFill="1" applyBorder="1"/>
    <xf numFmtId="164" fontId="0" fillId="3" borderId="11" xfId="0" applyNumberFormat="1" applyFill="1" applyBorder="1"/>
    <xf numFmtId="164" fontId="0" fillId="4" borderId="12" xfId="0" applyNumberFormat="1" applyFill="1" applyBorder="1"/>
    <xf numFmtId="164" fontId="0" fillId="4" borderId="11" xfId="0" applyNumberFormat="1" applyFill="1" applyBorder="1"/>
    <xf numFmtId="164" fontId="3" fillId="2" borderId="3" xfId="0" applyNumberFormat="1" applyFont="1" applyFill="1" applyBorder="1"/>
    <xf numFmtId="164" fontId="3" fillId="2" borderId="5" xfId="0" applyNumberFormat="1" applyFont="1" applyFill="1" applyBorder="1"/>
    <xf numFmtId="164" fontId="3" fillId="2" borderId="7" xfId="0" applyNumberFormat="1" applyFont="1" applyFill="1" applyBorder="1"/>
    <xf numFmtId="164" fontId="3" fillId="2" borderId="8" xfId="0" applyNumberFormat="1" applyFont="1" applyFill="1" applyBorder="1"/>
    <xf numFmtId="164" fontId="3" fillId="2" borderId="16" xfId="0" applyNumberFormat="1" applyFont="1" applyFill="1" applyBorder="1" applyAlignment="1">
      <alignment horizontal="center" vertical="top"/>
    </xf>
    <xf numFmtId="164" fontId="3" fillId="2" borderId="11" xfId="0" applyNumberFormat="1" applyFont="1" applyFill="1" applyBorder="1" applyAlignment="1">
      <alignment horizontal="center" vertical="top"/>
    </xf>
    <xf numFmtId="164" fontId="3" fillId="2" borderId="19" xfId="0" applyNumberFormat="1" applyFont="1" applyFill="1" applyBorder="1" applyAlignment="1">
      <alignment horizontal="center" vertical="top"/>
    </xf>
    <xf numFmtId="164" fontId="0" fillId="0" borderId="21" xfId="0" applyNumberFormat="1" applyBorder="1"/>
    <xf numFmtId="164" fontId="0" fillId="3" borderId="21" xfId="0" applyNumberFormat="1" applyFill="1" applyBorder="1"/>
    <xf numFmtId="164" fontId="0" fillId="4" borderId="23" xfId="0" applyNumberFormat="1" applyFill="1" applyBorder="1"/>
    <xf numFmtId="164" fontId="0" fillId="4" borderId="24" xfId="0" applyNumberFormat="1" applyFill="1" applyBorder="1"/>
    <xf numFmtId="164" fontId="3" fillId="2" borderId="3" xfId="0" applyNumberFormat="1" applyFont="1" applyFill="1" applyBorder="1" applyAlignment="1">
      <alignment horizontal="center" vertical="top"/>
    </xf>
    <xf numFmtId="164" fontId="3" fillId="2" borderId="26" xfId="0" applyNumberFormat="1" applyFont="1" applyFill="1" applyBorder="1" applyAlignment="1">
      <alignment horizontal="center" vertical="top"/>
    </xf>
    <xf numFmtId="164" fontId="3" fillId="2" borderId="8" xfId="0" applyNumberFormat="1" applyFont="1" applyFill="1" applyBorder="1" applyAlignment="1">
      <alignment horizontal="center" vertical="top"/>
    </xf>
    <xf numFmtId="164" fontId="0" fillId="2" borderId="11" xfId="0" applyNumberFormat="1" applyFill="1" applyBorder="1" applyAlignment="1">
      <alignment horizontal="center" vertical="center"/>
    </xf>
    <xf numFmtId="164" fontId="3" fillId="2" borderId="28" xfId="0" applyNumberFormat="1" applyFont="1" applyFill="1" applyBorder="1" applyAlignment="1">
      <alignment horizontal="center" vertical="center"/>
    </xf>
    <xf numFmtId="164" fontId="3" fillId="2" borderId="29" xfId="0" applyNumberFormat="1" applyFont="1" applyFill="1" applyBorder="1" applyAlignment="1">
      <alignment horizontal="center" vertical="top"/>
    </xf>
    <xf numFmtId="164" fontId="3" fillId="0" borderId="0" xfId="0" applyNumberFormat="1" applyFont="1"/>
    <xf numFmtId="164" fontId="3" fillId="2" borderId="0" xfId="0" applyNumberFormat="1" applyFont="1" applyFill="1" applyAlignment="1">
      <alignment horizontal="center" vertical="top"/>
    </xf>
    <xf numFmtId="164" fontId="3" fillId="2" borderId="33" xfId="0" applyNumberFormat="1" applyFont="1" applyFill="1" applyBorder="1" applyAlignment="1">
      <alignment horizontal="center" vertical="top"/>
    </xf>
    <xf numFmtId="164" fontId="3" fillId="2" borderId="27" xfId="0" applyNumberFormat="1" applyFont="1" applyFill="1" applyBorder="1" applyAlignment="1">
      <alignment horizontal="center" vertical="top"/>
    </xf>
    <xf numFmtId="164" fontId="3" fillId="2" borderId="32" xfId="0" applyNumberFormat="1" applyFont="1" applyFill="1" applyBorder="1" applyAlignment="1">
      <alignment horizontal="center" vertical="top"/>
    </xf>
    <xf numFmtId="164" fontId="3" fillId="2" borderId="5" xfId="0" applyNumberFormat="1" applyFont="1" applyFill="1" applyBorder="1" applyAlignment="1">
      <alignment horizontal="center" vertical="top"/>
    </xf>
    <xf numFmtId="164" fontId="4" fillId="2" borderId="2" xfId="0" applyNumberFormat="1" applyFont="1" applyFill="1" applyBorder="1" applyAlignment="1">
      <alignment horizontal="center" vertical="center"/>
    </xf>
    <xf numFmtId="164" fontId="0" fillId="2" borderId="2" xfId="0" applyNumberFormat="1" applyFill="1" applyBorder="1"/>
    <xf numFmtId="164" fontId="0" fillId="2" borderId="3" xfId="0" applyNumberFormat="1" applyFill="1" applyBorder="1"/>
    <xf numFmtId="164" fontId="4" fillId="2" borderId="0" xfId="0" applyNumberFormat="1" applyFont="1" applyFill="1" applyAlignment="1">
      <alignment horizontal="center" vertical="center"/>
    </xf>
    <xf numFmtId="164" fontId="0" fillId="2" borderId="0" xfId="0" applyNumberFormat="1" applyFill="1"/>
    <xf numFmtId="164" fontId="0" fillId="2" borderId="5" xfId="0" applyNumberFormat="1" applyFill="1" applyBorder="1"/>
    <xf numFmtId="164" fontId="3" fillId="2" borderId="15" xfId="0" applyNumberFormat="1" applyFont="1" applyFill="1" applyBorder="1" applyAlignment="1">
      <alignment horizontal="center"/>
    </xf>
    <xf numFmtId="164" fontId="3" fillId="2" borderId="3" xfId="0" applyNumberFormat="1" applyFont="1" applyFill="1" applyBorder="1" applyAlignment="1">
      <alignment horizontal="center"/>
    </xf>
    <xf numFmtId="164" fontId="3" fillId="2" borderId="5" xfId="0" applyNumberFormat="1" applyFont="1" applyFill="1" applyBorder="1" applyAlignment="1">
      <alignment horizontal="center" vertical="center"/>
    </xf>
    <xf numFmtId="164" fontId="15" fillId="2" borderId="2" xfId="0" applyNumberFormat="1" applyFont="1" applyFill="1" applyBorder="1" applyAlignment="1">
      <alignment horizontal="center" vertical="center"/>
    </xf>
    <xf numFmtId="164" fontId="16" fillId="2" borderId="2" xfId="0" applyNumberFormat="1" applyFont="1" applyFill="1" applyBorder="1"/>
    <xf numFmtId="164" fontId="16" fillId="2" borderId="3" xfId="0" applyNumberFormat="1" applyFont="1" applyFill="1" applyBorder="1"/>
    <xf numFmtId="164" fontId="15" fillId="2" borderId="0" xfId="0" applyNumberFormat="1" applyFont="1" applyFill="1" applyAlignment="1">
      <alignment horizontal="center" vertical="center"/>
    </xf>
    <xf numFmtId="164" fontId="16" fillId="2" borderId="0" xfId="0" applyNumberFormat="1" applyFont="1" applyFill="1"/>
    <xf numFmtId="164" fontId="16" fillId="2" borderId="5" xfId="0" applyNumberFormat="1" applyFont="1" applyFill="1" applyBorder="1"/>
    <xf numFmtId="164" fontId="15" fillId="2" borderId="3" xfId="0" applyNumberFormat="1" applyFont="1" applyFill="1" applyBorder="1" applyAlignment="1">
      <alignment horizontal="center" vertical="top"/>
    </xf>
    <xf numFmtId="164" fontId="15" fillId="0" borderId="31" xfId="0" applyNumberFormat="1" applyFont="1" applyBorder="1" applyAlignment="1">
      <alignment horizontal="center" vertical="center"/>
    </xf>
    <xf numFmtId="164" fontId="15" fillId="2" borderId="31" xfId="0" applyNumberFormat="1" applyFont="1" applyFill="1" applyBorder="1" applyAlignment="1">
      <alignment horizontal="center" vertical="top"/>
    </xf>
    <xf numFmtId="164" fontId="15" fillId="2" borderId="5" xfId="0" applyNumberFormat="1" applyFont="1" applyFill="1" applyBorder="1" applyAlignment="1">
      <alignment horizontal="center" vertical="top"/>
    </xf>
    <xf numFmtId="164" fontId="6" fillId="0" borderId="12" xfId="0" applyNumberFormat="1" applyFont="1" applyBorder="1" applyAlignment="1">
      <alignment horizontal="center" vertical="center"/>
    </xf>
    <xf numFmtId="0" fontId="0" fillId="2" borderId="6" xfId="0" applyFill="1" applyBorder="1" applyAlignment="1">
      <alignment horizontal="left" vertical="center"/>
    </xf>
    <xf numFmtId="165" fontId="0" fillId="0" borderId="0" xfId="0" applyNumberFormat="1" applyAlignment="1">
      <alignment horizontal="center" vertical="center"/>
    </xf>
    <xf numFmtId="165" fontId="0" fillId="3" borderId="0" xfId="0" applyNumberFormat="1" applyFill="1" applyAlignment="1">
      <alignment horizontal="center" vertical="center"/>
    </xf>
    <xf numFmtId="165" fontId="0" fillId="4" borderId="0" xfId="0" applyNumberFormat="1" applyFill="1" applyAlignment="1">
      <alignment horizontal="center" vertical="center"/>
    </xf>
    <xf numFmtId="165" fontId="0" fillId="4" borderId="7" xfId="0" applyNumberFormat="1" applyFill="1" applyBorder="1" applyAlignment="1">
      <alignment horizontal="center" vertical="center"/>
    </xf>
    <xf numFmtId="165" fontId="0" fillId="2" borderId="2" xfId="0" applyNumberFormat="1" applyFill="1" applyBorder="1" applyAlignment="1">
      <alignment horizontal="center" vertical="center"/>
    </xf>
    <xf numFmtId="165" fontId="0" fillId="2" borderId="0" xfId="0" applyNumberFormat="1" applyFill="1" applyAlignment="1">
      <alignment horizontal="center" vertical="center"/>
    </xf>
    <xf numFmtId="165" fontId="0" fillId="2" borderId="7" xfId="0" applyNumberFormat="1" applyFill="1" applyBorder="1" applyAlignment="1">
      <alignment horizontal="center" vertical="center"/>
    </xf>
    <xf numFmtId="165" fontId="1" fillId="0" borderId="2" xfId="0" applyNumberFormat="1" applyFont="1" applyBorder="1" applyAlignment="1">
      <alignment horizontal="center" vertical="center"/>
    </xf>
    <xf numFmtId="165" fontId="1" fillId="0" borderId="7" xfId="0" applyNumberFormat="1" applyFont="1" applyBorder="1" applyAlignment="1">
      <alignment horizontal="center" vertical="center"/>
    </xf>
    <xf numFmtId="165" fontId="6" fillId="0" borderId="0" xfId="1" applyNumberFormat="1" applyFont="1" applyAlignment="1">
      <alignment horizontal="center" vertical="center"/>
    </xf>
    <xf numFmtId="165" fontId="6" fillId="3" borderId="0" xfId="1" applyNumberFormat="1" applyFont="1" applyFill="1" applyAlignment="1">
      <alignment horizontal="center" vertical="center"/>
    </xf>
    <xf numFmtId="165" fontId="6" fillId="4" borderId="0" xfId="1" applyNumberFormat="1" applyFont="1" applyFill="1" applyAlignment="1">
      <alignment horizontal="center" vertical="center"/>
    </xf>
    <xf numFmtId="165" fontId="6" fillId="4" borderId="7" xfId="1" applyNumberFormat="1" applyFont="1" applyFill="1" applyBorder="1" applyAlignment="1">
      <alignment horizontal="center" vertical="center"/>
    </xf>
    <xf numFmtId="165" fontId="1" fillId="0" borderId="0" xfId="0" applyNumberFormat="1" applyFont="1" applyAlignment="1">
      <alignment horizontal="center" vertical="center"/>
    </xf>
    <xf numFmtId="165" fontId="6" fillId="0" borderId="0" xfId="0" applyNumberFormat="1" applyFont="1" applyAlignment="1">
      <alignment horizontal="center" vertical="center"/>
    </xf>
    <xf numFmtId="165" fontId="6" fillId="3" borderId="0" xfId="0" applyNumberFormat="1" applyFont="1" applyFill="1" applyAlignment="1">
      <alignment horizontal="center" vertical="center"/>
    </xf>
    <xf numFmtId="165" fontId="6" fillId="3" borderId="7" xfId="0" applyNumberFormat="1" applyFont="1" applyFill="1" applyBorder="1" applyAlignment="1">
      <alignment horizontal="center" vertical="center"/>
    </xf>
    <xf numFmtId="165" fontId="8" fillId="0" borderId="2" xfId="0" applyNumberFormat="1" applyFont="1" applyBorder="1" applyAlignment="1">
      <alignment horizontal="center" vertical="center"/>
    </xf>
    <xf numFmtId="165" fontId="0" fillId="3" borderId="7" xfId="0" applyNumberFormat="1" applyFill="1" applyBorder="1" applyAlignment="1">
      <alignment horizontal="center" vertical="center"/>
    </xf>
    <xf numFmtId="165" fontId="11" fillId="2" borderId="2" xfId="0" applyNumberFormat="1" applyFont="1" applyFill="1" applyBorder="1" applyAlignment="1">
      <alignment horizontal="center" vertical="center"/>
    </xf>
    <xf numFmtId="165" fontId="11" fillId="2" borderId="0" xfId="0" applyNumberFormat="1" applyFont="1" applyFill="1" applyAlignment="1">
      <alignment horizontal="center" vertical="center"/>
    </xf>
    <xf numFmtId="165" fontId="3" fillId="2" borderId="7" xfId="0" applyNumberFormat="1" applyFont="1" applyFill="1" applyBorder="1" applyAlignment="1">
      <alignment horizontal="center" vertical="center"/>
    </xf>
    <xf numFmtId="165" fontId="0" fillId="0" borderId="11" xfId="0" applyNumberFormat="1" applyBorder="1" applyAlignment="1">
      <alignment horizontal="center" vertical="center"/>
    </xf>
    <xf numFmtId="165" fontId="0" fillId="0" borderId="12" xfId="0" applyNumberFormat="1" applyBorder="1" applyAlignment="1">
      <alignment horizontal="center" vertical="center"/>
    </xf>
    <xf numFmtId="165" fontId="0" fillId="3" borderId="12" xfId="0" applyNumberFormat="1" applyFill="1" applyBorder="1" applyAlignment="1">
      <alignment horizontal="center" vertical="center"/>
    </xf>
    <xf numFmtId="165" fontId="0" fillId="3" borderId="11" xfId="0" applyNumberFormat="1" applyFill="1" applyBorder="1" applyAlignment="1">
      <alignment horizontal="center" vertical="center"/>
    </xf>
    <xf numFmtId="165" fontId="0" fillId="4" borderId="12" xfId="0" applyNumberFormat="1" applyFill="1" applyBorder="1" applyAlignment="1">
      <alignment horizontal="center" vertical="center"/>
    </xf>
    <xf numFmtId="165" fontId="0" fillId="4" borderId="11" xfId="0" applyNumberFormat="1" applyFill="1" applyBorder="1" applyAlignment="1">
      <alignment horizontal="center" vertical="center"/>
    </xf>
    <xf numFmtId="165" fontId="3" fillId="2" borderId="11" xfId="0" applyNumberFormat="1" applyFont="1" applyFill="1" applyBorder="1" applyAlignment="1">
      <alignment horizontal="center" vertical="center"/>
    </xf>
    <xf numFmtId="165" fontId="0" fillId="4" borderId="23" xfId="0" applyNumberFormat="1" applyFill="1" applyBorder="1" applyAlignment="1">
      <alignment horizontal="center" vertical="center"/>
    </xf>
    <xf numFmtId="165" fontId="3" fillId="2" borderId="26" xfId="0" applyNumberFormat="1" applyFont="1" applyFill="1" applyBorder="1" applyAlignment="1">
      <alignment horizontal="center" vertical="center"/>
    </xf>
    <xf numFmtId="165" fontId="6" fillId="2" borderId="12" xfId="0" applyNumberFormat="1" applyFont="1" applyFill="1" applyBorder="1" applyAlignment="1">
      <alignment horizontal="center" vertical="center"/>
    </xf>
    <xf numFmtId="165" fontId="0" fillId="2" borderId="12" xfId="0" applyNumberFormat="1" applyFill="1" applyBorder="1" applyAlignment="1">
      <alignment horizontal="center" vertical="center"/>
    </xf>
    <xf numFmtId="165" fontId="6" fillId="3" borderId="12" xfId="0" applyNumberFormat="1" applyFont="1" applyFill="1" applyBorder="1" applyAlignment="1">
      <alignment horizontal="center" vertical="center"/>
    </xf>
    <xf numFmtId="165" fontId="6" fillId="4" borderId="12" xfId="0" applyNumberFormat="1" applyFont="1" applyFill="1" applyBorder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165" fontId="6" fillId="2" borderId="35" xfId="0" applyNumberFormat="1" applyFont="1" applyFill="1" applyBorder="1" applyAlignment="1">
      <alignment horizontal="center" vertical="center"/>
    </xf>
    <xf numFmtId="165" fontId="6" fillId="4" borderId="23" xfId="0" applyNumberFormat="1" applyFont="1" applyFill="1" applyBorder="1" applyAlignment="1">
      <alignment horizontal="center" vertical="center"/>
    </xf>
    <xf numFmtId="165" fontId="4" fillId="2" borderId="2" xfId="0" applyNumberFormat="1" applyFont="1" applyFill="1" applyBorder="1" applyAlignment="1">
      <alignment horizontal="center" vertical="center"/>
    </xf>
    <xf numFmtId="165" fontId="4" fillId="2" borderId="0" xfId="0" applyNumberFormat="1" applyFont="1" applyFill="1" applyAlignment="1">
      <alignment horizontal="center" vertical="center"/>
    </xf>
    <xf numFmtId="165" fontId="15" fillId="2" borderId="2" xfId="0" applyNumberFormat="1" applyFont="1" applyFill="1" applyBorder="1" applyAlignment="1">
      <alignment horizontal="center" vertical="center"/>
    </xf>
    <xf numFmtId="165" fontId="15" fillId="2" borderId="0" xfId="0" applyNumberFormat="1" applyFont="1" applyFill="1" applyAlignment="1">
      <alignment horizontal="center" vertical="center"/>
    </xf>
    <xf numFmtId="165" fontId="15" fillId="2" borderId="15" xfId="0" applyNumberFormat="1" applyFont="1" applyFill="1" applyBorder="1" applyAlignment="1">
      <alignment horizontal="center" vertical="center"/>
    </xf>
    <xf numFmtId="165" fontId="15" fillId="2" borderId="31" xfId="0" applyNumberFormat="1" applyFont="1" applyFill="1" applyBorder="1" applyAlignment="1">
      <alignment horizontal="center" vertical="center"/>
    </xf>
    <xf numFmtId="165" fontId="6" fillId="4" borderId="7" xfId="0" applyNumberFormat="1" applyFont="1" applyFill="1" applyBorder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165" fontId="0" fillId="0" borderId="0" xfId="0" applyNumberFormat="1" applyFill="1" applyBorder="1" applyAlignment="1">
      <alignment horizontal="center" vertical="center"/>
    </xf>
    <xf numFmtId="165" fontId="0" fillId="3" borderId="0" xfId="0" applyNumberFormat="1" applyFill="1" applyBorder="1" applyAlignment="1">
      <alignment horizontal="center" vertical="center"/>
    </xf>
    <xf numFmtId="165" fontId="0" fillId="4" borderId="0" xfId="0" applyNumberFormat="1" applyFill="1" applyBorder="1" applyAlignment="1">
      <alignment horizontal="center" vertical="center"/>
    </xf>
    <xf numFmtId="165" fontId="8" fillId="0" borderId="2" xfId="0" applyNumberFormat="1" applyFont="1" applyFill="1" applyBorder="1" applyAlignment="1">
      <alignment horizontal="center" vertical="center"/>
    </xf>
    <xf numFmtId="165" fontId="0" fillId="2" borderId="0" xfId="0" applyNumberFormat="1" applyFill="1" applyBorder="1" applyAlignment="1">
      <alignment horizontal="center" vertical="center"/>
    </xf>
    <xf numFmtId="165" fontId="1" fillId="0" borderId="0" xfId="0" applyNumberFormat="1" applyFont="1" applyBorder="1" applyAlignment="1">
      <alignment horizontal="center" vertical="center"/>
    </xf>
    <xf numFmtId="165" fontId="1" fillId="0" borderId="2" xfId="0" applyNumberFormat="1" applyFont="1" applyFill="1" applyBorder="1" applyAlignment="1">
      <alignment horizontal="center" vertical="center"/>
    </xf>
    <xf numFmtId="164" fontId="6" fillId="3" borderId="0" xfId="0" applyNumberFormat="1" applyFont="1" applyFill="1" applyBorder="1" applyAlignment="1">
      <alignment horizontal="center" vertical="center"/>
    </xf>
    <xf numFmtId="164" fontId="6" fillId="4" borderId="0" xfId="0" applyNumberFormat="1" applyFont="1" applyFill="1" applyBorder="1" applyAlignment="1">
      <alignment horizontal="center" vertical="center"/>
    </xf>
    <xf numFmtId="2" fontId="6" fillId="0" borderId="0" xfId="0" applyNumberFormat="1" applyFont="1" applyAlignment="1">
      <alignment horizontal="center" vertical="center"/>
    </xf>
    <xf numFmtId="2" fontId="6" fillId="3" borderId="0" xfId="0" applyNumberFormat="1" applyFont="1" applyFill="1" applyAlignment="1">
      <alignment horizontal="center" vertical="center"/>
    </xf>
    <xf numFmtId="2" fontId="6" fillId="4" borderId="0" xfId="0" applyNumberFormat="1" applyFont="1" applyFill="1" applyAlignment="1">
      <alignment horizontal="center" vertical="center"/>
    </xf>
    <xf numFmtId="2" fontId="6" fillId="0" borderId="7" xfId="0" applyNumberFormat="1" applyFont="1" applyBorder="1" applyAlignment="1">
      <alignment horizontal="center" vertical="center"/>
    </xf>
    <xf numFmtId="2" fontId="2" fillId="2" borderId="4" xfId="0" applyNumberFormat="1" applyFont="1" applyFill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0" fontId="1" fillId="0" borderId="4" xfId="0" applyFont="1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3" borderId="4" xfId="0" applyFill="1" applyBorder="1" applyAlignment="1">
      <alignment horizontal="left" vertical="center"/>
    </xf>
    <xf numFmtId="0" fontId="0" fillId="4" borderId="4" xfId="0" applyFill="1" applyBorder="1" applyAlignment="1">
      <alignment horizontal="left" vertical="center"/>
    </xf>
    <xf numFmtId="0" fontId="0" fillId="4" borderId="6" xfId="0" applyFill="1" applyBorder="1" applyAlignment="1">
      <alignment horizontal="left" vertical="center"/>
    </xf>
    <xf numFmtId="0" fontId="1" fillId="0" borderId="6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6" fillId="3" borderId="4" xfId="0" applyFont="1" applyFill="1" applyBorder="1" applyAlignment="1">
      <alignment horizontal="left" vertical="center"/>
    </xf>
    <xf numFmtId="0" fontId="6" fillId="3" borderId="6" xfId="0" applyFont="1" applyFill="1" applyBorder="1" applyAlignment="1">
      <alignment horizontal="left" vertical="center"/>
    </xf>
    <xf numFmtId="0" fontId="8" fillId="0" borderId="1" xfId="0" applyFont="1" applyBorder="1" applyAlignment="1">
      <alignment horizontal="left" vertical="center"/>
    </xf>
    <xf numFmtId="0" fontId="0" fillId="3" borderId="6" xfId="0" applyFill="1" applyBorder="1" applyAlignment="1">
      <alignment horizontal="left" vertical="center"/>
    </xf>
    <xf numFmtId="0" fontId="10" fillId="2" borderId="1" xfId="0" applyFont="1" applyFill="1" applyBorder="1" applyAlignment="1">
      <alignment horizontal="left" vertical="center"/>
    </xf>
    <xf numFmtId="0" fontId="11" fillId="2" borderId="4" xfId="0" applyFont="1" applyFill="1" applyBorder="1" applyAlignment="1">
      <alignment horizontal="left" vertical="center"/>
    </xf>
    <xf numFmtId="0" fontId="12" fillId="2" borderId="4" xfId="0" applyFont="1" applyFill="1" applyBorder="1" applyAlignment="1">
      <alignment horizontal="left" vertical="center"/>
    </xf>
    <xf numFmtId="0" fontId="3" fillId="2" borderId="1" xfId="0" applyFont="1" applyFill="1" applyBorder="1" applyAlignment="1">
      <alignment horizontal="left" vertical="center"/>
    </xf>
    <xf numFmtId="0" fontId="3" fillId="2" borderId="6" xfId="0" applyFont="1" applyFill="1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0" fillId="0" borderId="12" xfId="0" applyBorder="1" applyAlignment="1">
      <alignment horizontal="left" vertical="center"/>
    </xf>
    <xf numFmtId="0" fontId="0" fillId="3" borderId="12" xfId="0" applyFill="1" applyBorder="1" applyAlignment="1">
      <alignment horizontal="left" vertical="center"/>
    </xf>
    <xf numFmtId="0" fontId="0" fillId="4" borderId="12" xfId="0" applyFill="1" applyBorder="1" applyAlignment="1">
      <alignment horizontal="left" vertical="center"/>
    </xf>
    <xf numFmtId="0" fontId="13" fillId="2" borderId="1" xfId="0" applyFont="1" applyFill="1" applyBorder="1" applyAlignment="1">
      <alignment horizontal="left" vertical="center"/>
    </xf>
    <xf numFmtId="0" fontId="3" fillId="2" borderId="4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3" fillId="2" borderId="13" xfId="0" applyFont="1" applyFill="1" applyBorder="1" applyAlignment="1">
      <alignment horizontal="left" vertical="center"/>
    </xf>
    <xf numFmtId="0" fontId="3" fillId="2" borderId="17" xfId="0" applyFont="1" applyFill="1" applyBorder="1" applyAlignment="1">
      <alignment horizontal="left" vertical="center"/>
    </xf>
    <xf numFmtId="0" fontId="0" fillId="0" borderId="20" xfId="0" applyBorder="1" applyAlignment="1">
      <alignment horizontal="left" vertical="center"/>
    </xf>
    <xf numFmtId="0" fontId="0" fillId="3" borderId="20" xfId="0" applyFill="1" applyBorder="1" applyAlignment="1">
      <alignment horizontal="left" vertical="center"/>
    </xf>
    <xf numFmtId="0" fontId="0" fillId="4" borderId="22" xfId="0" applyFill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3" fillId="2" borderId="25" xfId="0" applyFont="1" applyFill="1" applyBorder="1" applyAlignment="1">
      <alignment horizontal="left" vertical="center"/>
    </xf>
    <xf numFmtId="0" fontId="6" fillId="2" borderId="17" xfId="0" applyFont="1" applyFill="1" applyBorder="1" applyAlignment="1">
      <alignment horizontal="left" vertical="center"/>
    </xf>
    <xf numFmtId="0" fontId="6" fillId="2" borderId="20" xfId="0" applyFont="1" applyFill="1" applyBorder="1" applyAlignment="1">
      <alignment horizontal="left" vertical="center"/>
    </xf>
    <xf numFmtId="0" fontId="6" fillId="3" borderId="20" xfId="0" applyFont="1" applyFill="1" applyBorder="1" applyAlignment="1">
      <alignment horizontal="left" vertical="center"/>
    </xf>
    <xf numFmtId="0" fontId="6" fillId="4" borderId="20" xfId="0" applyFont="1" applyFill="1" applyBorder="1" applyAlignment="1">
      <alignment horizontal="left" vertical="center"/>
    </xf>
    <xf numFmtId="0" fontId="6" fillId="4" borderId="22" xfId="0" applyFont="1" applyFill="1" applyBorder="1" applyAlignment="1">
      <alignment horizontal="left" vertical="center"/>
    </xf>
    <xf numFmtId="0" fontId="0" fillId="4" borderId="20" xfId="0" applyFill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2" borderId="30" xfId="0" applyFont="1" applyFill="1" applyBorder="1" applyAlignment="1">
      <alignment horizontal="left" vertical="center" wrapText="1"/>
    </xf>
    <xf numFmtId="0" fontId="0" fillId="2" borderId="34" xfId="0" applyFill="1" applyBorder="1" applyAlignment="1">
      <alignment horizontal="left" vertical="center"/>
    </xf>
    <xf numFmtId="0" fontId="0" fillId="2" borderId="20" xfId="0" applyFill="1" applyBorder="1" applyAlignment="1">
      <alignment horizontal="left" vertical="center"/>
    </xf>
    <xf numFmtId="0" fontId="3" fillId="2" borderId="30" xfId="0" applyFont="1" applyFill="1" applyBorder="1" applyAlignment="1">
      <alignment horizontal="left" vertical="center"/>
    </xf>
    <xf numFmtId="0" fontId="0" fillId="2" borderId="12" xfId="0" applyFill="1" applyBorder="1" applyAlignment="1">
      <alignment horizontal="left" vertical="center"/>
    </xf>
    <xf numFmtId="0" fontId="6" fillId="4" borderId="12" xfId="0" applyFont="1" applyFill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15" fillId="2" borderId="4" xfId="0" applyFont="1" applyFill="1" applyBorder="1" applyAlignment="1">
      <alignment horizontal="left" vertical="center"/>
    </xf>
    <xf numFmtId="0" fontId="13" fillId="2" borderId="4" xfId="0" applyFont="1" applyFill="1" applyBorder="1" applyAlignment="1">
      <alignment horizontal="left" vertical="center"/>
    </xf>
    <xf numFmtId="0" fontId="15" fillId="2" borderId="13" xfId="0" applyFont="1" applyFill="1" applyBorder="1" applyAlignment="1">
      <alignment horizontal="left" vertical="center"/>
    </xf>
    <xf numFmtId="0" fontId="15" fillId="2" borderId="30" xfId="0" applyFont="1" applyFill="1" applyBorder="1" applyAlignment="1">
      <alignment horizontal="left" vertical="center"/>
    </xf>
    <xf numFmtId="0" fontId="11" fillId="0" borderId="4" xfId="0" applyFon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66" fontId="0" fillId="0" borderId="4" xfId="0" applyNumberFormat="1" applyBorder="1" applyAlignment="1">
      <alignment horizontal="left" vertical="center"/>
    </xf>
    <xf numFmtId="166" fontId="0" fillId="3" borderId="4" xfId="0" applyNumberFormat="1" applyFill="1" applyBorder="1" applyAlignment="1">
      <alignment horizontal="left" vertical="center"/>
    </xf>
    <xf numFmtId="166" fontId="0" fillId="4" borderId="4" xfId="0" applyNumberFormat="1" applyFill="1" applyBorder="1" applyAlignment="1">
      <alignment horizontal="left" vertical="center"/>
    </xf>
    <xf numFmtId="166" fontId="0" fillId="4" borderId="6" xfId="0" applyNumberFormat="1" applyFill="1" applyBorder="1" applyAlignment="1">
      <alignment horizontal="left" vertical="center"/>
    </xf>
    <xf numFmtId="0" fontId="8" fillId="0" borderId="1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left" vertical="center"/>
    </xf>
    <xf numFmtId="0" fontId="0" fillId="0" borderId="0" xfId="0" applyFill="1"/>
    <xf numFmtId="0" fontId="0" fillId="0" borderId="0" xfId="0" applyBorder="1" applyAlignment="1">
      <alignment horizontal="center" vertical="center"/>
    </xf>
    <xf numFmtId="165" fontId="6" fillId="0" borderId="0" xfId="1" applyNumberFormat="1" applyFont="1" applyBorder="1" applyAlignment="1">
      <alignment horizontal="center" vertical="center"/>
    </xf>
    <xf numFmtId="165" fontId="0" fillId="0" borderId="0" xfId="0" applyNumberFormat="1" applyBorder="1" applyAlignment="1">
      <alignment horizontal="center" vertical="center"/>
    </xf>
    <xf numFmtId="164" fontId="6" fillId="0" borderId="0" xfId="1" applyNumberFormat="1" applyFont="1" applyBorder="1" applyAlignment="1">
      <alignment horizontal="center" vertical="center"/>
    </xf>
    <xf numFmtId="165" fontId="6" fillId="3" borderId="0" xfId="1" applyNumberFormat="1" applyFont="1" applyFill="1" applyBorder="1" applyAlignment="1">
      <alignment horizontal="center" vertical="center"/>
    </xf>
    <xf numFmtId="164" fontId="6" fillId="3" borderId="0" xfId="1" applyNumberFormat="1" applyFont="1" applyFill="1" applyBorder="1" applyAlignment="1">
      <alignment horizontal="center" vertical="center"/>
    </xf>
    <xf numFmtId="165" fontId="6" fillId="4" borderId="0" xfId="1" applyNumberFormat="1" applyFont="1" applyFill="1" applyBorder="1" applyAlignment="1">
      <alignment horizontal="center" vertical="center"/>
    </xf>
    <xf numFmtId="164" fontId="6" fillId="4" borderId="0" xfId="1" applyNumberFormat="1" applyFont="1" applyFill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165" fontId="6" fillId="0" borderId="0" xfId="0" applyNumberFormat="1" applyFont="1" applyBorder="1" applyAlignment="1">
      <alignment horizontal="center" vertical="center"/>
    </xf>
    <xf numFmtId="164" fontId="6" fillId="0" borderId="0" xfId="0" applyNumberFormat="1" applyFont="1" applyBorder="1" applyAlignment="1">
      <alignment horizontal="center" vertical="center"/>
    </xf>
    <xf numFmtId="0" fontId="6" fillId="3" borderId="0" xfId="0" applyFont="1" applyFill="1" applyBorder="1" applyAlignment="1">
      <alignment horizontal="center" vertical="center"/>
    </xf>
    <xf numFmtId="165" fontId="6" fillId="3" borderId="0" xfId="0" applyNumberFormat="1" applyFont="1" applyFill="1" applyBorder="1" applyAlignment="1">
      <alignment horizontal="center" vertical="center"/>
    </xf>
    <xf numFmtId="0" fontId="6" fillId="4" borderId="0" xfId="0" applyFont="1" applyFill="1" applyBorder="1" applyAlignment="1">
      <alignment horizontal="center" vertical="center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</cellXfs>
  <cellStyles count="3">
    <cellStyle name="Normal" xfId="0" builtinId="0"/>
    <cellStyle name="Normal 2" xfId="1" xr:uid="{00000000-0005-0000-0000-000001000000}"/>
    <cellStyle name="Normal 2 2" xfId="2" xr:uid="{00000000-0005-0000-0000-000002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I18"/>
  <sheetViews>
    <sheetView workbookViewId="0"/>
  </sheetViews>
  <sheetFormatPr defaultRowHeight="15" x14ac:dyDescent="0.25"/>
  <cols>
    <col min="1" max="1" width="14.85546875" style="415" bestFit="1" customWidth="1"/>
    <col min="2" max="2" width="19" style="416" bestFit="1" customWidth="1"/>
  </cols>
  <sheetData>
    <row r="1" spans="1:9" x14ac:dyDescent="0.25">
      <c r="A1" s="415" t="s">
        <v>7186</v>
      </c>
      <c r="B1" s="416" t="s">
        <v>7187</v>
      </c>
      <c r="C1">
        <v>0.19999999999999998</v>
      </c>
      <c r="D1">
        <v>195.20943820462912</v>
      </c>
      <c r="E1">
        <v>1</v>
      </c>
      <c r="F1">
        <v>194.2</v>
      </c>
      <c r="G1">
        <v>3.3</v>
      </c>
      <c r="H1">
        <v>0.85</v>
      </c>
      <c r="I1">
        <v>190.89999999999998</v>
      </c>
    </row>
    <row r="2" spans="1:9" x14ac:dyDescent="0.25">
      <c r="A2" s="415" t="s">
        <v>7188</v>
      </c>
      <c r="B2" s="416" t="s">
        <v>7203</v>
      </c>
      <c r="C2">
        <v>3.8</v>
      </c>
      <c r="D2">
        <v>195.20943820462912</v>
      </c>
      <c r="E2">
        <v>2</v>
      </c>
      <c r="F2">
        <v>195.4</v>
      </c>
      <c r="G2">
        <v>2.8</v>
      </c>
      <c r="H2">
        <v>1.1499999999999999</v>
      </c>
      <c r="I2">
        <v>190.89999999999998</v>
      </c>
    </row>
    <row r="3" spans="1:9" x14ac:dyDescent="0.25">
      <c r="A3" s="415" t="s">
        <v>7189</v>
      </c>
      <c r="B3" s="417">
        <v>15</v>
      </c>
      <c r="E3">
        <v>3</v>
      </c>
      <c r="F3">
        <v>196</v>
      </c>
      <c r="G3">
        <v>3.4</v>
      </c>
      <c r="H3">
        <v>1.1499999999999999</v>
      </c>
      <c r="I3">
        <v>197.5</v>
      </c>
    </row>
    <row r="4" spans="1:9" x14ac:dyDescent="0.25">
      <c r="A4" s="415" t="s">
        <v>7190</v>
      </c>
      <c r="B4" s="417">
        <v>8</v>
      </c>
      <c r="E4" t="s">
        <v>7184</v>
      </c>
      <c r="F4" t="s">
        <v>7184</v>
      </c>
      <c r="G4" t="s">
        <v>7184</v>
      </c>
      <c r="H4">
        <v>0.85</v>
      </c>
      <c r="I4">
        <v>197.5</v>
      </c>
    </row>
    <row r="5" spans="1:9" x14ac:dyDescent="0.25">
      <c r="A5" s="415" t="s">
        <v>7191</v>
      </c>
      <c r="B5" s="417">
        <v>2</v>
      </c>
      <c r="H5">
        <v>0.85</v>
      </c>
      <c r="I5">
        <v>190.89999999999998</v>
      </c>
    </row>
    <row r="6" spans="1:9" x14ac:dyDescent="0.25">
      <c r="A6" s="415" t="s">
        <v>7192</v>
      </c>
      <c r="B6" s="417" t="b">
        <v>1</v>
      </c>
      <c r="H6" t="s">
        <v>7185</v>
      </c>
      <c r="I6" t="s">
        <v>7185</v>
      </c>
    </row>
    <row r="7" spans="1:9" x14ac:dyDescent="0.25">
      <c r="A7" s="415" t="s">
        <v>7193</v>
      </c>
      <c r="B7" s="417">
        <v>1</v>
      </c>
      <c r="H7">
        <v>1.85</v>
      </c>
      <c r="I7">
        <v>192.6</v>
      </c>
    </row>
    <row r="8" spans="1:9" x14ac:dyDescent="0.25">
      <c r="A8" s="415" t="s">
        <v>7194</v>
      </c>
      <c r="B8" s="417" t="b">
        <v>0</v>
      </c>
      <c r="H8">
        <v>2.15</v>
      </c>
      <c r="I8">
        <v>192.6</v>
      </c>
    </row>
    <row r="9" spans="1:9" x14ac:dyDescent="0.25">
      <c r="A9" s="415" t="s">
        <v>7195</v>
      </c>
      <c r="B9" s="417" t="b">
        <v>1</v>
      </c>
      <c r="H9">
        <v>2.15</v>
      </c>
      <c r="I9">
        <v>198.20000000000002</v>
      </c>
    </row>
    <row r="10" spans="1:9" x14ac:dyDescent="0.25">
      <c r="A10" s="415" t="s">
        <v>7196</v>
      </c>
      <c r="B10" s="417" t="b">
        <v>0</v>
      </c>
      <c r="H10">
        <v>1.85</v>
      </c>
      <c r="I10">
        <v>198.20000000000002</v>
      </c>
    </row>
    <row r="11" spans="1:9" x14ac:dyDescent="0.25">
      <c r="A11" s="415" t="s">
        <v>7197</v>
      </c>
      <c r="B11" s="417" t="b">
        <v>0</v>
      </c>
      <c r="H11">
        <v>1.85</v>
      </c>
      <c r="I11">
        <v>192.6</v>
      </c>
    </row>
    <row r="12" spans="1:9" x14ac:dyDescent="0.25">
      <c r="A12" s="415" t="s">
        <v>7198</v>
      </c>
      <c r="B12" s="417" t="s">
        <v>7204</v>
      </c>
      <c r="H12" t="s">
        <v>7185</v>
      </c>
      <c r="I12" t="s">
        <v>7185</v>
      </c>
    </row>
    <row r="13" spans="1:9" x14ac:dyDescent="0.25">
      <c r="A13" s="415" t="s">
        <v>7199</v>
      </c>
      <c r="B13" s="417" t="b">
        <v>1</v>
      </c>
      <c r="H13">
        <v>2.85</v>
      </c>
      <c r="I13">
        <v>192.6</v>
      </c>
    </row>
    <row r="14" spans="1:9" x14ac:dyDescent="0.25">
      <c r="A14" s="415" t="s">
        <v>7200</v>
      </c>
      <c r="B14" s="417" t="b">
        <v>0</v>
      </c>
      <c r="H14">
        <v>3.15</v>
      </c>
      <c r="I14">
        <v>192.6</v>
      </c>
    </row>
    <row r="15" spans="1:9" x14ac:dyDescent="0.25">
      <c r="A15" s="415" t="s">
        <v>7201</v>
      </c>
      <c r="B15" s="417" t="b">
        <v>0</v>
      </c>
      <c r="H15">
        <v>3.15</v>
      </c>
      <c r="I15">
        <v>199.4</v>
      </c>
    </row>
    <row r="16" spans="1:9" x14ac:dyDescent="0.25">
      <c r="A16" s="415" t="s">
        <v>7202</v>
      </c>
      <c r="B16" s="417">
        <v>1</v>
      </c>
      <c r="H16">
        <v>2.85</v>
      </c>
      <c r="I16">
        <v>199.4</v>
      </c>
    </row>
    <row r="17" spans="8:9" x14ac:dyDescent="0.25">
      <c r="H17">
        <v>2.85</v>
      </c>
      <c r="I17">
        <v>192.6</v>
      </c>
    </row>
    <row r="18" spans="8:9" x14ac:dyDescent="0.25">
      <c r="H18" t="s">
        <v>7185</v>
      </c>
      <c r="I18" t="s">
        <v>7185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autoPageBreaks="0"/>
  </sheetPr>
  <dimension ref="B1:AE7706"/>
  <sheetViews>
    <sheetView tabSelected="1" zoomScale="73" zoomScaleNormal="73" workbookViewId="0">
      <selection activeCell="B1" sqref="B1"/>
    </sheetView>
  </sheetViews>
  <sheetFormatPr defaultRowHeight="15" x14ac:dyDescent="0.25"/>
  <cols>
    <col min="2" max="2" width="28.85546875" style="341" customWidth="1"/>
    <col min="3" max="5" width="21.42578125" style="166" customWidth="1"/>
    <col min="6" max="6" width="10.7109375" style="166" bestFit="1" customWidth="1"/>
    <col min="7" max="7" width="10.140625" style="166" bestFit="1" customWidth="1"/>
    <col min="8" max="10" width="9.28515625" style="166" bestFit="1" customWidth="1"/>
    <col min="11" max="12" width="11.28515625" style="166" bestFit="1" customWidth="1"/>
    <col min="13" max="13" width="14.42578125" style="166" bestFit="1" customWidth="1"/>
    <col min="14" max="18" width="9.140625" style="166"/>
    <col min="19" max="19" width="13.28515625" style="166" bestFit="1" customWidth="1"/>
    <col min="20" max="20" width="11.28515625" style="166" bestFit="1" customWidth="1"/>
    <col min="21" max="21" width="27.28515625" style="85" bestFit="1" customWidth="1"/>
    <col min="22" max="22" width="26.28515625" style="85" bestFit="1" customWidth="1"/>
  </cols>
  <sheetData>
    <row r="1" spans="2:31" ht="15.75" thickBot="1" x14ac:dyDescent="0.3"/>
    <row r="2" spans="2:31" x14ac:dyDescent="0.25">
      <c r="B2" s="230" t="s">
        <v>0</v>
      </c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160"/>
      <c r="V2" s="161"/>
    </row>
    <row r="3" spans="2:31" x14ac:dyDescent="0.25">
      <c r="B3" s="229" t="s">
        <v>1</v>
      </c>
      <c r="C3" s="201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201"/>
      <c r="P3" s="201"/>
      <c r="Q3" s="201"/>
      <c r="R3" s="201"/>
      <c r="S3" s="201"/>
      <c r="T3" s="201"/>
      <c r="U3" s="162"/>
      <c r="V3" s="163"/>
    </row>
    <row r="4" spans="2:31" x14ac:dyDescent="0.25">
      <c r="B4" s="229" t="s">
        <v>2</v>
      </c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  <c r="S4" s="201"/>
      <c r="T4" s="201"/>
      <c r="U4" s="162"/>
      <c r="V4" s="163"/>
    </row>
    <row r="5" spans="2:31" ht="15.75" thickBot="1" x14ac:dyDescent="0.3">
      <c r="B5" s="280"/>
      <c r="C5" s="202"/>
      <c r="D5" s="202"/>
      <c r="E5" s="202"/>
      <c r="F5" s="202"/>
      <c r="G5" s="202"/>
      <c r="H5" s="202"/>
      <c r="I5" s="202"/>
      <c r="J5" s="202"/>
      <c r="K5" s="202"/>
      <c r="L5" s="202"/>
      <c r="M5" s="202"/>
      <c r="N5" s="202"/>
      <c r="O5" s="202"/>
      <c r="P5" s="202"/>
      <c r="Q5" s="202"/>
      <c r="R5" s="202"/>
      <c r="S5" s="202"/>
      <c r="T5" s="202"/>
      <c r="U5" s="164"/>
      <c r="V5" s="165"/>
    </row>
    <row r="6" spans="2:31" ht="15.75" x14ac:dyDescent="0.25">
      <c r="B6" s="342" t="s">
        <v>3</v>
      </c>
      <c r="C6" s="3" t="s">
        <v>4</v>
      </c>
      <c r="D6" s="3" t="s">
        <v>5</v>
      </c>
      <c r="E6" s="3" t="s">
        <v>6</v>
      </c>
      <c r="F6" s="3" t="s">
        <v>7</v>
      </c>
      <c r="G6" s="3" t="s">
        <v>8</v>
      </c>
      <c r="H6" s="3" t="s">
        <v>9</v>
      </c>
      <c r="I6" s="3" t="s">
        <v>8</v>
      </c>
      <c r="J6" s="3" t="s">
        <v>10</v>
      </c>
      <c r="K6" s="3" t="s">
        <v>7</v>
      </c>
      <c r="L6" s="3" t="s">
        <v>8</v>
      </c>
      <c r="M6" s="3" t="s">
        <v>9</v>
      </c>
      <c r="N6" s="3" t="s">
        <v>11</v>
      </c>
      <c r="O6" s="3" t="s">
        <v>7</v>
      </c>
      <c r="P6" s="3" t="s">
        <v>11</v>
      </c>
      <c r="Q6" s="3" t="s">
        <v>7</v>
      </c>
      <c r="R6" s="3" t="s">
        <v>11</v>
      </c>
      <c r="S6" s="3" t="s">
        <v>12</v>
      </c>
      <c r="T6" s="3" t="s">
        <v>11</v>
      </c>
      <c r="U6" s="4" t="s">
        <v>13</v>
      </c>
      <c r="V6" s="5" t="s">
        <v>14</v>
      </c>
      <c r="Y6" s="6"/>
      <c r="Z6" s="7"/>
      <c r="AA6" s="7"/>
      <c r="AB6" s="8" t="s">
        <v>15</v>
      </c>
      <c r="AC6" s="7"/>
      <c r="AD6" s="8"/>
      <c r="AE6" s="9"/>
    </row>
    <row r="7" spans="2:31" ht="15.75" thickBot="1" x14ac:dyDescent="0.3">
      <c r="B7" s="343" t="s">
        <v>16</v>
      </c>
      <c r="C7" s="10"/>
      <c r="D7" s="10"/>
      <c r="E7" s="10"/>
      <c r="F7" s="10" t="s">
        <v>17</v>
      </c>
      <c r="G7" s="10" t="s">
        <v>18</v>
      </c>
      <c r="H7" s="10" t="s">
        <v>19</v>
      </c>
      <c r="I7" s="10" t="s">
        <v>18</v>
      </c>
      <c r="J7" s="10" t="s">
        <v>20</v>
      </c>
      <c r="K7" s="10" t="s">
        <v>21</v>
      </c>
      <c r="L7" s="10" t="s">
        <v>18</v>
      </c>
      <c r="M7" s="10" t="s">
        <v>22</v>
      </c>
      <c r="N7" s="10" t="s">
        <v>23</v>
      </c>
      <c r="O7" s="10" t="s">
        <v>17</v>
      </c>
      <c r="P7" s="10" t="s">
        <v>23</v>
      </c>
      <c r="Q7" s="10" t="s">
        <v>21</v>
      </c>
      <c r="R7" s="10" t="s">
        <v>23</v>
      </c>
      <c r="S7" s="10" t="s">
        <v>24</v>
      </c>
      <c r="T7" s="10" t="s">
        <v>23</v>
      </c>
      <c r="U7" s="11"/>
      <c r="V7" s="12"/>
      <c r="Y7" s="13"/>
      <c r="Z7" s="14"/>
      <c r="AA7" s="14"/>
      <c r="AB7" s="14"/>
      <c r="AC7" s="14"/>
      <c r="AD7" s="14"/>
      <c r="AE7" s="15"/>
    </row>
    <row r="8" spans="2:31" ht="15.75" thickBot="1" x14ac:dyDescent="0.3">
      <c r="B8" s="342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4"/>
      <c r="V8" s="5"/>
      <c r="Y8" s="13"/>
      <c r="Z8" s="14"/>
      <c r="AA8" s="14"/>
      <c r="AB8" s="14"/>
      <c r="AC8" s="14"/>
      <c r="AD8" s="14"/>
      <c r="AE8" s="15"/>
    </row>
    <row r="9" spans="2:31" ht="15.75" thickBot="1" x14ac:dyDescent="0.3">
      <c r="B9" s="344" t="s">
        <v>25</v>
      </c>
      <c r="C9" s="166" t="s">
        <v>26</v>
      </c>
      <c r="D9" s="166" t="s">
        <v>26</v>
      </c>
      <c r="E9" s="166" t="s">
        <v>26</v>
      </c>
      <c r="F9" s="281">
        <v>0.25241999999999998</v>
      </c>
      <c r="G9" s="281">
        <v>1.366E-2</v>
      </c>
      <c r="H9" s="281">
        <v>3.5999999999999997E-2</v>
      </c>
      <c r="I9" s="281">
        <v>9.7999999999999997E-4</v>
      </c>
      <c r="J9" s="281">
        <f t="shared" ref="J9:J72" si="0">((I9/H9)/(G9/F9))</f>
        <v>0.50303318692044896</v>
      </c>
      <c r="K9" s="281">
        <v>5.0860000000000002E-2</v>
      </c>
      <c r="L9" s="281">
        <v>2.7200000000000002E-3</v>
      </c>
      <c r="M9" s="85">
        <v>228</v>
      </c>
      <c r="N9" s="85">
        <v>6.04</v>
      </c>
      <c r="O9" s="85">
        <v>228.5</v>
      </c>
      <c r="P9" s="85">
        <v>11.08</v>
      </c>
      <c r="Q9" s="85">
        <v>234.6</v>
      </c>
      <c r="R9" s="85">
        <v>121.36</v>
      </c>
      <c r="S9" s="85">
        <v>227.95097599591995</v>
      </c>
      <c r="T9" s="85">
        <v>6.04</v>
      </c>
      <c r="U9" s="167">
        <f>(Q9-M9)/Q9*100</f>
        <v>2.8132992327365707</v>
      </c>
      <c r="V9" s="168">
        <f>(O9-M9)/O9*100</f>
        <v>0.21881838074398249</v>
      </c>
      <c r="Y9" s="17"/>
      <c r="Z9" s="14" t="s">
        <v>27</v>
      </c>
      <c r="AA9" s="14"/>
      <c r="AB9" s="14"/>
      <c r="AC9" s="14"/>
      <c r="AD9" s="14"/>
      <c r="AE9" s="15"/>
    </row>
    <row r="10" spans="2:31" ht="15.75" thickBot="1" x14ac:dyDescent="0.3">
      <c r="B10" s="344" t="s">
        <v>28</v>
      </c>
      <c r="C10" s="166" t="s">
        <v>26</v>
      </c>
      <c r="D10" s="166" t="s">
        <v>26</v>
      </c>
      <c r="E10" s="166" t="s">
        <v>26</v>
      </c>
      <c r="F10" s="281">
        <v>0.26650000000000001</v>
      </c>
      <c r="G10" s="281">
        <v>2.1940000000000001E-2</v>
      </c>
      <c r="H10" s="281">
        <v>3.6200000000000003E-2</v>
      </c>
      <c r="I10" s="281">
        <v>1.1000000000000001E-3</v>
      </c>
      <c r="J10" s="281">
        <f t="shared" si="0"/>
        <v>0.36910056054432733</v>
      </c>
      <c r="K10" s="281">
        <v>5.3409999999999999E-2</v>
      </c>
      <c r="L10" s="281">
        <v>4.4600000000000004E-3</v>
      </c>
      <c r="M10" s="85">
        <v>229.2</v>
      </c>
      <c r="N10" s="85">
        <v>6.9</v>
      </c>
      <c r="O10" s="85">
        <v>239.9</v>
      </c>
      <c r="P10" s="85">
        <v>17.600000000000001</v>
      </c>
      <c r="Q10" s="85">
        <v>346</v>
      </c>
      <c r="R10" s="85">
        <v>183.36</v>
      </c>
      <c r="S10" s="85">
        <v>228.48041568840219</v>
      </c>
      <c r="T10" s="85">
        <v>6.9</v>
      </c>
      <c r="U10" s="167">
        <f t="shared" ref="U10:U73" si="1">(Q10-M10)/Q10*100</f>
        <v>33.757225433526017</v>
      </c>
      <c r="V10" s="168">
        <f t="shared" ref="V10:V73" si="2">(O10-M10)/O10*100</f>
        <v>4.4601917465610743</v>
      </c>
      <c r="Y10" s="18"/>
      <c r="Z10" s="14" t="s">
        <v>29</v>
      </c>
      <c r="AA10" s="14"/>
      <c r="AB10" s="14"/>
      <c r="AC10" s="14"/>
      <c r="AD10" s="14"/>
      <c r="AE10" s="15"/>
    </row>
    <row r="11" spans="2:31" ht="15.75" thickBot="1" x14ac:dyDescent="0.3">
      <c r="B11" s="344" t="s">
        <v>30</v>
      </c>
      <c r="C11" s="166" t="s">
        <v>26</v>
      </c>
      <c r="D11" s="166" t="s">
        <v>26</v>
      </c>
      <c r="E11" s="166" t="s">
        <v>26</v>
      </c>
      <c r="F11" s="281">
        <v>0.26411000000000001</v>
      </c>
      <c r="G11" s="281">
        <v>1.7219999999999999E-2</v>
      </c>
      <c r="H11" s="281">
        <v>3.669E-2</v>
      </c>
      <c r="I11" s="281">
        <v>1.0200000000000001E-3</v>
      </c>
      <c r="J11" s="281">
        <f t="shared" si="0"/>
        <v>0.42638719927673524</v>
      </c>
      <c r="K11" s="281">
        <v>5.2220000000000003E-2</v>
      </c>
      <c r="L11" s="281">
        <v>3.4399999999999999E-3</v>
      </c>
      <c r="M11" s="85">
        <v>232.3</v>
      </c>
      <c r="N11" s="85">
        <v>6.3</v>
      </c>
      <c r="O11" s="85">
        <v>238</v>
      </c>
      <c r="P11" s="85">
        <v>13.84</v>
      </c>
      <c r="Q11" s="85">
        <v>294.89999999999998</v>
      </c>
      <c r="R11" s="85">
        <v>146.69999999999999</v>
      </c>
      <c r="S11" s="85">
        <v>231.87908141432888</v>
      </c>
      <c r="T11" s="85">
        <v>6.3</v>
      </c>
      <c r="U11" s="167">
        <f t="shared" si="1"/>
        <v>21.227534757544923</v>
      </c>
      <c r="V11" s="168">
        <f t="shared" si="2"/>
        <v>2.3949579831932728</v>
      </c>
      <c r="Y11" s="19"/>
      <c r="Z11" s="14" t="s">
        <v>31</v>
      </c>
      <c r="AA11" s="14"/>
      <c r="AB11" s="14"/>
      <c r="AC11" s="14"/>
      <c r="AD11" s="14"/>
      <c r="AE11" s="15"/>
    </row>
    <row r="12" spans="2:31" x14ac:dyDescent="0.25">
      <c r="B12" s="344" t="s">
        <v>32</v>
      </c>
      <c r="C12" s="166" t="s">
        <v>26</v>
      </c>
      <c r="D12" s="166" t="s">
        <v>26</v>
      </c>
      <c r="E12" s="166" t="s">
        <v>26</v>
      </c>
      <c r="F12" s="281">
        <v>0.27210000000000001</v>
      </c>
      <c r="G12" s="281">
        <v>1.6060000000000001E-2</v>
      </c>
      <c r="H12" s="281">
        <v>3.7470000000000003E-2</v>
      </c>
      <c r="I12" s="281">
        <v>1.0200000000000001E-3</v>
      </c>
      <c r="J12" s="281">
        <f t="shared" si="0"/>
        <v>0.46121081173780865</v>
      </c>
      <c r="K12" s="281">
        <v>5.2670000000000002E-2</v>
      </c>
      <c r="L12" s="281">
        <v>3.0999999999999999E-3</v>
      </c>
      <c r="M12" s="85">
        <v>237.1</v>
      </c>
      <c r="N12" s="85">
        <v>6.4</v>
      </c>
      <c r="O12" s="85">
        <v>244.4</v>
      </c>
      <c r="P12" s="85">
        <v>12.82</v>
      </c>
      <c r="Q12" s="85">
        <v>314.5</v>
      </c>
      <c r="R12" s="85">
        <v>130.82</v>
      </c>
      <c r="S12" s="85">
        <v>236.61887151262431</v>
      </c>
      <c r="T12" s="85">
        <v>6.4</v>
      </c>
      <c r="U12" s="167">
        <f t="shared" si="1"/>
        <v>24.610492845786965</v>
      </c>
      <c r="V12" s="168">
        <f t="shared" si="2"/>
        <v>2.9869067103109699</v>
      </c>
      <c r="Y12" s="13" t="s">
        <v>33</v>
      </c>
      <c r="Z12" s="14"/>
      <c r="AA12" s="14"/>
      <c r="AB12" s="14"/>
      <c r="AC12" s="14"/>
      <c r="AD12" s="14"/>
      <c r="AE12" s="15"/>
    </row>
    <row r="13" spans="2:31" x14ac:dyDescent="0.25">
      <c r="B13" s="344" t="s">
        <v>34</v>
      </c>
      <c r="C13" s="166" t="s">
        <v>26</v>
      </c>
      <c r="D13" s="166" t="s">
        <v>26</v>
      </c>
      <c r="E13" s="166" t="s">
        <v>26</v>
      </c>
      <c r="F13" s="281">
        <v>0.27123000000000003</v>
      </c>
      <c r="G13" s="281">
        <v>1.5679999999999999E-2</v>
      </c>
      <c r="H13" s="281">
        <v>3.7560000000000003E-2</v>
      </c>
      <c r="I13" s="281">
        <v>1.0200000000000001E-3</v>
      </c>
      <c r="J13" s="281">
        <f t="shared" si="0"/>
        <v>0.46974942133402886</v>
      </c>
      <c r="K13" s="281">
        <v>5.2380000000000003E-2</v>
      </c>
      <c r="L13" s="281">
        <v>3.0200000000000001E-3</v>
      </c>
      <c r="M13" s="85">
        <v>237.7</v>
      </c>
      <c r="N13" s="85">
        <v>6.36</v>
      </c>
      <c r="O13" s="85">
        <v>243.7</v>
      </c>
      <c r="P13" s="85">
        <v>12.52</v>
      </c>
      <c r="Q13" s="85">
        <v>302.2</v>
      </c>
      <c r="R13" s="85">
        <v>128.47999999999999</v>
      </c>
      <c r="S13" s="85">
        <v>237.2656207888067</v>
      </c>
      <c r="T13" s="85">
        <v>6.36</v>
      </c>
      <c r="U13" s="167">
        <f t="shared" si="1"/>
        <v>21.343481138318996</v>
      </c>
      <c r="V13" s="168">
        <f t="shared" si="2"/>
        <v>2.4620434961017645</v>
      </c>
      <c r="Y13" s="13" t="s">
        <v>35</v>
      </c>
      <c r="Z13" s="14"/>
      <c r="AA13" s="14"/>
      <c r="AB13" s="14"/>
      <c r="AC13" s="14"/>
      <c r="AD13" s="14"/>
      <c r="AE13" s="15"/>
    </row>
    <row r="14" spans="2:31" x14ac:dyDescent="0.25">
      <c r="B14" s="344" t="s">
        <v>36</v>
      </c>
      <c r="C14" s="166" t="s">
        <v>26</v>
      </c>
      <c r="D14" s="166" t="s">
        <v>26</v>
      </c>
      <c r="E14" s="166" t="s">
        <v>26</v>
      </c>
      <c r="F14" s="281">
        <v>0.26622000000000001</v>
      </c>
      <c r="G14" s="281">
        <v>1.8579999999999999E-2</v>
      </c>
      <c r="H14" s="281">
        <v>3.7620000000000001E-2</v>
      </c>
      <c r="I14" s="281">
        <v>1.06E-3</v>
      </c>
      <c r="J14" s="281">
        <f t="shared" si="0"/>
        <v>0.40372165367916318</v>
      </c>
      <c r="K14" s="281">
        <v>5.1330000000000001E-2</v>
      </c>
      <c r="L14" s="281">
        <v>3.62E-3</v>
      </c>
      <c r="M14" s="85">
        <v>238.1</v>
      </c>
      <c r="N14" s="85">
        <v>6.64</v>
      </c>
      <c r="O14" s="85">
        <v>239.7</v>
      </c>
      <c r="P14" s="85">
        <v>14.9</v>
      </c>
      <c r="Q14" s="85">
        <v>255.5</v>
      </c>
      <c r="R14" s="85">
        <v>158.02000000000001</v>
      </c>
      <c r="S14" s="85">
        <v>237.94873734743911</v>
      </c>
      <c r="T14" s="85">
        <v>6.64</v>
      </c>
      <c r="U14" s="167">
        <f t="shared" si="1"/>
        <v>6.8101761252446202</v>
      </c>
      <c r="V14" s="168">
        <f t="shared" si="2"/>
        <v>0.66750104297037727</v>
      </c>
      <c r="Y14" s="13" t="s">
        <v>37</v>
      </c>
      <c r="Z14" s="14"/>
      <c r="AA14" s="14"/>
      <c r="AB14" s="14"/>
      <c r="AC14" s="14"/>
      <c r="AD14" s="14"/>
      <c r="AE14" s="15"/>
    </row>
    <row r="15" spans="2:31" x14ac:dyDescent="0.25">
      <c r="B15" s="344" t="s">
        <v>38</v>
      </c>
      <c r="C15" s="166" t="s">
        <v>26</v>
      </c>
      <c r="D15" s="166" t="s">
        <v>26</v>
      </c>
      <c r="E15" s="166" t="s">
        <v>26</v>
      </c>
      <c r="F15" s="281">
        <v>0.26806000000000002</v>
      </c>
      <c r="G15" s="281">
        <v>1.498E-2</v>
      </c>
      <c r="H15" s="281">
        <v>3.7719999999999997E-2</v>
      </c>
      <c r="I15" s="281">
        <v>1.0200000000000001E-3</v>
      </c>
      <c r="J15" s="281">
        <f t="shared" si="0"/>
        <v>0.48389227347314989</v>
      </c>
      <c r="K15" s="281">
        <v>5.1540000000000002E-2</v>
      </c>
      <c r="L15" s="281">
        <v>2.8600000000000001E-3</v>
      </c>
      <c r="M15" s="85">
        <v>238.7</v>
      </c>
      <c r="N15" s="85">
        <v>6.38</v>
      </c>
      <c r="O15" s="85">
        <v>241.1</v>
      </c>
      <c r="P15" s="85">
        <v>11.98</v>
      </c>
      <c r="Q15" s="85">
        <v>265.10000000000002</v>
      </c>
      <c r="R15" s="85">
        <v>124.62</v>
      </c>
      <c r="S15" s="85">
        <v>238.51185996448143</v>
      </c>
      <c r="T15" s="85">
        <v>6.38</v>
      </c>
      <c r="U15" s="167">
        <f t="shared" si="1"/>
        <v>9.9585062240664026</v>
      </c>
      <c r="V15" s="168">
        <f t="shared" si="2"/>
        <v>0.99543757776856312</v>
      </c>
      <c r="Y15" s="13" t="s">
        <v>39</v>
      </c>
      <c r="Z15" s="14"/>
      <c r="AA15" s="14"/>
      <c r="AB15" s="14"/>
      <c r="AC15" s="14"/>
      <c r="AD15" s="14"/>
      <c r="AE15" s="15"/>
    </row>
    <row r="16" spans="2:31" x14ac:dyDescent="0.25">
      <c r="B16" s="344" t="s">
        <v>40</v>
      </c>
      <c r="C16" s="166" t="s">
        <v>26</v>
      </c>
      <c r="D16" s="166" t="s">
        <v>26</v>
      </c>
      <c r="E16" s="166" t="s">
        <v>26</v>
      </c>
      <c r="F16" s="281">
        <v>0.26840999999999998</v>
      </c>
      <c r="G16" s="281">
        <v>1.7180000000000001E-2</v>
      </c>
      <c r="H16" s="281">
        <v>3.7760000000000002E-2</v>
      </c>
      <c r="I16" s="281">
        <v>1.0399999999999999E-3</v>
      </c>
      <c r="J16" s="281">
        <f t="shared" si="0"/>
        <v>0.43030548923659739</v>
      </c>
      <c r="K16" s="281">
        <v>5.1549999999999999E-2</v>
      </c>
      <c r="L16" s="281">
        <v>3.32E-3</v>
      </c>
      <c r="M16" s="85">
        <v>239</v>
      </c>
      <c r="N16" s="85">
        <v>6.5</v>
      </c>
      <c r="O16" s="85">
        <v>241.4</v>
      </c>
      <c r="P16" s="85">
        <v>13.76</v>
      </c>
      <c r="Q16" s="85">
        <v>265.5</v>
      </c>
      <c r="R16" s="85">
        <v>144.08000000000001</v>
      </c>
      <c r="S16" s="85">
        <v>238.75883563447726</v>
      </c>
      <c r="T16" s="85">
        <v>6.5</v>
      </c>
      <c r="U16" s="167">
        <f t="shared" si="1"/>
        <v>9.9811676082862526</v>
      </c>
      <c r="V16" s="168">
        <f t="shared" si="2"/>
        <v>0.99420049710025082</v>
      </c>
      <c r="Y16" s="13" t="s">
        <v>41</v>
      </c>
      <c r="Z16" s="14"/>
      <c r="AA16" s="14"/>
      <c r="AB16" s="14"/>
      <c r="AC16" s="14"/>
      <c r="AD16" s="14"/>
      <c r="AE16" s="15"/>
    </row>
    <row r="17" spans="2:31" x14ac:dyDescent="0.25">
      <c r="B17" s="344" t="s">
        <v>42</v>
      </c>
      <c r="C17" s="166" t="s">
        <v>26</v>
      </c>
      <c r="D17" s="166" t="s">
        <v>26</v>
      </c>
      <c r="E17" s="166" t="s">
        <v>26</v>
      </c>
      <c r="F17" s="281">
        <v>0.27029999999999998</v>
      </c>
      <c r="G17" s="281">
        <v>1.1039999999999999E-2</v>
      </c>
      <c r="H17" s="281">
        <v>3.8019999999999998E-2</v>
      </c>
      <c r="I17" s="281">
        <v>9.6000000000000002E-4</v>
      </c>
      <c r="J17" s="281">
        <f t="shared" si="0"/>
        <v>0.61821009537314464</v>
      </c>
      <c r="K17" s="281">
        <v>5.1569999999999998E-2</v>
      </c>
      <c r="L17" s="281">
        <v>2.0400000000000001E-3</v>
      </c>
      <c r="M17" s="85">
        <v>240.5</v>
      </c>
      <c r="N17" s="85">
        <v>6.02</v>
      </c>
      <c r="O17" s="85">
        <v>242.9</v>
      </c>
      <c r="P17" s="85">
        <v>8.84</v>
      </c>
      <c r="Q17" s="85">
        <v>266.2</v>
      </c>
      <c r="R17" s="85">
        <v>89.3</v>
      </c>
      <c r="S17" s="85">
        <v>240.37723288121546</v>
      </c>
      <c r="T17" s="85">
        <v>6.02</v>
      </c>
      <c r="U17" s="167">
        <f t="shared" si="1"/>
        <v>9.6543951915852695</v>
      </c>
      <c r="V17" s="168">
        <f t="shared" si="2"/>
        <v>0.98806093042404508</v>
      </c>
      <c r="Y17" s="20" t="s">
        <v>43</v>
      </c>
      <c r="Z17" s="14"/>
      <c r="AA17" s="14"/>
      <c r="AB17" s="14"/>
      <c r="AC17" s="14"/>
      <c r="AD17" s="14"/>
      <c r="AE17" s="15"/>
    </row>
    <row r="18" spans="2:31" ht="15.75" thickBot="1" x14ac:dyDescent="0.3">
      <c r="B18" s="344" t="s">
        <v>44</v>
      </c>
      <c r="C18" s="166" t="s">
        <v>26</v>
      </c>
      <c r="D18" s="166" t="s">
        <v>26</v>
      </c>
      <c r="E18" s="166" t="s">
        <v>26</v>
      </c>
      <c r="F18" s="281">
        <v>0.26837</v>
      </c>
      <c r="G18" s="281">
        <v>1.4579999999999999E-2</v>
      </c>
      <c r="H18" s="281">
        <v>3.8190000000000002E-2</v>
      </c>
      <c r="I18" s="281">
        <v>1.06E-3</v>
      </c>
      <c r="J18" s="281">
        <f t="shared" si="0"/>
        <v>0.51089617251982811</v>
      </c>
      <c r="K18" s="281">
        <v>5.0979999999999998E-2</v>
      </c>
      <c r="L18" s="281">
        <v>2.7200000000000002E-3</v>
      </c>
      <c r="M18" s="85">
        <v>241.6</v>
      </c>
      <c r="N18" s="85">
        <v>6.6</v>
      </c>
      <c r="O18" s="85">
        <v>241.4</v>
      </c>
      <c r="P18" s="85">
        <v>11.66</v>
      </c>
      <c r="Q18" s="85">
        <v>240</v>
      </c>
      <c r="R18" s="85">
        <v>120.94</v>
      </c>
      <c r="S18" s="85">
        <v>241.61501579583469</v>
      </c>
      <c r="T18" s="85">
        <v>6.6</v>
      </c>
      <c r="U18" s="167">
        <f t="shared" si="1"/>
        <v>-0.6666666666666643</v>
      </c>
      <c r="V18" s="168">
        <f t="shared" si="2"/>
        <v>-8.2850041425016008E-2</v>
      </c>
      <c r="Y18" s="21" t="s">
        <v>45</v>
      </c>
      <c r="Z18" s="1"/>
      <c r="AA18" s="1"/>
      <c r="AB18" s="22"/>
      <c r="AC18" s="1"/>
      <c r="AD18" s="2"/>
      <c r="AE18" s="23"/>
    </row>
    <row r="19" spans="2:31" x14ac:dyDescent="0.25">
      <c r="B19" s="344" t="s">
        <v>46</v>
      </c>
      <c r="C19" s="166" t="s">
        <v>26</v>
      </c>
      <c r="D19" s="166" t="s">
        <v>26</v>
      </c>
      <c r="E19" s="166" t="s">
        <v>26</v>
      </c>
      <c r="F19" s="281">
        <v>0.27805999999999997</v>
      </c>
      <c r="G19" s="281">
        <v>1.298E-2</v>
      </c>
      <c r="H19" s="281">
        <v>3.8289999999999998E-2</v>
      </c>
      <c r="I19" s="281">
        <v>9.7999999999999997E-4</v>
      </c>
      <c r="J19" s="281">
        <f t="shared" si="0"/>
        <v>0.54828269056881207</v>
      </c>
      <c r="K19" s="281">
        <v>5.2670000000000002E-2</v>
      </c>
      <c r="L19" s="281">
        <v>2.4199999999999998E-3</v>
      </c>
      <c r="M19" s="85">
        <v>242.2</v>
      </c>
      <c r="N19" s="85">
        <v>6.06</v>
      </c>
      <c r="O19" s="85">
        <v>249.1</v>
      </c>
      <c r="P19" s="85">
        <v>10.3</v>
      </c>
      <c r="Q19" s="85">
        <v>314.5</v>
      </c>
      <c r="R19" s="85">
        <v>102.98</v>
      </c>
      <c r="S19" s="85">
        <v>241.73499335946445</v>
      </c>
      <c r="T19" s="85">
        <v>6.06</v>
      </c>
      <c r="U19" s="167">
        <f t="shared" si="1"/>
        <v>22.988871224165344</v>
      </c>
      <c r="V19" s="168">
        <f t="shared" si="2"/>
        <v>2.7699718988358111</v>
      </c>
    </row>
    <row r="20" spans="2:31" x14ac:dyDescent="0.25">
      <c r="B20" s="344" t="s">
        <v>47</v>
      </c>
      <c r="C20" s="166" t="s">
        <v>26</v>
      </c>
      <c r="D20" s="166" t="s">
        <v>26</v>
      </c>
      <c r="E20" s="166" t="s">
        <v>26</v>
      </c>
      <c r="F20" s="281">
        <v>0.27039999999999997</v>
      </c>
      <c r="G20" s="281">
        <v>1.2999999999999999E-2</v>
      </c>
      <c r="H20" s="281">
        <v>3.8510000000000003E-2</v>
      </c>
      <c r="I20" s="281">
        <v>1E-3</v>
      </c>
      <c r="J20" s="281">
        <f t="shared" si="0"/>
        <v>0.54011944949363799</v>
      </c>
      <c r="K20" s="281">
        <v>5.092E-2</v>
      </c>
      <c r="L20" s="281">
        <v>2.3999999999999998E-3</v>
      </c>
      <c r="M20" s="85">
        <v>243.6</v>
      </c>
      <c r="N20" s="85">
        <v>6.22</v>
      </c>
      <c r="O20" s="85">
        <v>243</v>
      </c>
      <c r="P20" s="85">
        <v>10.38</v>
      </c>
      <c r="Q20" s="85">
        <v>237.2</v>
      </c>
      <c r="R20" s="85">
        <v>107.08</v>
      </c>
      <c r="S20" s="85">
        <v>243.6330179098405</v>
      </c>
      <c r="T20" s="85">
        <v>6.22</v>
      </c>
      <c r="U20" s="167">
        <f t="shared" si="1"/>
        <v>-2.698145025295112</v>
      </c>
      <c r="V20" s="168">
        <f t="shared" si="2"/>
        <v>-0.24691358024691124</v>
      </c>
    </row>
    <row r="21" spans="2:31" x14ac:dyDescent="0.25">
      <c r="B21" s="344" t="s">
        <v>48</v>
      </c>
      <c r="C21" s="166" t="s">
        <v>26</v>
      </c>
      <c r="D21" s="166" t="s">
        <v>26</v>
      </c>
      <c r="E21" s="166" t="s">
        <v>26</v>
      </c>
      <c r="F21" s="281">
        <v>0.27228999999999998</v>
      </c>
      <c r="G21" s="281">
        <v>1.6379999999999999E-2</v>
      </c>
      <c r="H21" s="281">
        <v>3.8589999999999999E-2</v>
      </c>
      <c r="I21" s="281">
        <v>1.06E-3</v>
      </c>
      <c r="J21" s="281">
        <f t="shared" si="0"/>
        <v>0.45661364059912901</v>
      </c>
      <c r="K21" s="281">
        <v>5.1180000000000003E-2</v>
      </c>
      <c r="L21" s="281">
        <v>3.0799999999999998E-3</v>
      </c>
      <c r="M21" s="85">
        <v>244.1</v>
      </c>
      <c r="N21" s="85">
        <v>6.56</v>
      </c>
      <c r="O21" s="85">
        <v>244.5</v>
      </c>
      <c r="P21" s="85">
        <v>13.08</v>
      </c>
      <c r="Q21" s="85">
        <v>248.9</v>
      </c>
      <c r="R21" s="85">
        <v>135.47999999999999</v>
      </c>
      <c r="S21" s="85">
        <v>244.05470871149649</v>
      </c>
      <c r="T21" s="85">
        <v>6.56</v>
      </c>
      <c r="U21" s="167">
        <f t="shared" si="1"/>
        <v>1.9284853354760993</v>
      </c>
      <c r="V21" s="168">
        <f t="shared" si="2"/>
        <v>0.16359918200409229</v>
      </c>
    </row>
    <row r="22" spans="2:31" x14ac:dyDescent="0.25">
      <c r="B22" s="344" t="s">
        <v>49</v>
      </c>
      <c r="C22" s="166" t="s">
        <v>26</v>
      </c>
      <c r="D22" s="166" t="s">
        <v>26</v>
      </c>
      <c r="E22" s="166" t="s">
        <v>26</v>
      </c>
      <c r="F22" s="281">
        <v>0.26919999999999999</v>
      </c>
      <c r="G22" s="281">
        <v>1.6719999999999999E-2</v>
      </c>
      <c r="H22" s="281">
        <v>3.891E-2</v>
      </c>
      <c r="I22" s="281">
        <v>1.08E-3</v>
      </c>
      <c r="J22" s="281">
        <f t="shared" si="0"/>
        <v>0.44689068996174469</v>
      </c>
      <c r="K22" s="281">
        <v>5.0180000000000002E-2</v>
      </c>
      <c r="L22" s="281">
        <v>3.1199999999999999E-3</v>
      </c>
      <c r="M22" s="85">
        <v>246.1</v>
      </c>
      <c r="N22" s="85">
        <v>6.74</v>
      </c>
      <c r="O22" s="85">
        <v>242.1</v>
      </c>
      <c r="P22" s="85">
        <v>13.38</v>
      </c>
      <c r="Q22" s="85">
        <v>203.4</v>
      </c>
      <c r="R22" s="85">
        <v>140.84</v>
      </c>
      <c r="S22" s="85">
        <v>246.35715117016122</v>
      </c>
      <c r="T22" s="85">
        <v>6.74</v>
      </c>
      <c r="U22" s="167">
        <f t="shared" si="1"/>
        <v>-20.993117010816121</v>
      </c>
      <c r="V22" s="168">
        <f t="shared" si="2"/>
        <v>-1.6522098306484923</v>
      </c>
    </row>
    <row r="23" spans="2:31" x14ac:dyDescent="0.25">
      <c r="B23" s="344" t="s">
        <v>50</v>
      </c>
      <c r="C23" s="166" t="s">
        <v>26</v>
      </c>
      <c r="D23" s="166" t="s">
        <v>26</v>
      </c>
      <c r="E23" s="166" t="s">
        <v>26</v>
      </c>
      <c r="F23" s="281">
        <v>0.29713000000000001</v>
      </c>
      <c r="G23" s="281">
        <v>2.4979999999999999E-2</v>
      </c>
      <c r="H23" s="281">
        <v>3.9440000000000003E-2</v>
      </c>
      <c r="I23" s="281">
        <v>1.1999999999999999E-3</v>
      </c>
      <c r="J23" s="281">
        <f t="shared" si="0"/>
        <v>0.36190818780785278</v>
      </c>
      <c r="K23" s="281">
        <v>5.4640000000000001E-2</v>
      </c>
      <c r="L23" s="281">
        <v>4.6600000000000001E-3</v>
      </c>
      <c r="M23" s="85">
        <v>249.4</v>
      </c>
      <c r="N23" s="85">
        <v>7.5</v>
      </c>
      <c r="O23" s="85">
        <v>264.2</v>
      </c>
      <c r="P23" s="85">
        <v>19.559999999999999</v>
      </c>
      <c r="Q23" s="85">
        <v>397.5</v>
      </c>
      <c r="R23" s="85">
        <v>184.58</v>
      </c>
      <c r="S23" s="85">
        <v>248.30021391143688</v>
      </c>
      <c r="T23" s="85">
        <v>7.5</v>
      </c>
      <c r="U23" s="167">
        <f t="shared" si="1"/>
        <v>37.257861635220124</v>
      </c>
      <c r="V23" s="168">
        <f t="shared" si="2"/>
        <v>5.6018168054504098</v>
      </c>
    </row>
    <row r="24" spans="2:31" x14ac:dyDescent="0.25">
      <c r="B24" s="344" t="s">
        <v>51</v>
      </c>
      <c r="C24" s="166" t="s">
        <v>26</v>
      </c>
      <c r="D24" s="166" t="s">
        <v>26</v>
      </c>
      <c r="E24" s="166" t="s">
        <v>26</v>
      </c>
      <c r="F24" s="281">
        <v>0.28606999999999999</v>
      </c>
      <c r="G24" s="281">
        <v>1.6619999999999999E-2</v>
      </c>
      <c r="H24" s="281">
        <v>3.9419999999999997E-2</v>
      </c>
      <c r="I24" s="281">
        <v>1.06E-3</v>
      </c>
      <c r="J24" s="281">
        <f t="shared" si="0"/>
        <v>0.46283963438571685</v>
      </c>
      <c r="K24" s="281">
        <v>5.2639999999999999E-2</v>
      </c>
      <c r="L24" s="281">
        <v>3.0599999999999998E-3</v>
      </c>
      <c r="M24" s="85">
        <v>249.3</v>
      </c>
      <c r="N24" s="85">
        <v>6.56</v>
      </c>
      <c r="O24" s="85">
        <v>255.5</v>
      </c>
      <c r="P24" s="85">
        <v>13.12</v>
      </c>
      <c r="Q24" s="85">
        <v>313.10000000000002</v>
      </c>
      <c r="R24" s="85">
        <v>129.58000000000001</v>
      </c>
      <c r="S24" s="85">
        <v>248.79030268565842</v>
      </c>
      <c r="T24" s="85">
        <v>6.56</v>
      </c>
      <c r="U24" s="167">
        <f t="shared" si="1"/>
        <v>20.376876397317154</v>
      </c>
      <c r="V24" s="168">
        <f t="shared" si="2"/>
        <v>2.4266144814089974</v>
      </c>
    </row>
    <row r="25" spans="2:31" x14ac:dyDescent="0.25">
      <c r="B25" s="344" t="s">
        <v>52</v>
      </c>
      <c r="C25" s="166" t="s">
        <v>26</v>
      </c>
      <c r="D25" s="166" t="s">
        <v>26</v>
      </c>
      <c r="E25" s="166" t="s">
        <v>26</v>
      </c>
      <c r="F25" s="281">
        <v>0.31298999999999999</v>
      </c>
      <c r="G25" s="281">
        <v>2.112E-2</v>
      </c>
      <c r="H25" s="281">
        <v>3.9820000000000001E-2</v>
      </c>
      <c r="I25" s="281">
        <v>1.1199999999999999E-3</v>
      </c>
      <c r="J25" s="281">
        <f t="shared" si="0"/>
        <v>0.41682457422035518</v>
      </c>
      <c r="K25" s="281">
        <v>5.7009999999999998E-2</v>
      </c>
      <c r="L25" s="281">
        <v>3.8800000000000002E-3</v>
      </c>
      <c r="M25" s="85">
        <v>251.7</v>
      </c>
      <c r="N25" s="85">
        <v>6.98</v>
      </c>
      <c r="O25" s="85">
        <v>276.5</v>
      </c>
      <c r="P25" s="85">
        <v>16.34</v>
      </c>
      <c r="Q25" s="85">
        <v>491.5</v>
      </c>
      <c r="R25" s="85">
        <v>147.94</v>
      </c>
      <c r="S25" s="85">
        <v>249.92784538465543</v>
      </c>
      <c r="T25" s="85">
        <v>6.98</v>
      </c>
      <c r="U25" s="167">
        <f t="shared" si="1"/>
        <v>48.789420142421164</v>
      </c>
      <c r="V25" s="168">
        <f t="shared" si="2"/>
        <v>8.9692585895117585</v>
      </c>
    </row>
    <row r="26" spans="2:31" x14ac:dyDescent="0.25">
      <c r="B26" s="344" t="s">
        <v>53</v>
      </c>
      <c r="C26" s="166" t="s">
        <v>26</v>
      </c>
      <c r="D26" s="166" t="s">
        <v>26</v>
      </c>
      <c r="E26" s="166" t="s">
        <v>26</v>
      </c>
      <c r="F26" s="281">
        <v>0.28770000000000001</v>
      </c>
      <c r="G26" s="281">
        <v>1.374E-2</v>
      </c>
      <c r="H26" s="281">
        <v>3.993E-2</v>
      </c>
      <c r="I26" s="281">
        <v>1.0399999999999999E-3</v>
      </c>
      <c r="J26" s="281">
        <f t="shared" si="0"/>
        <v>0.54536486886986724</v>
      </c>
      <c r="K26" s="281">
        <v>5.2260000000000001E-2</v>
      </c>
      <c r="L26" s="281">
        <v>2.4599999999999999E-3</v>
      </c>
      <c r="M26" s="85">
        <v>252.4</v>
      </c>
      <c r="N26" s="85">
        <v>6.42</v>
      </c>
      <c r="O26" s="85">
        <v>256.7</v>
      </c>
      <c r="P26" s="85">
        <v>10.84</v>
      </c>
      <c r="Q26" s="85">
        <v>296.8</v>
      </c>
      <c r="R26" s="85">
        <v>105.22</v>
      </c>
      <c r="S26" s="85">
        <v>252.08710058714502</v>
      </c>
      <c r="T26" s="85">
        <v>6.42</v>
      </c>
      <c r="U26" s="167">
        <f t="shared" si="1"/>
        <v>14.959568733153642</v>
      </c>
      <c r="V26" s="168">
        <f t="shared" si="2"/>
        <v>1.6751071289442865</v>
      </c>
    </row>
    <row r="27" spans="2:31" x14ac:dyDescent="0.25">
      <c r="B27" s="345" t="s">
        <v>54</v>
      </c>
      <c r="C27" s="169" t="s">
        <v>26</v>
      </c>
      <c r="D27" s="169" t="s">
        <v>26</v>
      </c>
      <c r="E27" s="169" t="s">
        <v>26</v>
      </c>
      <c r="F27" s="282">
        <v>0.28438999999999998</v>
      </c>
      <c r="G27" s="282">
        <v>1.336E-2</v>
      </c>
      <c r="H27" s="282">
        <v>4.0469999999999999E-2</v>
      </c>
      <c r="I27" s="282">
        <v>1.06E-3</v>
      </c>
      <c r="J27" s="282">
        <f t="shared" si="0"/>
        <v>0.55754576835950032</v>
      </c>
      <c r="K27" s="282">
        <v>5.0959999999999998E-2</v>
      </c>
      <c r="L27" s="282">
        <v>2.3400000000000001E-3</v>
      </c>
      <c r="M27" s="24">
        <v>255.8</v>
      </c>
      <c r="N27" s="24">
        <v>6.52</v>
      </c>
      <c r="O27" s="24">
        <v>254.1</v>
      </c>
      <c r="P27" s="24">
        <v>10.56</v>
      </c>
      <c r="Q27" s="24">
        <v>239.2</v>
      </c>
      <c r="R27" s="24">
        <v>104.28</v>
      </c>
      <c r="S27" s="24">
        <v>255.86260452298498</v>
      </c>
      <c r="T27" s="24">
        <v>6.52</v>
      </c>
      <c r="U27" s="24">
        <f t="shared" si="1"/>
        <v>-6.9397993311036883</v>
      </c>
      <c r="V27" s="25">
        <f t="shared" si="2"/>
        <v>-0.66902794175522118</v>
      </c>
    </row>
    <row r="28" spans="2:31" x14ac:dyDescent="0.25">
      <c r="B28" s="345" t="s">
        <v>55</v>
      </c>
      <c r="C28" s="169" t="s">
        <v>26</v>
      </c>
      <c r="D28" s="169" t="s">
        <v>26</v>
      </c>
      <c r="E28" s="169" t="s">
        <v>26</v>
      </c>
      <c r="F28" s="282">
        <v>0.29949999999999999</v>
      </c>
      <c r="G28" s="282">
        <v>2.24E-2</v>
      </c>
      <c r="H28" s="282">
        <v>4.0649999999999999E-2</v>
      </c>
      <c r="I28" s="282">
        <v>1.2600000000000001E-3</v>
      </c>
      <c r="J28" s="282">
        <f t="shared" si="0"/>
        <v>0.41443726937269376</v>
      </c>
      <c r="K28" s="282">
        <v>5.3440000000000001E-2</v>
      </c>
      <c r="L28" s="282">
        <v>4.0000000000000001E-3</v>
      </c>
      <c r="M28" s="24">
        <v>256.8</v>
      </c>
      <c r="N28" s="24">
        <v>7.78</v>
      </c>
      <c r="O28" s="24">
        <v>266</v>
      </c>
      <c r="P28" s="24">
        <v>17.5</v>
      </c>
      <c r="Q28" s="24">
        <v>347.5</v>
      </c>
      <c r="R28" s="24">
        <v>164.52</v>
      </c>
      <c r="S28" s="24">
        <v>256.20167391403265</v>
      </c>
      <c r="T28" s="24">
        <v>7.78</v>
      </c>
      <c r="U28" s="24">
        <f t="shared" si="1"/>
        <v>26.100719424460429</v>
      </c>
      <c r="V28" s="25">
        <f t="shared" si="2"/>
        <v>3.458646616541349</v>
      </c>
    </row>
    <row r="29" spans="2:31" x14ac:dyDescent="0.25">
      <c r="B29" s="345" t="s">
        <v>56</v>
      </c>
      <c r="C29" s="169" t="s">
        <v>26</v>
      </c>
      <c r="D29" s="169" t="s">
        <v>26</v>
      </c>
      <c r="E29" s="169" t="s">
        <v>26</v>
      </c>
      <c r="F29" s="282">
        <v>0.29670000000000002</v>
      </c>
      <c r="G29" s="282">
        <v>2.6839999999999999E-2</v>
      </c>
      <c r="H29" s="282">
        <v>4.1540000000000001E-2</v>
      </c>
      <c r="I29" s="282">
        <v>1.2999999999999999E-3</v>
      </c>
      <c r="J29" s="282">
        <f t="shared" si="0"/>
        <v>0.34594885291823657</v>
      </c>
      <c r="K29" s="282">
        <v>5.1799999999999999E-2</v>
      </c>
      <c r="L29" s="282">
        <v>4.7600000000000003E-3</v>
      </c>
      <c r="M29" s="24">
        <v>262.39999999999998</v>
      </c>
      <c r="N29" s="24">
        <v>8.02</v>
      </c>
      <c r="O29" s="24">
        <v>263.8</v>
      </c>
      <c r="P29" s="24">
        <v>21.02</v>
      </c>
      <c r="Q29" s="24">
        <v>276.8</v>
      </c>
      <c r="R29" s="24">
        <v>203.22</v>
      </c>
      <c r="S29" s="24">
        <v>262.26817305333589</v>
      </c>
      <c r="T29" s="24">
        <v>8.02</v>
      </c>
      <c r="U29" s="24">
        <f t="shared" si="1"/>
        <v>5.2023121387283355</v>
      </c>
      <c r="V29" s="25">
        <f t="shared" si="2"/>
        <v>0.53070507960577484</v>
      </c>
    </row>
    <row r="30" spans="2:31" x14ac:dyDescent="0.25">
      <c r="B30" s="345" t="s">
        <v>57</v>
      </c>
      <c r="C30" s="169" t="s">
        <v>26</v>
      </c>
      <c r="D30" s="169" t="s">
        <v>26</v>
      </c>
      <c r="E30" s="169" t="s">
        <v>26</v>
      </c>
      <c r="F30" s="282">
        <v>0.32718000000000003</v>
      </c>
      <c r="G30" s="282">
        <v>1.848E-2</v>
      </c>
      <c r="H30" s="282">
        <v>4.1860000000000001E-2</v>
      </c>
      <c r="I30" s="282">
        <v>1.1199999999999999E-3</v>
      </c>
      <c r="J30" s="282">
        <f t="shared" si="0"/>
        <v>0.47370021283064762</v>
      </c>
      <c r="K30" s="282">
        <v>5.67E-2</v>
      </c>
      <c r="L30" s="282">
        <v>3.2000000000000002E-3</v>
      </c>
      <c r="M30" s="24">
        <v>264.3</v>
      </c>
      <c r="N30" s="24">
        <v>6.98</v>
      </c>
      <c r="O30" s="24">
        <v>287.39999999999998</v>
      </c>
      <c r="P30" s="24">
        <v>14.14</v>
      </c>
      <c r="Q30" s="24">
        <v>479.2</v>
      </c>
      <c r="R30" s="24">
        <v>122.24</v>
      </c>
      <c r="S30" s="24">
        <v>262.66852739889464</v>
      </c>
      <c r="T30" s="24">
        <v>6.98</v>
      </c>
      <c r="U30" s="24">
        <f t="shared" si="1"/>
        <v>44.845575959933221</v>
      </c>
      <c r="V30" s="25">
        <f t="shared" si="2"/>
        <v>8.0375782881001978</v>
      </c>
    </row>
    <row r="31" spans="2:31" x14ac:dyDescent="0.25">
      <c r="B31" s="345" t="s">
        <v>58</v>
      </c>
      <c r="C31" s="169" t="s">
        <v>26</v>
      </c>
      <c r="D31" s="169" t="s">
        <v>26</v>
      </c>
      <c r="E31" s="169" t="s">
        <v>26</v>
      </c>
      <c r="F31" s="282">
        <v>0.30199999999999999</v>
      </c>
      <c r="G31" s="282">
        <v>1.8120000000000001E-2</v>
      </c>
      <c r="H31" s="282">
        <v>4.1660000000000003E-2</v>
      </c>
      <c r="I31" s="282">
        <v>1.1800000000000001E-3</v>
      </c>
      <c r="J31" s="282">
        <f t="shared" si="0"/>
        <v>0.47207553208513359</v>
      </c>
      <c r="K31" s="282">
        <v>5.2580000000000002E-2</v>
      </c>
      <c r="L31" s="282">
        <v>3.14E-3</v>
      </c>
      <c r="M31" s="24">
        <v>263.10000000000002</v>
      </c>
      <c r="N31" s="24">
        <v>7.32</v>
      </c>
      <c r="O31" s="24">
        <v>268</v>
      </c>
      <c r="P31" s="24">
        <v>14.12</v>
      </c>
      <c r="Q31" s="24">
        <v>310.7</v>
      </c>
      <c r="R31" s="24">
        <v>132.6</v>
      </c>
      <c r="S31" s="24">
        <v>262.7634427439923</v>
      </c>
      <c r="T31" s="24">
        <v>7.32</v>
      </c>
      <c r="U31" s="24">
        <f t="shared" si="1"/>
        <v>15.320244608947528</v>
      </c>
      <c r="V31" s="25">
        <f t="shared" si="2"/>
        <v>1.8283582089552153</v>
      </c>
    </row>
    <row r="32" spans="2:31" x14ac:dyDescent="0.25">
      <c r="B32" s="345" t="s">
        <v>59</v>
      </c>
      <c r="C32" s="169" t="s">
        <v>26</v>
      </c>
      <c r="D32" s="169" t="s">
        <v>26</v>
      </c>
      <c r="E32" s="169" t="s">
        <v>26</v>
      </c>
      <c r="F32" s="282">
        <v>0.30192999999999998</v>
      </c>
      <c r="G32" s="282">
        <v>1.6E-2</v>
      </c>
      <c r="H32" s="282">
        <v>4.2130000000000001E-2</v>
      </c>
      <c r="I32" s="282">
        <v>1.1199999999999999E-3</v>
      </c>
      <c r="J32" s="282">
        <f t="shared" si="0"/>
        <v>0.50166389746024209</v>
      </c>
      <c r="K32" s="282">
        <v>5.1979999999999998E-2</v>
      </c>
      <c r="L32" s="282">
        <v>2.7200000000000002E-3</v>
      </c>
      <c r="M32" s="24">
        <v>266</v>
      </c>
      <c r="N32" s="24">
        <v>6.98</v>
      </c>
      <c r="O32" s="24">
        <v>267.89999999999998</v>
      </c>
      <c r="P32" s="24">
        <v>12.48</v>
      </c>
      <c r="Q32" s="24">
        <v>284.60000000000002</v>
      </c>
      <c r="R32" s="24">
        <v>117.78</v>
      </c>
      <c r="S32" s="24">
        <v>265.88535963972845</v>
      </c>
      <c r="T32" s="24">
        <v>6.98</v>
      </c>
      <c r="U32" s="24">
        <f t="shared" si="1"/>
        <v>6.5354884047786443</v>
      </c>
      <c r="V32" s="25">
        <f t="shared" si="2"/>
        <v>0.70921985815601996</v>
      </c>
    </row>
    <row r="33" spans="2:22" x14ac:dyDescent="0.25">
      <c r="B33" s="345" t="s">
        <v>60</v>
      </c>
      <c r="C33" s="169" t="s">
        <v>26</v>
      </c>
      <c r="D33" s="169" t="s">
        <v>26</v>
      </c>
      <c r="E33" s="169" t="s">
        <v>26</v>
      </c>
      <c r="F33" s="282">
        <v>0.33518999999999999</v>
      </c>
      <c r="G33" s="282">
        <v>1.9560000000000001E-2</v>
      </c>
      <c r="H33" s="282">
        <v>4.2439999999999999E-2</v>
      </c>
      <c r="I33" s="282">
        <v>1.14E-3</v>
      </c>
      <c r="J33" s="282">
        <f t="shared" si="0"/>
        <v>0.46031134535656254</v>
      </c>
      <c r="K33" s="282">
        <v>5.7290000000000001E-2</v>
      </c>
      <c r="L33" s="282">
        <v>3.3400000000000001E-3</v>
      </c>
      <c r="M33" s="24">
        <v>267.89999999999998</v>
      </c>
      <c r="N33" s="24">
        <v>7.12</v>
      </c>
      <c r="O33" s="24">
        <v>293.5</v>
      </c>
      <c r="P33" s="24">
        <v>14.86</v>
      </c>
      <c r="Q33" s="24">
        <v>502.1</v>
      </c>
      <c r="R33" s="24">
        <v>126.92</v>
      </c>
      <c r="S33" s="24">
        <v>266.06633190175506</v>
      </c>
      <c r="T33" s="24">
        <v>7.12</v>
      </c>
      <c r="U33" s="24">
        <f t="shared" si="1"/>
        <v>46.64409480183231</v>
      </c>
      <c r="V33" s="25">
        <f t="shared" si="2"/>
        <v>8.722316865417385</v>
      </c>
    </row>
    <row r="34" spans="2:22" x14ac:dyDescent="0.25">
      <c r="B34" s="345" t="s">
        <v>61</v>
      </c>
      <c r="C34" s="169" t="s">
        <v>26</v>
      </c>
      <c r="D34" s="169" t="s">
        <v>26</v>
      </c>
      <c r="E34" s="169" t="s">
        <v>26</v>
      </c>
      <c r="F34" s="282">
        <v>0.31075000000000003</v>
      </c>
      <c r="G34" s="282">
        <v>2.334E-2</v>
      </c>
      <c r="H34" s="282">
        <v>4.283E-2</v>
      </c>
      <c r="I34" s="282">
        <v>1.2600000000000001E-3</v>
      </c>
      <c r="J34" s="282">
        <f t="shared" si="0"/>
        <v>0.39168122673065697</v>
      </c>
      <c r="K34" s="282">
        <v>5.2630000000000003E-2</v>
      </c>
      <c r="L34" s="282">
        <v>4.0000000000000001E-3</v>
      </c>
      <c r="M34" s="24">
        <v>270.39999999999998</v>
      </c>
      <c r="N34" s="24">
        <v>7.74</v>
      </c>
      <c r="O34" s="24">
        <v>274.8</v>
      </c>
      <c r="P34" s="24">
        <v>18.079999999999998</v>
      </c>
      <c r="Q34" s="24">
        <v>312.7</v>
      </c>
      <c r="R34" s="24">
        <v>168.56</v>
      </c>
      <c r="S34" s="24">
        <v>270.02818017860295</v>
      </c>
      <c r="T34" s="24">
        <v>7.74</v>
      </c>
      <c r="U34" s="24">
        <f t="shared" si="1"/>
        <v>13.527342500799492</v>
      </c>
      <c r="V34" s="25">
        <f t="shared" si="2"/>
        <v>1.6011644832605654</v>
      </c>
    </row>
    <row r="35" spans="2:22" x14ac:dyDescent="0.25">
      <c r="B35" s="345" t="s">
        <v>62</v>
      </c>
      <c r="C35" s="169" t="s">
        <v>26</v>
      </c>
      <c r="D35" s="169" t="s">
        <v>26</v>
      </c>
      <c r="E35" s="169" t="s">
        <v>26</v>
      </c>
      <c r="F35" s="282">
        <v>0.35403000000000001</v>
      </c>
      <c r="G35" s="282">
        <v>1.8720000000000001E-2</v>
      </c>
      <c r="H35" s="282">
        <v>4.419E-2</v>
      </c>
      <c r="I35" s="282">
        <v>1.1999999999999999E-3</v>
      </c>
      <c r="J35" s="282">
        <f t="shared" si="0"/>
        <v>0.5135603251692864</v>
      </c>
      <c r="K35" s="282">
        <v>5.8110000000000002E-2</v>
      </c>
      <c r="L35" s="282">
        <v>3.0400000000000002E-3</v>
      </c>
      <c r="M35" s="24">
        <v>278.8</v>
      </c>
      <c r="N35" s="24">
        <v>7.4</v>
      </c>
      <c r="O35" s="24">
        <v>307.7</v>
      </c>
      <c r="P35" s="24">
        <v>14.04</v>
      </c>
      <c r="Q35" s="24">
        <v>533.29999999999995</v>
      </c>
      <c r="R35" s="24">
        <v>113.38</v>
      </c>
      <c r="S35" s="24">
        <v>276.6091924630756</v>
      </c>
      <c r="T35" s="24">
        <v>7.4</v>
      </c>
      <c r="U35" s="24">
        <f t="shared" si="1"/>
        <v>47.721732608288008</v>
      </c>
      <c r="V35" s="25">
        <f t="shared" si="2"/>
        <v>9.3922651933701591</v>
      </c>
    </row>
    <row r="36" spans="2:22" x14ac:dyDescent="0.25">
      <c r="B36" s="345" t="s">
        <v>63</v>
      </c>
      <c r="C36" s="169" t="s">
        <v>26</v>
      </c>
      <c r="D36" s="169" t="s">
        <v>26</v>
      </c>
      <c r="E36" s="169" t="s">
        <v>26</v>
      </c>
      <c r="F36" s="282">
        <v>0.31624000000000002</v>
      </c>
      <c r="G36" s="282">
        <v>1.542E-2</v>
      </c>
      <c r="H36" s="282">
        <v>4.4069999999999998E-2</v>
      </c>
      <c r="I36" s="282">
        <v>1.16E-3</v>
      </c>
      <c r="J36" s="282">
        <f t="shared" si="0"/>
        <v>0.53981800560775117</v>
      </c>
      <c r="K36" s="282">
        <v>5.2049999999999999E-2</v>
      </c>
      <c r="L36" s="282">
        <v>2.5000000000000001E-3</v>
      </c>
      <c r="M36" s="24">
        <v>278</v>
      </c>
      <c r="N36" s="24">
        <v>7.12</v>
      </c>
      <c r="O36" s="24">
        <v>279</v>
      </c>
      <c r="P36" s="24">
        <v>11.9</v>
      </c>
      <c r="Q36" s="24">
        <v>287.5</v>
      </c>
      <c r="R36" s="24">
        <v>107.66</v>
      </c>
      <c r="S36" s="24">
        <v>277.93714179817908</v>
      </c>
      <c r="T36" s="24">
        <v>7.12</v>
      </c>
      <c r="U36" s="24">
        <f t="shared" si="1"/>
        <v>3.3043478260869561</v>
      </c>
      <c r="V36" s="25">
        <f t="shared" si="2"/>
        <v>0.35842293906810035</v>
      </c>
    </row>
    <row r="37" spans="2:22" x14ac:dyDescent="0.25">
      <c r="B37" s="345" t="s">
        <v>64</v>
      </c>
      <c r="C37" s="169" t="s">
        <v>26</v>
      </c>
      <c r="D37" s="169" t="s">
        <v>26</v>
      </c>
      <c r="E37" s="169" t="s">
        <v>26</v>
      </c>
      <c r="F37" s="282">
        <v>0.32234000000000002</v>
      </c>
      <c r="G37" s="282">
        <v>1.7639999999999999E-2</v>
      </c>
      <c r="H37" s="282">
        <v>4.4519999999999997E-2</v>
      </c>
      <c r="I37" s="282">
        <v>1.1999999999999999E-3</v>
      </c>
      <c r="J37" s="282">
        <f t="shared" si="0"/>
        <v>0.49254023262494578</v>
      </c>
      <c r="K37" s="282">
        <v>5.2510000000000001E-2</v>
      </c>
      <c r="L37" s="282">
        <v>2.8600000000000001E-3</v>
      </c>
      <c r="M37" s="24">
        <v>280.8</v>
      </c>
      <c r="N37" s="24">
        <v>7.34</v>
      </c>
      <c r="O37" s="24">
        <v>283.7</v>
      </c>
      <c r="P37" s="24">
        <v>13.54</v>
      </c>
      <c r="Q37" s="24">
        <v>307.8</v>
      </c>
      <c r="R37" s="24">
        <v>121.2</v>
      </c>
      <c r="S37" s="24">
        <v>280.57740560353932</v>
      </c>
      <c r="T37" s="24">
        <v>7.34</v>
      </c>
      <c r="U37" s="24">
        <f t="shared" si="1"/>
        <v>8.7719298245614024</v>
      </c>
      <c r="V37" s="25">
        <f t="shared" si="2"/>
        <v>1.0222065562213527</v>
      </c>
    </row>
    <row r="38" spans="2:22" x14ac:dyDescent="0.25">
      <c r="B38" s="345" t="s">
        <v>65</v>
      </c>
      <c r="C38" s="169" t="s">
        <v>26</v>
      </c>
      <c r="D38" s="169" t="s">
        <v>26</v>
      </c>
      <c r="E38" s="169" t="s">
        <v>26</v>
      </c>
      <c r="F38" s="282">
        <v>0.37724999999999997</v>
      </c>
      <c r="G38" s="282">
        <v>1.8100000000000002E-2</v>
      </c>
      <c r="H38" s="282">
        <v>4.5039999999999997E-2</v>
      </c>
      <c r="I38" s="282">
        <v>1.1999999999999999E-3</v>
      </c>
      <c r="J38" s="282">
        <f t="shared" si="0"/>
        <v>0.5553074983072136</v>
      </c>
      <c r="K38" s="282">
        <v>6.0749999999999998E-2</v>
      </c>
      <c r="L38" s="282">
        <v>2.8400000000000001E-3</v>
      </c>
      <c r="M38" s="24">
        <v>284</v>
      </c>
      <c r="N38" s="24">
        <v>7.46</v>
      </c>
      <c r="O38" s="24">
        <v>325</v>
      </c>
      <c r="P38" s="24">
        <v>13.34</v>
      </c>
      <c r="Q38" s="24">
        <v>630.29999999999995</v>
      </c>
      <c r="R38" s="24">
        <v>99.16</v>
      </c>
      <c r="S38" s="24">
        <v>280.93702727117841</v>
      </c>
      <c r="T38" s="24">
        <v>7.46</v>
      </c>
      <c r="U38" s="24">
        <f t="shared" si="1"/>
        <v>54.942091067745515</v>
      </c>
      <c r="V38" s="25">
        <f t="shared" si="2"/>
        <v>12.615384615384615</v>
      </c>
    </row>
    <row r="39" spans="2:22" x14ac:dyDescent="0.25">
      <c r="B39" s="345" t="s">
        <v>66</v>
      </c>
      <c r="C39" s="169" t="s">
        <v>26</v>
      </c>
      <c r="D39" s="169" t="s">
        <v>26</v>
      </c>
      <c r="E39" s="169" t="s">
        <v>26</v>
      </c>
      <c r="F39" s="282">
        <v>0.32912000000000002</v>
      </c>
      <c r="G39" s="282">
        <v>2.1559999999999999E-2</v>
      </c>
      <c r="H39" s="282">
        <v>4.4650000000000002E-2</v>
      </c>
      <c r="I39" s="282">
        <v>1.24E-3</v>
      </c>
      <c r="J39" s="282">
        <f t="shared" si="0"/>
        <v>0.42394131224718329</v>
      </c>
      <c r="K39" s="282">
        <v>5.3460000000000001E-2</v>
      </c>
      <c r="L39" s="282">
        <v>3.5200000000000001E-3</v>
      </c>
      <c r="M39" s="24">
        <v>281.60000000000002</v>
      </c>
      <c r="N39" s="24">
        <v>7.64</v>
      </c>
      <c r="O39" s="24">
        <v>288.89999999999998</v>
      </c>
      <c r="P39" s="24">
        <v>16.48</v>
      </c>
      <c r="Q39" s="24">
        <v>348.4</v>
      </c>
      <c r="R39" s="24">
        <v>145.47999999999999</v>
      </c>
      <c r="S39" s="24">
        <v>281.05701548911446</v>
      </c>
      <c r="T39" s="24">
        <v>7.64</v>
      </c>
      <c r="U39" s="24">
        <f t="shared" si="1"/>
        <v>19.173363949483342</v>
      </c>
      <c r="V39" s="25">
        <f t="shared" si="2"/>
        <v>2.5268258913118573</v>
      </c>
    </row>
    <row r="40" spans="2:22" x14ac:dyDescent="0.25">
      <c r="B40" s="345" t="s">
        <v>67</v>
      </c>
      <c r="C40" s="169" t="s">
        <v>26</v>
      </c>
      <c r="D40" s="169" t="s">
        <v>26</v>
      </c>
      <c r="E40" s="169" t="s">
        <v>26</v>
      </c>
      <c r="F40" s="282">
        <v>0.33866000000000002</v>
      </c>
      <c r="G40" s="282">
        <v>1.528E-2</v>
      </c>
      <c r="H40" s="282">
        <v>4.4909999999999999E-2</v>
      </c>
      <c r="I40" s="282">
        <v>1.16E-3</v>
      </c>
      <c r="J40" s="282">
        <f t="shared" si="0"/>
        <v>0.57247362671824165</v>
      </c>
      <c r="K40" s="282">
        <v>5.4690000000000003E-2</v>
      </c>
      <c r="L40" s="282">
        <v>2.4199999999999998E-3</v>
      </c>
      <c r="M40" s="24">
        <v>283.2</v>
      </c>
      <c r="N40" s="24">
        <v>7.12</v>
      </c>
      <c r="O40" s="24">
        <v>296.2</v>
      </c>
      <c r="P40" s="24">
        <v>11.6</v>
      </c>
      <c r="Q40" s="24">
        <v>400.1</v>
      </c>
      <c r="R40" s="24">
        <v>95.9</v>
      </c>
      <c r="S40" s="24">
        <v>282.24347741723892</v>
      </c>
      <c r="T40" s="24">
        <v>7.12</v>
      </c>
      <c r="U40" s="24">
        <f t="shared" si="1"/>
        <v>29.217695576105978</v>
      </c>
      <c r="V40" s="25">
        <f t="shared" si="2"/>
        <v>4.3889264010803517</v>
      </c>
    </row>
    <row r="41" spans="2:22" x14ac:dyDescent="0.25">
      <c r="B41" s="345" t="s">
        <v>68</v>
      </c>
      <c r="C41" s="169" t="s">
        <v>26</v>
      </c>
      <c r="D41" s="169" t="s">
        <v>26</v>
      </c>
      <c r="E41" s="169" t="s">
        <v>26</v>
      </c>
      <c r="F41" s="282">
        <v>0.32768000000000003</v>
      </c>
      <c r="G41" s="282">
        <v>2.1100000000000001E-2</v>
      </c>
      <c r="H41" s="282">
        <v>4.4940000000000001E-2</v>
      </c>
      <c r="I41" s="282">
        <v>1.2600000000000001E-3</v>
      </c>
      <c r="J41" s="282">
        <f t="shared" si="0"/>
        <v>0.43541657438986581</v>
      </c>
      <c r="K41" s="282">
        <v>5.289E-2</v>
      </c>
      <c r="L41" s="282">
        <v>3.4199999999999999E-3</v>
      </c>
      <c r="M41" s="24">
        <v>283.39999999999998</v>
      </c>
      <c r="N41" s="24">
        <v>7.8</v>
      </c>
      <c r="O41" s="24">
        <v>287.8</v>
      </c>
      <c r="P41" s="24">
        <v>16.14</v>
      </c>
      <c r="Q41" s="24">
        <v>323.89999999999998</v>
      </c>
      <c r="R41" s="24">
        <v>143.26</v>
      </c>
      <c r="S41" s="24">
        <v>283.05540021098835</v>
      </c>
      <c r="T41" s="24">
        <v>7.8</v>
      </c>
      <c r="U41" s="24">
        <f t="shared" si="1"/>
        <v>12.503859215807347</v>
      </c>
      <c r="V41" s="25">
        <f t="shared" si="2"/>
        <v>1.528839471855467</v>
      </c>
    </row>
    <row r="42" spans="2:22" x14ac:dyDescent="0.25">
      <c r="B42" s="345" t="s">
        <v>69</v>
      </c>
      <c r="C42" s="169" t="s">
        <v>26</v>
      </c>
      <c r="D42" s="169" t="s">
        <v>26</v>
      </c>
      <c r="E42" s="169" t="s">
        <v>26</v>
      </c>
      <c r="F42" s="282">
        <v>0.36130000000000001</v>
      </c>
      <c r="G42" s="282">
        <v>2.8420000000000001E-2</v>
      </c>
      <c r="H42" s="282">
        <v>4.589E-2</v>
      </c>
      <c r="I42" s="282">
        <v>1.4599999999999999E-3</v>
      </c>
      <c r="J42" s="282">
        <f t="shared" si="0"/>
        <v>0.40446289500839522</v>
      </c>
      <c r="K42" s="282">
        <v>5.7110000000000001E-2</v>
      </c>
      <c r="L42" s="282">
        <v>4.4999999999999997E-3</v>
      </c>
      <c r="M42" s="24">
        <v>289.2</v>
      </c>
      <c r="N42" s="24">
        <v>8.9600000000000009</v>
      </c>
      <c r="O42" s="24">
        <v>313.2</v>
      </c>
      <c r="P42" s="24">
        <v>21.2</v>
      </c>
      <c r="Q42" s="24">
        <v>495.2</v>
      </c>
      <c r="R42" s="24">
        <v>170.44</v>
      </c>
      <c r="S42" s="24">
        <v>287.45739759435003</v>
      </c>
      <c r="T42" s="24">
        <v>8.9600000000000009</v>
      </c>
      <c r="U42" s="24">
        <f t="shared" si="1"/>
        <v>41.599353796445882</v>
      </c>
      <c r="V42" s="25">
        <f t="shared" si="2"/>
        <v>7.6628352490421463</v>
      </c>
    </row>
    <row r="43" spans="2:22" x14ac:dyDescent="0.25">
      <c r="B43" s="345" t="s">
        <v>70</v>
      </c>
      <c r="C43" s="169" t="s">
        <v>26</v>
      </c>
      <c r="D43" s="169" t="s">
        <v>26</v>
      </c>
      <c r="E43" s="169" t="s">
        <v>26</v>
      </c>
      <c r="F43" s="282">
        <v>0.33631</v>
      </c>
      <c r="G43" s="282">
        <v>1.7940000000000001E-2</v>
      </c>
      <c r="H43" s="282">
        <v>4.5830000000000003E-2</v>
      </c>
      <c r="I43" s="282">
        <v>1.2199999999999999E-3</v>
      </c>
      <c r="J43" s="282">
        <f t="shared" si="0"/>
        <v>0.49903075954931103</v>
      </c>
      <c r="K43" s="282">
        <v>5.3220000000000003E-2</v>
      </c>
      <c r="L43" s="282">
        <v>2.8E-3</v>
      </c>
      <c r="M43" s="24">
        <v>288.89999999999998</v>
      </c>
      <c r="N43" s="24">
        <v>7.58</v>
      </c>
      <c r="O43" s="24">
        <v>294.39999999999998</v>
      </c>
      <c r="P43" s="24">
        <v>13.62</v>
      </c>
      <c r="Q43" s="24">
        <v>338.3</v>
      </c>
      <c r="R43" s="24">
        <v>117.36</v>
      </c>
      <c r="S43" s="24">
        <v>288.46488888369845</v>
      </c>
      <c r="T43" s="24">
        <v>7.58</v>
      </c>
      <c r="U43" s="24">
        <f t="shared" si="1"/>
        <v>14.602423884126525</v>
      </c>
      <c r="V43" s="25">
        <f t="shared" si="2"/>
        <v>1.8682065217391308</v>
      </c>
    </row>
    <row r="44" spans="2:22" x14ac:dyDescent="0.25">
      <c r="B44" s="345" t="s">
        <v>71</v>
      </c>
      <c r="C44" s="169" t="s">
        <v>26</v>
      </c>
      <c r="D44" s="169" t="s">
        <v>26</v>
      </c>
      <c r="E44" s="169" t="s">
        <v>26</v>
      </c>
      <c r="F44" s="282">
        <v>0.33550000000000002</v>
      </c>
      <c r="G44" s="282">
        <v>2.6120000000000001E-2</v>
      </c>
      <c r="H44" s="282">
        <v>4.6390000000000001E-2</v>
      </c>
      <c r="I44" s="282">
        <v>1.3799999999999999E-3</v>
      </c>
      <c r="J44" s="282">
        <f t="shared" si="0"/>
        <v>0.38209738527505172</v>
      </c>
      <c r="K44" s="282">
        <v>5.246E-2</v>
      </c>
      <c r="L44" s="282">
        <v>4.1200000000000004E-3</v>
      </c>
      <c r="M44" s="24">
        <v>292.3</v>
      </c>
      <c r="N44" s="24">
        <v>8.5</v>
      </c>
      <c r="O44" s="24">
        <v>293.8</v>
      </c>
      <c r="P44" s="24">
        <v>19.86</v>
      </c>
      <c r="Q44" s="24">
        <v>305.39999999999998</v>
      </c>
      <c r="R44" s="24">
        <v>174.2</v>
      </c>
      <c r="S44" s="24">
        <v>292.21163803770042</v>
      </c>
      <c r="T44" s="24">
        <v>8.5</v>
      </c>
      <c r="U44" s="24">
        <f t="shared" si="1"/>
        <v>4.2894564505566359</v>
      </c>
      <c r="V44" s="25">
        <f t="shared" si="2"/>
        <v>0.51055139550714768</v>
      </c>
    </row>
    <row r="45" spans="2:22" x14ac:dyDescent="0.25">
      <c r="B45" s="345" t="s">
        <v>72</v>
      </c>
      <c r="C45" s="169" t="s">
        <v>26</v>
      </c>
      <c r="D45" s="169" t="s">
        <v>26</v>
      </c>
      <c r="E45" s="169" t="s">
        <v>26</v>
      </c>
      <c r="F45" s="282">
        <v>0.35646</v>
      </c>
      <c r="G45" s="282">
        <v>1.406E-2</v>
      </c>
      <c r="H45" s="282">
        <v>4.6580000000000003E-2</v>
      </c>
      <c r="I45" s="282">
        <v>1.1999999999999999E-3</v>
      </c>
      <c r="J45" s="282">
        <f t="shared" si="0"/>
        <v>0.65314144679582742</v>
      </c>
      <c r="K45" s="282">
        <v>5.5509999999999997E-2</v>
      </c>
      <c r="L45" s="282">
        <v>2.0999999999999999E-3</v>
      </c>
      <c r="M45" s="24">
        <v>293.5</v>
      </c>
      <c r="N45" s="24">
        <v>7.34</v>
      </c>
      <c r="O45" s="24">
        <v>309.60000000000002</v>
      </c>
      <c r="P45" s="24">
        <v>10.52</v>
      </c>
      <c r="Q45" s="24">
        <v>432.4</v>
      </c>
      <c r="R45" s="24">
        <v>82.16</v>
      </c>
      <c r="S45" s="24">
        <v>292.29415044586659</v>
      </c>
      <c r="T45" s="24">
        <v>7.34</v>
      </c>
      <c r="U45" s="24">
        <f t="shared" si="1"/>
        <v>32.123034227567068</v>
      </c>
      <c r="V45" s="25">
        <f t="shared" si="2"/>
        <v>5.2002583979328234</v>
      </c>
    </row>
    <row r="46" spans="2:22" x14ac:dyDescent="0.25">
      <c r="B46" s="345" t="s">
        <v>73</v>
      </c>
      <c r="C46" s="169" t="s">
        <v>26</v>
      </c>
      <c r="D46" s="169" t="s">
        <v>26</v>
      </c>
      <c r="E46" s="169" t="s">
        <v>26</v>
      </c>
      <c r="F46" s="282">
        <v>0.34900999999999999</v>
      </c>
      <c r="G46" s="282">
        <v>2.1819999999999999E-2</v>
      </c>
      <c r="H46" s="282">
        <v>4.6670000000000003E-2</v>
      </c>
      <c r="I46" s="282">
        <v>1.34E-3</v>
      </c>
      <c r="J46" s="282">
        <f t="shared" si="0"/>
        <v>0.45925101199069784</v>
      </c>
      <c r="K46" s="282">
        <v>5.423E-2</v>
      </c>
      <c r="L46" s="282">
        <v>3.3600000000000001E-3</v>
      </c>
      <c r="M46" s="24">
        <v>294.10000000000002</v>
      </c>
      <c r="N46" s="24">
        <v>8.2200000000000006</v>
      </c>
      <c r="O46" s="24">
        <v>304</v>
      </c>
      <c r="P46" s="24">
        <v>16.420000000000002</v>
      </c>
      <c r="Q46" s="24">
        <v>380.7</v>
      </c>
      <c r="R46" s="24">
        <v>136.30000000000001</v>
      </c>
      <c r="S46" s="24">
        <v>293.31215097784514</v>
      </c>
      <c r="T46" s="24">
        <v>8.2200000000000006</v>
      </c>
      <c r="U46" s="24">
        <f t="shared" si="1"/>
        <v>22.747570265300755</v>
      </c>
      <c r="V46" s="25">
        <f t="shared" si="2"/>
        <v>3.2565789473684137</v>
      </c>
    </row>
    <row r="47" spans="2:22" x14ac:dyDescent="0.25">
      <c r="B47" s="345" t="s">
        <v>74</v>
      </c>
      <c r="C47" s="169" t="s">
        <v>26</v>
      </c>
      <c r="D47" s="169" t="s">
        <v>26</v>
      </c>
      <c r="E47" s="169" t="s">
        <v>26</v>
      </c>
      <c r="F47" s="282">
        <v>0.37343999999999999</v>
      </c>
      <c r="G47" s="282">
        <v>2.41E-2</v>
      </c>
      <c r="H47" s="282">
        <v>4.7699999999999999E-2</v>
      </c>
      <c r="I47" s="282">
        <v>1.34E-3</v>
      </c>
      <c r="J47" s="282">
        <f t="shared" si="0"/>
        <v>0.43530154753516537</v>
      </c>
      <c r="K47" s="282">
        <v>5.679E-2</v>
      </c>
      <c r="L47" s="282">
        <v>3.6800000000000001E-3</v>
      </c>
      <c r="M47" s="24">
        <v>300.39999999999998</v>
      </c>
      <c r="N47" s="24">
        <v>8.1999999999999993</v>
      </c>
      <c r="O47" s="24">
        <v>322.2</v>
      </c>
      <c r="P47" s="24">
        <v>17.82</v>
      </c>
      <c r="Q47" s="24">
        <v>482.8</v>
      </c>
      <c r="R47" s="24">
        <v>141.5</v>
      </c>
      <c r="S47" s="24">
        <v>298.74932142520771</v>
      </c>
      <c r="T47" s="24">
        <v>8.1999999999999993</v>
      </c>
      <c r="U47" s="24">
        <f t="shared" si="1"/>
        <v>37.779618889809456</v>
      </c>
      <c r="V47" s="25">
        <f t="shared" si="2"/>
        <v>6.7659838609559317</v>
      </c>
    </row>
    <row r="48" spans="2:22" x14ac:dyDescent="0.25">
      <c r="B48" s="345" t="s">
        <v>75</v>
      </c>
      <c r="C48" s="169" t="s">
        <v>26</v>
      </c>
      <c r="D48" s="169" t="s">
        <v>26</v>
      </c>
      <c r="E48" s="169" t="s">
        <v>26</v>
      </c>
      <c r="F48" s="282">
        <v>0.35720000000000002</v>
      </c>
      <c r="G48" s="282">
        <v>2.8139999999999998E-2</v>
      </c>
      <c r="H48" s="282">
        <v>4.7960000000000003E-2</v>
      </c>
      <c r="I48" s="282">
        <v>1.4400000000000001E-3</v>
      </c>
      <c r="J48" s="282">
        <f t="shared" si="0"/>
        <v>0.38112784107580766</v>
      </c>
      <c r="K48" s="282">
        <v>5.4019999999999999E-2</v>
      </c>
      <c r="L48" s="282">
        <v>4.3200000000000001E-3</v>
      </c>
      <c r="M48" s="24">
        <v>302</v>
      </c>
      <c r="N48" s="24">
        <v>8.8800000000000008</v>
      </c>
      <c r="O48" s="24">
        <v>310.10000000000002</v>
      </c>
      <c r="P48" s="24">
        <v>21.06</v>
      </c>
      <c r="Q48" s="24">
        <v>371.7</v>
      </c>
      <c r="R48" s="24">
        <v>173.86</v>
      </c>
      <c r="S48" s="24">
        <v>301.37823584374672</v>
      </c>
      <c r="T48" s="24">
        <v>8.8800000000000008</v>
      </c>
      <c r="U48" s="24">
        <f t="shared" si="1"/>
        <v>18.751681463545868</v>
      </c>
      <c r="V48" s="25">
        <f t="shared" si="2"/>
        <v>2.6120606256046508</v>
      </c>
    </row>
    <row r="49" spans="2:22" x14ac:dyDescent="0.25">
      <c r="B49" s="345" t="s">
        <v>76</v>
      </c>
      <c r="C49" s="169" t="s">
        <v>26</v>
      </c>
      <c r="D49" s="169" t="s">
        <v>26</v>
      </c>
      <c r="E49" s="169" t="s">
        <v>26</v>
      </c>
      <c r="F49" s="282">
        <v>0.39549000000000001</v>
      </c>
      <c r="G49" s="282">
        <v>2.1839999999999998E-2</v>
      </c>
      <c r="H49" s="282">
        <v>4.8340000000000001E-2</v>
      </c>
      <c r="I49" s="282">
        <v>1.2800000000000001E-3</v>
      </c>
      <c r="J49" s="282">
        <f t="shared" si="0"/>
        <v>0.4794973334485127</v>
      </c>
      <c r="K49" s="282">
        <v>5.9339999999999997E-2</v>
      </c>
      <c r="L49" s="282">
        <v>3.2799999999999999E-3</v>
      </c>
      <c r="M49" s="24">
        <v>304.3</v>
      </c>
      <c r="N49" s="24">
        <v>7.92</v>
      </c>
      <c r="O49" s="24">
        <v>338.4</v>
      </c>
      <c r="P49" s="24">
        <v>15.9</v>
      </c>
      <c r="Q49" s="24">
        <v>579.5</v>
      </c>
      <c r="R49" s="24">
        <v>117.54</v>
      </c>
      <c r="S49" s="24">
        <v>301.74916257293989</v>
      </c>
      <c r="T49" s="24">
        <v>7.92</v>
      </c>
      <c r="U49" s="24">
        <f t="shared" si="1"/>
        <v>47.489214840379631</v>
      </c>
      <c r="V49" s="25">
        <f t="shared" si="2"/>
        <v>10.076832151300227</v>
      </c>
    </row>
    <row r="50" spans="2:22" x14ac:dyDescent="0.25">
      <c r="B50" s="345" t="s">
        <v>77</v>
      </c>
      <c r="C50" s="169" t="s">
        <v>26</v>
      </c>
      <c r="D50" s="169" t="s">
        <v>26</v>
      </c>
      <c r="E50" s="169" t="s">
        <v>26</v>
      </c>
      <c r="F50" s="282">
        <v>0.39684999999999998</v>
      </c>
      <c r="G50" s="282">
        <v>2.5180000000000001E-2</v>
      </c>
      <c r="H50" s="282">
        <v>4.8619999999999997E-2</v>
      </c>
      <c r="I50" s="282">
        <v>1.42E-3</v>
      </c>
      <c r="J50" s="282">
        <f t="shared" si="0"/>
        <v>0.4603032579250867</v>
      </c>
      <c r="K50" s="282">
        <v>5.9209999999999999E-2</v>
      </c>
      <c r="L50" s="282">
        <v>3.7399999999999998E-3</v>
      </c>
      <c r="M50" s="24">
        <v>306</v>
      </c>
      <c r="N50" s="24">
        <v>8.7799999999999994</v>
      </c>
      <c r="O50" s="24">
        <v>339.4</v>
      </c>
      <c r="P50" s="24">
        <v>18.3</v>
      </c>
      <c r="Q50" s="24">
        <v>574.70000000000005</v>
      </c>
      <c r="R50" s="24">
        <v>134.36000000000001</v>
      </c>
      <c r="S50" s="24">
        <v>303.52024227606285</v>
      </c>
      <c r="T50" s="24">
        <v>8.7799999999999994</v>
      </c>
      <c r="U50" s="24">
        <f t="shared" si="1"/>
        <v>46.754828606229346</v>
      </c>
      <c r="V50" s="25">
        <f t="shared" si="2"/>
        <v>9.8408956982910958</v>
      </c>
    </row>
    <row r="51" spans="2:22" x14ac:dyDescent="0.25">
      <c r="B51" s="345" t="s">
        <v>78</v>
      </c>
      <c r="C51" s="169" t="s">
        <v>26</v>
      </c>
      <c r="D51" s="169" t="s">
        <v>26</v>
      </c>
      <c r="E51" s="169" t="s">
        <v>26</v>
      </c>
      <c r="F51" s="282">
        <v>0.40827999999999998</v>
      </c>
      <c r="G51" s="282">
        <v>2.9479999999999999E-2</v>
      </c>
      <c r="H51" s="282">
        <v>4.8919999999999998E-2</v>
      </c>
      <c r="I51" s="282">
        <v>1.42E-3</v>
      </c>
      <c r="J51" s="282">
        <f t="shared" si="0"/>
        <v>0.40200598878794164</v>
      </c>
      <c r="K51" s="282">
        <v>6.055E-2</v>
      </c>
      <c r="L51" s="282">
        <v>4.4200000000000003E-3</v>
      </c>
      <c r="M51" s="24">
        <v>307.89999999999998</v>
      </c>
      <c r="N51" s="24">
        <v>8.74</v>
      </c>
      <c r="O51" s="24">
        <v>347.6</v>
      </c>
      <c r="P51" s="24">
        <v>21.26</v>
      </c>
      <c r="Q51" s="24">
        <v>623.29999999999995</v>
      </c>
      <c r="R51" s="24">
        <v>153.86000000000001</v>
      </c>
      <c r="S51" s="24">
        <v>304.86083748130187</v>
      </c>
      <c r="T51" s="24">
        <v>8.74</v>
      </c>
      <c r="U51" s="24">
        <f t="shared" si="1"/>
        <v>50.601636451147122</v>
      </c>
      <c r="V51" s="25">
        <f t="shared" si="2"/>
        <v>11.421173762945926</v>
      </c>
    </row>
    <row r="52" spans="2:22" x14ac:dyDescent="0.25">
      <c r="B52" s="345" t="s">
        <v>79</v>
      </c>
      <c r="C52" s="169" t="s">
        <v>26</v>
      </c>
      <c r="D52" s="169" t="s">
        <v>26</v>
      </c>
      <c r="E52" s="169" t="s">
        <v>26</v>
      </c>
      <c r="F52" s="282">
        <v>0.40659000000000001</v>
      </c>
      <c r="G52" s="282">
        <v>2.4680000000000001E-2</v>
      </c>
      <c r="H52" s="282">
        <v>4.9299999999999997E-2</v>
      </c>
      <c r="I52" s="282">
        <v>1.34E-3</v>
      </c>
      <c r="J52" s="282">
        <f t="shared" si="0"/>
        <v>0.44778487150742491</v>
      </c>
      <c r="K52" s="282">
        <v>5.9819999999999998E-2</v>
      </c>
      <c r="L52" s="282">
        <v>3.64E-3</v>
      </c>
      <c r="M52" s="24">
        <v>310.2</v>
      </c>
      <c r="N52" s="24">
        <v>8.26</v>
      </c>
      <c r="O52" s="24">
        <v>346.4</v>
      </c>
      <c r="P52" s="24">
        <v>17.82</v>
      </c>
      <c r="Q52" s="24">
        <v>597</v>
      </c>
      <c r="R52" s="24">
        <v>129.47999999999999</v>
      </c>
      <c r="S52" s="24">
        <v>307.47121125824702</v>
      </c>
      <c r="T52" s="24">
        <v>8.26</v>
      </c>
      <c r="U52" s="24">
        <f t="shared" si="1"/>
        <v>48.040201005025132</v>
      </c>
      <c r="V52" s="25">
        <f t="shared" si="2"/>
        <v>10.450346420323323</v>
      </c>
    </row>
    <row r="53" spans="2:22" x14ac:dyDescent="0.25">
      <c r="B53" s="345" t="s">
        <v>80</v>
      </c>
      <c r="C53" s="169" t="s">
        <v>26</v>
      </c>
      <c r="D53" s="169" t="s">
        <v>26</v>
      </c>
      <c r="E53" s="169" t="s">
        <v>26</v>
      </c>
      <c r="F53" s="282">
        <v>0.38741999999999999</v>
      </c>
      <c r="G53" s="282">
        <v>2.0619999999999999E-2</v>
      </c>
      <c r="H53" s="282">
        <v>4.9700000000000001E-2</v>
      </c>
      <c r="I53" s="282">
        <v>1.32E-3</v>
      </c>
      <c r="J53" s="282">
        <f t="shared" si="0"/>
        <v>0.49901191826028918</v>
      </c>
      <c r="K53" s="282">
        <v>5.654E-2</v>
      </c>
      <c r="L53" s="282">
        <v>3.0000000000000001E-3</v>
      </c>
      <c r="M53" s="24">
        <v>312.7</v>
      </c>
      <c r="N53" s="24">
        <v>8.1</v>
      </c>
      <c r="O53" s="24">
        <v>332.5</v>
      </c>
      <c r="P53" s="24">
        <v>15.1</v>
      </c>
      <c r="Q53" s="24">
        <v>472.9</v>
      </c>
      <c r="R53" s="24">
        <v>115.68</v>
      </c>
      <c r="S53" s="24">
        <v>311.18301379901311</v>
      </c>
      <c r="T53" s="24">
        <v>8.1</v>
      </c>
      <c r="U53" s="24">
        <f t="shared" si="1"/>
        <v>33.876083738633959</v>
      </c>
      <c r="V53" s="25">
        <f t="shared" si="2"/>
        <v>5.9548872180451164</v>
      </c>
    </row>
    <row r="54" spans="2:22" x14ac:dyDescent="0.25">
      <c r="B54" s="345" t="s">
        <v>81</v>
      </c>
      <c r="C54" s="169" t="s">
        <v>26</v>
      </c>
      <c r="D54" s="169" t="s">
        <v>26</v>
      </c>
      <c r="E54" s="169" t="s">
        <v>26</v>
      </c>
      <c r="F54" s="282">
        <v>0.41950999999999999</v>
      </c>
      <c r="G54" s="282">
        <v>2.3879999999999998E-2</v>
      </c>
      <c r="H54" s="282">
        <v>5.0020000000000002E-2</v>
      </c>
      <c r="I54" s="282">
        <v>1.3600000000000001E-3</v>
      </c>
      <c r="J54" s="282">
        <f t="shared" si="0"/>
        <v>0.47764277873440242</v>
      </c>
      <c r="K54" s="282">
        <v>6.0830000000000002E-2</v>
      </c>
      <c r="L54" s="282">
        <v>3.46E-3</v>
      </c>
      <c r="M54" s="24">
        <v>314.60000000000002</v>
      </c>
      <c r="N54" s="24">
        <v>8.32</v>
      </c>
      <c r="O54" s="24">
        <v>355.7</v>
      </c>
      <c r="P54" s="24">
        <v>17.079999999999998</v>
      </c>
      <c r="Q54" s="24">
        <v>633.4</v>
      </c>
      <c r="R54" s="24">
        <v>120.04</v>
      </c>
      <c r="S54" s="24">
        <v>311.50620103107559</v>
      </c>
      <c r="T54" s="24">
        <v>8.32</v>
      </c>
      <c r="U54" s="24">
        <f t="shared" si="1"/>
        <v>50.331544047994946</v>
      </c>
      <c r="V54" s="25">
        <f t="shared" si="2"/>
        <v>11.554680910879945</v>
      </c>
    </row>
    <row r="55" spans="2:22" x14ac:dyDescent="0.25">
      <c r="B55" s="345" t="s">
        <v>82</v>
      </c>
      <c r="C55" s="169" t="s">
        <v>26</v>
      </c>
      <c r="D55" s="169" t="s">
        <v>26</v>
      </c>
      <c r="E55" s="169" t="s">
        <v>26</v>
      </c>
      <c r="F55" s="282">
        <v>0.36162</v>
      </c>
      <c r="G55" s="282">
        <v>1.6619999999999999E-2</v>
      </c>
      <c r="H55" s="282">
        <v>4.9919999999999999E-2</v>
      </c>
      <c r="I55" s="282">
        <v>1.32E-3</v>
      </c>
      <c r="J55" s="282">
        <f t="shared" si="0"/>
        <v>0.57533497639544573</v>
      </c>
      <c r="K55" s="282">
        <v>5.2549999999999999E-2</v>
      </c>
      <c r="L55" s="282">
        <v>2.3400000000000001E-3</v>
      </c>
      <c r="M55" s="24">
        <v>314</v>
      </c>
      <c r="N55" s="24">
        <v>8.1</v>
      </c>
      <c r="O55" s="24">
        <v>313.39999999999998</v>
      </c>
      <c r="P55" s="24">
        <v>12.38</v>
      </c>
      <c r="Q55" s="24">
        <v>309.2</v>
      </c>
      <c r="R55" s="24">
        <v>100</v>
      </c>
      <c r="S55" s="24">
        <v>314.07136744141519</v>
      </c>
      <c r="T55" s="24">
        <v>8.1</v>
      </c>
      <c r="U55" s="24">
        <f t="shared" si="1"/>
        <v>-1.5523932729624874</v>
      </c>
      <c r="V55" s="25">
        <f t="shared" si="2"/>
        <v>-0.19144862795150694</v>
      </c>
    </row>
    <row r="56" spans="2:22" x14ac:dyDescent="0.25">
      <c r="B56" s="345" t="s">
        <v>83</v>
      </c>
      <c r="C56" s="169" t="s">
        <v>26</v>
      </c>
      <c r="D56" s="169" t="s">
        <v>26</v>
      </c>
      <c r="E56" s="169" t="s">
        <v>26</v>
      </c>
      <c r="F56" s="282">
        <v>0.37017</v>
      </c>
      <c r="G56" s="282">
        <v>3.5639999999999998E-2</v>
      </c>
      <c r="H56" s="282">
        <v>5.0279999999999998E-2</v>
      </c>
      <c r="I56" s="282">
        <v>1.74E-3</v>
      </c>
      <c r="J56" s="282">
        <f t="shared" si="0"/>
        <v>0.35943263180733354</v>
      </c>
      <c r="K56" s="282">
        <v>5.3409999999999999E-2</v>
      </c>
      <c r="L56" s="282">
        <v>5.1799999999999997E-3</v>
      </c>
      <c r="M56" s="24">
        <v>316.3</v>
      </c>
      <c r="N56" s="24">
        <v>10.64</v>
      </c>
      <c r="O56" s="24">
        <v>319.8</v>
      </c>
      <c r="P56" s="24">
        <v>26.4</v>
      </c>
      <c r="Q56" s="24">
        <v>346.2</v>
      </c>
      <c r="R56" s="24">
        <v>211.7</v>
      </c>
      <c r="S56" s="24">
        <v>315.9690763122735</v>
      </c>
      <c r="T56" s="24">
        <v>10.64</v>
      </c>
      <c r="U56" s="24">
        <f t="shared" si="1"/>
        <v>8.6366262276140908</v>
      </c>
      <c r="V56" s="25">
        <f t="shared" si="2"/>
        <v>1.0944340212632897</v>
      </c>
    </row>
    <row r="57" spans="2:22" x14ac:dyDescent="0.25">
      <c r="B57" s="345" t="s">
        <v>84</v>
      </c>
      <c r="C57" s="169" t="s">
        <v>26</v>
      </c>
      <c r="D57" s="169" t="s">
        <v>26</v>
      </c>
      <c r="E57" s="169" t="s">
        <v>26</v>
      </c>
      <c r="F57" s="282">
        <v>0.38891999999999999</v>
      </c>
      <c r="G57" s="282">
        <v>3.0300000000000001E-2</v>
      </c>
      <c r="H57" s="282">
        <v>5.0549999999999998E-2</v>
      </c>
      <c r="I57" s="282">
        <v>1.5E-3</v>
      </c>
      <c r="J57" s="282">
        <f t="shared" si="0"/>
        <v>0.38087963098980521</v>
      </c>
      <c r="K57" s="282">
        <v>5.5809999999999998E-2</v>
      </c>
      <c r="L57" s="282">
        <v>4.4000000000000003E-3</v>
      </c>
      <c r="M57" s="24">
        <v>317.89999999999998</v>
      </c>
      <c r="N57" s="24">
        <v>9.24</v>
      </c>
      <c r="O57" s="24">
        <v>333.6</v>
      </c>
      <c r="P57" s="24">
        <v>22.16</v>
      </c>
      <c r="Q57" s="24">
        <v>444.3</v>
      </c>
      <c r="R57" s="24">
        <v>170.38</v>
      </c>
      <c r="S57" s="24">
        <v>316.7074551826139</v>
      </c>
      <c r="T57" s="24">
        <v>9.24</v>
      </c>
      <c r="U57" s="24">
        <f t="shared" si="1"/>
        <v>28.449246004951618</v>
      </c>
      <c r="V57" s="25">
        <f t="shared" si="2"/>
        <v>4.7062350119904206</v>
      </c>
    </row>
    <row r="58" spans="2:22" x14ac:dyDescent="0.25">
      <c r="B58" s="345" t="s">
        <v>85</v>
      </c>
      <c r="C58" s="169" t="s">
        <v>26</v>
      </c>
      <c r="D58" s="169" t="s">
        <v>26</v>
      </c>
      <c r="E58" s="169" t="s">
        <v>26</v>
      </c>
      <c r="F58" s="282">
        <v>0.36947999999999998</v>
      </c>
      <c r="G58" s="282">
        <v>1.84E-2</v>
      </c>
      <c r="H58" s="282">
        <v>5.0619999999999998E-2</v>
      </c>
      <c r="I58" s="282">
        <v>1.34E-3</v>
      </c>
      <c r="J58" s="282">
        <f t="shared" si="0"/>
        <v>0.53156425540686791</v>
      </c>
      <c r="K58" s="282">
        <v>5.2940000000000001E-2</v>
      </c>
      <c r="L58" s="282">
        <v>2.5999999999999999E-3</v>
      </c>
      <c r="M58" s="24">
        <v>318.3</v>
      </c>
      <c r="N58" s="24">
        <v>8.2200000000000006</v>
      </c>
      <c r="O58" s="24">
        <v>319.3</v>
      </c>
      <c r="P58" s="24">
        <v>13.64</v>
      </c>
      <c r="Q58" s="24">
        <v>326.3</v>
      </c>
      <c r="R58" s="24">
        <v>109.32</v>
      </c>
      <c r="S58" s="24">
        <v>318.25547012896322</v>
      </c>
      <c r="T58" s="24">
        <v>8.2200000000000006</v>
      </c>
      <c r="U58" s="24">
        <f t="shared" si="1"/>
        <v>2.4517315353968741</v>
      </c>
      <c r="V58" s="25">
        <f t="shared" si="2"/>
        <v>0.31318509238960224</v>
      </c>
    </row>
    <row r="59" spans="2:22" x14ac:dyDescent="0.25">
      <c r="B59" s="345" t="s">
        <v>86</v>
      </c>
      <c r="C59" s="169" t="s">
        <v>26</v>
      </c>
      <c r="D59" s="169" t="s">
        <v>26</v>
      </c>
      <c r="E59" s="169" t="s">
        <v>26</v>
      </c>
      <c r="F59" s="282">
        <v>0.36180000000000001</v>
      </c>
      <c r="G59" s="282">
        <v>2.6239999999999999E-2</v>
      </c>
      <c r="H59" s="282">
        <v>5.0560000000000001E-2</v>
      </c>
      <c r="I59" s="282">
        <v>1.5399999999999999E-3</v>
      </c>
      <c r="J59" s="282">
        <f t="shared" si="0"/>
        <v>0.41997011519759186</v>
      </c>
      <c r="K59" s="282">
        <v>5.1909999999999998E-2</v>
      </c>
      <c r="L59" s="282">
        <v>3.7799999999999999E-3</v>
      </c>
      <c r="M59" s="24">
        <v>318</v>
      </c>
      <c r="N59" s="24">
        <v>9.4600000000000009</v>
      </c>
      <c r="O59" s="24">
        <v>313.60000000000002</v>
      </c>
      <c r="P59" s="24">
        <v>19.559999999999999</v>
      </c>
      <c r="Q59" s="24">
        <v>281.39999999999998</v>
      </c>
      <c r="R59" s="24">
        <v>161.84</v>
      </c>
      <c r="S59" s="24">
        <v>318.28417037966733</v>
      </c>
      <c r="T59" s="24">
        <v>9.4600000000000009</v>
      </c>
      <c r="U59" s="24">
        <f t="shared" si="1"/>
        <v>-13.006396588486149</v>
      </c>
      <c r="V59" s="25">
        <f t="shared" si="2"/>
        <v>-1.4030612244897886</v>
      </c>
    </row>
    <row r="60" spans="2:22" x14ac:dyDescent="0.25">
      <c r="B60" s="345" t="s">
        <v>87</v>
      </c>
      <c r="C60" s="169" t="s">
        <v>26</v>
      </c>
      <c r="D60" s="169" t="s">
        <v>26</v>
      </c>
      <c r="E60" s="169" t="s">
        <v>26</v>
      </c>
      <c r="F60" s="282">
        <v>0.39810000000000001</v>
      </c>
      <c r="G60" s="282">
        <v>3.5560000000000001E-2</v>
      </c>
      <c r="H60" s="282">
        <v>5.0950000000000002E-2</v>
      </c>
      <c r="I60" s="282">
        <v>1.6199999999999999E-3</v>
      </c>
      <c r="J60" s="282">
        <f t="shared" si="0"/>
        <v>0.35596004375802381</v>
      </c>
      <c r="K60" s="282">
        <v>5.6689999999999997E-2</v>
      </c>
      <c r="L60" s="282">
        <v>5.1399999999999996E-3</v>
      </c>
      <c r="M60" s="24">
        <v>320.3</v>
      </c>
      <c r="N60" s="24">
        <v>9.94</v>
      </c>
      <c r="O60" s="24">
        <v>340.3</v>
      </c>
      <c r="P60" s="24">
        <v>25.82</v>
      </c>
      <c r="Q60" s="24">
        <v>478.6</v>
      </c>
      <c r="R60" s="24">
        <v>195.82</v>
      </c>
      <c r="S60" s="24">
        <v>318.83060676232816</v>
      </c>
      <c r="T60" s="24">
        <v>9.94</v>
      </c>
      <c r="U60" s="24">
        <f t="shared" si="1"/>
        <v>33.075637275386541</v>
      </c>
      <c r="V60" s="25">
        <f t="shared" si="2"/>
        <v>5.8771672054069937</v>
      </c>
    </row>
    <row r="61" spans="2:22" x14ac:dyDescent="0.25">
      <c r="B61" s="345" t="s">
        <v>88</v>
      </c>
      <c r="C61" s="169" t="s">
        <v>26</v>
      </c>
      <c r="D61" s="169" t="s">
        <v>26</v>
      </c>
      <c r="E61" s="169" t="s">
        <v>26</v>
      </c>
      <c r="F61" s="282">
        <v>0.42657</v>
      </c>
      <c r="G61" s="282">
        <v>2.6540000000000001E-2</v>
      </c>
      <c r="H61" s="282">
        <v>5.1979999999999998E-2</v>
      </c>
      <c r="I61" s="282">
        <v>1.5200000000000001E-3</v>
      </c>
      <c r="J61" s="282">
        <f t="shared" si="0"/>
        <v>0.4699987503164077</v>
      </c>
      <c r="K61" s="282">
        <v>5.9520000000000003E-2</v>
      </c>
      <c r="L61" s="282">
        <v>3.6600000000000001E-3</v>
      </c>
      <c r="M61" s="24">
        <v>326.7</v>
      </c>
      <c r="N61" s="24">
        <v>9.26</v>
      </c>
      <c r="O61" s="24">
        <v>360.7</v>
      </c>
      <c r="P61" s="24">
        <v>18.899999999999999</v>
      </c>
      <c r="Q61" s="24">
        <v>586</v>
      </c>
      <c r="R61" s="24">
        <v>131.06</v>
      </c>
      <c r="S61" s="24">
        <v>324.04693432753362</v>
      </c>
      <c r="T61" s="24">
        <v>9.26</v>
      </c>
      <c r="U61" s="24">
        <f t="shared" si="1"/>
        <v>44.249146757679178</v>
      </c>
      <c r="V61" s="25">
        <f t="shared" si="2"/>
        <v>9.426115885777655</v>
      </c>
    </row>
    <row r="62" spans="2:22" x14ac:dyDescent="0.25">
      <c r="B62" s="345" t="s">
        <v>89</v>
      </c>
      <c r="C62" s="169" t="s">
        <v>26</v>
      </c>
      <c r="D62" s="169" t="s">
        <v>26</v>
      </c>
      <c r="E62" s="169" t="s">
        <v>26</v>
      </c>
      <c r="F62" s="282">
        <v>0.41416999999999998</v>
      </c>
      <c r="G62" s="282">
        <v>2.9360000000000001E-2</v>
      </c>
      <c r="H62" s="282">
        <v>5.1959999999999999E-2</v>
      </c>
      <c r="I62" s="282">
        <v>1.5E-3</v>
      </c>
      <c r="J62" s="282">
        <f t="shared" si="0"/>
        <v>0.40723463133452065</v>
      </c>
      <c r="K62" s="282">
        <v>5.7799999999999997E-2</v>
      </c>
      <c r="L62" s="282">
        <v>4.1399999999999996E-3</v>
      </c>
      <c r="M62" s="24">
        <v>326.60000000000002</v>
      </c>
      <c r="N62" s="24">
        <v>9.16</v>
      </c>
      <c r="O62" s="24">
        <v>351.9</v>
      </c>
      <c r="P62" s="24">
        <v>21.08</v>
      </c>
      <c r="Q62" s="24">
        <v>522.1</v>
      </c>
      <c r="R62" s="24">
        <v>153.97999999999999</v>
      </c>
      <c r="S62" s="24">
        <v>324.60975300504373</v>
      </c>
      <c r="T62" s="24">
        <v>9.16</v>
      </c>
      <c r="U62" s="24">
        <f t="shared" si="1"/>
        <v>37.444933920704841</v>
      </c>
      <c r="V62" s="25">
        <f t="shared" si="2"/>
        <v>7.1895424836601176</v>
      </c>
    </row>
    <row r="63" spans="2:22" x14ac:dyDescent="0.25">
      <c r="B63" s="345" t="s">
        <v>90</v>
      </c>
      <c r="C63" s="169" t="s">
        <v>26</v>
      </c>
      <c r="D63" s="169" t="s">
        <v>26</v>
      </c>
      <c r="E63" s="169" t="s">
        <v>26</v>
      </c>
      <c r="F63" s="282">
        <v>0.38984999999999997</v>
      </c>
      <c r="G63" s="282">
        <v>2.222E-2</v>
      </c>
      <c r="H63" s="282">
        <v>5.2170000000000001E-2</v>
      </c>
      <c r="I63" s="282">
        <v>1.42E-3</v>
      </c>
      <c r="J63" s="282">
        <f t="shared" si="0"/>
        <v>0.4775523555805839</v>
      </c>
      <c r="K63" s="282">
        <v>5.4199999999999998E-2</v>
      </c>
      <c r="L63" s="282">
        <v>3.0799999999999998E-3</v>
      </c>
      <c r="M63" s="24">
        <v>327.9</v>
      </c>
      <c r="N63" s="24">
        <v>8.6999999999999993</v>
      </c>
      <c r="O63" s="24">
        <v>334.3</v>
      </c>
      <c r="P63" s="24">
        <v>16.239999999999998</v>
      </c>
      <c r="Q63" s="24">
        <v>379</v>
      </c>
      <c r="R63" s="24">
        <v>125.02</v>
      </c>
      <c r="S63" s="24">
        <v>327.34140215184084</v>
      </c>
      <c r="T63" s="24">
        <v>8.6999999999999993</v>
      </c>
      <c r="U63" s="24">
        <f t="shared" si="1"/>
        <v>13.482849604221641</v>
      </c>
      <c r="V63" s="25">
        <f t="shared" si="2"/>
        <v>1.9144481005085354</v>
      </c>
    </row>
    <row r="64" spans="2:22" x14ac:dyDescent="0.25">
      <c r="B64" s="345" t="s">
        <v>91</v>
      </c>
      <c r="C64" s="169" t="s">
        <v>26</v>
      </c>
      <c r="D64" s="169" t="s">
        <v>26</v>
      </c>
      <c r="E64" s="169" t="s">
        <v>26</v>
      </c>
      <c r="F64" s="282">
        <v>0.41689999999999999</v>
      </c>
      <c r="G64" s="282">
        <v>2.248E-2</v>
      </c>
      <c r="H64" s="282">
        <v>5.2420000000000001E-2</v>
      </c>
      <c r="I64" s="282">
        <v>1.3799999999999999E-3</v>
      </c>
      <c r="J64" s="282">
        <f t="shared" si="0"/>
        <v>0.48822235136136949</v>
      </c>
      <c r="K64" s="282">
        <v>5.7680000000000002E-2</v>
      </c>
      <c r="L64" s="282">
        <v>3.0999999999999999E-3</v>
      </c>
      <c r="M64" s="24">
        <v>329.4</v>
      </c>
      <c r="N64" s="24">
        <v>8.5</v>
      </c>
      <c r="O64" s="24">
        <v>353.8</v>
      </c>
      <c r="P64" s="24">
        <v>16.12</v>
      </c>
      <c r="Q64" s="24">
        <v>517.5</v>
      </c>
      <c r="R64" s="24">
        <v>116.48</v>
      </c>
      <c r="S64" s="24">
        <v>327.48668506838618</v>
      </c>
      <c r="T64" s="24">
        <v>8.5</v>
      </c>
      <c r="U64" s="24">
        <f t="shared" si="1"/>
        <v>36.347826086956523</v>
      </c>
      <c r="V64" s="25">
        <f t="shared" si="2"/>
        <v>6.8965517241379404</v>
      </c>
    </row>
    <row r="65" spans="2:22" x14ac:dyDescent="0.25">
      <c r="B65" s="345" t="s">
        <v>92</v>
      </c>
      <c r="C65" s="169" t="s">
        <v>26</v>
      </c>
      <c r="D65" s="169" t="s">
        <v>26</v>
      </c>
      <c r="E65" s="169" t="s">
        <v>26</v>
      </c>
      <c r="F65" s="282">
        <v>0.38596000000000003</v>
      </c>
      <c r="G65" s="282">
        <v>1.7940000000000001E-2</v>
      </c>
      <c r="H65" s="282">
        <v>5.219E-2</v>
      </c>
      <c r="I65" s="282">
        <v>1.3600000000000001E-3</v>
      </c>
      <c r="J65" s="282">
        <f t="shared" si="0"/>
        <v>0.56062372221556467</v>
      </c>
      <c r="K65" s="282">
        <v>5.364E-2</v>
      </c>
      <c r="L65" s="282">
        <v>2.4399999999999999E-3</v>
      </c>
      <c r="M65" s="24">
        <v>328</v>
      </c>
      <c r="N65" s="24">
        <v>8.2799999999999994</v>
      </c>
      <c r="O65" s="24">
        <v>331.4</v>
      </c>
      <c r="P65" s="24">
        <v>13.14</v>
      </c>
      <c r="Q65" s="24">
        <v>355.6</v>
      </c>
      <c r="R65" s="24">
        <v>101.42</v>
      </c>
      <c r="S65" s="24">
        <v>327.68899729275734</v>
      </c>
      <c r="T65" s="24">
        <v>8.2799999999999994</v>
      </c>
      <c r="U65" s="24">
        <f t="shared" si="1"/>
        <v>7.7615298087739095</v>
      </c>
      <c r="V65" s="25">
        <f t="shared" si="2"/>
        <v>1.0259505129752498</v>
      </c>
    </row>
    <row r="66" spans="2:22" x14ac:dyDescent="0.25">
      <c r="B66" s="345" t="s">
        <v>93</v>
      </c>
      <c r="C66" s="169" t="s">
        <v>26</v>
      </c>
      <c r="D66" s="169" t="s">
        <v>26</v>
      </c>
      <c r="E66" s="169" t="s">
        <v>26</v>
      </c>
      <c r="F66" s="282">
        <v>0.40504000000000001</v>
      </c>
      <c r="G66" s="282">
        <v>2.3E-2</v>
      </c>
      <c r="H66" s="282">
        <v>5.2420000000000001E-2</v>
      </c>
      <c r="I66" s="282">
        <v>1.4599999999999999E-3</v>
      </c>
      <c r="J66" s="282">
        <f t="shared" si="0"/>
        <v>0.49048521141947149</v>
      </c>
      <c r="K66" s="282">
        <v>5.6030000000000003E-2</v>
      </c>
      <c r="L66" s="282">
        <v>3.14E-3</v>
      </c>
      <c r="M66" s="24">
        <v>329.4</v>
      </c>
      <c r="N66" s="24">
        <v>8.9</v>
      </c>
      <c r="O66" s="24">
        <v>345.3</v>
      </c>
      <c r="P66" s="24">
        <v>16.62</v>
      </c>
      <c r="Q66" s="24">
        <v>453.4</v>
      </c>
      <c r="R66" s="24">
        <v>122.36</v>
      </c>
      <c r="S66" s="24">
        <v>328.1497477723114</v>
      </c>
      <c r="T66" s="24">
        <v>8.9</v>
      </c>
      <c r="U66" s="24">
        <f t="shared" si="1"/>
        <v>27.348919276576979</v>
      </c>
      <c r="V66" s="25">
        <f t="shared" si="2"/>
        <v>4.6046915725456223</v>
      </c>
    </row>
    <row r="67" spans="2:22" x14ac:dyDescent="0.25">
      <c r="B67" s="345" t="s">
        <v>94</v>
      </c>
      <c r="C67" s="169" t="s">
        <v>26</v>
      </c>
      <c r="D67" s="169" t="s">
        <v>26</v>
      </c>
      <c r="E67" s="169" t="s">
        <v>26</v>
      </c>
      <c r="F67" s="282">
        <v>0.41944999999999999</v>
      </c>
      <c r="G67" s="282">
        <v>1.9859999999999999E-2</v>
      </c>
      <c r="H67" s="282">
        <v>5.5910000000000001E-2</v>
      </c>
      <c r="I67" s="282">
        <v>1.4599999999999999E-3</v>
      </c>
      <c r="J67" s="282">
        <f t="shared" si="0"/>
        <v>0.55152387585932861</v>
      </c>
      <c r="K67" s="282">
        <v>5.4420000000000003E-2</v>
      </c>
      <c r="L67" s="282">
        <v>2.5200000000000001E-3</v>
      </c>
      <c r="M67" s="24">
        <v>350.7</v>
      </c>
      <c r="N67" s="24">
        <v>8.8800000000000008</v>
      </c>
      <c r="O67" s="24">
        <v>355.7</v>
      </c>
      <c r="P67" s="24">
        <v>14.2</v>
      </c>
      <c r="Q67" s="24">
        <v>388.2</v>
      </c>
      <c r="R67" s="24">
        <v>102.16</v>
      </c>
      <c r="S67" s="24">
        <v>350.31790825881063</v>
      </c>
      <c r="T67" s="24">
        <v>8.8800000000000008</v>
      </c>
      <c r="U67" s="24">
        <f t="shared" si="1"/>
        <v>9.6599690880989186</v>
      </c>
      <c r="V67" s="25">
        <f t="shared" si="2"/>
        <v>1.405678942929435</v>
      </c>
    </row>
    <row r="68" spans="2:22" x14ac:dyDescent="0.25">
      <c r="B68" s="345" t="s">
        <v>95</v>
      </c>
      <c r="C68" s="169" t="s">
        <v>26</v>
      </c>
      <c r="D68" s="169" t="s">
        <v>26</v>
      </c>
      <c r="E68" s="169" t="s">
        <v>26</v>
      </c>
      <c r="F68" s="282">
        <v>0.44835000000000003</v>
      </c>
      <c r="G68" s="282">
        <v>2.3120000000000002E-2</v>
      </c>
      <c r="H68" s="282">
        <v>5.9429999999999997E-2</v>
      </c>
      <c r="I68" s="282">
        <v>1.56E-3</v>
      </c>
      <c r="J68" s="282">
        <f t="shared" si="0"/>
        <v>0.50903566581486059</v>
      </c>
      <c r="K68" s="282">
        <v>5.4719999999999998E-2</v>
      </c>
      <c r="L68" s="282">
        <v>2.8E-3</v>
      </c>
      <c r="M68" s="24">
        <v>372.2</v>
      </c>
      <c r="N68" s="24">
        <v>9.48</v>
      </c>
      <c r="O68" s="24">
        <v>376.1</v>
      </c>
      <c r="P68" s="24">
        <v>16.22</v>
      </c>
      <c r="Q68" s="24">
        <v>400.1</v>
      </c>
      <c r="R68" s="24">
        <v>113.4</v>
      </c>
      <c r="S68" s="24">
        <v>371.84498383864565</v>
      </c>
      <c r="T68" s="24">
        <v>9.48</v>
      </c>
      <c r="U68" s="24">
        <f t="shared" si="1"/>
        <v>6.9732566858285505</v>
      </c>
      <c r="V68" s="25">
        <f t="shared" si="2"/>
        <v>1.0369582557830455</v>
      </c>
    </row>
    <row r="69" spans="2:22" x14ac:dyDescent="0.25">
      <c r="B69" s="345" t="s">
        <v>96</v>
      </c>
      <c r="C69" s="169" t="s">
        <v>26</v>
      </c>
      <c r="D69" s="169" t="s">
        <v>26</v>
      </c>
      <c r="E69" s="169" t="s">
        <v>26</v>
      </c>
      <c r="F69" s="282">
        <v>0.45490999999999998</v>
      </c>
      <c r="G69" s="282">
        <v>2.298E-2</v>
      </c>
      <c r="H69" s="282">
        <v>5.9970000000000002E-2</v>
      </c>
      <c r="I69" s="282">
        <v>1.64E-3</v>
      </c>
      <c r="J69" s="282">
        <f t="shared" si="0"/>
        <v>0.54135887206730715</v>
      </c>
      <c r="K69" s="282">
        <v>5.5010000000000003E-2</v>
      </c>
      <c r="L69" s="282">
        <v>2.7000000000000001E-3</v>
      </c>
      <c r="M69" s="24">
        <v>375.5</v>
      </c>
      <c r="N69" s="24">
        <v>9.94</v>
      </c>
      <c r="O69" s="24">
        <v>380.7</v>
      </c>
      <c r="P69" s="24">
        <v>16.04</v>
      </c>
      <c r="Q69" s="24">
        <v>412.6</v>
      </c>
      <c r="R69" s="24">
        <v>106.76</v>
      </c>
      <c r="S69" s="24">
        <v>375.0311694355442</v>
      </c>
      <c r="T69" s="24">
        <v>9.94</v>
      </c>
      <c r="U69" s="24">
        <f t="shared" si="1"/>
        <v>8.991759573436747</v>
      </c>
      <c r="V69" s="25">
        <f t="shared" si="2"/>
        <v>1.3659049120041999</v>
      </c>
    </row>
    <row r="70" spans="2:22" x14ac:dyDescent="0.25">
      <c r="B70" s="345" t="s">
        <v>97</v>
      </c>
      <c r="C70" s="169" t="s">
        <v>26</v>
      </c>
      <c r="D70" s="169" t="s">
        <v>26</v>
      </c>
      <c r="E70" s="169" t="s">
        <v>26</v>
      </c>
      <c r="F70" s="282">
        <v>0.47187000000000001</v>
      </c>
      <c r="G70" s="282">
        <v>2.2280000000000001E-2</v>
      </c>
      <c r="H70" s="282">
        <v>6.087E-2</v>
      </c>
      <c r="I70" s="282">
        <v>1.64E-3</v>
      </c>
      <c r="J70" s="282">
        <f t="shared" si="0"/>
        <v>0.57062096901923898</v>
      </c>
      <c r="K70" s="282">
        <v>5.6230000000000002E-2</v>
      </c>
      <c r="L70" s="282">
        <v>2.5799999999999998E-3</v>
      </c>
      <c r="M70" s="24">
        <v>380.9</v>
      </c>
      <c r="N70" s="24">
        <v>9.92</v>
      </c>
      <c r="O70" s="24">
        <v>392.5</v>
      </c>
      <c r="P70" s="24">
        <v>15.36</v>
      </c>
      <c r="Q70" s="24">
        <v>460.6</v>
      </c>
      <c r="R70" s="24">
        <v>101.16</v>
      </c>
      <c r="S70" s="24">
        <v>379.99418263205968</v>
      </c>
      <c r="T70" s="24">
        <v>9.92</v>
      </c>
      <c r="U70" s="24">
        <f t="shared" si="1"/>
        <v>17.303517151541474</v>
      </c>
      <c r="V70" s="25">
        <f t="shared" si="2"/>
        <v>2.9554140127388591</v>
      </c>
    </row>
    <row r="71" spans="2:22" x14ac:dyDescent="0.25">
      <c r="B71" s="345" t="s">
        <v>98</v>
      </c>
      <c r="C71" s="169" t="s">
        <v>26</v>
      </c>
      <c r="D71" s="169" t="s">
        <v>26</v>
      </c>
      <c r="E71" s="169" t="s">
        <v>26</v>
      </c>
      <c r="F71" s="282">
        <v>0.46373999999999999</v>
      </c>
      <c r="G71" s="282">
        <v>2.5420000000000002E-2</v>
      </c>
      <c r="H71" s="282">
        <v>6.1440000000000002E-2</v>
      </c>
      <c r="I71" s="282">
        <v>1.6800000000000001E-3</v>
      </c>
      <c r="J71" s="282">
        <f t="shared" si="0"/>
        <v>0.49883519374508256</v>
      </c>
      <c r="K71" s="282">
        <v>5.4739999999999997E-2</v>
      </c>
      <c r="L71" s="282">
        <v>2.96E-3</v>
      </c>
      <c r="M71" s="24">
        <v>384.4</v>
      </c>
      <c r="N71" s="24">
        <v>10.24</v>
      </c>
      <c r="O71" s="24">
        <v>386.9</v>
      </c>
      <c r="P71" s="24">
        <v>17.64</v>
      </c>
      <c r="Q71" s="24">
        <v>401.6</v>
      </c>
      <c r="R71" s="24">
        <v>117.42</v>
      </c>
      <c r="S71" s="24">
        <v>384.18178693118892</v>
      </c>
      <c r="T71" s="24">
        <v>10.24</v>
      </c>
      <c r="U71" s="24">
        <f t="shared" si="1"/>
        <v>4.2828685258964247</v>
      </c>
      <c r="V71" s="25">
        <f t="shared" si="2"/>
        <v>0.64616179891444814</v>
      </c>
    </row>
    <row r="72" spans="2:22" x14ac:dyDescent="0.25">
      <c r="B72" s="345" t="s">
        <v>99</v>
      </c>
      <c r="C72" s="169" t="s">
        <v>26</v>
      </c>
      <c r="D72" s="169" t="s">
        <v>26</v>
      </c>
      <c r="E72" s="169" t="s">
        <v>26</v>
      </c>
      <c r="F72" s="282">
        <v>0.50321000000000005</v>
      </c>
      <c r="G72" s="282">
        <v>3.6060000000000002E-2</v>
      </c>
      <c r="H72" s="282">
        <v>6.4920000000000005E-2</v>
      </c>
      <c r="I72" s="282">
        <v>1.9E-3</v>
      </c>
      <c r="J72" s="282">
        <f t="shared" si="0"/>
        <v>0.40841212820830891</v>
      </c>
      <c r="K72" s="282">
        <v>5.6210000000000003E-2</v>
      </c>
      <c r="L72" s="282">
        <v>4.0600000000000002E-3</v>
      </c>
      <c r="M72" s="24">
        <v>405.5</v>
      </c>
      <c r="N72" s="24">
        <v>11.54</v>
      </c>
      <c r="O72" s="24">
        <v>413.9</v>
      </c>
      <c r="P72" s="24">
        <v>24.36</v>
      </c>
      <c r="Q72" s="24">
        <v>460.1</v>
      </c>
      <c r="R72" s="24">
        <v>156.32</v>
      </c>
      <c r="S72" s="24">
        <v>404.80333545065531</v>
      </c>
      <c r="T72" s="24">
        <v>11.54</v>
      </c>
      <c r="U72" s="24">
        <f t="shared" si="1"/>
        <v>11.866985437948276</v>
      </c>
      <c r="V72" s="25">
        <f t="shared" si="2"/>
        <v>2.0294757187726451</v>
      </c>
    </row>
    <row r="73" spans="2:22" x14ac:dyDescent="0.25">
      <c r="B73" s="345" t="s">
        <v>100</v>
      </c>
      <c r="C73" s="169" t="s">
        <v>26</v>
      </c>
      <c r="D73" s="169" t="s">
        <v>26</v>
      </c>
      <c r="E73" s="169" t="s">
        <v>26</v>
      </c>
      <c r="F73" s="282">
        <v>0.51336999999999999</v>
      </c>
      <c r="G73" s="282">
        <v>2.3859999999999999E-2</v>
      </c>
      <c r="H73" s="282">
        <v>6.5729999999999997E-2</v>
      </c>
      <c r="I73" s="282">
        <v>1.72E-3</v>
      </c>
      <c r="J73" s="282">
        <f t="shared" ref="J73:J97" si="3">((I73/H73)/(G73/F73))</f>
        <v>0.56302134682141591</v>
      </c>
      <c r="K73" s="282">
        <v>5.6649999999999999E-2</v>
      </c>
      <c r="L73" s="282">
        <v>2.5799999999999998E-3</v>
      </c>
      <c r="M73" s="24">
        <v>410.4</v>
      </c>
      <c r="N73" s="24">
        <v>10.4</v>
      </c>
      <c r="O73" s="24">
        <v>420.7</v>
      </c>
      <c r="P73" s="24">
        <v>16</v>
      </c>
      <c r="Q73" s="24">
        <v>477.2</v>
      </c>
      <c r="R73" s="24">
        <v>99.58</v>
      </c>
      <c r="S73" s="24">
        <v>409.53852303374617</v>
      </c>
      <c r="T73" s="24">
        <v>10.4</v>
      </c>
      <c r="U73" s="24">
        <f t="shared" si="1"/>
        <v>13.998323554065383</v>
      </c>
      <c r="V73" s="25">
        <f t="shared" si="2"/>
        <v>2.4483004516282416</v>
      </c>
    </row>
    <row r="74" spans="2:22" x14ac:dyDescent="0.25">
      <c r="B74" s="345" t="s">
        <v>101</v>
      </c>
      <c r="C74" s="169" t="s">
        <v>26</v>
      </c>
      <c r="D74" s="169" t="s">
        <v>26</v>
      </c>
      <c r="E74" s="169" t="s">
        <v>26</v>
      </c>
      <c r="F74" s="282">
        <v>0.51099000000000006</v>
      </c>
      <c r="G74" s="282">
        <v>2.528E-2</v>
      </c>
      <c r="H74" s="282">
        <v>6.6210000000000005E-2</v>
      </c>
      <c r="I74" s="282">
        <v>1.72E-3</v>
      </c>
      <c r="J74" s="282">
        <f t="shared" si="3"/>
        <v>0.52509779011545543</v>
      </c>
      <c r="K74" s="282">
        <v>5.5980000000000002E-2</v>
      </c>
      <c r="L74" s="282">
        <v>2.7599999999999999E-3</v>
      </c>
      <c r="M74" s="24">
        <v>413.3</v>
      </c>
      <c r="N74" s="24">
        <v>10.36</v>
      </c>
      <c r="O74" s="24">
        <v>419.1</v>
      </c>
      <c r="P74" s="24">
        <v>17</v>
      </c>
      <c r="Q74" s="24">
        <v>451.3</v>
      </c>
      <c r="R74" s="24">
        <v>107.18</v>
      </c>
      <c r="S74" s="24">
        <v>412.80559518321814</v>
      </c>
      <c r="T74" s="24">
        <v>10.36</v>
      </c>
      <c r="U74" s="24">
        <f t="shared" ref="U74:U97" si="4">(Q74-M74)/Q74*100</f>
        <v>8.4201196543319305</v>
      </c>
      <c r="V74" s="25">
        <f t="shared" ref="V74:V97" si="5">(O74-M74)/O74*100</f>
        <v>1.383917919350993</v>
      </c>
    </row>
    <row r="75" spans="2:22" x14ac:dyDescent="0.25">
      <c r="B75" s="345" t="s">
        <v>102</v>
      </c>
      <c r="C75" s="169" t="s">
        <v>26</v>
      </c>
      <c r="D75" s="169" t="s">
        <v>26</v>
      </c>
      <c r="E75" s="169" t="s">
        <v>26</v>
      </c>
      <c r="F75" s="282">
        <v>0.50397999999999998</v>
      </c>
      <c r="G75" s="282">
        <v>2.1860000000000001E-2</v>
      </c>
      <c r="H75" s="282">
        <v>6.6629999999999995E-2</v>
      </c>
      <c r="I75" s="282">
        <v>1.6999999999999999E-3</v>
      </c>
      <c r="J75" s="282">
        <f t="shared" si="3"/>
        <v>0.5882233398543032</v>
      </c>
      <c r="K75" s="282">
        <v>5.4859999999999999E-2</v>
      </c>
      <c r="L75" s="282">
        <v>2.32E-3</v>
      </c>
      <c r="M75" s="24">
        <v>415.8</v>
      </c>
      <c r="N75" s="24">
        <v>10.28</v>
      </c>
      <c r="O75" s="24">
        <v>414.4</v>
      </c>
      <c r="P75" s="24">
        <v>14.76</v>
      </c>
      <c r="Q75" s="24">
        <v>406.5</v>
      </c>
      <c r="R75" s="24">
        <v>92.64</v>
      </c>
      <c r="S75" s="24">
        <v>415.93515857603472</v>
      </c>
      <c r="T75" s="24">
        <v>10.28</v>
      </c>
      <c r="U75" s="24">
        <f t="shared" si="4"/>
        <v>-2.2878228782287851</v>
      </c>
      <c r="V75" s="25">
        <f t="shared" si="5"/>
        <v>-0.3378378378378461</v>
      </c>
    </row>
    <row r="76" spans="2:22" x14ac:dyDescent="0.25">
      <c r="B76" s="345" t="s">
        <v>103</v>
      </c>
      <c r="C76" s="169" t="s">
        <v>26</v>
      </c>
      <c r="D76" s="169" t="s">
        <v>26</v>
      </c>
      <c r="E76" s="169" t="s">
        <v>26</v>
      </c>
      <c r="F76" s="282">
        <v>0.51839999999999997</v>
      </c>
      <c r="G76" s="282">
        <v>2.2440000000000002E-2</v>
      </c>
      <c r="H76" s="282">
        <v>6.7210000000000006E-2</v>
      </c>
      <c r="I76" s="282">
        <v>1.72E-3</v>
      </c>
      <c r="J76" s="282">
        <f t="shared" si="3"/>
        <v>0.59120308522970932</v>
      </c>
      <c r="K76" s="282">
        <v>5.595E-2</v>
      </c>
      <c r="L76" s="282">
        <v>2.3600000000000001E-3</v>
      </c>
      <c r="M76" s="24">
        <v>419.3</v>
      </c>
      <c r="N76" s="24">
        <v>10.4</v>
      </c>
      <c r="O76" s="24">
        <v>424.1</v>
      </c>
      <c r="P76" s="24">
        <v>15.02</v>
      </c>
      <c r="Q76" s="24">
        <v>449.9</v>
      </c>
      <c r="R76" s="24">
        <v>91.82</v>
      </c>
      <c r="S76" s="24">
        <v>418.93283014615969</v>
      </c>
      <c r="T76" s="24">
        <v>10.4</v>
      </c>
      <c r="U76" s="24">
        <f t="shared" si="4"/>
        <v>6.8015114469882123</v>
      </c>
      <c r="V76" s="25">
        <f t="shared" si="5"/>
        <v>1.1318085357227095</v>
      </c>
    </row>
    <row r="77" spans="2:22" x14ac:dyDescent="0.25">
      <c r="B77" s="345" t="s">
        <v>104</v>
      </c>
      <c r="C77" s="169" t="s">
        <v>26</v>
      </c>
      <c r="D77" s="169" t="s">
        <v>26</v>
      </c>
      <c r="E77" s="169" t="s">
        <v>26</v>
      </c>
      <c r="F77" s="282">
        <v>0.54042000000000001</v>
      </c>
      <c r="G77" s="282">
        <v>2.9360000000000001E-2</v>
      </c>
      <c r="H77" s="282">
        <v>6.7419999999999994E-2</v>
      </c>
      <c r="I77" s="282">
        <v>1.8E-3</v>
      </c>
      <c r="J77" s="282">
        <f t="shared" si="3"/>
        <v>0.49142711878928869</v>
      </c>
      <c r="K77" s="282">
        <v>5.8139999999999997E-2</v>
      </c>
      <c r="L77" s="282">
        <v>3.14E-3</v>
      </c>
      <c r="M77" s="24">
        <v>420.6</v>
      </c>
      <c r="N77" s="24">
        <v>10.84</v>
      </c>
      <c r="O77" s="24">
        <v>438.7</v>
      </c>
      <c r="P77" s="24">
        <v>19.36</v>
      </c>
      <c r="Q77" s="24">
        <v>534.5</v>
      </c>
      <c r="R77" s="24">
        <v>117.92</v>
      </c>
      <c r="S77" s="24">
        <v>419.10485301648959</v>
      </c>
      <c r="T77" s="24">
        <v>10.84</v>
      </c>
      <c r="U77" s="24">
        <f t="shared" si="4"/>
        <v>21.309635173058929</v>
      </c>
      <c r="V77" s="25">
        <f t="shared" si="5"/>
        <v>4.1258263049920139</v>
      </c>
    </row>
    <row r="78" spans="2:22" x14ac:dyDescent="0.25">
      <c r="B78" s="345" t="s">
        <v>105</v>
      </c>
      <c r="C78" s="169" t="s">
        <v>26</v>
      </c>
      <c r="D78" s="169" t="s">
        <v>26</v>
      </c>
      <c r="E78" s="169" t="s">
        <v>26</v>
      </c>
      <c r="F78" s="282">
        <v>0.51866999999999996</v>
      </c>
      <c r="G78" s="282">
        <v>2.7740000000000001E-2</v>
      </c>
      <c r="H78" s="282">
        <v>6.7419999999999994E-2</v>
      </c>
      <c r="I78" s="282">
        <v>1.7799999999999999E-3</v>
      </c>
      <c r="J78" s="282">
        <f t="shared" si="3"/>
        <v>0.49364634568097154</v>
      </c>
      <c r="K78" s="282">
        <v>5.5800000000000002E-2</v>
      </c>
      <c r="L78" s="282">
        <v>2.98E-3</v>
      </c>
      <c r="M78" s="24">
        <v>420.6</v>
      </c>
      <c r="N78" s="24">
        <v>10.74</v>
      </c>
      <c r="O78" s="24">
        <v>424.3</v>
      </c>
      <c r="P78" s="24">
        <v>18.54</v>
      </c>
      <c r="Q78" s="24">
        <v>444.1</v>
      </c>
      <c r="R78" s="24">
        <v>116</v>
      </c>
      <c r="S78" s="24">
        <v>420.29207971231619</v>
      </c>
      <c r="T78" s="24">
        <v>10.74</v>
      </c>
      <c r="U78" s="24">
        <f t="shared" si="4"/>
        <v>5.2916009907678445</v>
      </c>
      <c r="V78" s="25">
        <f t="shared" si="5"/>
        <v>0.87202451095922429</v>
      </c>
    </row>
    <row r="79" spans="2:22" x14ac:dyDescent="0.25">
      <c r="B79" s="345" t="s">
        <v>106</v>
      </c>
      <c r="C79" s="169" t="s">
        <v>26</v>
      </c>
      <c r="D79" s="169" t="s">
        <v>26</v>
      </c>
      <c r="E79" s="169" t="s">
        <v>26</v>
      </c>
      <c r="F79" s="282">
        <v>0.57657999999999998</v>
      </c>
      <c r="G79" s="282">
        <v>3.0759999999999999E-2</v>
      </c>
      <c r="H79" s="282">
        <v>7.0629999999999998E-2</v>
      </c>
      <c r="I79" s="282">
        <v>1.92E-3</v>
      </c>
      <c r="J79" s="282">
        <f t="shared" si="3"/>
        <v>0.5095481922220727</v>
      </c>
      <c r="K79" s="282">
        <v>5.9209999999999999E-2</v>
      </c>
      <c r="L79" s="282">
        <v>3.14E-3</v>
      </c>
      <c r="M79" s="24">
        <v>439.9</v>
      </c>
      <c r="N79" s="24">
        <v>11.52</v>
      </c>
      <c r="O79" s="24">
        <v>462.3</v>
      </c>
      <c r="P79" s="24">
        <v>19.8</v>
      </c>
      <c r="Q79" s="24">
        <v>574.9</v>
      </c>
      <c r="R79" s="24">
        <v>112.94</v>
      </c>
      <c r="S79" s="24">
        <v>438.08528209932962</v>
      </c>
      <c r="T79" s="24">
        <v>11.52</v>
      </c>
      <c r="U79" s="24">
        <f t="shared" si="4"/>
        <v>23.48234475560967</v>
      </c>
      <c r="V79" s="25">
        <f t="shared" si="5"/>
        <v>4.8453385247674747</v>
      </c>
    </row>
    <row r="80" spans="2:22" x14ac:dyDescent="0.25">
      <c r="B80" s="345" t="s">
        <v>107</v>
      </c>
      <c r="C80" s="169" t="s">
        <v>26</v>
      </c>
      <c r="D80" s="169" t="s">
        <v>26</v>
      </c>
      <c r="E80" s="169" t="s">
        <v>26</v>
      </c>
      <c r="F80" s="282">
        <v>0.55345999999999995</v>
      </c>
      <c r="G80" s="282">
        <v>2.6700000000000002E-2</v>
      </c>
      <c r="H80" s="282">
        <v>7.1400000000000005E-2</v>
      </c>
      <c r="I80" s="282">
        <v>1.8600000000000001E-3</v>
      </c>
      <c r="J80" s="282">
        <f t="shared" si="3"/>
        <v>0.53999496427784588</v>
      </c>
      <c r="K80" s="282">
        <v>5.6219999999999999E-2</v>
      </c>
      <c r="L80" s="282">
        <v>2.66E-3</v>
      </c>
      <c r="M80" s="24">
        <v>444.6</v>
      </c>
      <c r="N80" s="24">
        <v>11.24</v>
      </c>
      <c r="O80" s="24">
        <v>447.3</v>
      </c>
      <c r="P80" s="24">
        <v>17.46</v>
      </c>
      <c r="Q80" s="24">
        <v>460.5</v>
      </c>
      <c r="R80" s="24">
        <v>104.34</v>
      </c>
      <c r="S80" s="24">
        <v>444.36235808942718</v>
      </c>
      <c r="T80" s="24">
        <v>11.24</v>
      </c>
      <c r="U80" s="24">
        <f t="shared" si="4"/>
        <v>3.4527687296416887</v>
      </c>
      <c r="V80" s="25">
        <f t="shared" si="5"/>
        <v>0.60362173038229117</v>
      </c>
    </row>
    <row r="81" spans="2:22" x14ac:dyDescent="0.25">
      <c r="B81" s="345" t="s">
        <v>108</v>
      </c>
      <c r="C81" s="169" t="s">
        <v>26</v>
      </c>
      <c r="D81" s="169" t="s">
        <v>26</v>
      </c>
      <c r="E81" s="169" t="s">
        <v>26</v>
      </c>
      <c r="F81" s="282">
        <v>0.55717000000000005</v>
      </c>
      <c r="G81" s="282">
        <v>3.8399999999999997E-2</v>
      </c>
      <c r="H81" s="282">
        <v>7.1819999999999995E-2</v>
      </c>
      <c r="I81" s="282">
        <v>2.14E-3</v>
      </c>
      <c r="J81" s="282">
        <f t="shared" si="3"/>
        <v>0.43233945685974207</v>
      </c>
      <c r="K81" s="282">
        <v>5.6279999999999997E-2</v>
      </c>
      <c r="L81" s="282">
        <v>3.8800000000000002E-3</v>
      </c>
      <c r="M81" s="24">
        <v>447.1</v>
      </c>
      <c r="N81" s="24">
        <v>12.86</v>
      </c>
      <c r="O81" s="24">
        <v>449.7</v>
      </c>
      <c r="P81" s="24">
        <v>25.04</v>
      </c>
      <c r="Q81" s="24">
        <v>462.6</v>
      </c>
      <c r="R81" s="24">
        <v>149.9</v>
      </c>
      <c r="S81" s="24">
        <v>446.88959205579073</v>
      </c>
      <c r="T81" s="24">
        <v>12.86</v>
      </c>
      <c r="U81" s="24">
        <f t="shared" si="4"/>
        <v>3.3506268914829227</v>
      </c>
      <c r="V81" s="25">
        <f t="shared" si="5"/>
        <v>0.57816321992438646</v>
      </c>
    </row>
    <row r="82" spans="2:22" x14ac:dyDescent="0.25">
      <c r="B82" s="345" t="s">
        <v>109</v>
      </c>
      <c r="C82" s="169" t="s">
        <v>26</v>
      </c>
      <c r="D82" s="169" t="s">
        <v>26</v>
      </c>
      <c r="E82" s="169" t="s">
        <v>26</v>
      </c>
      <c r="F82" s="282">
        <v>0.55993000000000004</v>
      </c>
      <c r="G82" s="282">
        <v>2.972E-2</v>
      </c>
      <c r="H82" s="282">
        <v>7.2179999999999994E-2</v>
      </c>
      <c r="I82" s="282">
        <v>1.9400000000000001E-3</v>
      </c>
      <c r="J82" s="282">
        <f t="shared" si="3"/>
        <v>0.50637211741097399</v>
      </c>
      <c r="K82" s="282">
        <v>5.6270000000000001E-2</v>
      </c>
      <c r="L82" s="282">
        <v>2.96E-3</v>
      </c>
      <c r="M82" s="24">
        <v>449.2</v>
      </c>
      <c r="N82" s="24">
        <v>11.66</v>
      </c>
      <c r="O82" s="24">
        <v>451.5</v>
      </c>
      <c r="P82" s="24">
        <v>19.34</v>
      </c>
      <c r="Q82" s="24">
        <v>462.2</v>
      </c>
      <c r="R82" s="24">
        <v>115.42</v>
      </c>
      <c r="S82" s="24">
        <v>449.08822809756367</v>
      </c>
      <c r="T82" s="24">
        <v>11.66</v>
      </c>
      <c r="U82" s="24">
        <f t="shared" si="4"/>
        <v>2.8126352228472524</v>
      </c>
      <c r="V82" s="25">
        <f t="shared" si="5"/>
        <v>0.50941306755260496</v>
      </c>
    </row>
    <row r="83" spans="2:22" x14ac:dyDescent="0.25">
      <c r="B83" s="345" t="s">
        <v>110</v>
      </c>
      <c r="C83" s="169" t="s">
        <v>26</v>
      </c>
      <c r="D83" s="169" t="s">
        <v>26</v>
      </c>
      <c r="E83" s="169" t="s">
        <v>26</v>
      </c>
      <c r="F83" s="282">
        <v>0.63714000000000004</v>
      </c>
      <c r="G83" s="282">
        <v>3.1019999999999999E-2</v>
      </c>
      <c r="H83" s="282">
        <v>7.6329999999999995E-2</v>
      </c>
      <c r="I83" s="282">
        <v>2.0400000000000001E-3</v>
      </c>
      <c r="J83" s="282">
        <f t="shared" si="3"/>
        <v>0.54894392438817419</v>
      </c>
      <c r="K83" s="282">
        <v>6.0539999999999997E-2</v>
      </c>
      <c r="L83" s="282">
        <v>2.8999999999999998E-3</v>
      </c>
      <c r="M83" s="24">
        <v>474.2</v>
      </c>
      <c r="N83" s="24">
        <v>12.22</v>
      </c>
      <c r="O83" s="24">
        <v>500.5</v>
      </c>
      <c r="P83" s="24">
        <v>19.239999999999998</v>
      </c>
      <c r="Q83" s="24">
        <v>623.1</v>
      </c>
      <c r="R83" s="24">
        <v>101.44</v>
      </c>
      <c r="S83" s="24">
        <v>471.91405154174396</v>
      </c>
      <c r="T83" s="24">
        <v>12.22</v>
      </c>
      <c r="U83" s="24">
        <f t="shared" si="4"/>
        <v>23.89664580324186</v>
      </c>
      <c r="V83" s="25">
        <f t="shared" si="5"/>
        <v>5.2547452547452567</v>
      </c>
    </row>
    <row r="84" spans="2:22" x14ac:dyDescent="0.25">
      <c r="B84" s="345" t="s">
        <v>111</v>
      </c>
      <c r="C84" s="169" t="s">
        <v>26</v>
      </c>
      <c r="D84" s="169" t="s">
        <v>26</v>
      </c>
      <c r="E84" s="169" t="s">
        <v>26</v>
      </c>
      <c r="F84" s="282">
        <v>0.59599000000000002</v>
      </c>
      <c r="G84" s="282">
        <v>2.962E-2</v>
      </c>
      <c r="H84" s="282">
        <v>7.6009999999999994E-2</v>
      </c>
      <c r="I84" s="282">
        <v>2.0200000000000001E-3</v>
      </c>
      <c r="J84" s="282">
        <f t="shared" si="3"/>
        <v>0.53473000682859095</v>
      </c>
      <c r="K84" s="282">
        <v>5.6869999999999997E-2</v>
      </c>
      <c r="L84" s="282">
        <v>2.7799999999999999E-3</v>
      </c>
      <c r="M84" s="24">
        <v>472.3</v>
      </c>
      <c r="N84" s="24">
        <v>12.08</v>
      </c>
      <c r="O84" s="24">
        <v>474.7</v>
      </c>
      <c r="P84" s="24">
        <v>18.84</v>
      </c>
      <c r="Q84" s="24">
        <v>485.9</v>
      </c>
      <c r="R84" s="24">
        <v>106.24</v>
      </c>
      <c r="S84" s="24">
        <v>472.05603461302553</v>
      </c>
      <c r="T84" s="24">
        <v>12.08</v>
      </c>
      <c r="U84" s="24">
        <f t="shared" si="4"/>
        <v>2.7989298209508058</v>
      </c>
      <c r="V84" s="25">
        <f t="shared" si="5"/>
        <v>0.5055824731409263</v>
      </c>
    </row>
    <row r="85" spans="2:22" x14ac:dyDescent="0.25">
      <c r="B85" s="345" t="s">
        <v>112</v>
      </c>
      <c r="C85" s="169" t="s">
        <v>26</v>
      </c>
      <c r="D85" s="169" t="s">
        <v>26</v>
      </c>
      <c r="E85" s="169" t="s">
        <v>26</v>
      </c>
      <c r="F85" s="282">
        <v>0.60394000000000003</v>
      </c>
      <c r="G85" s="282">
        <v>3.2320000000000002E-2</v>
      </c>
      <c r="H85" s="282">
        <v>7.7280000000000001E-2</v>
      </c>
      <c r="I85" s="282">
        <v>2.14E-3</v>
      </c>
      <c r="J85" s="282">
        <f t="shared" si="3"/>
        <v>0.51745084737511016</v>
      </c>
      <c r="K85" s="282">
        <v>5.6689999999999997E-2</v>
      </c>
      <c r="L85" s="282">
        <v>2.98E-3</v>
      </c>
      <c r="M85" s="24">
        <v>479.8</v>
      </c>
      <c r="N85" s="24">
        <v>12.76</v>
      </c>
      <c r="O85" s="24">
        <v>479.7</v>
      </c>
      <c r="P85" s="24">
        <v>20.46</v>
      </c>
      <c r="Q85" s="24">
        <v>478.8</v>
      </c>
      <c r="R85" s="24">
        <v>114.64</v>
      </c>
      <c r="S85" s="24">
        <v>479.87234827982735</v>
      </c>
      <c r="T85" s="24">
        <v>12.76</v>
      </c>
      <c r="U85" s="24">
        <f t="shared" si="4"/>
        <v>-0.20885547201336674</v>
      </c>
      <c r="V85" s="25">
        <f t="shared" si="5"/>
        <v>-2.0846362309781683E-2</v>
      </c>
    </row>
    <row r="86" spans="2:22" x14ac:dyDescent="0.25">
      <c r="B86" s="345" t="s">
        <v>113</v>
      </c>
      <c r="C86" s="169" t="s">
        <v>26</v>
      </c>
      <c r="D86" s="169" t="s">
        <v>26</v>
      </c>
      <c r="E86" s="169" t="s">
        <v>26</v>
      </c>
      <c r="F86" s="282">
        <v>0.64532</v>
      </c>
      <c r="G86" s="282">
        <v>2.418E-2</v>
      </c>
      <c r="H86" s="282">
        <v>7.9810000000000006E-2</v>
      </c>
      <c r="I86" s="282">
        <v>2.0200000000000001E-3</v>
      </c>
      <c r="J86" s="282">
        <f t="shared" si="3"/>
        <v>0.67548061053604458</v>
      </c>
      <c r="K86" s="282">
        <v>5.8650000000000001E-2</v>
      </c>
      <c r="L86" s="282">
        <v>2.0799999999999998E-3</v>
      </c>
      <c r="M86" s="24">
        <v>495</v>
      </c>
      <c r="N86" s="24">
        <v>12.1</v>
      </c>
      <c r="O86" s="24">
        <v>505.6</v>
      </c>
      <c r="P86" s="24">
        <v>14.92</v>
      </c>
      <c r="Q86" s="24">
        <v>554.20000000000005</v>
      </c>
      <c r="R86" s="24">
        <v>77.680000000000007</v>
      </c>
      <c r="S86" s="24">
        <v>494.06497498059224</v>
      </c>
      <c r="T86" s="24">
        <v>12.1</v>
      </c>
      <c r="U86" s="24">
        <f t="shared" si="4"/>
        <v>10.682064236737647</v>
      </c>
      <c r="V86" s="25">
        <f t="shared" si="5"/>
        <v>2.0965189873417764</v>
      </c>
    </row>
    <row r="87" spans="2:22" x14ac:dyDescent="0.25">
      <c r="B87" s="346" t="s">
        <v>114</v>
      </c>
      <c r="C87" s="170" t="s">
        <v>26</v>
      </c>
      <c r="D87" s="170" t="s">
        <v>26</v>
      </c>
      <c r="E87" s="170" t="s">
        <v>26</v>
      </c>
      <c r="F87" s="283">
        <v>2.2700900000000002</v>
      </c>
      <c r="G87" s="283">
        <v>8.9539999999999995E-2</v>
      </c>
      <c r="H87" s="283">
        <v>0.20338000000000001</v>
      </c>
      <c r="I87" s="283">
        <v>5.0600000000000003E-3</v>
      </c>
      <c r="J87" s="283">
        <f t="shared" si="3"/>
        <v>0.63076597637518095</v>
      </c>
      <c r="K87" s="283">
        <v>8.0960000000000004E-2</v>
      </c>
      <c r="L87" s="283">
        <v>3.0999999999999999E-3</v>
      </c>
      <c r="M87" s="87">
        <v>1193.5</v>
      </c>
      <c r="N87" s="87">
        <v>27.12</v>
      </c>
      <c r="O87" s="87">
        <v>1203</v>
      </c>
      <c r="P87" s="87">
        <v>27.8</v>
      </c>
      <c r="Q87" s="87">
        <v>1220.5</v>
      </c>
      <c r="R87" s="87">
        <v>74.459999999999994</v>
      </c>
      <c r="S87" s="87">
        <v>1220.5</v>
      </c>
      <c r="T87" s="87">
        <v>27.12</v>
      </c>
      <c r="U87" s="87">
        <f t="shared" si="4"/>
        <v>2.2122081114297423</v>
      </c>
      <c r="V87" s="88">
        <f t="shared" si="5"/>
        <v>0.78969243557772228</v>
      </c>
    </row>
    <row r="88" spans="2:22" x14ac:dyDescent="0.25">
      <c r="B88" s="346" t="s">
        <v>115</v>
      </c>
      <c r="C88" s="170" t="s">
        <v>26</v>
      </c>
      <c r="D88" s="170" t="s">
        <v>26</v>
      </c>
      <c r="E88" s="170" t="s">
        <v>26</v>
      </c>
      <c r="F88" s="283">
        <v>2.39879</v>
      </c>
      <c r="G88" s="283">
        <v>0.14815999999999999</v>
      </c>
      <c r="H88" s="283">
        <v>0.2031</v>
      </c>
      <c r="I88" s="283">
        <v>5.64E-3</v>
      </c>
      <c r="J88" s="283">
        <f t="shared" si="3"/>
        <v>0.44960428424219417</v>
      </c>
      <c r="K88" s="283">
        <v>8.566E-2</v>
      </c>
      <c r="L88" s="283">
        <v>5.3E-3</v>
      </c>
      <c r="M88" s="87">
        <v>1192</v>
      </c>
      <c r="N88" s="87">
        <v>30.22</v>
      </c>
      <c r="O88" s="87">
        <v>1242.2</v>
      </c>
      <c r="P88" s="87">
        <v>44.26</v>
      </c>
      <c r="Q88" s="87">
        <v>1330.5</v>
      </c>
      <c r="R88" s="87">
        <v>117.62</v>
      </c>
      <c r="S88" s="87">
        <v>1330.5</v>
      </c>
      <c r="T88" s="87">
        <v>30.22</v>
      </c>
      <c r="U88" s="87">
        <f t="shared" si="4"/>
        <v>10.409620443442314</v>
      </c>
      <c r="V88" s="88">
        <f t="shared" si="5"/>
        <v>4.0412171952986675</v>
      </c>
    </row>
    <row r="89" spans="2:22" x14ac:dyDescent="0.25">
      <c r="B89" s="346" t="s">
        <v>116</v>
      </c>
      <c r="C89" s="170" t="s">
        <v>26</v>
      </c>
      <c r="D89" s="170" t="s">
        <v>26</v>
      </c>
      <c r="E89" s="170" t="s">
        <v>26</v>
      </c>
      <c r="F89" s="283">
        <v>3.5537299999999998</v>
      </c>
      <c r="G89" s="283">
        <v>0.14241999999999999</v>
      </c>
      <c r="H89" s="283">
        <v>0.26993</v>
      </c>
      <c r="I89" s="283">
        <v>6.8399999999999997E-3</v>
      </c>
      <c r="J89" s="283">
        <f t="shared" si="3"/>
        <v>0.6322930295403969</v>
      </c>
      <c r="K89" s="283">
        <v>9.5490000000000005E-2</v>
      </c>
      <c r="L89" s="283">
        <v>3.6800000000000001E-3</v>
      </c>
      <c r="M89" s="87">
        <v>1540.5</v>
      </c>
      <c r="N89" s="87">
        <v>34.76</v>
      </c>
      <c r="O89" s="87">
        <v>1539.3</v>
      </c>
      <c r="P89" s="87">
        <v>31.76</v>
      </c>
      <c r="Q89" s="87">
        <v>1537.7</v>
      </c>
      <c r="R89" s="87">
        <v>71.7</v>
      </c>
      <c r="S89" s="87">
        <v>1537.7</v>
      </c>
      <c r="T89" s="87">
        <v>34.76</v>
      </c>
      <c r="U89" s="87">
        <f t="shared" si="4"/>
        <v>-0.18209013461663229</v>
      </c>
      <c r="V89" s="88">
        <f t="shared" si="5"/>
        <v>-7.7957513155333308E-2</v>
      </c>
    </row>
    <row r="90" spans="2:22" x14ac:dyDescent="0.25">
      <c r="B90" s="346" t="s">
        <v>117</v>
      </c>
      <c r="C90" s="170" t="s">
        <v>26</v>
      </c>
      <c r="D90" s="170" t="s">
        <v>26</v>
      </c>
      <c r="E90" s="170" t="s">
        <v>26</v>
      </c>
      <c r="F90" s="283">
        <v>3.4333</v>
      </c>
      <c r="G90" s="283">
        <v>0.14233999999999999</v>
      </c>
      <c r="H90" s="283">
        <v>0.26067000000000001</v>
      </c>
      <c r="I90" s="283">
        <v>6.7999999999999996E-3</v>
      </c>
      <c r="J90" s="283">
        <f t="shared" si="3"/>
        <v>0.62922019472103308</v>
      </c>
      <c r="K90" s="283">
        <v>9.554E-2</v>
      </c>
      <c r="L90" s="283">
        <v>3.8E-3</v>
      </c>
      <c r="M90" s="87">
        <v>1493.3</v>
      </c>
      <c r="N90" s="87">
        <v>34.799999999999997</v>
      </c>
      <c r="O90" s="87">
        <v>1512.1</v>
      </c>
      <c r="P90" s="87">
        <v>32.6</v>
      </c>
      <c r="Q90" s="87">
        <v>1538.7</v>
      </c>
      <c r="R90" s="87">
        <v>73.959999999999994</v>
      </c>
      <c r="S90" s="87">
        <v>1538.7</v>
      </c>
      <c r="T90" s="87">
        <v>34.799999999999997</v>
      </c>
      <c r="U90" s="87">
        <f t="shared" si="4"/>
        <v>2.9505426658867933</v>
      </c>
      <c r="V90" s="88">
        <f t="shared" si="5"/>
        <v>1.2433040142847664</v>
      </c>
    </row>
    <row r="91" spans="2:22" x14ac:dyDescent="0.25">
      <c r="B91" s="346" t="s">
        <v>118</v>
      </c>
      <c r="C91" s="170" t="s">
        <v>26</v>
      </c>
      <c r="D91" s="170" t="s">
        <v>26</v>
      </c>
      <c r="E91" s="170" t="s">
        <v>26</v>
      </c>
      <c r="F91" s="283">
        <v>3.8014000000000001</v>
      </c>
      <c r="G91" s="283">
        <v>0.14588000000000001</v>
      </c>
      <c r="H91" s="283">
        <v>0.28050000000000003</v>
      </c>
      <c r="I91" s="283">
        <v>7.0600000000000003E-3</v>
      </c>
      <c r="J91" s="283">
        <f t="shared" si="3"/>
        <v>0.65587284643398447</v>
      </c>
      <c r="K91" s="283">
        <v>9.8299999999999998E-2</v>
      </c>
      <c r="L91" s="283">
        <v>3.62E-3</v>
      </c>
      <c r="M91" s="87">
        <v>1593.9</v>
      </c>
      <c r="N91" s="87">
        <v>35.5</v>
      </c>
      <c r="O91" s="87">
        <v>1593</v>
      </c>
      <c r="P91" s="87">
        <v>30.86</v>
      </c>
      <c r="Q91" s="87">
        <v>1592</v>
      </c>
      <c r="R91" s="87">
        <v>68.02</v>
      </c>
      <c r="S91" s="87">
        <v>1592</v>
      </c>
      <c r="T91" s="87">
        <v>35.5</v>
      </c>
      <c r="U91" s="87">
        <f t="shared" si="4"/>
        <v>-0.11934673366834742</v>
      </c>
      <c r="V91" s="88">
        <f t="shared" si="5"/>
        <v>-5.6497175141248641E-2</v>
      </c>
    </row>
    <row r="92" spans="2:22" x14ac:dyDescent="0.25">
      <c r="B92" s="346" t="s">
        <v>119</v>
      </c>
      <c r="C92" s="170" t="s">
        <v>26</v>
      </c>
      <c r="D92" s="170" t="s">
        <v>26</v>
      </c>
      <c r="E92" s="170" t="s">
        <v>26</v>
      </c>
      <c r="F92" s="283">
        <v>3.7484500000000001</v>
      </c>
      <c r="G92" s="283">
        <v>0.14118</v>
      </c>
      <c r="H92" s="283">
        <v>0.27600000000000002</v>
      </c>
      <c r="I92" s="283">
        <v>7.0800000000000004E-3</v>
      </c>
      <c r="J92" s="283">
        <f t="shared" si="3"/>
        <v>0.68108720289239155</v>
      </c>
      <c r="K92" s="283">
        <v>9.851E-2</v>
      </c>
      <c r="L92" s="283">
        <v>3.5200000000000001E-3</v>
      </c>
      <c r="M92" s="87">
        <v>1571.2</v>
      </c>
      <c r="N92" s="87">
        <v>35.76</v>
      </c>
      <c r="O92" s="87">
        <v>1581.8</v>
      </c>
      <c r="P92" s="87">
        <v>30.18</v>
      </c>
      <c r="Q92" s="87">
        <v>1596.2</v>
      </c>
      <c r="R92" s="87">
        <v>66.12</v>
      </c>
      <c r="S92" s="87">
        <v>1596.2</v>
      </c>
      <c r="T92" s="87">
        <v>35.76</v>
      </c>
      <c r="U92" s="87">
        <f t="shared" si="4"/>
        <v>1.5662197719584012</v>
      </c>
      <c r="V92" s="88">
        <f t="shared" si="5"/>
        <v>0.6701226450878689</v>
      </c>
    </row>
    <row r="93" spans="2:22" x14ac:dyDescent="0.25">
      <c r="B93" s="346" t="s">
        <v>120</v>
      </c>
      <c r="C93" s="170" t="s">
        <v>26</v>
      </c>
      <c r="D93" s="170" t="s">
        <v>26</v>
      </c>
      <c r="E93" s="170" t="s">
        <v>26</v>
      </c>
      <c r="F93" s="283">
        <v>4.0636700000000001</v>
      </c>
      <c r="G93" s="283">
        <v>0.15572</v>
      </c>
      <c r="H93" s="283">
        <v>0.29879</v>
      </c>
      <c r="I93" s="283">
        <v>7.4799999999999997E-3</v>
      </c>
      <c r="J93" s="283">
        <f t="shared" si="3"/>
        <v>0.65329536554349987</v>
      </c>
      <c r="K93" s="283">
        <v>9.8640000000000005E-2</v>
      </c>
      <c r="L93" s="283">
        <v>3.64E-3</v>
      </c>
      <c r="M93" s="87">
        <v>1685.3</v>
      </c>
      <c r="N93" s="87">
        <v>37.08</v>
      </c>
      <c r="O93" s="87">
        <v>1647</v>
      </c>
      <c r="P93" s="87">
        <v>31.22</v>
      </c>
      <c r="Q93" s="87">
        <v>1598.6</v>
      </c>
      <c r="R93" s="87">
        <v>68.040000000000006</v>
      </c>
      <c r="S93" s="87">
        <v>1598.6</v>
      </c>
      <c r="T93" s="87">
        <v>37.08</v>
      </c>
      <c r="U93" s="87">
        <f t="shared" si="4"/>
        <v>-5.4234955586137907</v>
      </c>
      <c r="V93" s="88">
        <f t="shared" si="5"/>
        <v>-2.3254401942926504</v>
      </c>
    </row>
    <row r="94" spans="2:22" x14ac:dyDescent="0.25">
      <c r="B94" s="346" t="s">
        <v>121</v>
      </c>
      <c r="C94" s="170" t="s">
        <v>26</v>
      </c>
      <c r="D94" s="170" t="s">
        <v>26</v>
      </c>
      <c r="E94" s="170" t="s">
        <v>26</v>
      </c>
      <c r="F94" s="283">
        <v>4.0077199999999999</v>
      </c>
      <c r="G94" s="283">
        <v>0.14296</v>
      </c>
      <c r="H94" s="283">
        <v>0.29464000000000001</v>
      </c>
      <c r="I94" s="283">
        <v>7.4000000000000003E-3</v>
      </c>
      <c r="J94" s="283">
        <f t="shared" si="3"/>
        <v>0.70408135900500801</v>
      </c>
      <c r="K94" s="283">
        <v>9.8659999999999998E-2</v>
      </c>
      <c r="L94" s="283">
        <v>3.32E-3</v>
      </c>
      <c r="M94" s="87">
        <v>1664.7</v>
      </c>
      <c r="N94" s="87">
        <v>36.840000000000003</v>
      </c>
      <c r="O94" s="87">
        <v>1635.8</v>
      </c>
      <c r="P94" s="87">
        <v>28.98</v>
      </c>
      <c r="Q94" s="87">
        <v>1599</v>
      </c>
      <c r="R94" s="87">
        <v>62.22</v>
      </c>
      <c r="S94" s="87">
        <v>1599</v>
      </c>
      <c r="T94" s="87">
        <v>36.840000000000003</v>
      </c>
      <c r="U94" s="87">
        <f t="shared" si="4"/>
        <v>-4.1088180112570383</v>
      </c>
      <c r="V94" s="88">
        <f t="shared" si="5"/>
        <v>-1.7667196478787193</v>
      </c>
    </row>
    <row r="95" spans="2:22" x14ac:dyDescent="0.25">
      <c r="B95" s="346" t="s">
        <v>122</v>
      </c>
      <c r="C95" s="170" t="s">
        <v>26</v>
      </c>
      <c r="D95" s="170" t="s">
        <v>26</v>
      </c>
      <c r="E95" s="170" t="s">
        <v>26</v>
      </c>
      <c r="F95" s="283">
        <v>3.51681</v>
      </c>
      <c r="G95" s="283">
        <v>0.15916</v>
      </c>
      <c r="H95" s="283">
        <v>0.25613000000000002</v>
      </c>
      <c r="I95" s="283">
        <v>6.8199999999999997E-3</v>
      </c>
      <c r="J95" s="283">
        <f t="shared" si="3"/>
        <v>0.58835425730527036</v>
      </c>
      <c r="K95" s="283">
        <v>9.9580000000000002E-2</v>
      </c>
      <c r="L95" s="283">
        <v>4.3600000000000002E-3</v>
      </c>
      <c r="M95" s="87">
        <v>1470</v>
      </c>
      <c r="N95" s="87">
        <v>34.979999999999997</v>
      </c>
      <c r="O95" s="87">
        <v>1531</v>
      </c>
      <c r="P95" s="87">
        <v>35.78</v>
      </c>
      <c r="Q95" s="87">
        <v>1616.3</v>
      </c>
      <c r="R95" s="87">
        <v>80.3</v>
      </c>
      <c r="S95" s="87">
        <v>1616.3</v>
      </c>
      <c r="T95" s="87">
        <v>34.979999999999997</v>
      </c>
      <c r="U95" s="87">
        <f t="shared" si="4"/>
        <v>9.0515374621048039</v>
      </c>
      <c r="V95" s="88">
        <f t="shared" si="5"/>
        <v>3.9843239712606136</v>
      </c>
    </row>
    <row r="96" spans="2:22" x14ac:dyDescent="0.25">
      <c r="B96" s="346" t="s">
        <v>123</v>
      </c>
      <c r="C96" s="170" t="s">
        <v>26</v>
      </c>
      <c r="D96" s="170" t="s">
        <v>26</v>
      </c>
      <c r="E96" s="170" t="s">
        <v>26</v>
      </c>
      <c r="F96" s="283">
        <v>4.0977499999999996</v>
      </c>
      <c r="G96" s="283">
        <v>0.19245999999999999</v>
      </c>
      <c r="H96" s="283">
        <v>0.29265999999999998</v>
      </c>
      <c r="I96" s="283">
        <v>7.7400000000000004E-3</v>
      </c>
      <c r="J96" s="283">
        <f t="shared" si="3"/>
        <v>0.56309616547106167</v>
      </c>
      <c r="K96" s="283">
        <v>0.10155</v>
      </c>
      <c r="L96" s="283">
        <v>4.6600000000000001E-3</v>
      </c>
      <c r="M96" s="87">
        <v>1654.8</v>
      </c>
      <c r="N96" s="87">
        <v>38.58</v>
      </c>
      <c r="O96" s="87">
        <v>1653.9</v>
      </c>
      <c r="P96" s="87">
        <v>38.340000000000003</v>
      </c>
      <c r="Q96" s="87">
        <v>1652.7</v>
      </c>
      <c r="R96" s="87">
        <v>83.74</v>
      </c>
      <c r="S96" s="87">
        <v>1652.7</v>
      </c>
      <c r="T96" s="87">
        <v>38.58</v>
      </c>
      <c r="U96" s="87">
        <f t="shared" si="4"/>
        <v>-0.12706480304954976</v>
      </c>
      <c r="V96" s="88">
        <f t="shared" si="5"/>
        <v>-5.4416832940314616E-2</v>
      </c>
    </row>
    <row r="97" spans="2:22" ht="15.75" thickBot="1" x14ac:dyDescent="0.3">
      <c r="B97" s="347" t="s">
        <v>124</v>
      </c>
      <c r="C97" s="151" t="s">
        <v>26</v>
      </c>
      <c r="D97" s="151" t="s">
        <v>26</v>
      </c>
      <c r="E97" s="151" t="s">
        <v>26</v>
      </c>
      <c r="F97" s="284">
        <v>9.2540600000000008</v>
      </c>
      <c r="G97" s="284">
        <v>0.39279999999999998</v>
      </c>
      <c r="H97" s="284">
        <v>0.40872999999999998</v>
      </c>
      <c r="I97" s="284">
        <v>1.0319999999999999E-2</v>
      </c>
      <c r="J97" s="284">
        <f t="shared" si="3"/>
        <v>0.59484527180039037</v>
      </c>
      <c r="K97" s="284">
        <v>0.16422</v>
      </c>
      <c r="L97" s="284">
        <v>6.8199999999999997E-3</v>
      </c>
      <c r="M97" s="89">
        <v>2209.1</v>
      </c>
      <c r="N97" s="89">
        <v>47.22</v>
      </c>
      <c r="O97" s="89">
        <v>2363.5</v>
      </c>
      <c r="P97" s="89">
        <v>38.9</v>
      </c>
      <c r="Q97" s="89">
        <v>2499.6</v>
      </c>
      <c r="R97" s="89">
        <v>69.099999999999994</v>
      </c>
      <c r="S97" s="89">
        <v>2499.6</v>
      </c>
      <c r="T97" s="89">
        <v>47.22</v>
      </c>
      <c r="U97" s="89">
        <f t="shared" si="4"/>
        <v>11.621859497519603</v>
      </c>
      <c r="V97" s="90">
        <f t="shared" si="5"/>
        <v>6.5326845779564238</v>
      </c>
    </row>
    <row r="98" spans="2:22" x14ac:dyDescent="0.25">
      <c r="F98" s="281"/>
      <c r="G98" s="281"/>
      <c r="H98" s="281"/>
      <c r="I98" s="281"/>
      <c r="J98" s="281"/>
      <c r="K98" s="281"/>
      <c r="L98" s="281"/>
      <c r="M98" s="85"/>
      <c r="N98" s="85"/>
      <c r="O98" s="85"/>
      <c r="P98" s="85"/>
      <c r="Q98" s="85"/>
      <c r="R98" s="85"/>
      <c r="S98" s="85"/>
      <c r="T98" s="85"/>
    </row>
    <row r="99" spans="2:22" ht="15.75" thickBot="1" x14ac:dyDescent="0.3">
      <c r="F99" s="281"/>
      <c r="G99" s="281"/>
      <c r="H99" s="281"/>
      <c r="I99" s="281"/>
      <c r="J99" s="281"/>
      <c r="K99" s="281"/>
      <c r="L99" s="281"/>
      <c r="M99" s="85"/>
      <c r="N99" s="85"/>
      <c r="O99" s="85"/>
      <c r="P99" s="85"/>
      <c r="Q99" s="85"/>
      <c r="R99" s="85"/>
      <c r="S99" s="85"/>
      <c r="T99" s="85"/>
    </row>
    <row r="100" spans="2:22" x14ac:dyDescent="0.25">
      <c r="B100" s="230" t="s">
        <v>0</v>
      </c>
      <c r="C100" s="200"/>
      <c r="D100" s="200"/>
      <c r="E100" s="200"/>
      <c r="F100" s="285"/>
      <c r="G100" s="285"/>
      <c r="H100" s="285"/>
      <c r="I100" s="285"/>
      <c r="J100" s="285"/>
      <c r="K100" s="285"/>
      <c r="L100" s="285"/>
      <c r="M100" s="160"/>
      <c r="N100" s="160"/>
      <c r="O100" s="160"/>
      <c r="P100" s="160"/>
      <c r="Q100" s="160"/>
      <c r="R100" s="160"/>
      <c r="S100" s="160"/>
      <c r="T100" s="160"/>
      <c r="U100" s="160"/>
      <c r="V100" s="161"/>
    </row>
    <row r="101" spans="2:22" x14ac:dyDescent="0.25">
      <c r="B101" s="229" t="s">
        <v>125</v>
      </c>
      <c r="C101" s="201"/>
      <c r="D101" s="201"/>
      <c r="E101" s="201"/>
      <c r="F101" s="286"/>
      <c r="G101" s="286"/>
      <c r="H101" s="286"/>
      <c r="I101" s="286"/>
      <c r="J101" s="286"/>
      <c r="K101" s="286"/>
      <c r="L101" s="286"/>
      <c r="M101" s="162"/>
      <c r="N101" s="162"/>
      <c r="O101" s="162"/>
      <c r="P101" s="162"/>
      <c r="Q101" s="162"/>
      <c r="R101" s="162"/>
      <c r="S101" s="162"/>
      <c r="T101" s="162"/>
      <c r="U101" s="162"/>
      <c r="V101" s="163"/>
    </row>
    <row r="102" spans="2:22" x14ac:dyDescent="0.25">
      <c r="B102" s="229" t="s">
        <v>126</v>
      </c>
      <c r="C102" s="201"/>
      <c r="D102" s="201"/>
      <c r="E102" s="201"/>
      <c r="F102" s="286"/>
      <c r="G102" s="286"/>
      <c r="H102" s="286"/>
      <c r="I102" s="286"/>
      <c r="J102" s="286"/>
      <c r="K102" s="286"/>
      <c r="L102" s="286"/>
      <c r="M102" s="162"/>
      <c r="N102" s="162"/>
      <c r="O102" s="162"/>
      <c r="P102" s="162"/>
      <c r="Q102" s="162"/>
      <c r="R102" s="162"/>
      <c r="S102" s="162"/>
      <c r="T102" s="162"/>
      <c r="U102" s="162"/>
      <c r="V102" s="163"/>
    </row>
    <row r="103" spans="2:22" ht="15.75" thickBot="1" x14ac:dyDescent="0.3">
      <c r="B103" s="280"/>
      <c r="C103" s="202"/>
      <c r="D103" s="202"/>
      <c r="E103" s="202"/>
      <c r="F103" s="287"/>
      <c r="G103" s="287"/>
      <c r="H103" s="287"/>
      <c r="I103" s="287"/>
      <c r="J103" s="287"/>
      <c r="K103" s="287"/>
      <c r="L103" s="287"/>
      <c r="M103" s="164"/>
      <c r="N103" s="164"/>
      <c r="O103" s="164"/>
      <c r="P103" s="164"/>
      <c r="Q103" s="164"/>
      <c r="R103" s="164"/>
      <c r="S103" s="164"/>
      <c r="T103" s="164"/>
      <c r="U103" s="164"/>
      <c r="V103" s="165"/>
    </row>
    <row r="104" spans="2:22" x14ac:dyDescent="0.25">
      <c r="B104" s="342" t="s">
        <v>3</v>
      </c>
      <c r="C104" s="3" t="s">
        <v>4</v>
      </c>
      <c r="D104" s="3" t="s">
        <v>5</v>
      </c>
      <c r="E104" s="3" t="s">
        <v>6</v>
      </c>
      <c r="F104" s="288" t="s">
        <v>7</v>
      </c>
      <c r="G104" s="288" t="s">
        <v>8</v>
      </c>
      <c r="H104" s="288" t="s">
        <v>9</v>
      </c>
      <c r="I104" s="288" t="s">
        <v>8</v>
      </c>
      <c r="J104" s="288" t="s">
        <v>10</v>
      </c>
      <c r="K104" s="288" t="s">
        <v>7</v>
      </c>
      <c r="L104" s="288" t="s">
        <v>8</v>
      </c>
      <c r="M104" s="4" t="s">
        <v>9</v>
      </c>
      <c r="N104" s="4" t="s">
        <v>11</v>
      </c>
      <c r="O104" s="4" t="s">
        <v>7</v>
      </c>
      <c r="P104" s="4" t="s">
        <v>11</v>
      </c>
      <c r="Q104" s="4" t="s">
        <v>7</v>
      </c>
      <c r="R104" s="4" t="s">
        <v>11</v>
      </c>
      <c r="S104" s="4" t="s">
        <v>12</v>
      </c>
      <c r="T104" s="4" t="s">
        <v>11</v>
      </c>
      <c r="U104" s="4" t="s">
        <v>13</v>
      </c>
      <c r="V104" s="5" t="s">
        <v>14</v>
      </c>
    </row>
    <row r="105" spans="2:22" ht="15.75" thickBot="1" x14ac:dyDescent="0.3">
      <c r="B105" s="343" t="s">
        <v>127</v>
      </c>
      <c r="C105" s="152"/>
      <c r="D105" s="152"/>
      <c r="E105" s="152"/>
      <c r="F105" s="332" t="s">
        <v>17</v>
      </c>
      <c r="G105" s="332" t="s">
        <v>18</v>
      </c>
      <c r="H105" s="332" t="s">
        <v>19</v>
      </c>
      <c r="I105" s="332" t="s">
        <v>18</v>
      </c>
      <c r="J105" s="332" t="s">
        <v>20</v>
      </c>
      <c r="K105" s="332" t="s">
        <v>21</v>
      </c>
      <c r="L105" s="332" t="s">
        <v>18</v>
      </c>
      <c r="M105" s="11" t="s">
        <v>22</v>
      </c>
      <c r="N105" s="154" t="s">
        <v>23</v>
      </c>
      <c r="O105" s="154" t="s">
        <v>17</v>
      </c>
      <c r="P105" s="154" t="s">
        <v>23</v>
      </c>
      <c r="Q105" s="154" t="s">
        <v>21</v>
      </c>
      <c r="R105" s="154" t="s">
        <v>23</v>
      </c>
      <c r="S105" s="154" t="s">
        <v>24</v>
      </c>
      <c r="T105" s="154" t="s">
        <v>23</v>
      </c>
      <c r="U105" s="154"/>
      <c r="V105" s="12"/>
    </row>
    <row r="106" spans="2:22" x14ac:dyDescent="0.25">
      <c r="B106" s="342"/>
      <c r="C106" s="3"/>
      <c r="D106" s="3"/>
      <c r="E106" s="3"/>
      <c r="F106" s="288"/>
      <c r="G106" s="288"/>
      <c r="H106" s="288"/>
      <c r="I106" s="288"/>
      <c r="J106" s="288"/>
      <c r="K106" s="288"/>
      <c r="L106" s="288"/>
      <c r="M106" s="4"/>
      <c r="N106" s="4"/>
      <c r="O106" s="4"/>
      <c r="P106" s="4"/>
      <c r="Q106" s="4"/>
      <c r="R106" s="4"/>
      <c r="S106" s="4"/>
      <c r="T106" s="4"/>
      <c r="U106" s="4"/>
      <c r="V106" s="5"/>
    </row>
    <row r="107" spans="2:22" x14ac:dyDescent="0.25">
      <c r="B107" s="344" t="s">
        <v>128</v>
      </c>
      <c r="C107" s="401"/>
      <c r="D107" s="401"/>
      <c r="E107" s="401"/>
      <c r="F107" s="402">
        <v>0.12984999999999999</v>
      </c>
      <c r="G107" s="402">
        <v>1.5980000000000001E-2</v>
      </c>
      <c r="H107" s="402">
        <v>1.9949999999999999E-2</v>
      </c>
      <c r="I107" s="402">
        <v>6.9999999999999999E-4</v>
      </c>
      <c r="J107" s="403">
        <f t="shared" ref="J107:J170" si="6">((I107/H107)/(G107/F107))</f>
        <v>0.2851151658871835</v>
      </c>
      <c r="K107" s="402">
        <v>4.7210000000000002E-2</v>
      </c>
      <c r="L107" s="402">
        <v>5.8999999999999999E-3</v>
      </c>
      <c r="M107" s="404">
        <v>127.5576229760393</v>
      </c>
      <c r="N107" s="227">
        <v>4.4800000000000004</v>
      </c>
      <c r="O107" s="404">
        <v>124</v>
      </c>
      <c r="P107" s="227">
        <v>14.36</v>
      </c>
      <c r="Q107" s="404">
        <v>59.3</v>
      </c>
      <c r="R107" s="227">
        <v>285.88</v>
      </c>
      <c r="S107" s="404">
        <v>127.5576229760393</v>
      </c>
      <c r="T107" s="227">
        <v>4.4800000000000004</v>
      </c>
      <c r="U107" s="404">
        <f>(Q107-M107)/Q107*100</f>
        <v>-115.10560366954353</v>
      </c>
      <c r="V107" s="168">
        <v>-2.8690507871284661</v>
      </c>
    </row>
    <row r="108" spans="2:22" x14ac:dyDescent="0.25">
      <c r="B108" s="344" t="s">
        <v>129</v>
      </c>
      <c r="C108" s="401" t="s">
        <v>26</v>
      </c>
      <c r="D108" s="401" t="s">
        <v>26</v>
      </c>
      <c r="E108" s="401" t="s">
        <v>26</v>
      </c>
      <c r="F108" s="402">
        <v>0.14451</v>
      </c>
      <c r="G108" s="402">
        <v>3.0179999999999998E-2</v>
      </c>
      <c r="H108" s="402">
        <v>2.0330000000000001E-2</v>
      </c>
      <c r="I108" s="402">
        <v>1.1199999999999999E-3</v>
      </c>
      <c r="J108" s="403">
        <f t="shared" si="6"/>
        <v>0.26379059631390211</v>
      </c>
      <c r="K108" s="402">
        <v>5.1569999999999998E-2</v>
      </c>
      <c r="L108" s="402">
        <v>1.0999999999999999E-2</v>
      </c>
      <c r="M108" s="404">
        <v>129.26245758110107</v>
      </c>
      <c r="N108" s="227">
        <v>7.06</v>
      </c>
      <c r="O108" s="404">
        <v>137.1</v>
      </c>
      <c r="P108" s="227">
        <v>26.78</v>
      </c>
      <c r="Q108" s="404">
        <v>266.60000000000002</v>
      </c>
      <c r="R108" s="227">
        <v>454.44</v>
      </c>
      <c r="S108" s="404">
        <v>129.26245758110107</v>
      </c>
      <c r="T108" s="227">
        <v>7.06</v>
      </c>
      <c r="U108" s="404">
        <v>51.514457021342444</v>
      </c>
      <c r="V108" s="168">
        <v>5.7166611370524585</v>
      </c>
    </row>
    <row r="109" spans="2:22" x14ac:dyDescent="0.25">
      <c r="B109" s="344" t="s">
        <v>130</v>
      </c>
      <c r="C109" s="401" t="s">
        <v>26</v>
      </c>
      <c r="D109" s="401" t="s">
        <v>26</v>
      </c>
      <c r="E109" s="401" t="s">
        <v>26</v>
      </c>
      <c r="F109" s="402">
        <v>0.14626</v>
      </c>
      <c r="G109" s="402">
        <v>1.2959999999999999E-2</v>
      </c>
      <c r="H109" s="402">
        <v>2.0410000000000001E-2</v>
      </c>
      <c r="I109" s="402">
        <v>6.8000000000000005E-4</v>
      </c>
      <c r="J109" s="403">
        <f t="shared" si="6"/>
        <v>0.37599881442768918</v>
      </c>
      <c r="K109" s="402">
        <v>5.1970000000000002E-2</v>
      </c>
      <c r="L109" s="402">
        <v>4.62E-3</v>
      </c>
      <c r="M109" s="404">
        <v>129.70249380553926</v>
      </c>
      <c r="N109" s="227">
        <v>4.24</v>
      </c>
      <c r="O109" s="404">
        <v>138.6</v>
      </c>
      <c r="P109" s="227">
        <v>11.48</v>
      </c>
      <c r="Q109" s="404">
        <v>284.2</v>
      </c>
      <c r="R109" s="227">
        <v>196.6</v>
      </c>
      <c r="S109" s="404">
        <v>129.70249380553926</v>
      </c>
      <c r="T109" s="227">
        <v>4.24</v>
      </c>
      <c r="U109" s="404">
        <v>54.362247077572391</v>
      </c>
      <c r="V109" s="168">
        <v>6.419557138860557</v>
      </c>
    </row>
    <row r="110" spans="2:22" x14ac:dyDescent="0.25">
      <c r="B110" s="344" t="s">
        <v>131</v>
      </c>
      <c r="C110" s="401" t="s">
        <v>26</v>
      </c>
      <c r="D110" s="401" t="s">
        <v>26</v>
      </c>
      <c r="E110" s="401" t="s">
        <v>26</v>
      </c>
      <c r="F110" s="402">
        <v>0.15276999999999999</v>
      </c>
      <c r="G110" s="402">
        <v>1.3100000000000001E-2</v>
      </c>
      <c r="H110" s="402">
        <v>2.0820000000000002E-2</v>
      </c>
      <c r="I110" s="402">
        <v>6.8000000000000005E-4</v>
      </c>
      <c r="J110" s="403">
        <f t="shared" si="6"/>
        <v>0.38088596549119674</v>
      </c>
      <c r="K110" s="402">
        <v>5.3220000000000003E-2</v>
      </c>
      <c r="L110" s="402">
        <v>4.5399999999999998E-3</v>
      </c>
      <c r="M110" s="404">
        <v>132.08252722364696</v>
      </c>
      <c r="N110" s="227">
        <v>4.32</v>
      </c>
      <c r="O110" s="404">
        <v>144.4</v>
      </c>
      <c r="P110" s="227">
        <v>11.54</v>
      </c>
      <c r="Q110" s="404">
        <v>338</v>
      </c>
      <c r="R110" s="227">
        <v>187.6</v>
      </c>
      <c r="S110" s="404">
        <v>132.08252722364696</v>
      </c>
      <c r="T110" s="227">
        <v>4.32</v>
      </c>
      <c r="U110" s="404">
        <v>60.922329223773083</v>
      </c>
      <c r="V110" s="168">
        <v>8.5301058007985056</v>
      </c>
    </row>
    <row r="111" spans="2:22" x14ac:dyDescent="0.25">
      <c r="B111" s="344" t="s">
        <v>132</v>
      </c>
      <c r="C111" s="401" t="s">
        <v>26</v>
      </c>
      <c r="D111" s="401" t="s">
        <v>26</v>
      </c>
      <c r="E111" s="401" t="s">
        <v>26</v>
      </c>
      <c r="F111" s="402">
        <v>0.1459</v>
      </c>
      <c r="G111" s="402">
        <v>1.4200000000000001E-2</v>
      </c>
      <c r="H111" s="402">
        <v>2.1170000000000001E-2</v>
      </c>
      <c r="I111" s="402">
        <v>6.9999999999999999E-4</v>
      </c>
      <c r="J111" s="403">
        <f t="shared" si="6"/>
        <v>0.33973800288742373</v>
      </c>
      <c r="K111" s="402">
        <v>5.0020000000000002E-2</v>
      </c>
      <c r="L111" s="402">
        <v>5.0000000000000001E-3</v>
      </c>
      <c r="M111" s="404">
        <v>134.82871781803203</v>
      </c>
      <c r="N111" s="227">
        <v>4.46</v>
      </c>
      <c r="O111" s="404">
        <v>138.30000000000001</v>
      </c>
      <c r="P111" s="227">
        <v>12.58</v>
      </c>
      <c r="Q111" s="404">
        <v>195.7</v>
      </c>
      <c r="R111" s="227">
        <v>224.42</v>
      </c>
      <c r="S111" s="404">
        <v>134.82871781803203</v>
      </c>
      <c r="T111" s="227">
        <v>4.46</v>
      </c>
      <c r="U111" s="404">
        <v>31.104385376580463</v>
      </c>
      <c r="V111" s="168">
        <v>2.5099654244164706</v>
      </c>
    </row>
    <row r="112" spans="2:22" x14ac:dyDescent="0.25">
      <c r="B112" s="344" t="s">
        <v>133</v>
      </c>
      <c r="C112" s="401" t="s">
        <v>26</v>
      </c>
      <c r="D112" s="401" t="s">
        <v>26</v>
      </c>
      <c r="E112" s="401" t="s">
        <v>26</v>
      </c>
      <c r="F112" s="402">
        <v>0.12578</v>
      </c>
      <c r="G112" s="402">
        <v>2.282E-2</v>
      </c>
      <c r="H112" s="402">
        <v>2.1170000000000001E-2</v>
      </c>
      <c r="I112" s="402">
        <v>9.7999999999999997E-4</v>
      </c>
      <c r="J112" s="403">
        <f t="shared" si="6"/>
        <v>0.25515328729449877</v>
      </c>
      <c r="K112" s="402">
        <v>4.3110000000000002E-2</v>
      </c>
      <c r="L112" s="402">
        <v>7.8799999999999999E-3</v>
      </c>
      <c r="M112" s="404">
        <v>135.99664959764081</v>
      </c>
      <c r="N112" s="227">
        <v>6.24</v>
      </c>
      <c r="O112" s="404">
        <v>120.3</v>
      </c>
      <c r="P112" s="227">
        <v>20.58</v>
      </c>
      <c r="Q112" s="404">
        <v>0.1</v>
      </c>
      <c r="R112" s="227">
        <v>102.6</v>
      </c>
      <c r="S112" s="404">
        <v>135.99664959764081</v>
      </c>
      <c r="T112" s="227">
        <v>6.24</v>
      </c>
      <c r="U112" s="404">
        <v>-135896.64959764082</v>
      </c>
      <c r="V112" s="168">
        <v>-13.047921527548473</v>
      </c>
    </row>
    <row r="113" spans="2:22" x14ac:dyDescent="0.25">
      <c r="B113" s="344" t="s">
        <v>134</v>
      </c>
      <c r="C113" s="401" t="s">
        <v>26</v>
      </c>
      <c r="D113" s="401" t="s">
        <v>26</v>
      </c>
      <c r="E113" s="401" t="s">
        <v>26</v>
      </c>
      <c r="F113" s="402">
        <v>0.16606000000000001</v>
      </c>
      <c r="G113" s="402">
        <v>1.2619999999999999E-2</v>
      </c>
      <c r="H113" s="402">
        <v>2.4209999999999999E-2</v>
      </c>
      <c r="I113" s="402">
        <v>7.2000000000000005E-4</v>
      </c>
      <c r="J113" s="403">
        <f t="shared" si="6"/>
        <v>0.39133021874760671</v>
      </c>
      <c r="K113" s="402">
        <v>4.9770000000000002E-2</v>
      </c>
      <c r="L113" s="402">
        <v>3.82E-3</v>
      </c>
      <c r="M113" s="404">
        <v>154.08591319461038</v>
      </c>
      <c r="N113" s="227">
        <v>4.54</v>
      </c>
      <c r="O113" s="404">
        <v>156</v>
      </c>
      <c r="P113" s="227">
        <v>10.98</v>
      </c>
      <c r="Q113" s="404">
        <v>184.1</v>
      </c>
      <c r="R113" s="227">
        <v>174.08</v>
      </c>
      <c r="S113" s="404">
        <v>154.08591319461038</v>
      </c>
      <c r="T113" s="227">
        <v>4.54</v>
      </c>
      <c r="U113" s="404">
        <v>16.303143294616845</v>
      </c>
      <c r="V113" s="168">
        <v>1.2269787214035999</v>
      </c>
    </row>
    <row r="114" spans="2:22" x14ac:dyDescent="0.25">
      <c r="B114" s="344" t="s">
        <v>135</v>
      </c>
      <c r="C114" s="401" t="s">
        <v>26</v>
      </c>
      <c r="D114" s="401" t="s">
        <v>26</v>
      </c>
      <c r="E114" s="401" t="s">
        <v>26</v>
      </c>
      <c r="F114" s="402">
        <v>0.17935999999999999</v>
      </c>
      <c r="G114" s="402">
        <v>1.274E-2</v>
      </c>
      <c r="H114" s="402">
        <v>2.6329999999999999E-2</v>
      </c>
      <c r="I114" s="402">
        <v>7.7999999999999999E-4</v>
      </c>
      <c r="J114" s="403">
        <f t="shared" si="6"/>
        <v>0.4170613175007945</v>
      </c>
      <c r="K114" s="402">
        <v>4.9419999999999999E-2</v>
      </c>
      <c r="L114" s="402">
        <v>3.5000000000000001E-3</v>
      </c>
      <c r="M114" s="404">
        <v>167.53682157460355</v>
      </c>
      <c r="N114" s="227">
        <v>4.9000000000000004</v>
      </c>
      <c r="O114" s="404">
        <v>167.5</v>
      </c>
      <c r="P114" s="227">
        <v>10.98</v>
      </c>
      <c r="Q114" s="404">
        <v>167.7</v>
      </c>
      <c r="R114" s="227">
        <v>161.32</v>
      </c>
      <c r="S114" s="404">
        <v>167.53682157460355</v>
      </c>
      <c r="T114" s="227">
        <v>4.9000000000000004</v>
      </c>
      <c r="U114" s="404">
        <v>9.7303771852378262E-2</v>
      </c>
      <c r="V114" s="168">
        <v>-2.1983029614059874E-2</v>
      </c>
    </row>
    <row r="115" spans="2:22" x14ac:dyDescent="0.25">
      <c r="B115" s="344" t="s">
        <v>136</v>
      </c>
      <c r="C115" s="401" t="s">
        <v>26</v>
      </c>
      <c r="D115" s="401" t="s">
        <v>26</v>
      </c>
      <c r="E115" s="401" t="s">
        <v>26</v>
      </c>
      <c r="F115" s="402">
        <v>0.19366</v>
      </c>
      <c r="G115" s="402">
        <v>1.438E-2</v>
      </c>
      <c r="H115" s="402">
        <v>2.743E-2</v>
      </c>
      <c r="I115" s="402">
        <v>8.5999999999999998E-4</v>
      </c>
      <c r="J115" s="403">
        <f t="shared" si="6"/>
        <v>0.42223447014197724</v>
      </c>
      <c r="K115" s="402">
        <v>5.1220000000000002E-2</v>
      </c>
      <c r="L115" s="402">
        <v>3.7399999999999998E-3</v>
      </c>
      <c r="M115" s="404">
        <v>174.08308490580683</v>
      </c>
      <c r="N115" s="227">
        <v>5.38</v>
      </c>
      <c r="O115" s="404">
        <v>179.7</v>
      </c>
      <c r="P115" s="227">
        <v>12.22</v>
      </c>
      <c r="Q115" s="404">
        <v>250.8</v>
      </c>
      <c r="R115" s="227">
        <v>163.30000000000001</v>
      </c>
      <c r="S115" s="404">
        <v>174.08308490580683</v>
      </c>
      <c r="T115" s="227">
        <v>5.38</v>
      </c>
      <c r="U115" s="404">
        <v>30.588881616504459</v>
      </c>
      <c r="V115" s="168">
        <v>3.1257179155220709</v>
      </c>
    </row>
    <row r="116" spans="2:22" x14ac:dyDescent="0.25">
      <c r="B116" s="344" t="s">
        <v>137</v>
      </c>
      <c r="C116" s="401" t="s">
        <v>26</v>
      </c>
      <c r="D116" s="401" t="s">
        <v>26</v>
      </c>
      <c r="E116" s="401" t="s">
        <v>26</v>
      </c>
      <c r="F116" s="402">
        <v>0.28876000000000002</v>
      </c>
      <c r="G116" s="402">
        <v>2.1600000000000001E-2</v>
      </c>
      <c r="H116" s="402">
        <v>3.6159999999999998E-2</v>
      </c>
      <c r="I116" s="402">
        <v>1.1000000000000001E-3</v>
      </c>
      <c r="J116" s="403">
        <f t="shared" si="6"/>
        <v>0.40667506555227795</v>
      </c>
      <c r="K116" s="402">
        <v>5.7919999999999999E-2</v>
      </c>
      <c r="L116" s="402">
        <v>4.3E-3</v>
      </c>
      <c r="M116" s="404">
        <v>226.95429842566432</v>
      </c>
      <c r="N116" s="227">
        <v>6.88</v>
      </c>
      <c r="O116" s="404">
        <v>257.60000000000002</v>
      </c>
      <c r="P116" s="227">
        <v>17.02</v>
      </c>
      <c r="Q116" s="404">
        <v>526.29999999999995</v>
      </c>
      <c r="R116" s="227">
        <v>159.41999999999999</v>
      </c>
      <c r="S116" s="404">
        <v>226.95429842566432</v>
      </c>
      <c r="T116" s="227">
        <v>6.88</v>
      </c>
      <c r="U116" s="404">
        <v>56.877389620812401</v>
      </c>
      <c r="V116" s="168">
        <v>11.896623281962617</v>
      </c>
    </row>
    <row r="117" spans="2:22" x14ac:dyDescent="0.25">
      <c r="B117" s="344" t="s">
        <v>138</v>
      </c>
      <c r="C117" s="401" t="s">
        <v>26</v>
      </c>
      <c r="D117" s="401" t="s">
        <v>26</v>
      </c>
      <c r="E117" s="401" t="s">
        <v>26</v>
      </c>
      <c r="F117" s="402">
        <v>0.29810999999999999</v>
      </c>
      <c r="G117" s="402">
        <v>1.494E-2</v>
      </c>
      <c r="H117" s="402">
        <v>3.7240000000000002E-2</v>
      </c>
      <c r="I117" s="402">
        <v>1E-3</v>
      </c>
      <c r="J117" s="403">
        <f t="shared" si="6"/>
        <v>0.53581673633308746</v>
      </c>
      <c r="K117" s="402">
        <v>5.8090000000000003E-2</v>
      </c>
      <c r="L117" s="402">
        <v>2.9399999999999999E-3</v>
      </c>
      <c r="M117" s="404">
        <v>233.60574008499589</v>
      </c>
      <c r="N117" s="227">
        <v>6.16</v>
      </c>
      <c r="O117" s="404">
        <v>264.89999999999998</v>
      </c>
      <c r="P117" s="227">
        <v>11.7</v>
      </c>
      <c r="Q117" s="404">
        <v>532.5</v>
      </c>
      <c r="R117" s="227">
        <v>109.64</v>
      </c>
      <c r="S117" s="404">
        <v>233.60574008499589</v>
      </c>
      <c r="T117" s="227">
        <v>6.16</v>
      </c>
      <c r="U117" s="404">
        <v>56.130377448827062</v>
      </c>
      <c r="V117" s="168">
        <v>11.813612651945675</v>
      </c>
    </row>
    <row r="118" spans="2:22" x14ac:dyDescent="0.25">
      <c r="B118" s="344" t="s">
        <v>139</v>
      </c>
      <c r="C118" s="401" t="s">
        <v>26</v>
      </c>
      <c r="D118" s="401" t="s">
        <v>26</v>
      </c>
      <c r="E118" s="401" t="s">
        <v>26</v>
      </c>
      <c r="F118" s="402">
        <v>0.26451000000000002</v>
      </c>
      <c r="G118" s="402">
        <v>1.95E-2</v>
      </c>
      <c r="H118" s="402">
        <v>3.8100000000000002E-2</v>
      </c>
      <c r="I118" s="402">
        <v>1.14E-3</v>
      </c>
      <c r="J118" s="403">
        <f t="shared" si="6"/>
        <v>0.40587038158691702</v>
      </c>
      <c r="K118" s="402">
        <v>5.0360000000000002E-2</v>
      </c>
      <c r="L118" s="402">
        <v>3.7200000000000002E-3</v>
      </c>
      <c r="M118" s="404">
        <v>241.2368580065328</v>
      </c>
      <c r="N118" s="227">
        <v>7.08</v>
      </c>
      <c r="O118" s="404">
        <v>238.3</v>
      </c>
      <c r="P118" s="227">
        <v>15.66</v>
      </c>
      <c r="Q118" s="404">
        <v>211.5</v>
      </c>
      <c r="R118" s="227">
        <v>167.04</v>
      </c>
      <c r="S118" s="404">
        <v>241.2368580065328</v>
      </c>
      <c r="T118" s="227">
        <v>7.08</v>
      </c>
      <c r="U118" s="404">
        <v>-14.059980144932766</v>
      </c>
      <c r="V118" s="168">
        <v>-1.2324204811299988</v>
      </c>
    </row>
    <row r="119" spans="2:22" x14ac:dyDescent="0.25">
      <c r="B119" s="344" t="s">
        <v>140</v>
      </c>
      <c r="C119" s="401" t="s">
        <v>26</v>
      </c>
      <c r="D119" s="401" t="s">
        <v>26</v>
      </c>
      <c r="E119" s="401" t="s">
        <v>26</v>
      </c>
      <c r="F119" s="402">
        <v>0.24792</v>
      </c>
      <c r="G119" s="402">
        <v>4.1099999999999998E-2</v>
      </c>
      <c r="H119" s="402">
        <v>3.8129999999999997E-2</v>
      </c>
      <c r="I119" s="402">
        <v>1.8E-3</v>
      </c>
      <c r="J119" s="403">
        <f t="shared" si="6"/>
        <v>0.28475767686803316</v>
      </c>
      <c r="K119" s="402">
        <v>4.7190000000000003E-2</v>
      </c>
      <c r="L119" s="402">
        <v>7.9000000000000008E-3</v>
      </c>
      <c r="M119" s="404">
        <v>242.36803299417792</v>
      </c>
      <c r="N119" s="227">
        <v>11.16</v>
      </c>
      <c r="O119" s="404">
        <v>224.9</v>
      </c>
      <c r="P119" s="227">
        <v>33.44</v>
      </c>
      <c r="Q119" s="404">
        <v>58.6</v>
      </c>
      <c r="R119" s="227">
        <v>377.66</v>
      </c>
      <c r="S119" s="404">
        <v>242.36803299417792</v>
      </c>
      <c r="T119" s="227">
        <v>11.16</v>
      </c>
      <c r="U119" s="404">
        <v>-313.59732592863128</v>
      </c>
      <c r="V119" s="168">
        <v>-7.7670222295144145</v>
      </c>
    </row>
    <row r="120" spans="2:22" x14ac:dyDescent="0.25">
      <c r="B120" s="344" t="s">
        <v>141</v>
      </c>
      <c r="C120" s="401" t="s">
        <v>26</v>
      </c>
      <c r="D120" s="401" t="s">
        <v>26</v>
      </c>
      <c r="E120" s="401" t="s">
        <v>26</v>
      </c>
      <c r="F120" s="402">
        <v>0.28519</v>
      </c>
      <c r="G120" s="402">
        <v>1.9099999999999999E-2</v>
      </c>
      <c r="H120" s="402">
        <v>3.8690000000000002E-2</v>
      </c>
      <c r="I120" s="402">
        <v>1.16E-3</v>
      </c>
      <c r="J120" s="403">
        <f t="shared" si="6"/>
        <v>0.44767226132271681</v>
      </c>
      <c r="K120" s="402">
        <v>5.3490000000000003E-2</v>
      </c>
      <c r="L120" s="402">
        <v>3.5599999999999998E-3</v>
      </c>
      <c r="M120" s="404">
        <v>243.98224113356773</v>
      </c>
      <c r="N120" s="227">
        <v>7.26</v>
      </c>
      <c r="O120" s="404">
        <v>254.8</v>
      </c>
      <c r="P120" s="227">
        <v>15.1</v>
      </c>
      <c r="Q120" s="404">
        <v>349.5</v>
      </c>
      <c r="R120" s="227">
        <v>146.88</v>
      </c>
      <c r="S120" s="404">
        <v>243.98224113356773</v>
      </c>
      <c r="T120" s="227">
        <v>7.26</v>
      </c>
      <c r="U120" s="404">
        <v>30.19106119211224</v>
      </c>
      <c r="V120" s="168">
        <v>4.2455882521319799</v>
      </c>
    </row>
    <row r="121" spans="2:22" x14ac:dyDescent="0.25">
      <c r="B121" s="344" t="s">
        <v>142</v>
      </c>
      <c r="C121" s="401" t="s">
        <v>26</v>
      </c>
      <c r="D121" s="401" t="s">
        <v>26</v>
      </c>
      <c r="E121" s="401" t="s">
        <v>26</v>
      </c>
      <c r="F121" s="402">
        <v>0.29371999999999998</v>
      </c>
      <c r="G121" s="402">
        <v>2.7019999999999999E-2</v>
      </c>
      <c r="H121" s="402">
        <v>3.8780000000000002E-2</v>
      </c>
      <c r="I121" s="402">
        <v>1.34E-3</v>
      </c>
      <c r="J121" s="403">
        <f t="shared" si="6"/>
        <v>0.37561693838231874</v>
      </c>
      <c r="K121" s="402">
        <v>5.4969999999999998E-2</v>
      </c>
      <c r="L121" s="402">
        <v>5.0000000000000001E-3</v>
      </c>
      <c r="M121" s="404">
        <v>244.09523123828325</v>
      </c>
      <c r="N121" s="227">
        <v>8.34</v>
      </c>
      <c r="O121" s="404">
        <v>261.5</v>
      </c>
      <c r="P121" s="227">
        <v>21.2</v>
      </c>
      <c r="Q121" s="404">
        <v>410.8</v>
      </c>
      <c r="R121" s="227">
        <v>196.44</v>
      </c>
      <c r="S121" s="404">
        <v>244.09523123828325</v>
      </c>
      <c r="T121" s="227">
        <v>8.34</v>
      </c>
      <c r="U121" s="404">
        <v>40.580518199054708</v>
      </c>
      <c r="V121" s="168">
        <v>6.6557433123199825</v>
      </c>
    </row>
    <row r="122" spans="2:22" x14ac:dyDescent="0.25">
      <c r="B122" s="344" t="s">
        <v>143</v>
      </c>
      <c r="C122" s="401" t="s">
        <v>26</v>
      </c>
      <c r="D122" s="401" t="s">
        <v>26</v>
      </c>
      <c r="E122" s="401" t="s">
        <v>26</v>
      </c>
      <c r="F122" s="402">
        <v>0.29099000000000003</v>
      </c>
      <c r="G122" s="402">
        <v>1.9939999999999999E-2</v>
      </c>
      <c r="H122" s="402">
        <v>3.8969999999999998E-2</v>
      </c>
      <c r="I122" s="402">
        <v>1.24E-3</v>
      </c>
      <c r="J122" s="403">
        <f t="shared" si="6"/>
        <v>0.46434865283559179</v>
      </c>
      <c r="K122" s="402">
        <v>5.4179999999999999E-2</v>
      </c>
      <c r="L122" s="402">
        <v>3.5599999999999998E-3</v>
      </c>
      <c r="M122" s="404">
        <v>245.51680207543131</v>
      </c>
      <c r="N122" s="227">
        <v>7.68</v>
      </c>
      <c r="O122" s="404">
        <v>259.3</v>
      </c>
      <c r="P122" s="227">
        <v>15.68</v>
      </c>
      <c r="Q122" s="404">
        <v>378.6</v>
      </c>
      <c r="R122" s="227">
        <v>144.26</v>
      </c>
      <c r="S122" s="404">
        <v>245.51680207543131</v>
      </c>
      <c r="T122" s="227">
        <v>7.68</v>
      </c>
      <c r="U122" s="404">
        <v>35.151399346161831</v>
      </c>
      <c r="V122" s="168">
        <v>5.3155410430268786</v>
      </c>
    </row>
    <row r="123" spans="2:22" x14ac:dyDescent="0.25">
      <c r="B123" s="344" t="s">
        <v>144</v>
      </c>
      <c r="C123" s="401" t="s">
        <v>26</v>
      </c>
      <c r="D123" s="401" t="s">
        <v>26</v>
      </c>
      <c r="E123" s="401" t="s">
        <v>26</v>
      </c>
      <c r="F123" s="402">
        <v>0.28116000000000002</v>
      </c>
      <c r="G123" s="402">
        <v>2.0199999999999999E-2</v>
      </c>
      <c r="H123" s="402">
        <v>3.9300000000000002E-2</v>
      </c>
      <c r="I123" s="402">
        <v>1.24E-3</v>
      </c>
      <c r="J123" s="403">
        <f t="shared" si="6"/>
        <v>0.43916861915199157</v>
      </c>
      <c r="K123" s="402">
        <v>5.1909999999999998E-2</v>
      </c>
      <c r="L123" s="402">
        <v>3.6600000000000001E-3</v>
      </c>
      <c r="M123" s="404">
        <v>248.26586806467236</v>
      </c>
      <c r="N123" s="227">
        <v>7.66</v>
      </c>
      <c r="O123" s="404">
        <v>251.6</v>
      </c>
      <c r="P123" s="227">
        <v>16</v>
      </c>
      <c r="Q123" s="404">
        <v>281.5</v>
      </c>
      <c r="R123" s="227">
        <v>157.47999999999999</v>
      </c>
      <c r="S123" s="404">
        <v>248.26586806467236</v>
      </c>
      <c r="T123" s="227">
        <v>7.66</v>
      </c>
      <c r="U123" s="404">
        <v>11.806085945054223</v>
      </c>
      <c r="V123" s="168">
        <v>1.3251716754084395</v>
      </c>
    </row>
    <row r="124" spans="2:22" x14ac:dyDescent="0.25">
      <c r="B124" s="344" t="s">
        <v>145</v>
      </c>
      <c r="C124" s="401" t="s">
        <v>26</v>
      </c>
      <c r="D124" s="401" t="s">
        <v>26</v>
      </c>
      <c r="E124" s="401" t="s">
        <v>26</v>
      </c>
      <c r="F124" s="402">
        <v>0.29270000000000002</v>
      </c>
      <c r="G124" s="402">
        <v>1.5100000000000001E-2</v>
      </c>
      <c r="H124" s="402">
        <v>3.952E-2</v>
      </c>
      <c r="I124" s="402">
        <v>1.06E-3</v>
      </c>
      <c r="J124" s="403">
        <f t="shared" si="6"/>
        <v>0.51991782180872459</v>
      </c>
      <c r="K124" s="402">
        <v>5.3760000000000002E-2</v>
      </c>
      <c r="L124" s="402">
        <v>2.7799999999999999E-3</v>
      </c>
      <c r="M124" s="404">
        <v>249.06871654088837</v>
      </c>
      <c r="N124" s="227">
        <v>6.62</v>
      </c>
      <c r="O124" s="404">
        <v>260.7</v>
      </c>
      <c r="P124" s="227">
        <v>11.86</v>
      </c>
      <c r="Q124" s="404">
        <v>360.7</v>
      </c>
      <c r="R124" s="227">
        <v>114.96</v>
      </c>
      <c r="S124" s="404">
        <v>249.06871654088837</v>
      </c>
      <c r="T124" s="227">
        <v>6.62</v>
      </c>
      <c r="U124" s="404">
        <v>30.948512187167072</v>
      </c>
      <c r="V124" s="168">
        <v>4.4615586724632204</v>
      </c>
    </row>
    <row r="125" spans="2:22" x14ac:dyDescent="0.25">
      <c r="B125" s="344" t="s">
        <v>146</v>
      </c>
      <c r="C125" s="401"/>
      <c r="D125" s="401"/>
      <c r="E125" s="401"/>
      <c r="F125" s="402">
        <v>0.27467999999999998</v>
      </c>
      <c r="G125" s="402">
        <v>2.1420000000000002E-2</v>
      </c>
      <c r="H125" s="402">
        <v>3.9460000000000002E-2</v>
      </c>
      <c r="I125" s="402">
        <v>1.1800000000000001E-3</v>
      </c>
      <c r="J125" s="403">
        <f t="shared" si="6"/>
        <v>0.38347097582063733</v>
      </c>
      <c r="K125" s="402">
        <v>5.0459999999999998E-2</v>
      </c>
      <c r="L125" s="402">
        <v>3.9199999999999999E-3</v>
      </c>
      <c r="M125" s="404">
        <v>249.71000868421967</v>
      </c>
      <c r="N125" s="227">
        <v>7.26</v>
      </c>
      <c r="O125" s="404">
        <v>246.4</v>
      </c>
      <c r="P125" s="227">
        <v>17.059999999999999</v>
      </c>
      <c r="Q125" s="404">
        <v>216.4</v>
      </c>
      <c r="R125" s="227">
        <v>175.12</v>
      </c>
      <c r="S125" s="404">
        <v>249.71000868421967</v>
      </c>
      <c r="T125" s="227">
        <v>7.26</v>
      </c>
      <c r="U125" s="404">
        <v>-15.392795140582102</v>
      </c>
      <c r="V125" s="168">
        <v>-1.3433476802839559</v>
      </c>
    </row>
    <row r="126" spans="2:22" x14ac:dyDescent="0.25">
      <c r="B126" s="344" t="s">
        <v>147</v>
      </c>
      <c r="C126" s="401" t="s">
        <v>26</v>
      </c>
      <c r="D126" s="401" t="s">
        <v>26</v>
      </c>
      <c r="E126" s="401" t="s">
        <v>26</v>
      </c>
      <c r="F126" s="402">
        <v>0.27367000000000002</v>
      </c>
      <c r="G126" s="402">
        <v>3.0179999999999998E-2</v>
      </c>
      <c r="H126" s="402">
        <v>3.9460000000000002E-2</v>
      </c>
      <c r="I126" s="402">
        <v>1.5399999999999999E-3</v>
      </c>
      <c r="J126" s="403">
        <f t="shared" si="6"/>
        <v>0.35389269384537508</v>
      </c>
      <c r="K126" s="402">
        <v>5.0319999999999997E-2</v>
      </c>
      <c r="L126" s="402">
        <v>5.4000000000000003E-3</v>
      </c>
      <c r="M126" s="404">
        <v>249.75305843062657</v>
      </c>
      <c r="N126" s="227">
        <v>9.5399999999999991</v>
      </c>
      <c r="O126" s="404">
        <v>245.6</v>
      </c>
      <c r="P126" s="227">
        <v>24.06</v>
      </c>
      <c r="Q126" s="404">
        <v>209.6</v>
      </c>
      <c r="R126" s="227">
        <v>239.88</v>
      </c>
      <c r="S126" s="404">
        <v>249.75305843062657</v>
      </c>
      <c r="T126" s="227">
        <v>9.5399999999999991</v>
      </c>
      <c r="U126" s="404">
        <v>-19.156993526062298</v>
      </c>
      <c r="V126" s="168">
        <v>-1.6909847030238487</v>
      </c>
    </row>
    <row r="127" spans="2:22" x14ac:dyDescent="0.25">
      <c r="B127" s="345" t="s">
        <v>148</v>
      </c>
      <c r="C127" s="141" t="s">
        <v>26</v>
      </c>
      <c r="D127" s="141" t="s">
        <v>26</v>
      </c>
      <c r="E127" s="141" t="s">
        <v>26</v>
      </c>
      <c r="F127" s="405">
        <v>0.28481000000000001</v>
      </c>
      <c r="G127" s="405">
        <v>1.6559999999999998E-2</v>
      </c>
      <c r="H127" s="405">
        <v>3.993E-2</v>
      </c>
      <c r="I127" s="405">
        <v>1.16E-3</v>
      </c>
      <c r="J127" s="328">
        <f t="shared" si="6"/>
        <v>0.49963583614320234</v>
      </c>
      <c r="K127" s="405">
        <v>5.1749999999999997E-2</v>
      </c>
      <c r="L127" s="405">
        <v>2.9399999999999999E-3</v>
      </c>
      <c r="M127" s="406">
        <v>252.24570344922014</v>
      </c>
      <c r="N127" s="193">
        <v>7.24</v>
      </c>
      <c r="O127" s="406">
        <v>254.5</v>
      </c>
      <c r="P127" s="193">
        <v>13.08</v>
      </c>
      <c r="Q127" s="406">
        <v>274.39999999999998</v>
      </c>
      <c r="R127" s="193">
        <v>127.58</v>
      </c>
      <c r="S127" s="406">
        <v>252.24570344922014</v>
      </c>
      <c r="T127" s="193">
        <v>7.24</v>
      </c>
      <c r="U127" s="406">
        <v>8.073723232791485</v>
      </c>
      <c r="V127" s="172">
        <v>0.88577467614139715</v>
      </c>
    </row>
    <row r="128" spans="2:22" x14ac:dyDescent="0.25">
      <c r="B128" s="345" t="s">
        <v>149</v>
      </c>
      <c r="C128" s="141" t="s">
        <v>26</v>
      </c>
      <c r="D128" s="141" t="s">
        <v>26</v>
      </c>
      <c r="E128" s="141" t="s">
        <v>26</v>
      </c>
      <c r="F128" s="405">
        <v>0.31096000000000001</v>
      </c>
      <c r="G128" s="405">
        <v>2.5839999999999998E-2</v>
      </c>
      <c r="H128" s="405">
        <v>4.1140000000000003E-2</v>
      </c>
      <c r="I128" s="405">
        <v>1.3799999999999999E-3</v>
      </c>
      <c r="J128" s="328">
        <f t="shared" si="6"/>
        <v>0.40367031852272156</v>
      </c>
      <c r="K128" s="405">
        <v>5.4829999999999997E-2</v>
      </c>
      <c r="L128" s="405">
        <v>4.4400000000000004E-3</v>
      </c>
      <c r="M128" s="406">
        <v>258.80581173739978</v>
      </c>
      <c r="N128" s="193">
        <v>8.48</v>
      </c>
      <c r="O128" s="406">
        <v>274.89999999999998</v>
      </c>
      <c r="P128" s="193">
        <v>20.02</v>
      </c>
      <c r="Q128" s="406">
        <v>405.4</v>
      </c>
      <c r="R128" s="193">
        <v>174.94</v>
      </c>
      <c r="S128" s="406">
        <v>258.80581173739978</v>
      </c>
      <c r="T128" s="193">
        <v>8.48</v>
      </c>
      <c r="U128" s="406">
        <v>36.16038190986685</v>
      </c>
      <c r="V128" s="172">
        <v>5.8545610267734451</v>
      </c>
    </row>
    <row r="129" spans="2:22" x14ac:dyDescent="0.25">
      <c r="B129" s="345" t="s">
        <v>150</v>
      </c>
      <c r="C129" s="141" t="s">
        <v>26</v>
      </c>
      <c r="D129" s="141" t="s">
        <v>26</v>
      </c>
      <c r="E129" s="141" t="s">
        <v>26</v>
      </c>
      <c r="F129" s="405">
        <v>0.30736999999999998</v>
      </c>
      <c r="G129" s="405">
        <v>1.8120000000000001E-2</v>
      </c>
      <c r="H129" s="405">
        <v>4.267E-2</v>
      </c>
      <c r="I129" s="405">
        <v>1.2800000000000001E-3</v>
      </c>
      <c r="J129" s="328">
        <f t="shared" si="6"/>
        <v>0.50885097449443883</v>
      </c>
      <c r="K129" s="405">
        <v>5.2260000000000001E-2</v>
      </c>
      <c r="L129" s="405">
        <v>2.9399999999999999E-3</v>
      </c>
      <c r="M129" s="406">
        <v>269.15532666458188</v>
      </c>
      <c r="N129" s="193">
        <v>7.9</v>
      </c>
      <c r="O129" s="406">
        <v>272.10000000000002</v>
      </c>
      <c r="P129" s="193">
        <v>14.08</v>
      </c>
      <c r="Q129" s="406">
        <v>296.7</v>
      </c>
      <c r="R129" s="193">
        <v>125.7</v>
      </c>
      <c r="S129" s="406">
        <v>269.15532666458188</v>
      </c>
      <c r="T129" s="193">
        <v>7.9</v>
      </c>
      <c r="U129" s="406">
        <v>9.2836782391028354</v>
      </c>
      <c r="V129" s="172">
        <v>1.0822026223513945</v>
      </c>
    </row>
    <row r="130" spans="2:22" x14ac:dyDescent="0.25">
      <c r="B130" s="345" t="s">
        <v>151</v>
      </c>
      <c r="C130" s="141" t="s">
        <v>26</v>
      </c>
      <c r="D130" s="141" t="s">
        <v>26</v>
      </c>
      <c r="E130" s="141" t="s">
        <v>26</v>
      </c>
      <c r="F130" s="405">
        <v>0.32003999999999999</v>
      </c>
      <c r="G130" s="405">
        <v>2.0920000000000001E-2</v>
      </c>
      <c r="H130" s="405">
        <v>4.3139999999999998E-2</v>
      </c>
      <c r="I130" s="405">
        <v>1.2999999999999999E-3</v>
      </c>
      <c r="J130" s="328">
        <f t="shared" si="6"/>
        <v>0.46100516704473232</v>
      </c>
      <c r="K130" s="405">
        <v>5.3809999999999997E-2</v>
      </c>
      <c r="L130" s="405">
        <v>3.3800000000000002E-3</v>
      </c>
      <c r="M130" s="406">
        <v>271.56162106678158</v>
      </c>
      <c r="N130" s="193">
        <v>8.02</v>
      </c>
      <c r="O130" s="406">
        <v>281.89999999999998</v>
      </c>
      <c r="P130" s="193">
        <v>16.100000000000001</v>
      </c>
      <c r="Q130" s="406">
        <v>363.2</v>
      </c>
      <c r="R130" s="193">
        <v>138.56</v>
      </c>
      <c r="S130" s="406">
        <v>271.56162106678158</v>
      </c>
      <c r="T130" s="193">
        <v>8.02</v>
      </c>
      <c r="U130" s="406">
        <v>25.230831204079955</v>
      </c>
      <c r="V130" s="172">
        <v>3.6673923140185858</v>
      </c>
    </row>
    <row r="131" spans="2:22" x14ac:dyDescent="0.25">
      <c r="B131" s="345" t="s">
        <v>152</v>
      </c>
      <c r="C131" s="141" t="s">
        <v>26</v>
      </c>
      <c r="D131" s="141" t="s">
        <v>26</v>
      </c>
      <c r="E131" s="141" t="s">
        <v>26</v>
      </c>
      <c r="F131" s="405">
        <v>0.29521999999999998</v>
      </c>
      <c r="G131" s="405">
        <v>2.0140000000000002E-2</v>
      </c>
      <c r="H131" s="405">
        <v>4.3240000000000001E-2</v>
      </c>
      <c r="I131" s="405">
        <v>1.32E-3</v>
      </c>
      <c r="J131" s="328">
        <f t="shared" si="6"/>
        <v>0.44748095431884299</v>
      </c>
      <c r="K131" s="405">
        <v>4.9540000000000001E-2</v>
      </c>
      <c r="L131" s="405">
        <v>3.32E-3</v>
      </c>
      <c r="M131" s="406">
        <v>273.61452606981624</v>
      </c>
      <c r="N131" s="193">
        <v>8.18</v>
      </c>
      <c r="O131" s="406">
        <v>262.7</v>
      </c>
      <c r="P131" s="193">
        <v>15.8</v>
      </c>
      <c r="Q131" s="406">
        <v>173.2</v>
      </c>
      <c r="R131" s="193">
        <v>152.44</v>
      </c>
      <c r="S131" s="406">
        <v>273.61452606981624</v>
      </c>
      <c r="T131" s="193">
        <v>8.18</v>
      </c>
      <c r="U131" s="406">
        <v>-57.976054312826939</v>
      </c>
      <c r="V131" s="172">
        <v>-4.1547491700861245</v>
      </c>
    </row>
    <row r="132" spans="2:22" x14ac:dyDescent="0.25">
      <c r="B132" s="345" t="s">
        <v>153</v>
      </c>
      <c r="C132" s="141" t="s">
        <v>26</v>
      </c>
      <c r="D132" s="141" t="s">
        <v>26</v>
      </c>
      <c r="E132" s="141" t="s">
        <v>26</v>
      </c>
      <c r="F132" s="405">
        <v>0.32184000000000001</v>
      </c>
      <c r="G132" s="405">
        <v>1.66E-2</v>
      </c>
      <c r="H132" s="405">
        <v>4.3679999999999997E-2</v>
      </c>
      <c r="I132" s="405">
        <v>1.16E-3</v>
      </c>
      <c r="J132" s="328">
        <f t="shared" si="6"/>
        <v>0.5148815040381306</v>
      </c>
      <c r="K132" s="405">
        <v>5.3460000000000001E-2</v>
      </c>
      <c r="L132" s="405">
        <v>2.7599999999999999E-3</v>
      </c>
      <c r="M132" s="406">
        <v>275.0335260933399</v>
      </c>
      <c r="N132" s="193">
        <v>7.2</v>
      </c>
      <c r="O132" s="406">
        <v>283.3</v>
      </c>
      <c r="P132" s="193">
        <v>12.76</v>
      </c>
      <c r="Q132" s="406">
        <v>348.3</v>
      </c>
      <c r="R132" s="193">
        <v>115</v>
      </c>
      <c r="S132" s="406">
        <v>275.0335260933399</v>
      </c>
      <c r="T132" s="193">
        <v>7.2</v>
      </c>
      <c r="U132" s="406">
        <v>21.035450446930838</v>
      </c>
      <c r="V132" s="172">
        <v>2.9179223108577865</v>
      </c>
    </row>
    <row r="133" spans="2:22" x14ac:dyDescent="0.25">
      <c r="B133" s="345" t="s">
        <v>154</v>
      </c>
      <c r="C133" s="141" t="s">
        <v>26</v>
      </c>
      <c r="D133" s="141" t="s">
        <v>26</v>
      </c>
      <c r="E133" s="141" t="s">
        <v>26</v>
      </c>
      <c r="F133" s="405">
        <v>0.31041999999999997</v>
      </c>
      <c r="G133" s="405">
        <v>1.9539999999999998E-2</v>
      </c>
      <c r="H133" s="405">
        <v>4.3630000000000002E-2</v>
      </c>
      <c r="I133" s="405">
        <v>1.2999999999999999E-3</v>
      </c>
      <c r="J133" s="328">
        <f t="shared" si="6"/>
        <v>0.47335097337314264</v>
      </c>
      <c r="K133" s="405">
        <v>5.1619999999999999E-2</v>
      </c>
      <c r="L133" s="405">
        <v>3.16E-3</v>
      </c>
      <c r="M133" s="406">
        <v>275.34520465884822</v>
      </c>
      <c r="N133" s="193">
        <v>8.0399999999999991</v>
      </c>
      <c r="O133" s="406">
        <v>274.5</v>
      </c>
      <c r="P133" s="193">
        <v>15.14</v>
      </c>
      <c r="Q133" s="406">
        <v>268.39999999999998</v>
      </c>
      <c r="R133" s="193">
        <v>137.46</v>
      </c>
      <c r="S133" s="406">
        <v>275.34520465884822</v>
      </c>
      <c r="T133" s="193">
        <v>8.0399999999999991</v>
      </c>
      <c r="U133" s="406">
        <v>-2.5876321381699854</v>
      </c>
      <c r="V133" s="172">
        <v>-0.30790697954397728</v>
      </c>
    </row>
    <row r="134" spans="2:22" x14ac:dyDescent="0.25">
      <c r="B134" s="345" t="s">
        <v>155</v>
      </c>
      <c r="C134" s="141" t="s">
        <v>26</v>
      </c>
      <c r="D134" s="141" t="s">
        <v>26</v>
      </c>
      <c r="E134" s="141" t="s">
        <v>26</v>
      </c>
      <c r="F134" s="405">
        <v>0.32006000000000001</v>
      </c>
      <c r="G134" s="405">
        <v>1.814E-2</v>
      </c>
      <c r="H134" s="405">
        <v>4.3779999999999999E-2</v>
      </c>
      <c r="I134" s="405">
        <v>1.2600000000000001E-3</v>
      </c>
      <c r="J134" s="328">
        <f t="shared" si="6"/>
        <v>0.50779556799734871</v>
      </c>
      <c r="K134" s="405">
        <v>5.3030000000000001E-2</v>
      </c>
      <c r="L134" s="405">
        <v>2.9199999999999999E-3</v>
      </c>
      <c r="M134" s="406">
        <v>275.80055972348219</v>
      </c>
      <c r="N134" s="193">
        <v>7.78</v>
      </c>
      <c r="O134" s="406">
        <v>281.89999999999998</v>
      </c>
      <c r="P134" s="193">
        <v>13.94</v>
      </c>
      <c r="Q134" s="406">
        <v>330.1</v>
      </c>
      <c r="R134" s="193">
        <v>122.74</v>
      </c>
      <c r="S134" s="406">
        <v>275.80055972348219</v>
      </c>
      <c r="T134" s="193">
        <v>7.78</v>
      </c>
      <c r="U134" s="406">
        <v>16.449391177375894</v>
      </c>
      <c r="V134" s="172">
        <v>2.1636893495983625</v>
      </c>
    </row>
    <row r="135" spans="2:22" x14ac:dyDescent="0.25">
      <c r="B135" s="345" t="s">
        <v>156</v>
      </c>
      <c r="C135" s="141" t="s">
        <v>26</v>
      </c>
      <c r="D135" s="141" t="s">
        <v>26</v>
      </c>
      <c r="E135" s="141" t="s">
        <v>26</v>
      </c>
      <c r="F135" s="405">
        <v>0.34123999999999999</v>
      </c>
      <c r="G135" s="405">
        <v>2.7560000000000001E-2</v>
      </c>
      <c r="H135" s="405">
        <v>4.4150000000000002E-2</v>
      </c>
      <c r="I135" s="405">
        <v>1.3600000000000001E-3</v>
      </c>
      <c r="J135" s="328">
        <f t="shared" si="6"/>
        <v>0.381407229280047</v>
      </c>
      <c r="K135" s="405">
        <v>5.6079999999999998E-2</v>
      </c>
      <c r="L135" s="405">
        <v>4.6600000000000001E-3</v>
      </c>
      <c r="M135" s="406">
        <v>277.05648599128313</v>
      </c>
      <c r="N135" s="193">
        <v>8.34</v>
      </c>
      <c r="O135" s="406">
        <v>298.10000000000002</v>
      </c>
      <c r="P135" s="193">
        <v>20.86</v>
      </c>
      <c r="Q135" s="406">
        <v>455.4</v>
      </c>
      <c r="R135" s="193">
        <v>179.68</v>
      </c>
      <c r="S135" s="406">
        <v>277.05648599128313</v>
      </c>
      <c r="T135" s="193">
        <v>8.34</v>
      </c>
      <c r="U135" s="406">
        <v>39.161948618514906</v>
      </c>
      <c r="V135" s="172">
        <v>7.0592130186906727</v>
      </c>
    </row>
    <row r="136" spans="2:22" x14ac:dyDescent="0.25">
      <c r="B136" s="345" t="s">
        <v>157</v>
      </c>
      <c r="C136" s="141" t="s">
        <v>26</v>
      </c>
      <c r="D136" s="141" t="s">
        <v>26</v>
      </c>
      <c r="E136" s="141" t="s">
        <v>26</v>
      </c>
      <c r="F136" s="405">
        <v>0.34187000000000001</v>
      </c>
      <c r="G136" s="405">
        <v>2.1100000000000001E-2</v>
      </c>
      <c r="H136" s="405">
        <v>4.4889999999999999E-2</v>
      </c>
      <c r="I136" s="405">
        <v>1.3600000000000001E-3</v>
      </c>
      <c r="J136" s="328">
        <f t="shared" si="6"/>
        <v>0.49087152481209995</v>
      </c>
      <c r="K136" s="405">
        <v>5.525E-2</v>
      </c>
      <c r="L136" s="405">
        <v>3.3E-3</v>
      </c>
      <c r="M136" s="406">
        <v>281.92496523195507</v>
      </c>
      <c r="N136" s="193">
        <v>8.4</v>
      </c>
      <c r="O136" s="406">
        <v>298.60000000000002</v>
      </c>
      <c r="P136" s="193">
        <v>15.98</v>
      </c>
      <c r="Q136" s="406">
        <v>422.4</v>
      </c>
      <c r="R136" s="193">
        <v>129.34</v>
      </c>
      <c r="S136" s="406">
        <v>281.92496523195507</v>
      </c>
      <c r="T136" s="193">
        <v>8.4</v>
      </c>
      <c r="U136" s="406">
        <v>33.256400276525781</v>
      </c>
      <c r="V136" s="172">
        <v>5.5844054815957636</v>
      </c>
    </row>
    <row r="137" spans="2:22" x14ac:dyDescent="0.25">
      <c r="B137" s="345" t="s">
        <v>158</v>
      </c>
      <c r="C137" s="141" t="s">
        <v>26</v>
      </c>
      <c r="D137" s="141" t="s">
        <v>26</v>
      </c>
      <c r="E137" s="141" t="s">
        <v>26</v>
      </c>
      <c r="F137" s="405">
        <v>0.31657999999999997</v>
      </c>
      <c r="G137" s="405">
        <v>1.9040000000000001E-2</v>
      </c>
      <c r="H137" s="405">
        <v>4.4810000000000003E-2</v>
      </c>
      <c r="I137" s="405">
        <v>1.2199999999999999E-3</v>
      </c>
      <c r="J137" s="328">
        <f t="shared" si="6"/>
        <v>0.45269053838897749</v>
      </c>
      <c r="K137" s="405">
        <v>5.1270000000000003E-2</v>
      </c>
      <c r="L137" s="405">
        <v>3.14E-3</v>
      </c>
      <c r="M137" s="406">
        <v>282.80974511778123</v>
      </c>
      <c r="N137" s="193">
        <v>7.48</v>
      </c>
      <c r="O137" s="406">
        <v>279.3</v>
      </c>
      <c r="P137" s="193">
        <v>14.68</v>
      </c>
      <c r="Q137" s="406">
        <v>252.9</v>
      </c>
      <c r="R137" s="193">
        <v>138.26</v>
      </c>
      <c r="S137" s="406">
        <v>282.80974511778123</v>
      </c>
      <c r="T137" s="193">
        <v>7.48</v>
      </c>
      <c r="U137" s="406">
        <v>-11.826708231625634</v>
      </c>
      <c r="V137" s="172">
        <v>-1.2566219540928112</v>
      </c>
    </row>
    <row r="138" spans="2:22" x14ac:dyDescent="0.25">
      <c r="B138" s="345" t="s">
        <v>159</v>
      </c>
      <c r="C138" s="141" t="s">
        <v>26</v>
      </c>
      <c r="D138" s="141" t="s">
        <v>26</v>
      </c>
      <c r="E138" s="141" t="s">
        <v>26</v>
      </c>
      <c r="F138" s="405">
        <v>0.33095000000000002</v>
      </c>
      <c r="G138" s="405">
        <v>1.6039999999999999E-2</v>
      </c>
      <c r="H138" s="405">
        <v>4.4979999999999999E-2</v>
      </c>
      <c r="I138" s="405">
        <v>1.24E-3</v>
      </c>
      <c r="J138" s="328">
        <f t="shared" si="6"/>
        <v>0.56880087464752971</v>
      </c>
      <c r="K138" s="405">
        <v>5.3370000000000001E-2</v>
      </c>
      <c r="L138" s="405">
        <v>2.5200000000000001E-3</v>
      </c>
      <c r="M138" s="406">
        <v>283.1367783601101</v>
      </c>
      <c r="N138" s="193">
        <v>7.64</v>
      </c>
      <c r="O138" s="406">
        <v>290.3</v>
      </c>
      <c r="P138" s="193">
        <v>12.24</v>
      </c>
      <c r="Q138" s="406">
        <v>344.6</v>
      </c>
      <c r="R138" s="193">
        <v>104.82</v>
      </c>
      <c r="S138" s="406">
        <v>283.1367783601101</v>
      </c>
      <c r="T138" s="193">
        <v>7.64</v>
      </c>
      <c r="U138" s="406">
        <v>17.836106105597771</v>
      </c>
      <c r="V138" s="172">
        <v>2.4675238167033799</v>
      </c>
    </row>
    <row r="139" spans="2:22" x14ac:dyDescent="0.25">
      <c r="B139" s="345" t="s">
        <v>160</v>
      </c>
      <c r="C139" s="141" t="s">
        <v>26</v>
      </c>
      <c r="D139" s="141" t="s">
        <v>26</v>
      </c>
      <c r="E139" s="141" t="s">
        <v>26</v>
      </c>
      <c r="F139" s="405">
        <v>0.36404999999999998</v>
      </c>
      <c r="G139" s="405">
        <v>1.6619999999999999E-2</v>
      </c>
      <c r="H139" s="405">
        <v>4.5280000000000001E-2</v>
      </c>
      <c r="I139" s="405">
        <v>1.1800000000000001E-3</v>
      </c>
      <c r="J139" s="328">
        <f t="shared" si="6"/>
        <v>0.57082844331619698</v>
      </c>
      <c r="K139" s="405">
        <v>5.8340000000000003E-2</v>
      </c>
      <c r="L139" s="405">
        <v>2.66E-3</v>
      </c>
      <c r="M139" s="406">
        <v>283.2579970486135</v>
      </c>
      <c r="N139" s="193">
        <v>7.28</v>
      </c>
      <c r="O139" s="406">
        <v>315.2</v>
      </c>
      <c r="P139" s="193">
        <v>12.36</v>
      </c>
      <c r="Q139" s="406">
        <v>541.70000000000005</v>
      </c>
      <c r="R139" s="193">
        <v>99.8</v>
      </c>
      <c r="S139" s="406">
        <v>283.2579970486135</v>
      </c>
      <c r="T139" s="193">
        <v>7.28</v>
      </c>
      <c r="U139" s="406">
        <v>47.70943381048302</v>
      </c>
      <c r="V139" s="172">
        <v>10.133884185084545</v>
      </c>
    </row>
    <row r="140" spans="2:22" x14ac:dyDescent="0.25">
      <c r="B140" s="345" t="s">
        <v>161</v>
      </c>
      <c r="C140" s="141" t="s">
        <v>26</v>
      </c>
      <c r="D140" s="141" t="s">
        <v>26</v>
      </c>
      <c r="E140" s="141" t="s">
        <v>26</v>
      </c>
      <c r="F140" s="405">
        <v>0.34283000000000002</v>
      </c>
      <c r="G140" s="405">
        <v>1.8239999999999999E-2</v>
      </c>
      <c r="H140" s="405">
        <v>4.5409999999999999E-2</v>
      </c>
      <c r="I140" s="405">
        <v>1.24E-3</v>
      </c>
      <c r="J140" s="328">
        <f t="shared" si="6"/>
        <v>0.51324433910144229</v>
      </c>
      <c r="K140" s="405">
        <v>5.4789999999999998E-2</v>
      </c>
      <c r="L140" s="405">
        <v>2.9399999999999999E-3</v>
      </c>
      <c r="M140" s="406">
        <v>285.30692770803086</v>
      </c>
      <c r="N140" s="193">
        <v>7.7</v>
      </c>
      <c r="O140" s="406">
        <v>299.3</v>
      </c>
      <c r="P140" s="193">
        <v>13.8</v>
      </c>
      <c r="Q140" s="406">
        <v>403.6</v>
      </c>
      <c r="R140" s="193">
        <v>116.48</v>
      </c>
      <c r="S140" s="406">
        <v>285.30692770803086</v>
      </c>
      <c r="T140" s="193">
        <v>7.7</v>
      </c>
      <c r="U140" s="406">
        <v>29.309482728436365</v>
      </c>
      <c r="V140" s="172">
        <v>4.6752663855560161</v>
      </c>
    </row>
    <row r="141" spans="2:22" x14ac:dyDescent="0.25">
      <c r="B141" s="345" t="s">
        <v>162</v>
      </c>
      <c r="C141" s="141" t="s">
        <v>26</v>
      </c>
      <c r="D141" s="141" t="s">
        <v>26</v>
      </c>
      <c r="E141" s="141" t="s">
        <v>26</v>
      </c>
      <c r="F141" s="405">
        <v>0.36473</v>
      </c>
      <c r="G141" s="405">
        <v>2.826E-2</v>
      </c>
      <c r="H141" s="405">
        <v>4.5650000000000003E-2</v>
      </c>
      <c r="I141" s="405">
        <v>1.42E-3</v>
      </c>
      <c r="J141" s="328">
        <f t="shared" si="6"/>
        <v>0.40146426276423974</v>
      </c>
      <c r="K141" s="405">
        <v>5.799E-2</v>
      </c>
      <c r="L141" s="405">
        <v>4.5599999999999998E-3</v>
      </c>
      <c r="M141" s="406">
        <v>285.6642386481397</v>
      </c>
      <c r="N141" s="193">
        <v>8.74</v>
      </c>
      <c r="O141" s="406">
        <v>315.7</v>
      </c>
      <c r="P141" s="193">
        <v>21.02</v>
      </c>
      <c r="Q141" s="406">
        <v>529</v>
      </c>
      <c r="R141" s="193">
        <v>168.56</v>
      </c>
      <c r="S141" s="406">
        <v>285.6642386481397</v>
      </c>
      <c r="T141" s="193">
        <v>8.74</v>
      </c>
      <c r="U141" s="406">
        <v>45.999198743262816</v>
      </c>
      <c r="V141" s="172">
        <v>9.5140200671081061</v>
      </c>
    </row>
    <row r="142" spans="2:22" x14ac:dyDescent="0.25">
      <c r="B142" s="345" t="s">
        <v>163</v>
      </c>
      <c r="C142" s="141" t="s">
        <v>26</v>
      </c>
      <c r="D142" s="141" t="s">
        <v>26</v>
      </c>
      <c r="E142" s="141" t="s">
        <v>26</v>
      </c>
      <c r="F142" s="405">
        <v>0.34204000000000001</v>
      </c>
      <c r="G142" s="405">
        <v>2.4160000000000001E-2</v>
      </c>
      <c r="H142" s="405">
        <v>4.589E-2</v>
      </c>
      <c r="I142" s="405">
        <v>1.48E-3</v>
      </c>
      <c r="J142" s="328">
        <f t="shared" si="6"/>
        <v>0.45658708775231299</v>
      </c>
      <c r="K142" s="405">
        <v>5.4089999999999999E-2</v>
      </c>
      <c r="L142" s="405">
        <v>3.6600000000000001E-3</v>
      </c>
      <c r="M142" s="406">
        <v>288.52862362521211</v>
      </c>
      <c r="N142" s="193">
        <v>9.1199999999999992</v>
      </c>
      <c r="O142" s="406">
        <v>298.7</v>
      </c>
      <c r="P142" s="193">
        <v>18.28</v>
      </c>
      <c r="Q142" s="406">
        <v>374.5</v>
      </c>
      <c r="R142" s="193">
        <v>148.26</v>
      </c>
      <c r="S142" s="406">
        <v>288.52862362521211</v>
      </c>
      <c r="T142" s="193">
        <v>9.1199999999999992</v>
      </c>
      <c r="U142" s="406">
        <v>22.956308778314526</v>
      </c>
      <c r="V142" s="172">
        <v>3.4052147220582132</v>
      </c>
    </row>
    <row r="143" spans="2:22" x14ac:dyDescent="0.25">
      <c r="B143" s="345" t="s">
        <v>164</v>
      </c>
      <c r="C143" s="141"/>
      <c r="D143" s="141"/>
      <c r="E143" s="141"/>
      <c r="F143" s="405">
        <v>0.32355</v>
      </c>
      <c r="G143" s="405">
        <v>1.908E-2</v>
      </c>
      <c r="H143" s="405">
        <v>4.623E-2</v>
      </c>
      <c r="I143" s="405">
        <v>1.2999999999999999E-3</v>
      </c>
      <c r="J143" s="328">
        <f t="shared" si="6"/>
        <v>0.4768507748378697</v>
      </c>
      <c r="K143" s="405">
        <v>5.0790000000000002E-2</v>
      </c>
      <c r="L143" s="405">
        <v>2.98E-3</v>
      </c>
      <c r="M143" s="406">
        <v>291.81458730746937</v>
      </c>
      <c r="N143" s="193">
        <v>8.06</v>
      </c>
      <c r="O143" s="406">
        <v>284.60000000000002</v>
      </c>
      <c r="P143" s="193">
        <v>14.64</v>
      </c>
      <c r="Q143" s="406">
        <v>231.1</v>
      </c>
      <c r="R143" s="193">
        <v>132.41999999999999</v>
      </c>
      <c r="S143" s="406">
        <v>291.81458730746937</v>
      </c>
      <c r="T143" s="193">
        <v>8.06</v>
      </c>
      <c r="U143" s="406">
        <v>-26.27199796948047</v>
      </c>
      <c r="V143" s="172">
        <v>-2.5349920265176893</v>
      </c>
    </row>
    <row r="144" spans="2:22" x14ac:dyDescent="0.25">
      <c r="B144" s="345" t="s">
        <v>165</v>
      </c>
      <c r="C144" s="141" t="s">
        <v>26</v>
      </c>
      <c r="D144" s="141" t="s">
        <v>26</v>
      </c>
      <c r="E144" s="141" t="s">
        <v>26</v>
      </c>
      <c r="F144" s="405">
        <v>0.33901999999999999</v>
      </c>
      <c r="G144" s="405">
        <v>2.4160000000000001E-2</v>
      </c>
      <c r="H144" s="405">
        <v>4.7309999999999998E-2</v>
      </c>
      <c r="I144" s="405">
        <v>1.48E-3</v>
      </c>
      <c r="J144" s="328">
        <f t="shared" si="6"/>
        <v>0.43897234108969863</v>
      </c>
      <c r="K144" s="405">
        <v>5.1990000000000001E-2</v>
      </c>
      <c r="L144" s="405">
        <v>3.5999999999999999E-3</v>
      </c>
      <c r="M144" s="406">
        <v>298.09374775123098</v>
      </c>
      <c r="N144" s="193">
        <v>9.08</v>
      </c>
      <c r="O144" s="406">
        <v>296.39999999999998</v>
      </c>
      <c r="P144" s="193">
        <v>18.32</v>
      </c>
      <c r="Q144" s="406">
        <v>285.10000000000002</v>
      </c>
      <c r="R144" s="193">
        <v>154.76</v>
      </c>
      <c r="S144" s="406">
        <v>298.09374775123098</v>
      </c>
      <c r="T144" s="193">
        <v>9.08</v>
      </c>
      <c r="U144" s="406">
        <v>-4.5576105756685212</v>
      </c>
      <c r="V144" s="172">
        <v>-0.57143986208873188</v>
      </c>
    </row>
    <row r="145" spans="2:22" x14ac:dyDescent="0.25">
      <c r="B145" s="345" t="s">
        <v>166</v>
      </c>
      <c r="C145" s="141" t="s">
        <v>26</v>
      </c>
      <c r="D145" s="141" t="s">
        <v>26</v>
      </c>
      <c r="E145" s="141" t="s">
        <v>26</v>
      </c>
      <c r="F145" s="405">
        <v>0.36365999999999998</v>
      </c>
      <c r="G145" s="405">
        <v>2.554E-2</v>
      </c>
      <c r="H145" s="405">
        <v>4.7719999999999999E-2</v>
      </c>
      <c r="I145" s="405">
        <v>1.4E-3</v>
      </c>
      <c r="J145" s="328">
        <f t="shared" si="6"/>
        <v>0.41773632538017053</v>
      </c>
      <c r="K145" s="405">
        <v>5.5309999999999998E-2</v>
      </c>
      <c r="L145" s="405">
        <v>3.96E-3</v>
      </c>
      <c r="M145" s="406">
        <v>299.41740903665738</v>
      </c>
      <c r="N145" s="193">
        <v>8.58</v>
      </c>
      <c r="O145" s="406">
        <v>314.89999999999998</v>
      </c>
      <c r="P145" s="193">
        <v>19.02</v>
      </c>
      <c r="Q145" s="406">
        <v>425.1</v>
      </c>
      <c r="R145" s="193">
        <v>154.54</v>
      </c>
      <c r="S145" s="406">
        <v>299.41740903665738</v>
      </c>
      <c r="T145" s="193">
        <v>8.58</v>
      </c>
      <c r="U145" s="406">
        <v>29.565417775427576</v>
      </c>
      <c r="V145" s="172">
        <v>4.9166690896610366</v>
      </c>
    </row>
    <row r="146" spans="2:22" x14ac:dyDescent="0.25">
      <c r="B146" s="345" t="s">
        <v>167</v>
      </c>
      <c r="C146" s="141" t="s">
        <v>26</v>
      </c>
      <c r="D146" s="141" t="s">
        <v>26</v>
      </c>
      <c r="E146" s="141" t="s">
        <v>26</v>
      </c>
      <c r="F146" s="405">
        <v>0.34606999999999999</v>
      </c>
      <c r="G146" s="405">
        <v>1.9220000000000001E-2</v>
      </c>
      <c r="H146" s="405">
        <v>4.82E-2</v>
      </c>
      <c r="I146" s="405">
        <v>1.4400000000000001E-3</v>
      </c>
      <c r="J146" s="328">
        <f t="shared" si="6"/>
        <v>0.53793031981727191</v>
      </c>
      <c r="K146" s="405">
        <v>5.2089999999999997E-2</v>
      </c>
      <c r="L146" s="405">
        <v>2.7000000000000001E-3</v>
      </c>
      <c r="M146" s="406">
        <v>303.58102406189579</v>
      </c>
      <c r="N146" s="193">
        <v>8.8000000000000007</v>
      </c>
      <c r="O146" s="406">
        <v>301.8</v>
      </c>
      <c r="P146" s="193">
        <v>14.5</v>
      </c>
      <c r="Q146" s="406">
        <v>289.5</v>
      </c>
      <c r="R146" s="193">
        <v>116.56</v>
      </c>
      <c r="S146" s="406">
        <v>303.58102406189579</v>
      </c>
      <c r="T146" s="193">
        <v>8.8000000000000007</v>
      </c>
      <c r="U146" s="406">
        <v>-4.8639115930555397</v>
      </c>
      <c r="V146" s="172">
        <v>-0.59013388399462474</v>
      </c>
    </row>
    <row r="147" spans="2:22" x14ac:dyDescent="0.25">
      <c r="B147" s="345" t="s">
        <v>168</v>
      </c>
      <c r="C147" s="141" t="s">
        <v>26</v>
      </c>
      <c r="D147" s="141" t="s">
        <v>26</v>
      </c>
      <c r="E147" s="141" t="s">
        <v>26</v>
      </c>
      <c r="F147" s="405">
        <v>0.3629</v>
      </c>
      <c r="G147" s="405">
        <v>3.5920000000000001E-2</v>
      </c>
      <c r="H147" s="405">
        <v>4.8750000000000002E-2</v>
      </c>
      <c r="I147" s="405">
        <v>1.64E-3</v>
      </c>
      <c r="J147" s="328">
        <f t="shared" si="6"/>
        <v>0.33987550682428186</v>
      </c>
      <c r="K147" s="405">
        <v>5.3999999999999999E-2</v>
      </c>
      <c r="L147" s="405">
        <v>5.4400000000000004E-3</v>
      </c>
      <c r="M147" s="406">
        <v>306.2760967659616</v>
      </c>
      <c r="N147" s="193">
        <v>10.1</v>
      </c>
      <c r="O147" s="406">
        <v>314.39999999999998</v>
      </c>
      <c r="P147" s="193">
        <v>26.76</v>
      </c>
      <c r="Q147" s="406">
        <v>371</v>
      </c>
      <c r="R147" s="193">
        <v>218.28</v>
      </c>
      <c r="S147" s="406">
        <v>306.2760967659616</v>
      </c>
      <c r="T147" s="193">
        <v>10.1</v>
      </c>
      <c r="U147" s="406">
        <v>17.445796019956443</v>
      </c>
      <c r="V147" s="172">
        <v>2.5839386876712407</v>
      </c>
    </row>
    <row r="148" spans="2:22" x14ac:dyDescent="0.25">
      <c r="B148" s="345" t="s">
        <v>169</v>
      </c>
      <c r="C148" s="141"/>
      <c r="D148" s="141"/>
      <c r="E148" s="141"/>
      <c r="F148" s="405">
        <v>0.36520000000000002</v>
      </c>
      <c r="G148" s="405">
        <v>1.5679999999999999E-2</v>
      </c>
      <c r="H148" s="405">
        <v>4.9320000000000003E-2</v>
      </c>
      <c r="I148" s="405">
        <v>1.2800000000000001E-3</v>
      </c>
      <c r="J148" s="328">
        <f t="shared" si="6"/>
        <v>0.60446563053445235</v>
      </c>
      <c r="K148" s="405">
        <v>5.3740000000000003E-2</v>
      </c>
      <c r="L148" s="405">
        <v>2.2399999999999998E-3</v>
      </c>
      <c r="M148" s="406">
        <v>309.90193909718164</v>
      </c>
      <c r="N148" s="193">
        <v>7.92</v>
      </c>
      <c r="O148" s="406">
        <v>316.10000000000002</v>
      </c>
      <c r="P148" s="193">
        <v>11.66</v>
      </c>
      <c r="Q148" s="406">
        <v>359.9</v>
      </c>
      <c r="R148" s="193">
        <v>92.56</v>
      </c>
      <c r="S148" s="406">
        <v>309.90193909718164</v>
      </c>
      <c r="T148" s="193">
        <v>7.92</v>
      </c>
      <c r="U148" s="406">
        <v>13.892209197782257</v>
      </c>
      <c r="V148" s="172">
        <v>1.9607911745708269</v>
      </c>
    </row>
    <row r="149" spans="2:22" x14ac:dyDescent="0.25">
      <c r="B149" s="345" t="s">
        <v>170</v>
      </c>
      <c r="C149" s="141" t="s">
        <v>26</v>
      </c>
      <c r="D149" s="141" t="s">
        <v>26</v>
      </c>
      <c r="E149" s="141" t="s">
        <v>26</v>
      </c>
      <c r="F149" s="405">
        <v>0.40383000000000002</v>
      </c>
      <c r="G149" s="405">
        <v>3.0200000000000001E-2</v>
      </c>
      <c r="H149" s="405">
        <v>4.9959999999999997E-2</v>
      </c>
      <c r="I149" s="405">
        <v>1.5E-3</v>
      </c>
      <c r="J149" s="328">
        <f t="shared" si="6"/>
        <v>0.40147681058754292</v>
      </c>
      <c r="K149" s="405">
        <v>5.8659999999999997E-2</v>
      </c>
      <c r="L149" s="405">
        <v>4.4799999999999996E-3</v>
      </c>
      <c r="M149" s="406">
        <v>311.9718821133626</v>
      </c>
      <c r="N149" s="193">
        <v>9.16</v>
      </c>
      <c r="O149" s="406">
        <v>344.4</v>
      </c>
      <c r="P149" s="193">
        <v>21.84</v>
      </c>
      <c r="Q149" s="406">
        <v>554.5</v>
      </c>
      <c r="R149" s="193">
        <v>162.54</v>
      </c>
      <c r="S149" s="406">
        <v>311.9718821133626</v>
      </c>
      <c r="T149" s="193">
        <v>9.16</v>
      </c>
      <c r="U149" s="406">
        <v>43.738163730683034</v>
      </c>
      <c r="V149" s="172">
        <v>9.4158298160968013</v>
      </c>
    </row>
    <row r="150" spans="2:22" x14ac:dyDescent="0.25">
      <c r="B150" s="345" t="s">
        <v>171</v>
      </c>
      <c r="C150" s="141" t="s">
        <v>26</v>
      </c>
      <c r="D150" s="141" t="s">
        <v>26</v>
      </c>
      <c r="E150" s="141" t="s">
        <v>26</v>
      </c>
      <c r="F150" s="405">
        <v>0.38414999999999999</v>
      </c>
      <c r="G150" s="405">
        <v>3.8420000000000003E-2</v>
      </c>
      <c r="H150" s="405">
        <v>5.015E-2</v>
      </c>
      <c r="I150" s="405">
        <v>1.7600000000000001E-3</v>
      </c>
      <c r="J150" s="328">
        <f t="shared" si="6"/>
        <v>0.3509014860675651</v>
      </c>
      <c r="K150" s="405">
        <v>5.5579999999999997E-2</v>
      </c>
      <c r="L150" s="405">
        <v>5.5999999999999999E-3</v>
      </c>
      <c r="M150" s="406">
        <v>314.32804241059563</v>
      </c>
      <c r="N150" s="193">
        <v>10.78</v>
      </c>
      <c r="O150" s="406">
        <v>330.1</v>
      </c>
      <c r="P150" s="193">
        <v>28.18</v>
      </c>
      <c r="Q150" s="406">
        <v>435.3</v>
      </c>
      <c r="R150" s="193">
        <v>217.8</v>
      </c>
      <c r="S150" s="406">
        <v>314.32804241059563</v>
      </c>
      <c r="T150" s="193">
        <v>10.78</v>
      </c>
      <c r="U150" s="406">
        <v>27.790479574868915</v>
      </c>
      <c r="V150" s="172">
        <v>4.7779332291440149</v>
      </c>
    </row>
    <row r="151" spans="2:22" x14ac:dyDescent="0.25">
      <c r="B151" s="345" t="s">
        <v>172</v>
      </c>
      <c r="C151" s="141"/>
      <c r="D151" s="141"/>
      <c r="E151" s="141"/>
      <c r="F151" s="405">
        <v>0.36687999999999998</v>
      </c>
      <c r="G151" s="405">
        <v>1.7739999999999999E-2</v>
      </c>
      <c r="H151" s="405">
        <v>5.0470000000000001E-2</v>
      </c>
      <c r="I151" s="405">
        <v>1.32E-3</v>
      </c>
      <c r="J151" s="328">
        <f t="shared" si="6"/>
        <v>0.54089261058786975</v>
      </c>
      <c r="K151" s="405">
        <v>5.2749999999999998E-2</v>
      </c>
      <c r="L151" s="405">
        <v>2.5000000000000001E-3</v>
      </c>
      <c r="M151" s="406">
        <v>317.40063134369728</v>
      </c>
      <c r="N151" s="193">
        <v>8.1199999999999992</v>
      </c>
      <c r="O151" s="406">
        <v>317.3</v>
      </c>
      <c r="P151" s="193">
        <v>13.18</v>
      </c>
      <c r="Q151" s="406">
        <v>318.10000000000002</v>
      </c>
      <c r="R151" s="193">
        <v>105.98</v>
      </c>
      <c r="S151" s="406">
        <v>317.40063134369728</v>
      </c>
      <c r="T151" s="193">
        <v>8.1199999999999992</v>
      </c>
      <c r="U151" s="406">
        <v>0.21985811263839614</v>
      </c>
      <c r="V151" s="172">
        <v>-3.1714889283729349E-2</v>
      </c>
    </row>
    <row r="152" spans="2:22" x14ac:dyDescent="0.25">
      <c r="B152" s="345" t="s">
        <v>173</v>
      </c>
      <c r="C152" s="141" t="s">
        <v>26</v>
      </c>
      <c r="D152" s="141" t="s">
        <v>26</v>
      </c>
      <c r="E152" s="141" t="s">
        <v>26</v>
      </c>
      <c r="F152" s="405">
        <v>0.42695</v>
      </c>
      <c r="G152" s="405">
        <v>2.0840000000000001E-2</v>
      </c>
      <c r="H152" s="405">
        <v>5.2740000000000002E-2</v>
      </c>
      <c r="I152" s="405">
        <v>1.4E-3</v>
      </c>
      <c r="J152" s="328">
        <f t="shared" si="6"/>
        <v>0.54383507402773312</v>
      </c>
      <c r="K152" s="405">
        <v>5.8729999999999997E-2</v>
      </c>
      <c r="L152" s="405">
        <v>2.8600000000000001E-3</v>
      </c>
      <c r="M152" s="406">
        <v>329.0299287775722</v>
      </c>
      <c r="N152" s="193">
        <v>8.6</v>
      </c>
      <c r="O152" s="406">
        <v>361</v>
      </c>
      <c r="P152" s="193">
        <v>14.82</v>
      </c>
      <c r="Q152" s="406">
        <v>557.29999999999995</v>
      </c>
      <c r="R152" s="193">
        <v>104.56</v>
      </c>
      <c r="S152" s="406">
        <v>329.0299287775722</v>
      </c>
      <c r="T152" s="193">
        <v>8.6</v>
      </c>
      <c r="U152" s="406">
        <v>40.959998424982551</v>
      </c>
      <c r="V152" s="172">
        <v>8.8559754078747392</v>
      </c>
    </row>
    <row r="153" spans="2:22" x14ac:dyDescent="0.25">
      <c r="B153" s="345" t="s">
        <v>174</v>
      </c>
      <c r="C153" s="141" t="s">
        <v>26</v>
      </c>
      <c r="D153" s="141" t="s">
        <v>26</v>
      </c>
      <c r="E153" s="141" t="s">
        <v>26</v>
      </c>
      <c r="F153" s="405">
        <v>0.40810000000000002</v>
      </c>
      <c r="G153" s="405">
        <v>2.248E-2</v>
      </c>
      <c r="H153" s="405">
        <v>5.2720000000000003E-2</v>
      </c>
      <c r="I153" s="405">
        <v>1.48E-3</v>
      </c>
      <c r="J153" s="328">
        <f t="shared" si="6"/>
        <v>0.50963189670534992</v>
      </c>
      <c r="K153" s="405">
        <v>5.6169999999999998E-2</v>
      </c>
      <c r="L153" s="405">
        <v>3.0799999999999998E-3</v>
      </c>
      <c r="M153" s="406">
        <v>329.94139456051408</v>
      </c>
      <c r="N153" s="193">
        <v>9</v>
      </c>
      <c r="O153" s="406">
        <v>347.5</v>
      </c>
      <c r="P153" s="193">
        <v>16.2</v>
      </c>
      <c r="Q153" s="406">
        <v>458.7</v>
      </c>
      <c r="R153" s="193">
        <v>119.54</v>
      </c>
      <c r="S153" s="406">
        <v>329.94139456051408</v>
      </c>
      <c r="T153" s="193">
        <v>9</v>
      </c>
      <c r="U153" s="406">
        <v>28.070330377040747</v>
      </c>
      <c r="V153" s="172">
        <v>5.0528360976937883</v>
      </c>
    </row>
    <row r="154" spans="2:22" x14ac:dyDescent="0.25">
      <c r="B154" s="345" t="s">
        <v>175</v>
      </c>
      <c r="C154" s="141" t="s">
        <v>26</v>
      </c>
      <c r="D154" s="141" t="s">
        <v>26</v>
      </c>
      <c r="E154" s="141" t="s">
        <v>26</v>
      </c>
      <c r="F154" s="405">
        <v>0.39562000000000003</v>
      </c>
      <c r="G154" s="405">
        <v>2.2720000000000001E-2</v>
      </c>
      <c r="H154" s="405">
        <v>5.2670000000000002E-2</v>
      </c>
      <c r="I154" s="405">
        <v>1.5200000000000001E-3</v>
      </c>
      <c r="J154" s="328">
        <f t="shared" si="6"/>
        <v>0.50251633209165758</v>
      </c>
      <c r="K154" s="405">
        <v>5.4489999999999997E-2</v>
      </c>
      <c r="L154" s="405">
        <v>3.0400000000000002E-3</v>
      </c>
      <c r="M154" s="406">
        <v>330.31152125372006</v>
      </c>
      <c r="N154" s="193">
        <v>9.2799999999999994</v>
      </c>
      <c r="O154" s="406">
        <v>338.5</v>
      </c>
      <c r="P154" s="193">
        <v>16.52</v>
      </c>
      <c r="Q154" s="406">
        <v>391.4</v>
      </c>
      <c r="R154" s="193">
        <v>122.52</v>
      </c>
      <c r="S154" s="406">
        <v>330.31152125372006</v>
      </c>
      <c r="T154" s="193">
        <v>9.2799999999999994</v>
      </c>
      <c r="U154" s="406">
        <v>15.60768491218189</v>
      </c>
      <c r="V154" s="172">
        <v>2.4190483740856545</v>
      </c>
    </row>
    <row r="155" spans="2:22" x14ac:dyDescent="0.25">
      <c r="B155" s="345" t="s">
        <v>176</v>
      </c>
      <c r="C155" s="141" t="s">
        <v>26</v>
      </c>
      <c r="D155" s="141" t="s">
        <v>26</v>
      </c>
      <c r="E155" s="141" t="s">
        <v>26</v>
      </c>
      <c r="F155" s="405">
        <v>0.38401999999999997</v>
      </c>
      <c r="G155" s="405">
        <v>1.8020000000000001E-2</v>
      </c>
      <c r="H155" s="405">
        <v>5.28E-2</v>
      </c>
      <c r="I155" s="405">
        <v>1.42E-3</v>
      </c>
      <c r="J155" s="328">
        <f t="shared" si="6"/>
        <v>0.57313044428749194</v>
      </c>
      <c r="K155" s="405">
        <v>5.2760000000000001E-2</v>
      </c>
      <c r="L155" s="405">
        <v>2.4199999999999998E-3</v>
      </c>
      <c r="M155" s="406">
        <v>331.81360307961631</v>
      </c>
      <c r="N155" s="193">
        <v>8.66</v>
      </c>
      <c r="O155" s="406">
        <v>330</v>
      </c>
      <c r="P155" s="193">
        <v>13.22</v>
      </c>
      <c r="Q155" s="406">
        <v>318.5</v>
      </c>
      <c r="R155" s="193">
        <v>102.7</v>
      </c>
      <c r="S155" s="406">
        <v>331.81360307961631</v>
      </c>
      <c r="T155" s="193">
        <v>8.66</v>
      </c>
      <c r="U155" s="406">
        <v>-4.1800951584352628</v>
      </c>
      <c r="V155" s="172">
        <v>-0.54957669079282245</v>
      </c>
    </row>
    <row r="156" spans="2:22" x14ac:dyDescent="0.25">
      <c r="B156" s="345" t="s">
        <v>177</v>
      </c>
      <c r="C156" s="141" t="s">
        <v>26</v>
      </c>
      <c r="D156" s="141" t="s">
        <v>26</v>
      </c>
      <c r="E156" s="141" t="s">
        <v>26</v>
      </c>
      <c r="F156" s="405">
        <v>0.38063000000000002</v>
      </c>
      <c r="G156" s="405">
        <v>2.4799999999999999E-2</v>
      </c>
      <c r="H156" s="405">
        <v>5.339E-2</v>
      </c>
      <c r="I156" s="405">
        <v>1.58E-3</v>
      </c>
      <c r="J156" s="328">
        <f t="shared" si="6"/>
        <v>0.45420143315469258</v>
      </c>
      <c r="K156" s="405">
        <v>5.1709999999999999E-2</v>
      </c>
      <c r="L156" s="405">
        <v>3.2599999999999999E-3</v>
      </c>
      <c r="M156" s="406">
        <v>335.89026899757312</v>
      </c>
      <c r="N156" s="193">
        <v>9.7200000000000006</v>
      </c>
      <c r="O156" s="406">
        <v>327.5</v>
      </c>
      <c r="P156" s="193">
        <v>18.239999999999998</v>
      </c>
      <c r="Q156" s="406">
        <v>272.60000000000002</v>
      </c>
      <c r="R156" s="193">
        <v>141.62</v>
      </c>
      <c r="S156" s="406">
        <v>335.89026899757312</v>
      </c>
      <c r="T156" s="193">
        <v>9.7200000000000006</v>
      </c>
      <c r="U156" s="406">
        <v>-23.21726669023224</v>
      </c>
      <c r="V156" s="172">
        <v>-2.561914197732249</v>
      </c>
    </row>
    <row r="157" spans="2:22" x14ac:dyDescent="0.25">
      <c r="B157" s="345" t="s">
        <v>178</v>
      </c>
      <c r="C157" s="141"/>
      <c r="D157" s="141"/>
      <c r="E157" s="141"/>
      <c r="F157" s="405">
        <v>0.39634000000000003</v>
      </c>
      <c r="G157" s="405">
        <v>2.1440000000000001E-2</v>
      </c>
      <c r="H157" s="405">
        <v>5.355E-2</v>
      </c>
      <c r="I157" s="405">
        <v>1.4599999999999999E-3</v>
      </c>
      <c r="J157" s="328">
        <f t="shared" si="6"/>
        <v>0.50400692615354592</v>
      </c>
      <c r="K157" s="405">
        <v>5.3710000000000001E-2</v>
      </c>
      <c r="L157" s="405">
        <v>2.8800000000000002E-3</v>
      </c>
      <c r="M157" s="406">
        <v>336.06065881369358</v>
      </c>
      <c r="N157" s="193">
        <v>8.92</v>
      </c>
      <c r="O157" s="406">
        <v>339</v>
      </c>
      <c r="P157" s="193">
        <v>15.6</v>
      </c>
      <c r="Q157" s="406">
        <v>358.9</v>
      </c>
      <c r="R157" s="193">
        <v>118.58</v>
      </c>
      <c r="S157" s="406">
        <v>336.06065881369358</v>
      </c>
      <c r="T157" s="193">
        <v>8.92</v>
      </c>
      <c r="U157" s="406">
        <v>6.3637060981628313</v>
      </c>
      <c r="V157" s="172">
        <v>0.86706229684555214</v>
      </c>
    </row>
    <row r="158" spans="2:22" x14ac:dyDescent="0.25">
      <c r="B158" s="345" t="s">
        <v>179</v>
      </c>
      <c r="C158" s="141" t="s">
        <v>26</v>
      </c>
      <c r="D158" s="141" t="s">
        <v>26</v>
      </c>
      <c r="E158" s="141" t="s">
        <v>26</v>
      </c>
      <c r="F158" s="405">
        <v>0.41620000000000001</v>
      </c>
      <c r="G158" s="405">
        <v>2.0639999999999999E-2</v>
      </c>
      <c r="H158" s="405">
        <v>5.4690000000000003E-2</v>
      </c>
      <c r="I158" s="405">
        <v>1.4400000000000001E-3</v>
      </c>
      <c r="J158" s="328">
        <f t="shared" si="6"/>
        <v>0.53094184132977851</v>
      </c>
      <c r="K158" s="405">
        <v>5.5230000000000001E-2</v>
      </c>
      <c r="L158" s="405">
        <v>2.7599999999999999E-3</v>
      </c>
      <c r="M158" s="406">
        <v>342.46104836282319</v>
      </c>
      <c r="N158" s="193">
        <v>8.82</v>
      </c>
      <c r="O158" s="406">
        <v>353.3</v>
      </c>
      <c r="P158" s="193">
        <v>14.8</v>
      </c>
      <c r="Q158" s="406">
        <v>421.4</v>
      </c>
      <c r="R158" s="193">
        <v>108.74</v>
      </c>
      <c r="S158" s="406">
        <v>342.46104836282319</v>
      </c>
      <c r="T158" s="193">
        <v>8.82</v>
      </c>
      <c r="U158" s="406">
        <v>18.73254666283265</v>
      </c>
      <c r="V158" s="172">
        <v>3.0679172479979675</v>
      </c>
    </row>
    <row r="159" spans="2:22" x14ac:dyDescent="0.25">
      <c r="B159" s="345" t="s">
        <v>180</v>
      </c>
      <c r="C159" s="141" t="s">
        <v>26</v>
      </c>
      <c r="D159" s="141" t="s">
        <v>26</v>
      </c>
      <c r="E159" s="141" t="s">
        <v>26</v>
      </c>
      <c r="F159" s="405">
        <v>0.47582999999999998</v>
      </c>
      <c r="G159" s="405">
        <v>2.172E-2</v>
      </c>
      <c r="H159" s="405">
        <v>5.8810000000000001E-2</v>
      </c>
      <c r="I159" s="405">
        <v>1.58E-3</v>
      </c>
      <c r="J159" s="328">
        <f t="shared" si="6"/>
        <v>0.58856970804942588</v>
      </c>
      <c r="K159" s="405">
        <v>5.8700000000000002E-2</v>
      </c>
      <c r="L159" s="405">
        <v>2.6199999999999999E-3</v>
      </c>
      <c r="M159" s="406">
        <v>366.25380045654452</v>
      </c>
      <c r="N159" s="193">
        <v>9.6</v>
      </c>
      <c r="O159" s="406">
        <v>395.2</v>
      </c>
      <c r="P159" s="193">
        <v>14.94</v>
      </c>
      <c r="Q159" s="406">
        <v>555.9</v>
      </c>
      <c r="R159" s="193">
        <v>95.82</v>
      </c>
      <c r="S159" s="406">
        <v>366.25380045654452</v>
      </c>
      <c r="T159" s="193">
        <v>9.6</v>
      </c>
      <c r="U159" s="406">
        <v>34.115164515822173</v>
      </c>
      <c r="V159" s="172">
        <v>7.3244432043156547</v>
      </c>
    </row>
    <row r="160" spans="2:22" x14ac:dyDescent="0.25">
      <c r="B160" s="345" t="s">
        <v>181</v>
      </c>
      <c r="C160" s="141" t="s">
        <v>26</v>
      </c>
      <c r="D160" s="141" t="s">
        <v>26</v>
      </c>
      <c r="E160" s="141" t="s">
        <v>26</v>
      </c>
      <c r="F160" s="405">
        <v>0.46903</v>
      </c>
      <c r="G160" s="405">
        <v>2.1100000000000001E-2</v>
      </c>
      <c r="H160" s="405">
        <v>5.9859999999999997E-2</v>
      </c>
      <c r="I160" s="405">
        <v>1.58E-3</v>
      </c>
      <c r="J160" s="328">
        <f t="shared" si="6"/>
        <v>0.58673033286198606</v>
      </c>
      <c r="K160" s="405">
        <v>5.6869999999999997E-2</v>
      </c>
      <c r="L160" s="405">
        <v>2.5600000000000002E-3</v>
      </c>
      <c r="M160" s="406">
        <v>373.50990952848969</v>
      </c>
      <c r="N160" s="193">
        <v>9.58</v>
      </c>
      <c r="O160" s="406">
        <v>390.5</v>
      </c>
      <c r="P160" s="193">
        <v>14.58</v>
      </c>
      <c r="Q160" s="406">
        <v>486</v>
      </c>
      <c r="R160" s="193">
        <v>98.22</v>
      </c>
      <c r="S160" s="406">
        <v>373.50990952848969</v>
      </c>
      <c r="T160" s="193">
        <v>9.58</v>
      </c>
      <c r="U160" s="406">
        <v>23.146109150516526</v>
      </c>
      <c r="V160" s="172">
        <v>4.3508554344456627</v>
      </c>
    </row>
    <row r="161" spans="2:22" x14ac:dyDescent="0.25">
      <c r="B161" s="345" t="s">
        <v>182</v>
      </c>
      <c r="C161" s="141" t="s">
        <v>26</v>
      </c>
      <c r="D161" s="141" t="s">
        <v>26</v>
      </c>
      <c r="E161" s="141" t="s">
        <v>26</v>
      </c>
      <c r="F161" s="405">
        <v>0.42009999999999997</v>
      </c>
      <c r="G161" s="405">
        <v>6.5540000000000001E-2</v>
      </c>
      <c r="H161" s="405">
        <v>5.9959999999999999E-2</v>
      </c>
      <c r="I161" s="405">
        <v>2.7599999999999999E-3</v>
      </c>
      <c r="J161" s="328">
        <f t="shared" si="6"/>
        <v>0.29504869791131222</v>
      </c>
      <c r="K161" s="405">
        <v>5.0819999999999997E-2</v>
      </c>
      <c r="L161" s="405">
        <v>8.0599999999999995E-3</v>
      </c>
      <c r="M161" s="406">
        <v>376.87739116930351</v>
      </c>
      <c r="N161" s="193">
        <v>16.739999999999998</v>
      </c>
      <c r="O161" s="406">
        <v>356.1</v>
      </c>
      <c r="P161" s="193">
        <v>46.86</v>
      </c>
      <c r="Q161" s="406">
        <v>232.7</v>
      </c>
      <c r="R161" s="193">
        <v>346.9</v>
      </c>
      <c r="S161" s="406">
        <v>376.87739116930351</v>
      </c>
      <c r="T161" s="193">
        <v>16.739999999999998</v>
      </c>
      <c r="U161" s="406">
        <v>-61.958483527848529</v>
      </c>
      <c r="V161" s="172">
        <v>-5.8347068714696668</v>
      </c>
    </row>
    <row r="162" spans="2:22" x14ac:dyDescent="0.25">
      <c r="B162" s="345" t="s">
        <v>183</v>
      </c>
      <c r="C162" s="141" t="s">
        <v>26</v>
      </c>
      <c r="D162" s="141" t="s">
        <v>26</v>
      </c>
      <c r="E162" s="141" t="s">
        <v>26</v>
      </c>
      <c r="F162" s="405">
        <v>0.58814999999999995</v>
      </c>
      <c r="G162" s="405">
        <v>3.4840000000000003E-2</v>
      </c>
      <c r="H162" s="405">
        <v>6.8729999999999999E-2</v>
      </c>
      <c r="I162" s="405">
        <v>1.98E-3</v>
      </c>
      <c r="J162" s="328">
        <f t="shared" si="6"/>
        <v>0.48632747019360434</v>
      </c>
      <c r="K162" s="405">
        <v>6.2100000000000002E-2</v>
      </c>
      <c r="L162" s="405">
        <v>3.7399999999999998E-3</v>
      </c>
      <c r="M162" s="406">
        <v>425.04086665720524</v>
      </c>
      <c r="N162" s="193">
        <v>11.94</v>
      </c>
      <c r="O162" s="406">
        <v>469.7</v>
      </c>
      <c r="P162" s="193">
        <v>22.26</v>
      </c>
      <c r="Q162" s="406">
        <v>677.5</v>
      </c>
      <c r="R162" s="193">
        <v>125.96</v>
      </c>
      <c r="S162" s="406">
        <v>425.04086665720524</v>
      </c>
      <c r="T162" s="193">
        <v>11.94</v>
      </c>
      <c r="U162" s="406">
        <v>37.263340714803654</v>
      </c>
      <c r="V162" s="172">
        <v>9.5080122083872141</v>
      </c>
    </row>
    <row r="163" spans="2:22" x14ac:dyDescent="0.25">
      <c r="B163" s="345" t="s">
        <v>184</v>
      </c>
      <c r="C163" s="141" t="s">
        <v>26</v>
      </c>
      <c r="D163" s="141" t="s">
        <v>26</v>
      </c>
      <c r="E163" s="141" t="s">
        <v>26</v>
      </c>
      <c r="F163" s="405">
        <v>0.52081</v>
      </c>
      <c r="G163" s="405">
        <v>3.2680000000000001E-2</v>
      </c>
      <c r="H163" s="405">
        <v>6.855E-2</v>
      </c>
      <c r="I163" s="405">
        <v>2.0799999999999998E-3</v>
      </c>
      <c r="J163" s="328">
        <f t="shared" si="6"/>
        <v>0.48356308816925525</v>
      </c>
      <c r="K163" s="405">
        <v>5.5120000000000002E-2</v>
      </c>
      <c r="L163" s="405">
        <v>3.3400000000000001E-3</v>
      </c>
      <c r="M163" s="406">
        <v>427.54554409324464</v>
      </c>
      <c r="N163" s="193">
        <v>12.52</v>
      </c>
      <c r="O163" s="406">
        <v>425.7</v>
      </c>
      <c r="P163" s="193">
        <v>21.82</v>
      </c>
      <c r="Q163" s="406">
        <v>417</v>
      </c>
      <c r="R163" s="193">
        <v>131.18</v>
      </c>
      <c r="S163" s="406">
        <v>427.54554409324464</v>
      </c>
      <c r="T163" s="193">
        <v>12.52</v>
      </c>
      <c r="U163" s="406">
        <v>-2.5289074564135836</v>
      </c>
      <c r="V163" s="172">
        <v>-0.43353161692380904</v>
      </c>
    </row>
    <row r="164" spans="2:22" x14ac:dyDescent="0.25">
      <c r="B164" s="345" t="s">
        <v>185</v>
      </c>
      <c r="C164" s="141" t="s">
        <v>26</v>
      </c>
      <c r="D164" s="141" t="s">
        <v>26</v>
      </c>
      <c r="E164" s="141" t="s">
        <v>26</v>
      </c>
      <c r="F164" s="405">
        <v>0.56006999999999996</v>
      </c>
      <c r="G164" s="405">
        <v>2.742E-2</v>
      </c>
      <c r="H164" s="405">
        <v>7.0620000000000002E-2</v>
      </c>
      <c r="I164" s="405">
        <v>1.8600000000000001E-3</v>
      </c>
      <c r="J164" s="328">
        <f t="shared" si="6"/>
        <v>0.53797251849359251</v>
      </c>
      <c r="K164" s="405">
        <v>5.7549999999999997E-2</v>
      </c>
      <c r="L164" s="405">
        <v>2.8400000000000001E-3</v>
      </c>
      <c r="M164" s="406">
        <v>438.90337684777637</v>
      </c>
      <c r="N164" s="193">
        <v>11.24</v>
      </c>
      <c r="O164" s="406">
        <v>451.6</v>
      </c>
      <c r="P164" s="193">
        <v>17.84</v>
      </c>
      <c r="Q164" s="406">
        <v>512.29999999999995</v>
      </c>
      <c r="R164" s="193">
        <v>107.22</v>
      </c>
      <c r="S164" s="406">
        <v>438.90337684777637</v>
      </c>
      <c r="T164" s="193">
        <v>11.24</v>
      </c>
      <c r="U164" s="406">
        <v>14.326883301234353</v>
      </c>
      <c r="V164" s="172">
        <v>2.8114754544339351</v>
      </c>
    </row>
    <row r="165" spans="2:22" x14ac:dyDescent="0.25">
      <c r="B165" s="345" t="s">
        <v>186</v>
      </c>
      <c r="C165" s="141" t="s">
        <v>26</v>
      </c>
      <c r="D165" s="141" t="s">
        <v>26</v>
      </c>
      <c r="E165" s="141" t="s">
        <v>26</v>
      </c>
      <c r="F165" s="405">
        <v>0.58138000000000001</v>
      </c>
      <c r="G165" s="405">
        <v>3.968E-2</v>
      </c>
      <c r="H165" s="405">
        <v>7.177E-2</v>
      </c>
      <c r="I165" s="405">
        <v>2.2799999999999999E-3</v>
      </c>
      <c r="J165" s="328">
        <f t="shared" si="6"/>
        <v>0.46545781326549418</v>
      </c>
      <c r="K165" s="405">
        <v>5.8779999999999999E-2</v>
      </c>
      <c r="L165" s="405">
        <v>3.8400000000000001E-3</v>
      </c>
      <c r="M165" s="406">
        <v>445.24172433100398</v>
      </c>
      <c r="N165" s="193">
        <v>13.76</v>
      </c>
      <c r="O165" s="406">
        <v>465.3</v>
      </c>
      <c r="P165" s="193">
        <v>25.48</v>
      </c>
      <c r="Q165" s="406">
        <v>559</v>
      </c>
      <c r="R165" s="193">
        <v>138.96</v>
      </c>
      <c r="S165" s="406">
        <v>445.24172433100398</v>
      </c>
      <c r="T165" s="193">
        <v>13.76</v>
      </c>
      <c r="U165" s="406">
        <v>20.35031765098319</v>
      </c>
      <c r="V165" s="172">
        <v>4.3108264923696602</v>
      </c>
    </row>
    <row r="166" spans="2:22" x14ac:dyDescent="0.25">
      <c r="B166" s="345" t="s">
        <v>187</v>
      </c>
      <c r="C166" s="141" t="s">
        <v>26</v>
      </c>
      <c r="D166" s="141" t="s">
        <v>26</v>
      </c>
      <c r="E166" s="141" t="s">
        <v>26</v>
      </c>
      <c r="F166" s="405">
        <v>0.55103000000000002</v>
      </c>
      <c r="G166" s="405">
        <v>3.5779999999999999E-2</v>
      </c>
      <c r="H166" s="405">
        <v>7.2539999999999993E-2</v>
      </c>
      <c r="I166" s="405">
        <v>2.14E-3</v>
      </c>
      <c r="J166" s="328">
        <f t="shared" si="6"/>
        <v>0.45432970194505745</v>
      </c>
      <c r="K166" s="405">
        <v>5.5120000000000002E-2</v>
      </c>
      <c r="L166" s="405">
        <v>3.6800000000000001E-3</v>
      </c>
      <c r="M166" s="406">
        <v>451.90493939501755</v>
      </c>
      <c r="N166" s="193">
        <v>12.86</v>
      </c>
      <c r="O166" s="406">
        <v>445.7</v>
      </c>
      <c r="P166" s="193">
        <v>23.42</v>
      </c>
      <c r="Q166" s="406">
        <v>417</v>
      </c>
      <c r="R166" s="193">
        <v>144.6</v>
      </c>
      <c r="S166" s="406">
        <v>451.90493939501755</v>
      </c>
      <c r="T166" s="193">
        <v>12.86</v>
      </c>
      <c r="U166" s="406">
        <v>-8.3704890635533697</v>
      </c>
      <c r="V166" s="172">
        <v>-1.3921784597302134</v>
      </c>
    </row>
    <row r="167" spans="2:22" x14ac:dyDescent="0.25">
      <c r="B167" s="345" t="s">
        <v>188</v>
      </c>
      <c r="C167" s="141" t="s">
        <v>26</v>
      </c>
      <c r="D167" s="141" t="s">
        <v>26</v>
      </c>
      <c r="E167" s="141" t="s">
        <v>26</v>
      </c>
      <c r="F167" s="405">
        <v>0.62204999999999999</v>
      </c>
      <c r="G167" s="405">
        <v>3.9E-2</v>
      </c>
      <c r="H167" s="405">
        <v>7.8640000000000002E-2</v>
      </c>
      <c r="I167" s="405">
        <v>2.3800000000000002E-3</v>
      </c>
      <c r="J167" s="328">
        <f t="shared" si="6"/>
        <v>0.48271871820956264</v>
      </c>
      <c r="K167" s="405">
        <v>5.74E-2</v>
      </c>
      <c r="L167" s="405">
        <v>3.5599999999999998E-3</v>
      </c>
      <c r="M167" s="406">
        <v>487.71308928175762</v>
      </c>
      <c r="N167" s="193">
        <v>14.26</v>
      </c>
      <c r="O167" s="406">
        <v>491.1</v>
      </c>
      <c r="P167" s="193">
        <v>24.42</v>
      </c>
      <c r="Q167" s="406">
        <v>506.5</v>
      </c>
      <c r="R167" s="193">
        <v>134.66</v>
      </c>
      <c r="S167" s="406">
        <v>487.71308928175762</v>
      </c>
      <c r="T167" s="193">
        <v>14.26</v>
      </c>
      <c r="U167" s="406">
        <v>3.7091630243321587</v>
      </c>
      <c r="V167" s="172">
        <v>0.68965805706422401</v>
      </c>
    </row>
    <row r="168" spans="2:22" x14ac:dyDescent="0.25">
      <c r="B168" s="345" t="s">
        <v>189</v>
      </c>
      <c r="C168" s="141" t="s">
        <v>26</v>
      </c>
      <c r="D168" s="141" t="s">
        <v>26</v>
      </c>
      <c r="E168" s="141" t="s">
        <v>26</v>
      </c>
      <c r="F168" s="405">
        <v>0.79352</v>
      </c>
      <c r="G168" s="405">
        <v>4.0439999999999997E-2</v>
      </c>
      <c r="H168" s="405">
        <v>9.6759999999999999E-2</v>
      </c>
      <c r="I168" s="405">
        <v>2.66E-3</v>
      </c>
      <c r="J168" s="328">
        <f t="shared" si="6"/>
        <v>0.53942678490306506</v>
      </c>
      <c r="K168" s="405">
        <v>5.9499999999999997E-2</v>
      </c>
      <c r="L168" s="405">
        <v>3.0000000000000001E-3</v>
      </c>
      <c r="M168" s="406">
        <v>595.58588931774398</v>
      </c>
      <c r="N168" s="193">
        <v>15.6</v>
      </c>
      <c r="O168" s="406">
        <v>593.20000000000005</v>
      </c>
      <c r="P168" s="193">
        <v>22.9</v>
      </c>
      <c r="Q168" s="406">
        <v>585.5</v>
      </c>
      <c r="R168" s="193">
        <v>107.5</v>
      </c>
      <c r="S168" s="406">
        <v>595.58588931774398</v>
      </c>
      <c r="T168" s="193">
        <v>15.6</v>
      </c>
      <c r="U168" s="406">
        <v>-1.722611326685564</v>
      </c>
      <c r="V168" s="172">
        <v>-0.40220656064462762</v>
      </c>
    </row>
    <row r="169" spans="2:22" x14ac:dyDescent="0.25">
      <c r="B169" s="345" t="s">
        <v>190</v>
      </c>
      <c r="C169" s="141" t="s">
        <v>26</v>
      </c>
      <c r="D169" s="141" t="s">
        <v>26</v>
      </c>
      <c r="E169" s="141" t="s">
        <v>26</v>
      </c>
      <c r="F169" s="405">
        <v>0.95965999999999996</v>
      </c>
      <c r="G169" s="405">
        <v>6.2520000000000006E-2</v>
      </c>
      <c r="H169" s="405">
        <v>0.10755000000000001</v>
      </c>
      <c r="I169" s="405">
        <v>3.3800000000000002E-3</v>
      </c>
      <c r="J169" s="328">
        <f t="shared" si="6"/>
        <v>0.48239712339006408</v>
      </c>
      <c r="K169" s="405">
        <v>6.4750000000000002E-2</v>
      </c>
      <c r="L169" s="405">
        <v>4.0600000000000002E-3</v>
      </c>
      <c r="M169" s="406">
        <v>656.02940163559413</v>
      </c>
      <c r="N169" s="193">
        <v>19.64</v>
      </c>
      <c r="O169" s="406">
        <v>683.1</v>
      </c>
      <c r="P169" s="193">
        <v>32.4</v>
      </c>
      <c r="Q169" s="406">
        <v>766.2</v>
      </c>
      <c r="R169" s="193">
        <v>129.26</v>
      </c>
      <c r="S169" s="406">
        <v>656.02940163559413</v>
      </c>
      <c r="T169" s="193">
        <v>19.64</v>
      </c>
      <c r="U169" s="406">
        <v>14.37883037906629</v>
      </c>
      <c r="V169" s="172">
        <v>3.9629041669456737</v>
      </c>
    </row>
    <row r="170" spans="2:22" x14ac:dyDescent="0.25">
      <c r="B170" s="345" t="s">
        <v>191</v>
      </c>
      <c r="C170" s="141" t="s">
        <v>26</v>
      </c>
      <c r="D170" s="141" t="s">
        <v>26</v>
      </c>
      <c r="E170" s="141" t="s">
        <v>26</v>
      </c>
      <c r="F170" s="405">
        <v>1.67536</v>
      </c>
      <c r="G170" s="405">
        <v>8.0299999999999996E-2</v>
      </c>
      <c r="H170" s="405">
        <v>0.16586000000000001</v>
      </c>
      <c r="I170" s="405">
        <v>4.5999999999999999E-3</v>
      </c>
      <c r="J170" s="328">
        <f t="shared" si="6"/>
        <v>0.57864042038184615</v>
      </c>
      <c r="K170" s="405">
        <v>7.3300000000000004E-2</v>
      </c>
      <c r="L170" s="405">
        <v>3.46E-3</v>
      </c>
      <c r="M170" s="406">
        <v>987.9287902295506</v>
      </c>
      <c r="N170" s="193">
        <v>25.42</v>
      </c>
      <c r="O170" s="406">
        <v>999.2</v>
      </c>
      <c r="P170" s="193">
        <v>30.48</v>
      </c>
      <c r="Q170" s="406">
        <v>1022.2</v>
      </c>
      <c r="R170" s="193">
        <v>93.94</v>
      </c>
      <c r="S170" s="406">
        <v>987.9287902295506</v>
      </c>
      <c r="T170" s="193">
        <v>25.42</v>
      </c>
      <c r="U170" s="406">
        <v>3.3526912317011783</v>
      </c>
      <c r="V170" s="172">
        <v>1.1280233957615537</v>
      </c>
    </row>
    <row r="171" spans="2:22" x14ac:dyDescent="0.25">
      <c r="B171" s="346" t="s">
        <v>192</v>
      </c>
      <c r="C171" s="143"/>
      <c r="D171" s="143"/>
      <c r="E171" s="143"/>
      <c r="F171" s="407">
        <v>2.2528600000000001</v>
      </c>
      <c r="G171" s="407">
        <v>9.3079999999999996E-2</v>
      </c>
      <c r="H171" s="407">
        <v>0.20235</v>
      </c>
      <c r="I171" s="407">
        <v>5.4799999999999996E-3</v>
      </c>
      <c r="J171" s="329">
        <f t="shared" ref="J171:J174" si="7">((I171/H171)/(G171/F171))</f>
        <v>0.65547356167099324</v>
      </c>
      <c r="K171" s="407">
        <v>8.0799999999999997E-2</v>
      </c>
      <c r="L171" s="407">
        <v>3.2000000000000002E-3</v>
      </c>
      <c r="M171" s="408">
        <v>1186.3768387742066</v>
      </c>
      <c r="N171" s="194">
        <v>29.36</v>
      </c>
      <c r="O171" s="408">
        <v>1197.7</v>
      </c>
      <c r="P171" s="194">
        <v>29.06</v>
      </c>
      <c r="Q171" s="408">
        <v>1216.5</v>
      </c>
      <c r="R171" s="194">
        <v>76.88</v>
      </c>
      <c r="S171" s="408">
        <v>1216.5</v>
      </c>
      <c r="T171" s="194">
        <v>76.88</v>
      </c>
      <c r="U171" s="408">
        <v>2.4762154727327097</v>
      </c>
      <c r="V171" s="174">
        <v>0.9454088023539664</v>
      </c>
    </row>
    <row r="172" spans="2:22" x14ac:dyDescent="0.25">
      <c r="B172" s="346" t="s">
        <v>193</v>
      </c>
      <c r="C172" s="143" t="s">
        <v>26</v>
      </c>
      <c r="D172" s="143" t="s">
        <v>26</v>
      </c>
      <c r="E172" s="143" t="s">
        <v>26</v>
      </c>
      <c r="F172" s="407">
        <v>3.4791099999999999</v>
      </c>
      <c r="G172" s="407">
        <v>0.15486</v>
      </c>
      <c r="H172" s="407">
        <v>0.25986999999999999</v>
      </c>
      <c r="I172" s="407">
        <v>7.0000000000000001E-3</v>
      </c>
      <c r="J172" s="329">
        <f t="shared" si="7"/>
        <v>0.60516081464370408</v>
      </c>
      <c r="K172" s="407">
        <v>9.7159999999999996E-2</v>
      </c>
      <c r="L172" s="407">
        <v>4.2599999999999999E-3</v>
      </c>
      <c r="M172" s="408">
        <v>1482.415244240161</v>
      </c>
      <c r="N172" s="194">
        <v>35.78</v>
      </c>
      <c r="O172" s="408">
        <v>1522.5</v>
      </c>
      <c r="P172" s="194">
        <v>35.1</v>
      </c>
      <c r="Q172" s="408">
        <v>1570.3</v>
      </c>
      <c r="R172" s="194">
        <v>81.12</v>
      </c>
      <c r="S172" s="408">
        <v>1570.3</v>
      </c>
      <c r="T172" s="194">
        <v>81.12</v>
      </c>
      <c r="U172" s="408">
        <v>5.5966857135476653</v>
      </c>
      <c r="V172" s="174">
        <v>2.6328246804491973</v>
      </c>
    </row>
    <row r="173" spans="2:22" x14ac:dyDescent="0.25">
      <c r="B173" s="346" t="s">
        <v>194</v>
      </c>
      <c r="C173" s="143" t="s">
        <v>26</v>
      </c>
      <c r="D173" s="143" t="s">
        <v>26</v>
      </c>
      <c r="E173" s="143" t="s">
        <v>26</v>
      </c>
      <c r="F173" s="407">
        <v>5.5681900000000004</v>
      </c>
      <c r="G173" s="407">
        <v>0.25162000000000001</v>
      </c>
      <c r="H173" s="407">
        <v>0.35524</v>
      </c>
      <c r="I173" s="407">
        <v>9.6200000000000001E-3</v>
      </c>
      <c r="J173" s="329">
        <f t="shared" si="7"/>
        <v>0.59926939505643784</v>
      </c>
      <c r="K173" s="407">
        <v>0.1137</v>
      </c>
      <c r="L173" s="407">
        <v>4.9399999999999999E-3</v>
      </c>
      <c r="M173" s="408">
        <v>1973.8592620279312</v>
      </c>
      <c r="N173" s="194">
        <v>45.76</v>
      </c>
      <c r="O173" s="408">
        <v>1911.2</v>
      </c>
      <c r="P173" s="194">
        <v>38.9</v>
      </c>
      <c r="Q173" s="408">
        <v>1859.4</v>
      </c>
      <c r="R173" s="194">
        <v>77.52</v>
      </c>
      <c r="S173" s="408">
        <v>1859.4</v>
      </c>
      <c r="T173" s="194">
        <v>77.52</v>
      </c>
      <c r="U173" s="408">
        <v>-6.1557094776772674</v>
      </c>
      <c r="V173" s="174">
        <v>-3.2785298256556699</v>
      </c>
    </row>
    <row r="174" spans="2:22" ht="15.75" thickBot="1" x14ac:dyDescent="0.3">
      <c r="B174" s="347" t="s">
        <v>195</v>
      </c>
      <c r="C174" s="151" t="s">
        <v>26</v>
      </c>
      <c r="D174" s="151" t="s">
        <v>26</v>
      </c>
      <c r="E174" s="151" t="s">
        <v>26</v>
      </c>
      <c r="F174" s="293">
        <v>10.407539999999999</v>
      </c>
      <c r="G174" s="293">
        <v>0.61709999999999998</v>
      </c>
      <c r="H174" s="293">
        <v>0.41887999999999997</v>
      </c>
      <c r="I174" s="293">
        <v>1.3180000000000001E-2</v>
      </c>
      <c r="J174" s="284">
        <f t="shared" si="7"/>
        <v>0.5306624132394816</v>
      </c>
      <c r="K174" s="293">
        <v>0.18029000000000001</v>
      </c>
      <c r="L174" s="293">
        <v>9.8399999999999998E-3</v>
      </c>
      <c r="M174" s="175">
        <v>2157.6907463277275</v>
      </c>
      <c r="N174" s="89">
        <v>59.86</v>
      </c>
      <c r="O174" s="175">
        <v>2471.6999999999998</v>
      </c>
      <c r="P174" s="89">
        <v>54.92</v>
      </c>
      <c r="Q174" s="175">
        <v>2655.6</v>
      </c>
      <c r="R174" s="89">
        <v>89.08</v>
      </c>
      <c r="S174" s="175">
        <v>2655.6</v>
      </c>
      <c r="T174" s="89">
        <v>89.08</v>
      </c>
      <c r="U174" s="175">
        <v>18.749407051975915</v>
      </c>
      <c r="V174" s="176">
        <v>12.704181481258741</v>
      </c>
    </row>
    <row r="175" spans="2:22" x14ac:dyDescent="0.25">
      <c r="F175" s="281"/>
      <c r="G175" s="281"/>
      <c r="H175" s="281"/>
      <c r="I175" s="281"/>
      <c r="J175" s="281"/>
      <c r="K175" s="281"/>
      <c r="L175" s="281"/>
      <c r="M175" s="85"/>
      <c r="N175" s="85"/>
      <c r="O175" s="85"/>
      <c r="P175" s="85"/>
      <c r="Q175" s="85"/>
      <c r="R175" s="85"/>
      <c r="S175" s="85"/>
      <c r="T175" s="85"/>
    </row>
    <row r="176" spans="2:22" ht="15.75" thickBot="1" x14ac:dyDescent="0.3">
      <c r="F176" s="281"/>
      <c r="G176" s="281"/>
      <c r="H176" s="281"/>
      <c r="I176" s="281"/>
      <c r="J176" s="281"/>
      <c r="K176" s="281"/>
      <c r="L176" s="281"/>
      <c r="M176" s="85"/>
      <c r="N176" s="85"/>
      <c r="O176" s="85"/>
      <c r="P176" s="85"/>
      <c r="Q176" s="85"/>
      <c r="R176" s="85"/>
      <c r="S176" s="85"/>
      <c r="T176" s="85"/>
    </row>
    <row r="177" spans="2:22" x14ac:dyDescent="0.25">
      <c r="B177" s="230" t="s">
        <v>0</v>
      </c>
      <c r="C177" s="200"/>
      <c r="D177" s="200"/>
      <c r="E177" s="200"/>
      <c r="F177" s="285"/>
      <c r="G177" s="285"/>
      <c r="H177" s="285"/>
      <c r="I177" s="285"/>
      <c r="J177" s="285"/>
      <c r="K177" s="285"/>
      <c r="L177" s="285"/>
      <c r="M177" s="160"/>
      <c r="N177" s="160"/>
      <c r="O177" s="160"/>
      <c r="P177" s="160"/>
      <c r="Q177" s="160"/>
      <c r="R177" s="160"/>
      <c r="S177" s="160"/>
      <c r="T177" s="160"/>
      <c r="U177" s="160"/>
      <c r="V177" s="161"/>
    </row>
    <row r="178" spans="2:22" x14ac:dyDescent="0.25">
      <c r="B178" s="229" t="s">
        <v>196</v>
      </c>
      <c r="C178" s="201"/>
      <c r="D178" s="201"/>
      <c r="E178" s="201"/>
      <c r="F178" s="286"/>
      <c r="G178" s="286"/>
      <c r="H178" s="286"/>
      <c r="I178" s="286"/>
      <c r="J178" s="286"/>
      <c r="K178" s="286"/>
      <c r="L178" s="286"/>
      <c r="M178" s="162"/>
      <c r="N178" s="162"/>
      <c r="O178" s="162"/>
      <c r="P178" s="162"/>
      <c r="Q178" s="162"/>
      <c r="R178" s="162"/>
      <c r="S178" s="162"/>
      <c r="T178" s="162"/>
      <c r="U178" s="162"/>
      <c r="V178" s="163"/>
    </row>
    <row r="179" spans="2:22" x14ac:dyDescent="0.25">
      <c r="B179" s="229" t="s">
        <v>197</v>
      </c>
      <c r="C179" s="201"/>
      <c r="D179" s="201"/>
      <c r="E179" s="201"/>
      <c r="F179" s="286"/>
      <c r="G179" s="286"/>
      <c r="H179" s="286"/>
      <c r="I179" s="286"/>
      <c r="J179" s="286"/>
      <c r="K179" s="286"/>
      <c r="L179" s="286"/>
      <c r="M179" s="162"/>
      <c r="N179" s="162"/>
      <c r="O179" s="162"/>
      <c r="P179" s="162"/>
      <c r="Q179" s="162"/>
      <c r="R179" s="162"/>
      <c r="S179" s="162"/>
      <c r="T179" s="162"/>
      <c r="U179" s="162"/>
      <c r="V179" s="163"/>
    </row>
    <row r="180" spans="2:22" ht="15.75" thickBot="1" x14ac:dyDescent="0.3">
      <c r="B180" s="280"/>
      <c r="C180" s="202"/>
      <c r="D180" s="202"/>
      <c r="E180" s="202"/>
      <c r="F180" s="287"/>
      <c r="G180" s="287"/>
      <c r="H180" s="287"/>
      <c r="I180" s="287"/>
      <c r="J180" s="287"/>
      <c r="K180" s="287"/>
      <c r="L180" s="287"/>
      <c r="M180" s="164"/>
      <c r="N180" s="164"/>
      <c r="O180" s="164"/>
      <c r="P180" s="164"/>
      <c r="Q180" s="164"/>
      <c r="R180" s="164"/>
      <c r="S180" s="164"/>
      <c r="T180" s="164"/>
      <c r="U180" s="164"/>
      <c r="V180" s="165"/>
    </row>
    <row r="181" spans="2:22" x14ac:dyDescent="0.25">
      <c r="B181" s="342" t="s">
        <v>3</v>
      </c>
      <c r="C181" s="3" t="s">
        <v>4</v>
      </c>
      <c r="D181" s="3" t="s">
        <v>5</v>
      </c>
      <c r="E181" s="3" t="s">
        <v>6</v>
      </c>
      <c r="F181" s="288" t="s">
        <v>7</v>
      </c>
      <c r="G181" s="288" t="s">
        <v>8</v>
      </c>
      <c r="H181" s="288" t="s">
        <v>9</v>
      </c>
      <c r="I181" s="288" t="s">
        <v>8</v>
      </c>
      <c r="J181" s="288" t="s">
        <v>10</v>
      </c>
      <c r="K181" s="288" t="s">
        <v>7</v>
      </c>
      <c r="L181" s="288" t="s">
        <v>8</v>
      </c>
      <c r="M181" s="4" t="s">
        <v>9</v>
      </c>
      <c r="N181" s="4" t="s">
        <v>11</v>
      </c>
      <c r="O181" s="4" t="s">
        <v>7</v>
      </c>
      <c r="P181" s="4" t="s">
        <v>11</v>
      </c>
      <c r="Q181" s="4" t="s">
        <v>7</v>
      </c>
      <c r="R181" s="4" t="s">
        <v>11</v>
      </c>
      <c r="S181" s="4" t="s">
        <v>12</v>
      </c>
      <c r="T181" s="4" t="s">
        <v>11</v>
      </c>
      <c r="U181" s="4" t="s">
        <v>13</v>
      </c>
      <c r="V181" s="5" t="s">
        <v>14</v>
      </c>
    </row>
    <row r="182" spans="2:22" ht="15.75" thickBot="1" x14ac:dyDescent="0.3">
      <c r="B182" s="348" t="s">
        <v>198</v>
      </c>
      <c r="C182" s="26"/>
      <c r="D182" s="26"/>
      <c r="E182" s="26"/>
      <c r="F182" s="289" t="s">
        <v>17</v>
      </c>
      <c r="G182" s="289" t="s">
        <v>18</v>
      </c>
      <c r="H182" s="289" t="s">
        <v>19</v>
      </c>
      <c r="I182" s="289" t="s">
        <v>18</v>
      </c>
      <c r="J182" s="289" t="s">
        <v>20</v>
      </c>
      <c r="K182" s="289" t="s">
        <v>21</v>
      </c>
      <c r="L182" s="289" t="s">
        <v>18</v>
      </c>
      <c r="M182" s="11" t="s">
        <v>22</v>
      </c>
      <c r="N182" s="27" t="s">
        <v>23</v>
      </c>
      <c r="O182" s="27" t="s">
        <v>17</v>
      </c>
      <c r="P182" s="27" t="s">
        <v>23</v>
      </c>
      <c r="Q182" s="27" t="s">
        <v>21</v>
      </c>
      <c r="R182" s="27" t="s">
        <v>23</v>
      </c>
      <c r="S182" s="27" t="s">
        <v>24</v>
      </c>
      <c r="T182" s="27" t="s">
        <v>23</v>
      </c>
      <c r="U182" s="27"/>
      <c r="V182" s="28"/>
    </row>
    <row r="183" spans="2:22" x14ac:dyDescent="0.25">
      <c r="B183" s="342"/>
      <c r="C183" s="3"/>
      <c r="D183" s="3"/>
      <c r="E183" s="3"/>
      <c r="F183" s="288"/>
      <c r="G183" s="288"/>
      <c r="H183" s="288"/>
      <c r="I183" s="288"/>
      <c r="J183" s="288"/>
      <c r="K183" s="288"/>
      <c r="L183" s="288"/>
      <c r="M183" s="4"/>
      <c r="N183" s="4"/>
      <c r="O183" s="4"/>
      <c r="P183" s="4"/>
      <c r="Q183" s="4"/>
      <c r="R183" s="4"/>
      <c r="S183" s="4"/>
      <c r="T183" s="4"/>
      <c r="U183" s="4"/>
      <c r="V183" s="5"/>
    </row>
    <row r="184" spans="2:22" x14ac:dyDescent="0.25">
      <c r="B184" s="344" t="s">
        <v>199</v>
      </c>
      <c r="C184" s="166" t="s">
        <v>26</v>
      </c>
      <c r="D184" s="166" t="s">
        <v>26</v>
      </c>
      <c r="E184" s="166" t="s">
        <v>26</v>
      </c>
      <c r="F184" s="281">
        <v>0.19139</v>
      </c>
      <c r="G184" s="281">
        <v>8.9999999999999993E-3</v>
      </c>
      <c r="H184" s="281">
        <v>2.4559999999999998E-2</v>
      </c>
      <c r="I184" s="281">
        <v>6.2E-4</v>
      </c>
      <c r="J184" s="281">
        <f t="shared" ref="J184:J247" si="8">((I184/H184)/(G184/F184))</f>
        <v>0.53683405718422006</v>
      </c>
      <c r="K184" s="281">
        <v>5.6520000000000001E-2</v>
      </c>
      <c r="L184" s="281">
        <v>2.64E-3</v>
      </c>
      <c r="M184" s="85">
        <v>154.97807202922522</v>
      </c>
      <c r="N184" s="85">
        <v>3.9</v>
      </c>
      <c r="O184" s="85">
        <v>177.8</v>
      </c>
      <c r="P184" s="85">
        <v>7.68</v>
      </c>
      <c r="Q184" s="85">
        <v>472.1</v>
      </c>
      <c r="R184" s="85">
        <v>102.44</v>
      </c>
      <c r="S184" s="85">
        <v>154.97807202922522</v>
      </c>
      <c r="T184" s="85">
        <v>3.9</v>
      </c>
      <c r="U184" s="85">
        <v>67.172617659558313</v>
      </c>
      <c r="V184" s="86">
        <v>12.835730017308657</v>
      </c>
    </row>
    <row r="185" spans="2:22" x14ac:dyDescent="0.25">
      <c r="B185" s="344" t="s">
        <v>200</v>
      </c>
      <c r="C185" s="166" t="s">
        <v>26</v>
      </c>
      <c r="D185" s="166" t="s">
        <v>26</v>
      </c>
      <c r="E185" s="166" t="s">
        <v>26</v>
      </c>
      <c r="F185" s="281">
        <v>0.19517999999999999</v>
      </c>
      <c r="G185" s="281">
        <v>1.2699999999999999E-2</v>
      </c>
      <c r="H185" s="281">
        <v>2.554E-2</v>
      </c>
      <c r="I185" s="281">
        <v>7.2000000000000005E-4</v>
      </c>
      <c r="J185" s="281">
        <f t="shared" si="8"/>
        <v>0.43325461372927443</v>
      </c>
      <c r="K185" s="281">
        <v>5.5440000000000003E-2</v>
      </c>
      <c r="L185" s="281">
        <v>3.5999999999999999E-3</v>
      </c>
      <c r="M185" s="85">
        <v>161.33122826733907</v>
      </c>
      <c r="N185" s="85">
        <v>4.5599999999999996</v>
      </c>
      <c r="O185" s="85">
        <v>181</v>
      </c>
      <c r="P185" s="85">
        <v>10.8</v>
      </c>
      <c r="Q185" s="85">
        <v>429.7</v>
      </c>
      <c r="R185" s="85">
        <v>141.26</v>
      </c>
      <c r="S185" s="85">
        <v>161.33122826733907</v>
      </c>
      <c r="T185" s="85">
        <v>4.5599999999999996</v>
      </c>
      <c r="U185" s="85">
        <v>62.454915460242233</v>
      </c>
      <c r="V185" s="86">
        <v>10.866724714177309</v>
      </c>
    </row>
    <row r="186" spans="2:22" x14ac:dyDescent="0.25">
      <c r="B186" s="344" t="s">
        <v>201</v>
      </c>
      <c r="C186" s="166" t="s">
        <v>26</v>
      </c>
      <c r="D186" s="166" t="s">
        <v>26</v>
      </c>
      <c r="E186" s="166" t="s">
        <v>26</v>
      </c>
      <c r="F186" s="281">
        <v>0.19819999999999999</v>
      </c>
      <c r="G186" s="281">
        <v>1.2239999999999999E-2</v>
      </c>
      <c r="H186" s="281">
        <v>2.572E-2</v>
      </c>
      <c r="I186" s="281">
        <v>6.9999999999999999E-4</v>
      </c>
      <c r="J186" s="281">
        <f t="shared" si="8"/>
        <v>0.44070634993240432</v>
      </c>
      <c r="K186" s="281">
        <v>5.5899999999999998E-2</v>
      </c>
      <c r="L186" s="281">
        <v>3.46E-3</v>
      </c>
      <c r="M186" s="85">
        <v>162.36509818187614</v>
      </c>
      <c r="N186" s="85">
        <v>4.4400000000000004</v>
      </c>
      <c r="O186" s="85">
        <v>183.6</v>
      </c>
      <c r="P186" s="85">
        <v>10.38</v>
      </c>
      <c r="Q186" s="85">
        <v>448</v>
      </c>
      <c r="R186" s="85">
        <v>134.41999999999999</v>
      </c>
      <c r="S186" s="85">
        <v>162.36509818187614</v>
      </c>
      <c r="T186" s="85">
        <v>4.4400000000000004</v>
      </c>
      <c r="U186" s="85">
        <v>63.757790584402649</v>
      </c>
      <c r="V186" s="86">
        <v>11.565850663466154</v>
      </c>
    </row>
    <row r="187" spans="2:22" x14ac:dyDescent="0.25">
      <c r="B187" s="344" t="s">
        <v>202</v>
      </c>
      <c r="C187" s="166" t="s">
        <v>26</v>
      </c>
      <c r="D187" s="166" t="s">
        <v>26</v>
      </c>
      <c r="E187" s="166" t="s">
        <v>26</v>
      </c>
      <c r="F187" s="281">
        <v>0.18684999999999999</v>
      </c>
      <c r="G187" s="281">
        <v>9.1000000000000004E-3</v>
      </c>
      <c r="H187" s="281">
        <v>2.6450000000000001E-2</v>
      </c>
      <c r="I187" s="281">
        <v>6.9999999999999999E-4</v>
      </c>
      <c r="J187" s="281">
        <f t="shared" si="8"/>
        <v>0.54340555474770968</v>
      </c>
      <c r="K187" s="281">
        <v>5.126E-2</v>
      </c>
      <c r="L187" s="281">
        <v>2.4399999999999999E-3</v>
      </c>
      <c r="M187" s="85">
        <v>167.90800958967856</v>
      </c>
      <c r="N187" s="85">
        <v>4.34</v>
      </c>
      <c r="O187" s="85">
        <v>173.9</v>
      </c>
      <c r="P187" s="85">
        <v>7.78</v>
      </c>
      <c r="Q187" s="85">
        <v>252.3</v>
      </c>
      <c r="R187" s="85">
        <v>107.84</v>
      </c>
      <c r="S187" s="85">
        <v>167.90800958967856</v>
      </c>
      <c r="T187" s="85">
        <v>4.34</v>
      </c>
      <c r="U187" s="85">
        <v>33.449064768260584</v>
      </c>
      <c r="V187" s="86">
        <v>3.4456529099030764</v>
      </c>
    </row>
    <row r="188" spans="2:22" x14ac:dyDescent="0.25">
      <c r="B188" s="344" t="s">
        <v>203</v>
      </c>
      <c r="C188" s="166" t="s">
        <v>26</v>
      </c>
      <c r="D188" s="166" t="s">
        <v>26</v>
      </c>
      <c r="E188" s="166" t="s">
        <v>26</v>
      </c>
      <c r="F188" s="281">
        <v>0.18693000000000001</v>
      </c>
      <c r="G188" s="281">
        <v>9.2599999999999991E-3</v>
      </c>
      <c r="H188" s="281">
        <v>2.6950000000000002E-2</v>
      </c>
      <c r="I188" s="281">
        <v>6.9999999999999999E-4</v>
      </c>
      <c r="J188" s="281">
        <f t="shared" si="8"/>
        <v>0.52433311828560214</v>
      </c>
      <c r="K188" s="281">
        <v>5.0319999999999997E-2</v>
      </c>
      <c r="L188" s="281">
        <v>2.4399999999999999E-3</v>
      </c>
      <c r="M188" s="85">
        <v>171.25530428388549</v>
      </c>
      <c r="N188" s="85">
        <v>4.4400000000000004</v>
      </c>
      <c r="O188" s="85">
        <v>174</v>
      </c>
      <c r="P188" s="85">
        <v>7.92</v>
      </c>
      <c r="Q188" s="85">
        <v>210</v>
      </c>
      <c r="R188" s="85">
        <v>110.64</v>
      </c>
      <c r="S188" s="85">
        <v>171.25530428388549</v>
      </c>
      <c r="T188" s="85">
        <v>4.4400000000000004</v>
      </c>
      <c r="U188" s="85">
        <v>18.44985510291167</v>
      </c>
      <c r="V188" s="86">
        <v>1.5774113311002911</v>
      </c>
    </row>
    <row r="189" spans="2:22" x14ac:dyDescent="0.25">
      <c r="B189" s="344" t="s">
        <v>204</v>
      </c>
      <c r="C189" s="166" t="s">
        <v>26</v>
      </c>
      <c r="D189" s="166" t="s">
        <v>26</v>
      </c>
      <c r="E189" s="166" t="s">
        <v>26</v>
      </c>
      <c r="F189" s="281">
        <v>0.18682000000000001</v>
      </c>
      <c r="G189" s="281">
        <v>1.7600000000000001E-2</v>
      </c>
      <c r="H189" s="281">
        <v>2.7119999999999998E-2</v>
      </c>
      <c r="I189" s="281">
        <v>8.4000000000000003E-4</v>
      </c>
      <c r="J189" s="281">
        <f t="shared" si="8"/>
        <v>0.32877614641995173</v>
      </c>
      <c r="K189" s="281">
        <v>4.9979999999999997E-2</v>
      </c>
      <c r="L189" s="281">
        <v>4.7600000000000003E-3</v>
      </c>
      <c r="M189" s="85">
        <v>172.39917571389921</v>
      </c>
      <c r="N189" s="85">
        <v>5.28</v>
      </c>
      <c r="O189" s="85">
        <v>173.9</v>
      </c>
      <c r="P189" s="85">
        <v>15.06</v>
      </c>
      <c r="Q189" s="85">
        <v>194.2</v>
      </c>
      <c r="R189" s="85">
        <v>213.88</v>
      </c>
      <c r="S189" s="85">
        <v>172.39917571389921</v>
      </c>
      <c r="T189" s="85">
        <v>5.28</v>
      </c>
      <c r="U189" s="85">
        <v>11.225965131874757</v>
      </c>
      <c r="V189" s="86">
        <v>0.8630386924098874</v>
      </c>
    </row>
    <row r="190" spans="2:22" x14ac:dyDescent="0.25">
      <c r="B190" s="344" t="s">
        <v>205</v>
      </c>
      <c r="C190" s="166" t="s">
        <v>26</v>
      </c>
      <c r="D190" s="166" t="s">
        <v>26</v>
      </c>
      <c r="E190" s="166" t="s">
        <v>26</v>
      </c>
      <c r="F190" s="281">
        <v>0.20157</v>
      </c>
      <c r="G190" s="281">
        <v>1.01E-2</v>
      </c>
      <c r="H190" s="281">
        <v>2.8160000000000001E-2</v>
      </c>
      <c r="I190" s="281">
        <v>7.3999999999999999E-4</v>
      </c>
      <c r="J190" s="281">
        <f t="shared" si="8"/>
        <v>0.52444939806480639</v>
      </c>
      <c r="K190" s="281">
        <v>5.1920000000000001E-2</v>
      </c>
      <c r="L190" s="281">
        <v>2.5600000000000002E-3</v>
      </c>
      <c r="M190" s="85">
        <v>178.51824939642577</v>
      </c>
      <c r="N190" s="85">
        <v>4.66</v>
      </c>
      <c r="O190" s="85">
        <v>186.5</v>
      </c>
      <c r="P190" s="85">
        <v>8.5399999999999991</v>
      </c>
      <c r="Q190" s="85">
        <v>282</v>
      </c>
      <c r="R190" s="85">
        <v>110.5</v>
      </c>
      <c r="S190" s="85">
        <v>178.51824939642577</v>
      </c>
      <c r="T190" s="85">
        <v>4.66</v>
      </c>
      <c r="U190" s="85">
        <v>36.695656242402208</v>
      </c>
      <c r="V190" s="86">
        <v>4.2797590367690219</v>
      </c>
    </row>
    <row r="191" spans="2:22" x14ac:dyDescent="0.25">
      <c r="B191" s="344" t="s">
        <v>206</v>
      </c>
      <c r="C191" s="166" t="s">
        <v>26</v>
      </c>
      <c r="D191" s="166" t="s">
        <v>26</v>
      </c>
      <c r="E191" s="166" t="s">
        <v>26</v>
      </c>
      <c r="F191" s="281">
        <v>0.20554</v>
      </c>
      <c r="G191" s="281">
        <v>2.98E-2</v>
      </c>
      <c r="H191" s="281">
        <v>2.8369999999999999E-2</v>
      </c>
      <c r="I191" s="281">
        <v>1.1199999999999999E-3</v>
      </c>
      <c r="J191" s="281">
        <f t="shared" si="8"/>
        <v>0.27229444090908012</v>
      </c>
      <c r="K191" s="281">
        <v>5.2540000000000003E-2</v>
      </c>
      <c r="L191" s="281">
        <v>7.7600000000000004E-3</v>
      </c>
      <c r="M191" s="85">
        <v>179.69837586390392</v>
      </c>
      <c r="N191" s="85">
        <v>7.02</v>
      </c>
      <c r="O191" s="85">
        <v>189.8</v>
      </c>
      <c r="P191" s="85">
        <v>25.1</v>
      </c>
      <c r="Q191" s="85">
        <v>308.89999999999998</v>
      </c>
      <c r="R191" s="85">
        <v>318.60000000000002</v>
      </c>
      <c r="S191" s="85">
        <v>179.69837586390392</v>
      </c>
      <c r="T191" s="85">
        <v>7.02</v>
      </c>
      <c r="U191" s="85">
        <v>41.826359383650399</v>
      </c>
      <c r="V191" s="86">
        <v>5.3222466470474661</v>
      </c>
    </row>
    <row r="192" spans="2:22" x14ac:dyDescent="0.25">
      <c r="B192" s="344" t="s">
        <v>207</v>
      </c>
      <c r="C192" s="166" t="s">
        <v>26</v>
      </c>
      <c r="D192" s="166" t="s">
        <v>26</v>
      </c>
      <c r="E192" s="166" t="s">
        <v>26</v>
      </c>
      <c r="F192" s="281">
        <v>0.20313999999999999</v>
      </c>
      <c r="G192" s="281">
        <v>1.3599999999999999E-2</v>
      </c>
      <c r="H192" s="281">
        <v>2.8879999999999999E-2</v>
      </c>
      <c r="I192" s="281">
        <v>8.0000000000000004E-4</v>
      </c>
      <c r="J192" s="281">
        <f t="shared" si="8"/>
        <v>0.41376079517679648</v>
      </c>
      <c r="K192" s="281">
        <v>5.1029999999999999E-2</v>
      </c>
      <c r="L192" s="281">
        <v>3.4199999999999999E-3</v>
      </c>
      <c r="M192" s="85">
        <v>183.24366186178474</v>
      </c>
      <c r="N192" s="85">
        <v>5.04</v>
      </c>
      <c r="O192" s="85">
        <v>187.8</v>
      </c>
      <c r="P192" s="85">
        <v>11.46</v>
      </c>
      <c r="Q192" s="85">
        <v>242.4</v>
      </c>
      <c r="R192" s="85">
        <v>150.84</v>
      </c>
      <c r="S192" s="85">
        <v>183.24366186178474</v>
      </c>
      <c r="T192" s="85">
        <v>5.04</v>
      </c>
      <c r="U192" s="85">
        <v>24.404429925006298</v>
      </c>
      <c r="V192" s="86">
        <v>2.4261651428196309</v>
      </c>
    </row>
    <row r="193" spans="2:22" x14ac:dyDescent="0.25">
      <c r="B193" s="344" t="s">
        <v>208</v>
      </c>
      <c r="C193" s="166" t="s">
        <v>26</v>
      </c>
      <c r="D193" s="166" t="s">
        <v>26</v>
      </c>
      <c r="E193" s="166" t="s">
        <v>26</v>
      </c>
      <c r="F193" s="281">
        <v>0.21981000000000001</v>
      </c>
      <c r="G193" s="281">
        <v>1.204E-2</v>
      </c>
      <c r="H193" s="281">
        <v>2.9430000000000001E-2</v>
      </c>
      <c r="I193" s="281">
        <v>7.7999999999999999E-4</v>
      </c>
      <c r="J193" s="281">
        <f t="shared" si="8"/>
        <v>0.48386621557093074</v>
      </c>
      <c r="K193" s="281">
        <v>5.4170000000000003E-2</v>
      </c>
      <c r="L193" s="281">
        <v>2.9399999999999999E-3</v>
      </c>
      <c r="M193" s="85">
        <v>185.97080857165136</v>
      </c>
      <c r="N193" s="85">
        <v>4.88</v>
      </c>
      <c r="O193" s="85">
        <v>201.8</v>
      </c>
      <c r="P193" s="85">
        <v>10.02</v>
      </c>
      <c r="Q193" s="85">
        <v>378.1</v>
      </c>
      <c r="R193" s="85">
        <v>119.6</v>
      </c>
      <c r="S193" s="85">
        <v>185.97080857165136</v>
      </c>
      <c r="T193" s="85">
        <v>4.88</v>
      </c>
      <c r="U193" s="85">
        <v>50.814385461081372</v>
      </c>
      <c r="V193" s="86">
        <v>7.8439997167238111</v>
      </c>
    </row>
    <row r="194" spans="2:22" x14ac:dyDescent="0.25">
      <c r="B194" s="344" t="s">
        <v>209</v>
      </c>
      <c r="C194" s="166" t="s">
        <v>26</v>
      </c>
      <c r="D194" s="166" t="s">
        <v>26</v>
      </c>
      <c r="E194" s="166" t="s">
        <v>26</v>
      </c>
      <c r="F194" s="281">
        <v>0.27156999999999998</v>
      </c>
      <c r="G194" s="281">
        <v>1.3480000000000001E-2</v>
      </c>
      <c r="H194" s="281">
        <v>3.5110000000000002E-2</v>
      </c>
      <c r="I194" s="281">
        <v>8.9999999999999998E-4</v>
      </c>
      <c r="J194" s="281">
        <f t="shared" si="8"/>
        <v>0.51642062631475294</v>
      </c>
      <c r="K194" s="281">
        <v>5.6099999999999997E-2</v>
      </c>
      <c r="L194" s="281">
        <v>2.7599999999999999E-3</v>
      </c>
      <c r="M194" s="85">
        <v>220.93623397341042</v>
      </c>
      <c r="N194" s="85">
        <v>5.58</v>
      </c>
      <c r="O194" s="85">
        <v>243.9</v>
      </c>
      <c r="P194" s="85">
        <v>10.76</v>
      </c>
      <c r="Q194" s="85">
        <v>455.9</v>
      </c>
      <c r="R194" s="85">
        <v>107.4</v>
      </c>
      <c r="S194" s="85">
        <v>220.93623397341042</v>
      </c>
      <c r="T194" s="85">
        <v>5.58</v>
      </c>
      <c r="U194" s="85">
        <v>51.538443962840439</v>
      </c>
      <c r="V194" s="86">
        <v>9.4152382232839607</v>
      </c>
    </row>
    <row r="195" spans="2:22" x14ac:dyDescent="0.25">
      <c r="B195" s="344" t="s">
        <v>210</v>
      </c>
      <c r="C195" s="166" t="s">
        <v>26</v>
      </c>
      <c r="D195" s="166" t="s">
        <v>26</v>
      </c>
      <c r="E195" s="166" t="s">
        <v>26</v>
      </c>
      <c r="F195" s="281">
        <v>0.26495000000000002</v>
      </c>
      <c r="G195" s="281">
        <v>8.8999999999999999E-3</v>
      </c>
      <c r="H195" s="281">
        <v>3.6630000000000003E-2</v>
      </c>
      <c r="I195" s="281">
        <v>8.9999999999999998E-4</v>
      </c>
      <c r="J195" s="281">
        <f t="shared" si="8"/>
        <v>0.73144134941887751</v>
      </c>
      <c r="K195" s="281">
        <v>5.2470000000000003E-2</v>
      </c>
      <c r="L195" s="281">
        <v>1.66E-3</v>
      </c>
      <c r="M195" s="85">
        <v>231.43262067534118</v>
      </c>
      <c r="N195" s="85">
        <v>5.58</v>
      </c>
      <c r="O195" s="85">
        <v>238.7</v>
      </c>
      <c r="P195" s="85">
        <v>7.14</v>
      </c>
      <c r="Q195" s="85">
        <v>306.10000000000002</v>
      </c>
      <c r="R195" s="85">
        <v>70.94</v>
      </c>
      <c r="S195" s="85">
        <v>231.43262067534118</v>
      </c>
      <c r="T195" s="85">
        <v>5.58</v>
      </c>
      <c r="U195" s="85">
        <v>24.393132742456334</v>
      </c>
      <c r="V195" s="86">
        <v>3.0445661184159216</v>
      </c>
    </row>
    <row r="196" spans="2:22" x14ac:dyDescent="0.25">
      <c r="B196" s="345" t="s">
        <v>211</v>
      </c>
      <c r="C196" s="169" t="s">
        <v>26</v>
      </c>
      <c r="D196" s="169" t="s">
        <v>26</v>
      </c>
      <c r="E196" s="169" t="s">
        <v>26</v>
      </c>
      <c r="F196" s="282">
        <v>0.29281000000000001</v>
      </c>
      <c r="G196" s="282">
        <v>2.0459999999999999E-2</v>
      </c>
      <c r="H196" s="282">
        <v>4.027E-2</v>
      </c>
      <c r="I196" s="282">
        <v>1.14E-3</v>
      </c>
      <c r="J196" s="282">
        <f t="shared" si="8"/>
        <v>0.40513848239923045</v>
      </c>
      <c r="K196" s="282">
        <v>5.2749999999999998E-2</v>
      </c>
      <c r="L196" s="282">
        <v>3.7000000000000002E-3</v>
      </c>
      <c r="M196" s="24">
        <v>254.05297673638574</v>
      </c>
      <c r="N196" s="24">
        <v>7.08</v>
      </c>
      <c r="O196" s="24">
        <v>260.8</v>
      </c>
      <c r="P196" s="24">
        <v>16.079999999999998</v>
      </c>
      <c r="Q196" s="24">
        <v>318</v>
      </c>
      <c r="R196" s="24">
        <v>155.78</v>
      </c>
      <c r="S196" s="24">
        <v>254.05297673638574</v>
      </c>
      <c r="T196" s="24">
        <v>7.08</v>
      </c>
      <c r="U196" s="24">
        <v>20.109126812457312</v>
      </c>
      <c r="V196" s="25">
        <v>2.5870487973981082</v>
      </c>
    </row>
    <row r="197" spans="2:22" x14ac:dyDescent="0.25">
      <c r="B197" s="345" t="s">
        <v>212</v>
      </c>
      <c r="C197" s="169" t="s">
        <v>26</v>
      </c>
      <c r="D197" s="169" t="s">
        <v>26</v>
      </c>
      <c r="E197" s="169" t="s">
        <v>26</v>
      </c>
      <c r="F197" s="282">
        <v>0.34155999999999997</v>
      </c>
      <c r="G197" s="282">
        <v>1.814E-2</v>
      </c>
      <c r="H197" s="282">
        <v>4.1889999999999997E-2</v>
      </c>
      <c r="I197" s="282">
        <v>1.1000000000000001E-3</v>
      </c>
      <c r="J197" s="282">
        <f t="shared" si="8"/>
        <v>0.49443823443717644</v>
      </c>
      <c r="K197" s="282">
        <v>5.9159999999999997E-2</v>
      </c>
      <c r="L197" s="282">
        <v>3.14E-3</v>
      </c>
      <c r="M197" s="24">
        <v>262.05367292619633</v>
      </c>
      <c r="N197" s="24">
        <v>6.8</v>
      </c>
      <c r="O197" s="24">
        <v>298.39999999999998</v>
      </c>
      <c r="P197" s="24">
        <v>13.72</v>
      </c>
      <c r="Q197" s="24">
        <v>573</v>
      </c>
      <c r="R197" s="24">
        <v>113.1</v>
      </c>
      <c r="S197" s="24">
        <v>262.05367292619633</v>
      </c>
      <c r="T197" s="24">
        <v>6.8</v>
      </c>
      <c r="U197" s="24">
        <v>54.266374707470099</v>
      </c>
      <c r="V197" s="25">
        <v>12.18040451534975</v>
      </c>
    </row>
    <row r="198" spans="2:22" x14ac:dyDescent="0.25">
      <c r="B198" s="345" t="s">
        <v>213</v>
      </c>
      <c r="C198" s="169" t="s">
        <v>26</v>
      </c>
      <c r="D198" s="169" t="s">
        <v>26</v>
      </c>
      <c r="E198" s="169" t="s">
        <v>26</v>
      </c>
      <c r="F198" s="282">
        <v>0.32987</v>
      </c>
      <c r="G198" s="282">
        <v>1.8440000000000002E-2</v>
      </c>
      <c r="H198" s="282">
        <v>4.2270000000000002E-2</v>
      </c>
      <c r="I198" s="282">
        <v>1.1800000000000001E-3</v>
      </c>
      <c r="J198" s="282">
        <f t="shared" si="8"/>
        <v>0.49938059586985223</v>
      </c>
      <c r="K198" s="282">
        <v>5.6619999999999997E-2</v>
      </c>
      <c r="L198" s="282">
        <v>3.0999999999999999E-3</v>
      </c>
      <c r="M198" s="24">
        <v>265.23425321556448</v>
      </c>
      <c r="N198" s="24">
        <v>7.36</v>
      </c>
      <c r="O198" s="24">
        <v>289.5</v>
      </c>
      <c r="P198" s="24">
        <v>14.08</v>
      </c>
      <c r="Q198" s="24">
        <v>476</v>
      </c>
      <c r="R198" s="24">
        <v>119.48</v>
      </c>
      <c r="S198" s="24">
        <v>265.23425321556448</v>
      </c>
      <c r="T198" s="24">
        <v>7.36</v>
      </c>
      <c r="U198" s="24">
        <v>44.278518232024268</v>
      </c>
      <c r="V198" s="25">
        <v>8.3819505300295418</v>
      </c>
    </row>
    <row r="199" spans="2:22" x14ac:dyDescent="0.25">
      <c r="B199" s="345" t="s">
        <v>214</v>
      </c>
      <c r="C199" s="169" t="s">
        <v>26</v>
      </c>
      <c r="D199" s="169" t="s">
        <v>26</v>
      </c>
      <c r="E199" s="169" t="s">
        <v>26</v>
      </c>
      <c r="F199" s="282">
        <v>0.32433000000000001</v>
      </c>
      <c r="G199" s="282">
        <v>1.234E-2</v>
      </c>
      <c r="H199" s="282">
        <v>4.2389999999999997E-2</v>
      </c>
      <c r="I199" s="282">
        <v>1.06E-3</v>
      </c>
      <c r="J199" s="282">
        <f t="shared" si="8"/>
        <v>0.65722550844726169</v>
      </c>
      <c r="K199" s="282">
        <v>5.5509999999999997E-2</v>
      </c>
      <c r="L199" s="282">
        <v>2E-3</v>
      </c>
      <c r="M199" s="24">
        <v>266.34279648675408</v>
      </c>
      <c r="N199" s="24">
        <v>6.62</v>
      </c>
      <c r="O199" s="24">
        <v>285.2</v>
      </c>
      <c r="P199" s="24">
        <v>9.4600000000000009</v>
      </c>
      <c r="Q199" s="24">
        <v>432.6</v>
      </c>
      <c r="R199" s="24">
        <v>78.72</v>
      </c>
      <c r="S199" s="24">
        <v>266.34279648675408</v>
      </c>
      <c r="T199" s="24">
        <v>6.62</v>
      </c>
      <c r="U199" s="24">
        <v>38.432085879159949</v>
      </c>
      <c r="V199" s="25">
        <v>6.6119226904789299</v>
      </c>
    </row>
    <row r="200" spans="2:22" x14ac:dyDescent="0.25">
      <c r="B200" s="345" t="s">
        <v>215</v>
      </c>
      <c r="C200" s="169" t="s">
        <v>26</v>
      </c>
      <c r="D200" s="169" t="s">
        <v>26</v>
      </c>
      <c r="E200" s="169" t="s">
        <v>26</v>
      </c>
      <c r="F200" s="282">
        <v>0.30060999999999999</v>
      </c>
      <c r="G200" s="282">
        <v>1.01E-2</v>
      </c>
      <c r="H200" s="282">
        <v>4.224E-2</v>
      </c>
      <c r="I200" s="282">
        <v>1.0399999999999999E-3</v>
      </c>
      <c r="J200" s="282">
        <f t="shared" si="8"/>
        <v>0.73281015601560151</v>
      </c>
      <c r="K200" s="282">
        <v>5.1630000000000002E-2</v>
      </c>
      <c r="L200" s="282">
        <v>1.6199999999999999E-3</v>
      </c>
      <c r="M200" s="24">
        <v>266.68523779374573</v>
      </c>
      <c r="N200" s="24">
        <v>6.4</v>
      </c>
      <c r="O200" s="24">
        <v>266.89999999999998</v>
      </c>
      <c r="P200" s="24">
        <v>7.9</v>
      </c>
      <c r="Q200" s="24">
        <v>269</v>
      </c>
      <c r="R200" s="24">
        <v>71.42</v>
      </c>
      <c r="S200" s="24">
        <v>266.68523779374573</v>
      </c>
      <c r="T200" s="24">
        <v>6.4</v>
      </c>
      <c r="U200" s="24">
        <v>0.86050639637705284</v>
      </c>
      <c r="V200" s="25">
        <v>8.046542010275369E-2</v>
      </c>
    </row>
    <row r="201" spans="2:22" x14ac:dyDescent="0.25">
      <c r="B201" s="345" t="s">
        <v>216</v>
      </c>
      <c r="C201" s="169" t="s">
        <v>26</v>
      </c>
      <c r="D201" s="169" t="s">
        <v>26</v>
      </c>
      <c r="E201" s="169" t="s">
        <v>26</v>
      </c>
      <c r="F201" s="282">
        <v>0.35896</v>
      </c>
      <c r="G201" s="282">
        <v>1.4999999999999999E-2</v>
      </c>
      <c r="H201" s="282">
        <v>4.8410000000000002E-2</v>
      </c>
      <c r="I201" s="282">
        <v>1.1999999999999999E-3</v>
      </c>
      <c r="J201" s="282">
        <f t="shared" si="8"/>
        <v>0.59319975211733111</v>
      </c>
      <c r="K201" s="282">
        <v>5.3800000000000001E-2</v>
      </c>
      <c r="L201" s="282">
        <v>2.2000000000000001E-3</v>
      </c>
      <c r="M201" s="24">
        <v>304.24620859205061</v>
      </c>
      <c r="N201" s="24">
        <v>7.4</v>
      </c>
      <c r="O201" s="24">
        <v>311.39999999999998</v>
      </c>
      <c r="P201" s="24">
        <v>11.2</v>
      </c>
      <c r="Q201" s="24">
        <v>362.4</v>
      </c>
      <c r="R201" s="24">
        <v>90.82</v>
      </c>
      <c r="S201" s="24">
        <v>304.24620859205061</v>
      </c>
      <c r="T201" s="24">
        <v>7.4</v>
      </c>
      <c r="U201" s="24">
        <v>16.046851933760863</v>
      </c>
      <c r="V201" s="25">
        <v>2.2972997456484814</v>
      </c>
    </row>
    <row r="202" spans="2:22" x14ac:dyDescent="0.25">
      <c r="B202" s="345" t="s">
        <v>217</v>
      </c>
      <c r="C202" s="169" t="s">
        <v>26</v>
      </c>
      <c r="D202" s="169" t="s">
        <v>26</v>
      </c>
      <c r="E202" s="169" t="s">
        <v>26</v>
      </c>
      <c r="F202" s="282">
        <v>0.37622</v>
      </c>
      <c r="G202" s="282">
        <v>1.354E-2</v>
      </c>
      <c r="H202" s="282">
        <v>5.0189999999999999E-2</v>
      </c>
      <c r="I202" s="282">
        <v>1.2800000000000001E-3</v>
      </c>
      <c r="J202" s="282">
        <f t="shared" si="8"/>
        <v>0.7086242146902334</v>
      </c>
      <c r="K202" s="282">
        <v>5.4370000000000002E-2</v>
      </c>
      <c r="L202" s="282">
        <v>1.82E-3</v>
      </c>
      <c r="M202" s="24">
        <v>315.04179178035298</v>
      </c>
      <c r="N202" s="24">
        <v>7.82</v>
      </c>
      <c r="O202" s="24">
        <v>324.3</v>
      </c>
      <c r="P202" s="24">
        <v>10</v>
      </c>
      <c r="Q202" s="24">
        <v>386.5</v>
      </c>
      <c r="R202" s="24">
        <v>74.38</v>
      </c>
      <c r="S202" s="24">
        <v>315.04179178035298</v>
      </c>
      <c r="T202" s="24">
        <v>7.82</v>
      </c>
      <c r="U202" s="24">
        <v>18.48854028968875</v>
      </c>
      <c r="V202" s="25">
        <v>2.854828313181323</v>
      </c>
    </row>
    <row r="203" spans="2:22" x14ac:dyDescent="0.25">
      <c r="B203" s="345" t="s">
        <v>218</v>
      </c>
      <c r="C203" s="169" t="s">
        <v>26</v>
      </c>
      <c r="D203" s="169" t="s">
        <v>26</v>
      </c>
      <c r="E203" s="169" t="s">
        <v>26</v>
      </c>
      <c r="F203" s="282">
        <v>0.38652999999999998</v>
      </c>
      <c r="G203" s="282">
        <v>2.034E-2</v>
      </c>
      <c r="H203" s="282">
        <v>5.2540000000000003E-2</v>
      </c>
      <c r="I203" s="282">
        <v>1.3600000000000001E-3</v>
      </c>
      <c r="J203" s="282">
        <f t="shared" si="8"/>
        <v>0.49190484264646045</v>
      </c>
      <c r="K203" s="282">
        <v>5.3370000000000001E-2</v>
      </c>
      <c r="L203" s="282">
        <v>2.8E-3</v>
      </c>
      <c r="M203" s="24">
        <v>329.96020689415025</v>
      </c>
      <c r="N203" s="24">
        <v>8.3000000000000007</v>
      </c>
      <c r="O203" s="24">
        <v>331.8</v>
      </c>
      <c r="P203" s="24">
        <v>14.9</v>
      </c>
      <c r="Q203" s="24">
        <v>344.3</v>
      </c>
      <c r="R203" s="24">
        <v>116.38</v>
      </c>
      <c r="S203" s="24">
        <v>329.96020689415025</v>
      </c>
      <c r="T203" s="24">
        <v>8.3000000000000007</v>
      </c>
      <c r="U203" s="24">
        <v>4.1649123165407396</v>
      </c>
      <c r="V203" s="25">
        <v>0.55448857921933836</v>
      </c>
    </row>
    <row r="204" spans="2:22" x14ac:dyDescent="0.25">
      <c r="B204" s="345" t="s">
        <v>219</v>
      </c>
      <c r="C204" s="169" t="s">
        <v>26</v>
      </c>
      <c r="D204" s="169" t="s">
        <v>26</v>
      </c>
      <c r="E204" s="169" t="s">
        <v>26</v>
      </c>
      <c r="F204" s="282">
        <v>0.38492999999999999</v>
      </c>
      <c r="G204" s="282">
        <v>1.584E-2</v>
      </c>
      <c r="H204" s="282">
        <v>5.321E-2</v>
      </c>
      <c r="I204" s="282">
        <v>1.32E-3</v>
      </c>
      <c r="J204" s="282">
        <f t="shared" si="8"/>
        <v>0.60284720917120838</v>
      </c>
      <c r="K204" s="282">
        <v>5.2479999999999999E-2</v>
      </c>
      <c r="L204" s="282">
        <v>2.0999999999999999E-3</v>
      </c>
      <c r="M204" s="24">
        <v>334.46252760803247</v>
      </c>
      <c r="N204" s="24">
        <v>8.06</v>
      </c>
      <c r="O204" s="24">
        <v>330.7</v>
      </c>
      <c r="P204" s="24">
        <v>11.62</v>
      </c>
      <c r="Q204" s="24">
        <v>306.3</v>
      </c>
      <c r="R204" s="24">
        <v>89.96</v>
      </c>
      <c r="S204" s="24">
        <v>334.46252760803247</v>
      </c>
      <c r="T204" s="24">
        <v>8.06</v>
      </c>
      <c r="U204" s="24">
        <v>-9.1944262513981254</v>
      </c>
      <c r="V204" s="25">
        <v>-1.1377464795985743</v>
      </c>
    </row>
    <row r="205" spans="2:22" x14ac:dyDescent="0.25">
      <c r="B205" s="345" t="s">
        <v>220</v>
      </c>
      <c r="C205" s="169" t="s">
        <v>26</v>
      </c>
      <c r="D205" s="169" t="s">
        <v>26</v>
      </c>
      <c r="E205" s="169" t="s">
        <v>26</v>
      </c>
      <c r="F205" s="282">
        <v>0.43553999999999998</v>
      </c>
      <c r="G205" s="282">
        <v>1.6480000000000002E-2</v>
      </c>
      <c r="H205" s="282">
        <v>5.8430000000000003E-2</v>
      </c>
      <c r="I205" s="282">
        <v>1.5200000000000001E-3</v>
      </c>
      <c r="J205" s="282">
        <f t="shared" si="8"/>
        <v>0.68750924265862889</v>
      </c>
      <c r="K205" s="282">
        <v>5.4080000000000003E-2</v>
      </c>
      <c r="L205" s="282">
        <v>1.92E-3</v>
      </c>
      <c r="M205" s="24">
        <v>365.98189396145693</v>
      </c>
      <c r="N205" s="24">
        <v>9.2200000000000006</v>
      </c>
      <c r="O205" s="24">
        <v>367.1</v>
      </c>
      <c r="P205" s="24">
        <v>11.66</v>
      </c>
      <c r="Q205" s="24">
        <v>374.1</v>
      </c>
      <c r="R205" s="24">
        <v>78.900000000000006</v>
      </c>
      <c r="S205" s="24">
        <v>365.98189396145693</v>
      </c>
      <c r="T205" s="24">
        <v>9.2200000000000006</v>
      </c>
      <c r="U205" s="24">
        <v>2.1700363642189493</v>
      </c>
      <c r="V205" s="25">
        <v>0.30457805462900833</v>
      </c>
    </row>
    <row r="206" spans="2:22" x14ac:dyDescent="0.25">
      <c r="B206" s="345" t="s">
        <v>221</v>
      </c>
      <c r="C206" s="169" t="s">
        <v>26</v>
      </c>
      <c r="D206" s="169" t="s">
        <v>26</v>
      </c>
      <c r="E206" s="169" t="s">
        <v>26</v>
      </c>
      <c r="F206" s="282">
        <v>0.53476999999999997</v>
      </c>
      <c r="G206" s="282">
        <v>1.8540000000000001E-2</v>
      </c>
      <c r="H206" s="282">
        <v>6.9930000000000006E-2</v>
      </c>
      <c r="I206" s="282">
        <v>1.6800000000000001E-3</v>
      </c>
      <c r="J206" s="282">
        <f t="shared" si="8"/>
        <v>0.69295185152790317</v>
      </c>
      <c r="K206" s="282">
        <v>5.5469999999999998E-2</v>
      </c>
      <c r="L206" s="282">
        <v>1.8400000000000001E-3</v>
      </c>
      <c r="M206" s="24">
        <v>435.79300534938756</v>
      </c>
      <c r="N206" s="24">
        <v>10.16</v>
      </c>
      <c r="O206" s="24">
        <v>435</v>
      </c>
      <c r="P206" s="24">
        <v>12.26</v>
      </c>
      <c r="Q206" s="24">
        <v>430.8</v>
      </c>
      <c r="R206" s="24">
        <v>72.08</v>
      </c>
      <c r="S206" s="24">
        <v>435.79300534938756</v>
      </c>
      <c r="T206" s="24">
        <v>10.16</v>
      </c>
      <c r="U206" s="24">
        <v>-1.1590077412691606</v>
      </c>
      <c r="V206" s="25">
        <v>-0.18230008031897843</v>
      </c>
    </row>
    <row r="207" spans="2:22" x14ac:dyDescent="0.25">
      <c r="B207" s="345" t="s">
        <v>222</v>
      </c>
      <c r="C207" s="169" t="s">
        <v>26</v>
      </c>
      <c r="D207" s="169" t="s">
        <v>26</v>
      </c>
      <c r="E207" s="169" t="s">
        <v>26</v>
      </c>
      <c r="F207" s="282">
        <v>0.56784000000000001</v>
      </c>
      <c r="G207" s="282">
        <v>1.8339999999999999E-2</v>
      </c>
      <c r="H207" s="282">
        <v>7.2400000000000006E-2</v>
      </c>
      <c r="I207" s="282">
        <v>1.7600000000000001E-3</v>
      </c>
      <c r="J207" s="282">
        <f t="shared" si="8"/>
        <v>0.75266332082155962</v>
      </c>
      <c r="K207" s="282">
        <v>5.6899999999999999E-2</v>
      </c>
      <c r="L207" s="282">
        <v>1.72E-3</v>
      </c>
      <c r="M207" s="24">
        <v>450.08715630756626</v>
      </c>
      <c r="N207" s="24">
        <v>10.6</v>
      </c>
      <c r="O207" s="24">
        <v>456.6</v>
      </c>
      <c r="P207" s="24">
        <v>11.88</v>
      </c>
      <c r="Q207" s="24">
        <v>487</v>
      </c>
      <c r="R207" s="24">
        <v>66.66</v>
      </c>
      <c r="S207" s="24">
        <v>450.08715630756626</v>
      </c>
      <c r="T207" s="24">
        <v>10.6</v>
      </c>
      <c r="U207" s="24">
        <v>7.5796393618960458</v>
      </c>
      <c r="V207" s="25">
        <v>1.426378382048568</v>
      </c>
    </row>
    <row r="208" spans="2:22" x14ac:dyDescent="0.25">
      <c r="B208" s="345" t="s">
        <v>223</v>
      </c>
      <c r="C208" s="169" t="s">
        <v>26</v>
      </c>
      <c r="D208" s="169" t="s">
        <v>26</v>
      </c>
      <c r="E208" s="169" t="s">
        <v>26</v>
      </c>
      <c r="F208" s="282">
        <v>0.73653999999999997</v>
      </c>
      <c r="G208" s="282">
        <v>2.538E-2</v>
      </c>
      <c r="H208" s="282">
        <v>7.9630000000000006E-2</v>
      </c>
      <c r="I208" s="282">
        <v>1.9400000000000001E-3</v>
      </c>
      <c r="J208" s="282">
        <f t="shared" si="8"/>
        <v>0.70701680061458383</v>
      </c>
      <c r="K208" s="282">
        <v>6.7100000000000007E-2</v>
      </c>
      <c r="L208" s="282">
        <v>2.2000000000000001E-3</v>
      </c>
      <c r="M208" s="24">
        <v>487.98389454994441</v>
      </c>
      <c r="N208" s="24">
        <v>11.58</v>
      </c>
      <c r="O208" s="24">
        <v>560.4</v>
      </c>
      <c r="P208" s="24">
        <v>14.84</v>
      </c>
      <c r="Q208" s="24">
        <v>840.7</v>
      </c>
      <c r="R208" s="24">
        <v>67.58</v>
      </c>
      <c r="S208" s="24">
        <v>487.98389454994441</v>
      </c>
      <c r="T208" s="24">
        <v>11.58</v>
      </c>
      <c r="U208" s="24">
        <v>41.955050011901463</v>
      </c>
      <c r="V208" s="25">
        <v>12.92221724661948</v>
      </c>
    </row>
    <row r="209" spans="2:22" x14ac:dyDescent="0.25">
      <c r="B209" s="345" t="s">
        <v>224</v>
      </c>
      <c r="C209" s="169" t="s">
        <v>26</v>
      </c>
      <c r="D209" s="169" t="s">
        <v>26</v>
      </c>
      <c r="E209" s="169" t="s">
        <v>26</v>
      </c>
      <c r="F209" s="282">
        <v>0.64039999999999997</v>
      </c>
      <c r="G209" s="282">
        <v>2.1000000000000001E-2</v>
      </c>
      <c r="H209" s="282">
        <v>8.0320000000000003E-2</v>
      </c>
      <c r="I209" s="282">
        <v>1.9599999999999999E-3</v>
      </c>
      <c r="J209" s="282">
        <f t="shared" si="8"/>
        <v>0.74415670650730403</v>
      </c>
      <c r="K209" s="282">
        <v>5.7840000000000003E-2</v>
      </c>
      <c r="L209" s="282">
        <v>1.7799999999999999E-3</v>
      </c>
      <c r="M209" s="24">
        <v>497.63271212534511</v>
      </c>
      <c r="N209" s="24">
        <v>11.7</v>
      </c>
      <c r="O209" s="24">
        <v>502.6</v>
      </c>
      <c r="P209" s="24">
        <v>13</v>
      </c>
      <c r="Q209" s="24">
        <v>523.4</v>
      </c>
      <c r="R209" s="24">
        <v>67.02</v>
      </c>
      <c r="S209" s="24">
        <v>497.63271212534511</v>
      </c>
      <c r="T209" s="24">
        <v>11.7</v>
      </c>
      <c r="U209" s="24">
        <v>4.9230584399417019</v>
      </c>
      <c r="V209" s="25">
        <v>0.98831831966870554</v>
      </c>
    </row>
    <row r="210" spans="2:22" x14ac:dyDescent="0.25">
      <c r="B210" s="345" t="s">
        <v>225</v>
      </c>
      <c r="C210" s="169" t="s">
        <v>26</v>
      </c>
      <c r="D210" s="169" t="s">
        <v>26</v>
      </c>
      <c r="E210" s="169" t="s">
        <v>26</v>
      </c>
      <c r="F210" s="282">
        <v>0.65027999999999997</v>
      </c>
      <c r="G210" s="282">
        <v>1.9779999999999999E-2</v>
      </c>
      <c r="H210" s="282">
        <v>8.0570000000000003E-2</v>
      </c>
      <c r="I210" s="282">
        <v>1.9599999999999999E-3</v>
      </c>
      <c r="J210" s="282">
        <f t="shared" si="8"/>
        <v>0.79975473035712563</v>
      </c>
      <c r="K210" s="282">
        <v>5.8540000000000002E-2</v>
      </c>
      <c r="L210" s="282">
        <v>1.64E-3</v>
      </c>
      <c r="M210" s="24">
        <v>498.72846320327005</v>
      </c>
      <c r="N210" s="24">
        <v>11.68</v>
      </c>
      <c r="O210" s="24">
        <v>508.6</v>
      </c>
      <c r="P210" s="24">
        <v>12.16</v>
      </c>
      <c r="Q210" s="24">
        <v>550.20000000000005</v>
      </c>
      <c r="R210" s="24">
        <v>60.26</v>
      </c>
      <c r="S210" s="24">
        <v>498.72846320327005</v>
      </c>
      <c r="T210" s="24">
        <v>11.68</v>
      </c>
      <c r="U210" s="24">
        <v>9.3550593959887287</v>
      </c>
      <c r="V210" s="25">
        <v>1.9409234755662543</v>
      </c>
    </row>
    <row r="211" spans="2:22" x14ac:dyDescent="0.25">
      <c r="B211" s="345" t="s">
        <v>226</v>
      </c>
      <c r="C211" s="169" t="s">
        <v>26</v>
      </c>
      <c r="D211" s="169" t="s">
        <v>26</v>
      </c>
      <c r="E211" s="169" t="s">
        <v>26</v>
      </c>
      <c r="F211" s="282">
        <v>0.67786000000000002</v>
      </c>
      <c r="G211" s="282">
        <v>1.9400000000000001E-2</v>
      </c>
      <c r="H211" s="282">
        <v>8.2799999999999999E-2</v>
      </c>
      <c r="I211" s="282">
        <v>2.0200000000000001E-3</v>
      </c>
      <c r="J211" s="282">
        <f t="shared" si="8"/>
        <v>0.85243114696947064</v>
      </c>
      <c r="K211" s="282">
        <v>5.9389999999999998E-2</v>
      </c>
      <c r="L211" s="282">
        <v>1.5200000000000001E-3</v>
      </c>
      <c r="M211" s="24">
        <v>511.69049119016967</v>
      </c>
      <c r="N211" s="24">
        <v>12</v>
      </c>
      <c r="O211" s="24">
        <v>525.5</v>
      </c>
      <c r="P211" s="24">
        <v>11.74</v>
      </c>
      <c r="Q211" s="24">
        <v>581.4</v>
      </c>
      <c r="R211" s="24">
        <v>55.32</v>
      </c>
      <c r="S211" s="24">
        <v>511.69049119016967</v>
      </c>
      <c r="T211" s="24">
        <v>12</v>
      </c>
      <c r="U211" s="24">
        <v>11.989939595774048</v>
      </c>
      <c r="V211" s="25">
        <v>2.6278798876936889</v>
      </c>
    </row>
    <row r="212" spans="2:22" x14ac:dyDescent="0.25">
      <c r="B212" s="345" t="s">
        <v>227</v>
      </c>
      <c r="C212" s="169" t="s">
        <v>26</v>
      </c>
      <c r="D212" s="169" t="s">
        <v>26</v>
      </c>
      <c r="E212" s="169" t="s">
        <v>26</v>
      </c>
      <c r="F212" s="282">
        <v>0.67435999999999996</v>
      </c>
      <c r="G212" s="282">
        <v>2.1100000000000001E-2</v>
      </c>
      <c r="H212" s="282">
        <v>8.4279999999999994E-2</v>
      </c>
      <c r="I212" s="282">
        <v>2.0999999999999999E-3</v>
      </c>
      <c r="J212" s="282">
        <f t="shared" si="8"/>
        <v>0.79635023854135489</v>
      </c>
      <c r="K212" s="282">
        <v>5.8049999999999997E-2</v>
      </c>
      <c r="L212" s="282">
        <v>1.66E-3</v>
      </c>
      <c r="M212" s="24">
        <v>521.45439917013937</v>
      </c>
      <c r="N212" s="24">
        <v>12.44</v>
      </c>
      <c r="O212" s="24">
        <v>523.4</v>
      </c>
      <c r="P212" s="24">
        <v>12.8</v>
      </c>
      <c r="Q212" s="24">
        <v>531.1</v>
      </c>
      <c r="R212" s="24">
        <v>62.7</v>
      </c>
      <c r="S212" s="24">
        <v>521.45439917013937</v>
      </c>
      <c r="T212" s="24">
        <v>12.44</v>
      </c>
      <c r="U212" s="24">
        <v>1.8161553059425068</v>
      </c>
      <c r="V212" s="25">
        <v>0.37172350589618064</v>
      </c>
    </row>
    <row r="213" spans="2:22" x14ac:dyDescent="0.25">
      <c r="B213" s="345" t="s">
        <v>228</v>
      </c>
      <c r="C213" s="169" t="s">
        <v>26</v>
      </c>
      <c r="D213" s="169" t="s">
        <v>26</v>
      </c>
      <c r="E213" s="169" t="s">
        <v>26</v>
      </c>
      <c r="F213" s="282">
        <v>0.72748000000000002</v>
      </c>
      <c r="G213" s="282">
        <v>3.1739999999999997E-2</v>
      </c>
      <c r="H213" s="282">
        <v>8.5139999999999993E-2</v>
      </c>
      <c r="I213" s="282">
        <v>2.14E-3</v>
      </c>
      <c r="J213" s="282">
        <f t="shared" si="8"/>
        <v>0.57609520861817876</v>
      </c>
      <c r="K213" s="282">
        <v>6.1969999999999997E-2</v>
      </c>
      <c r="L213" s="282">
        <v>2.66E-3</v>
      </c>
      <c r="M213" s="24">
        <v>524.18867521821335</v>
      </c>
      <c r="N213" s="24">
        <v>12.7</v>
      </c>
      <c r="O213" s="24">
        <v>555.1</v>
      </c>
      <c r="P213" s="24">
        <v>18.66</v>
      </c>
      <c r="Q213" s="24">
        <v>673</v>
      </c>
      <c r="R213" s="24">
        <v>90.44</v>
      </c>
      <c r="S213" s="24">
        <v>524.18867521821335</v>
      </c>
      <c r="T213" s="24">
        <v>12.7</v>
      </c>
      <c r="U213" s="24">
        <v>22.111638154797422</v>
      </c>
      <c r="V213" s="25">
        <v>5.5686047165892045</v>
      </c>
    </row>
    <row r="214" spans="2:22" x14ac:dyDescent="0.25">
      <c r="B214" s="345" t="s">
        <v>229</v>
      </c>
      <c r="C214" s="169" t="s">
        <v>26</v>
      </c>
      <c r="D214" s="169" t="s">
        <v>26</v>
      </c>
      <c r="E214" s="169" t="s">
        <v>26</v>
      </c>
      <c r="F214" s="282">
        <v>0.71289000000000002</v>
      </c>
      <c r="G214" s="282">
        <v>2.5940000000000001E-2</v>
      </c>
      <c r="H214" s="282">
        <v>8.5099999999999995E-2</v>
      </c>
      <c r="I214" s="282">
        <v>2.0999999999999999E-3</v>
      </c>
      <c r="J214" s="282">
        <f t="shared" si="8"/>
        <v>0.67817579572130204</v>
      </c>
      <c r="K214" s="282">
        <v>6.0769999999999998E-2</v>
      </c>
      <c r="L214" s="282">
        <v>2.1199999999999999E-3</v>
      </c>
      <c r="M214" s="24">
        <v>524.70089698323409</v>
      </c>
      <c r="N214" s="24">
        <v>12.5</v>
      </c>
      <c r="O214" s="24">
        <v>546.5</v>
      </c>
      <c r="P214" s="24">
        <v>15.38</v>
      </c>
      <c r="Q214" s="24">
        <v>631.29999999999995</v>
      </c>
      <c r="R214" s="24">
        <v>73.98</v>
      </c>
      <c r="S214" s="24">
        <v>524.70089698323409</v>
      </c>
      <c r="T214" s="24">
        <v>12.5</v>
      </c>
      <c r="U214" s="24">
        <v>16.885649139357813</v>
      </c>
      <c r="V214" s="25">
        <v>3.9888569106616494</v>
      </c>
    </row>
    <row r="215" spans="2:22" x14ac:dyDescent="0.25">
      <c r="B215" s="345" t="s">
        <v>230</v>
      </c>
      <c r="C215" s="169" t="s">
        <v>26</v>
      </c>
      <c r="D215" s="169" t="s">
        <v>26</v>
      </c>
      <c r="E215" s="169" t="s">
        <v>26</v>
      </c>
      <c r="F215" s="282">
        <v>0.69857000000000002</v>
      </c>
      <c r="G215" s="282">
        <v>2.5180000000000001E-2</v>
      </c>
      <c r="H215" s="282">
        <v>8.6720000000000005E-2</v>
      </c>
      <c r="I215" s="282">
        <v>2.16E-3</v>
      </c>
      <c r="J215" s="282">
        <f t="shared" si="8"/>
        <v>0.69101692903346823</v>
      </c>
      <c r="K215" s="282">
        <v>5.8439999999999999E-2</v>
      </c>
      <c r="L215" s="282">
        <v>2E-3</v>
      </c>
      <c r="M215" s="24">
        <v>535.93621696616367</v>
      </c>
      <c r="N215" s="24">
        <v>12.84</v>
      </c>
      <c r="O215" s="24">
        <v>537.9</v>
      </c>
      <c r="P215" s="24">
        <v>15.04</v>
      </c>
      <c r="Q215" s="24">
        <v>546.20000000000005</v>
      </c>
      <c r="R215" s="24">
        <v>73.56</v>
      </c>
      <c r="S215" s="24">
        <v>535.93621696616367</v>
      </c>
      <c r="T215" s="24">
        <v>12.84</v>
      </c>
      <c r="U215" s="24">
        <v>1.8791254181318884</v>
      </c>
      <c r="V215" s="25">
        <v>0.36508329314673871</v>
      </c>
    </row>
    <row r="216" spans="2:22" x14ac:dyDescent="0.25">
      <c r="B216" s="345" t="s">
        <v>231</v>
      </c>
      <c r="C216" s="169" t="s">
        <v>26</v>
      </c>
      <c r="D216" s="169" t="s">
        <v>26</v>
      </c>
      <c r="E216" s="169" t="s">
        <v>26</v>
      </c>
      <c r="F216" s="282">
        <v>0.69562999999999997</v>
      </c>
      <c r="G216" s="282">
        <v>2.1440000000000001E-2</v>
      </c>
      <c r="H216" s="282">
        <v>8.7359999999999993E-2</v>
      </c>
      <c r="I216" s="282">
        <v>2.16E-3</v>
      </c>
      <c r="J216" s="282">
        <f t="shared" si="8"/>
        <v>0.80222214818763327</v>
      </c>
      <c r="K216" s="282">
        <v>5.7770000000000002E-2</v>
      </c>
      <c r="L216" s="282">
        <v>1.6199999999999999E-3</v>
      </c>
      <c r="M216" s="24">
        <v>540.22551865300295</v>
      </c>
      <c r="N216" s="24">
        <v>12.74</v>
      </c>
      <c r="O216" s="24">
        <v>536.20000000000005</v>
      </c>
      <c r="P216" s="24">
        <v>12.84</v>
      </c>
      <c r="Q216" s="24">
        <v>520.70000000000005</v>
      </c>
      <c r="R216" s="24">
        <v>61.52</v>
      </c>
      <c r="S216" s="24">
        <v>540.22551865300295</v>
      </c>
      <c r="T216" s="24">
        <v>12.74</v>
      </c>
      <c r="U216" s="24">
        <v>-3.7498595454201853</v>
      </c>
      <c r="V216" s="25">
        <v>-0.75074946904194417</v>
      </c>
    </row>
    <row r="217" spans="2:22" x14ac:dyDescent="0.25">
      <c r="B217" s="345" t="s">
        <v>232</v>
      </c>
      <c r="C217" s="169" t="s">
        <v>26</v>
      </c>
      <c r="D217" s="169" t="s">
        <v>26</v>
      </c>
      <c r="E217" s="169" t="s">
        <v>26</v>
      </c>
      <c r="F217" s="282">
        <v>0.71899999999999997</v>
      </c>
      <c r="G217" s="282">
        <v>2.8299999999999999E-2</v>
      </c>
      <c r="H217" s="282">
        <v>8.8739999999999999E-2</v>
      </c>
      <c r="I217" s="282">
        <v>2.2000000000000001E-3</v>
      </c>
      <c r="J217" s="282">
        <f t="shared" si="8"/>
        <v>0.62986244008183678</v>
      </c>
      <c r="K217" s="282">
        <v>5.8770000000000003E-2</v>
      </c>
      <c r="L217" s="282">
        <v>2.2399999999999998E-3</v>
      </c>
      <c r="M217" s="24">
        <v>547.89717297343941</v>
      </c>
      <c r="N217" s="24">
        <v>12.98</v>
      </c>
      <c r="O217" s="24">
        <v>550.1</v>
      </c>
      <c r="P217" s="24">
        <v>16.72</v>
      </c>
      <c r="Q217" s="24">
        <v>558.70000000000005</v>
      </c>
      <c r="R217" s="24">
        <v>82.26</v>
      </c>
      <c r="S217" s="24">
        <v>547.89717297343941</v>
      </c>
      <c r="T217" s="24">
        <v>12.98</v>
      </c>
      <c r="U217" s="24">
        <v>1.9335648875175648</v>
      </c>
      <c r="V217" s="25">
        <v>0.40044119733877698</v>
      </c>
    </row>
    <row r="218" spans="2:22" x14ac:dyDescent="0.25">
      <c r="B218" s="345" t="s">
        <v>233</v>
      </c>
      <c r="C218" s="169" t="s">
        <v>26</v>
      </c>
      <c r="D218" s="169" t="s">
        <v>26</v>
      </c>
      <c r="E218" s="169" t="s">
        <v>26</v>
      </c>
      <c r="F218" s="282">
        <v>0.76060000000000005</v>
      </c>
      <c r="G218" s="282">
        <v>2.1760000000000002E-2</v>
      </c>
      <c r="H218" s="282">
        <v>9.0450000000000003E-2</v>
      </c>
      <c r="I218" s="282">
        <v>2.2000000000000001E-3</v>
      </c>
      <c r="J218" s="282">
        <f t="shared" si="8"/>
        <v>0.85018128312684937</v>
      </c>
      <c r="K218" s="282">
        <v>6.0999999999999999E-2</v>
      </c>
      <c r="L218" s="282">
        <v>1.58E-3</v>
      </c>
      <c r="M218" s="24">
        <v>556.7134547023702</v>
      </c>
      <c r="N218" s="24">
        <v>12.94</v>
      </c>
      <c r="O218" s="24">
        <v>574.4</v>
      </c>
      <c r="P218" s="24">
        <v>12.54</v>
      </c>
      <c r="Q218" s="24">
        <v>639.29999999999995</v>
      </c>
      <c r="R218" s="24">
        <v>54.98</v>
      </c>
      <c r="S218" s="24">
        <v>556.7134547023702</v>
      </c>
      <c r="T218" s="24">
        <v>12.94</v>
      </c>
      <c r="U218" s="24">
        <v>12.918277068298101</v>
      </c>
      <c r="V218" s="25">
        <v>3.0791339306458525</v>
      </c>
    </row>
    <row r="219" spans="2:22" x14ac:dyDescent="0.25">
      <c r="B219" s="345" t="s">
        <v>234</v>
      </c>
      <c r="C219" s="169" t="s">
        <v>26</v>
      </c>
      <c r="D219" s="169" t="s">
        <v>26</v>
      </c>
      <c r="E219" s="169" t="s">
        <v>26</v>
      </c>
      <c r="F219" s="282">
        <v>0.77836000000000005</v>
      </c>
      <c r="G219" s="282">
        <v>2.3959999999999999E-2</v>
      </c>
      <c r="H219" s="282">
        <v>9.1130000000000003E-2</v>
      </c>
      <c r="I219" s="282">
        <v>2.2599999999999999E-3</v>
      </c>
      <c r="J219" s="282">
        <f t="shared" si="8"/>
        <v>0.80563952466957711</v>
      </c>
      <c r="K219" s="282">
        <v>6.1960000000000001E-2</v>
      </c>
      <c r="L219" s="282">
        <v>1.74E-3</v>
      </c>
      <c r="M219" s="24">
        <v>560.1540651302995</v>
      </c>
      <c r="N219" s="24">
        <v>13.32</v>
      </c>
      <c r="O219" s="24">
        <v>584.5</v>
      </c>
      <c r="P219" s="24">
        <v>13.68</v>
      </c>
      <c r="Q219" s="24">
        <v>672.7</v>
      </c>
      <c r="R219" s="24">
        <v>59.22</v>
      </c>
      <c r="S219" s="24">
        <v>560.1540651302995</v>
      </c>
      <c r="T219" s="24">
        <v>13.32</v>
      </c>
      <c r="U219" s="24">
        <v>16.730479391957861</v>
      </c>
      <c r="V219" s="25">
        <v>4.1652583181694611</v>
      </c>
    </row>
    <row r="220" spans="2:22" x14ac:dyDescent="0.25">
      <c r="B220" s="345" t="s">
        <v>235</v>
      </c>
      <c r="C220" s="169" t="s">
        <v>26</v>
      </c>
      <c r="D220" s="169" t="s">
        <v>26</v>
      </c>
      <c r="E220" s="169" t="s">
        <v>26</v>
      </c>
      <c r="F220" s="282">
        <v>0.751</v>
      </c>
      <c r="G220" s="282">
        <v>2.9420000000000002E-2</v>
      </c>
      <c r="H220" s="282">
        <v>9.1179999999999997E-2</v>
      </c>
      <c r="I220" s="282">
        <v>2.2599999999999999E-3</v>
      </c>
      <c r="J220" s="282">
        <f t="shared" si="8"/>
        <v>0.63271207071451874</v>
      </c>
      <c r="K220" s="282">
        <v>5.9749999999999998E-2</v>
      </c>
      <c r="L220" s="282">
        <v>2.2599999999999999E-3</v>
      </c>
      <c r="M220" s="24">
        <v>561.92873823520199</v>
      </c>
      <c r="N220" s="24">
        <v>13.38</v>
      </c>
      <c r="O220" s="24">
        <v>568.79999999999995</v>
      </c>
      <c r="P220" s="24">
        <v>17.059999999999999</v>
      </c>
      <c r="Q220" s="24">
        <v>594.29999999999995</v>
      </c>
      <c r="R220" s="24">
        <v>81.3</v>
      </c>
      <c r="S220" s="24">
        <v>561.92873823520199</v>
      </c>
      <c r="T220" s="24">
        <v>13.38</v>
      </c>
      <c r="U220" s="24">
        <v>5.4469563797405289</v>
      </c>
      <c r="V220" s="25">
        <v>1.208027736427209</v>
      </c>
    </row>
    <row r="221" spans="2:22" x14ac:dyDescent="0.25">
      <c r="B221" s="345" t="s">
        <v>236</v>
      </c>
      <c r="C221" s="169" t="s">
        <v>26</v>
      </c>
      <c r="D221" s="169" t="s">
        <v>26</v>
      </c>
      <c r="E221" s="169" t="s">
        <v>26</v>
      </c>
      <c r="F221" s="282">
        <v>0.79771000000000003</v>
      </c>
      <c r="G221" s="282">
        <v>2.6720000000000001E-2</v>
      </c>
      <c r="H221" s="282">
        <v>9.4990000000000005E-2</v>
      </c>
      <c r="I221" s="282">
        <v>2.3E-3</v>
      </c>
      <c r="J221" s="282">
        <f t="shared" si="8"/>
        <v>0.72286721955604527</v>
      </c>
      <c r="K221" s="282">
        <v>6.0920000000000002E-2</v>
      </c>
      <c r="L221" s="282">
        <v>1.9400000000000001E-3</v>
      </c>
      <c r="M221" s="24">
        <v>583.98960832303476</v>
      </c>
      <c r="N221" s="24">
        <v>13.54</v>
      </c>
      <c r="O221" s="24">
        <v>595.5</v>
      </c>
      <c r="P221" s="24">
        <v>15.08</v>
      </c>
      <c r="Q221" s="24">
        <v>636.29999999999995</v>
      </c>
      <c r="R221" s="24">
        <v>67.599999999999994</v>
      </c>
      <c r="S221" s="24">
        <v>583.98960832303476</v>
      </c>
      <c r="T221" s="24">
        <v>13.54</v>
      </c>
      <c r="U221" s="24">
        <v>8.2210265090311481</v>
      </c>
      <c r="V221" s="25">
        <v>1.9328953277859346</v>
      </c>
    </row>
    <row r="222" spans="2:22" x14ac:dyDescent="0.25">
      <c r="B222" s="345" t="s">
        <v>237</v>
      </c>
      <c r="C222" s="169" t="s">
        <v>26</v>
      </c>
      <c r="D222" s="169" t="s">
        <v>26</v>
      </c>
      <c r="E222" s="169" t="s">
        <v>26</v>
      </c>
      <c r="F222" s="282">
        <v>0.86643999999999999</v>
      </c>
      <c r="G222" s="282">
        <v>2.8500000000000001E-2</v>
      </c>
      <c r="H222" s="282">
        <v>9.6229999999999996E-2</v>
      </c>
      <c r="I222" s="282">
        <v>2.4199999999999998E-3</v>
      </c>
      <c r="J222" s="282">
        <f t="shared" si="8"/>
        <v>0.76453701019669607</v>
      </c>
      <c r="K222" s="282">
        <v>6.5320000000000003E-2</v>
      </c>
      <c r="L222" s="282">
        <v>1.98E-3</v>
      </c>
      <c r="M222" s="24">
        <v>588.33242891374493</v>
      </c>
      <c r="N222" s="24">
        <v>14.22</v>
      </c>
      <c r="O222" s="24">
        <v>633.6</v>
      </c>
      <c r="P222" s="24">
        <v>15.5</v>
      </c>
      <c r="Q222" s="24">
        <v>784.6</v>
      </c>
      <c r="R222" s="24">
        <v>62.92</v>
      </c>
      <c r="S222" s="24">
        <v>588.33242891374493</v>
      </c>
      <c r="T222" s="24">
        <v>14.22</v>
      </c>
      <c r="U222" s="24">
        <v>25.014984844029453</v>
      </c>
      <c r="V222" s="25">
        <v>7.1445030123508655</v>
      </c>
    </row>
    <row r="223" spans="2:22" x14ac:dyDescent="0.25">
      <c r="B223" s="345" t="s">
        <v>238</v>
      </c>
      <c r="C223" s="169" t="s">
        <v>26</v>
      </c>
      <c r="D223" s="169" t="s">
        <v>26</v>
      </c>
      <c r="E223" s="169" t="s">
        <v>26</v>
      </c>
      <c r="F223" s="282">
        <v>0.80176999999999998</v>
      </c>
      <c r="G223" s="282">
        <v>2.3599999999999999E-2</v>
      </c>
      <c r="H223" s="282">
        <v>9.7269999999999995E-2</v>
      </c>
      <c r="I223" s="282">
        <v>2.3400000000000001E-3</v>
      </c>
      <c r="J223" s="282">
        <f t="shared" si="8"/>
        <v>0.81728728177552279</v>
      </c>
      <c r="K223" s="282">
        <v>5.9799999999999999E-2</v>
      </c>
      <c r="L223" s="282">
        <v>1.6199999999999999E-3</v>
      </c>
      <c r="M223" s="24">
        <v>598.43011256313605</v>
      </c>
      <c r="N223" s="24">
        <v>13.72</v>
      </c>
      <c r="O223" s="24">
        <v>597.79999999999995</v>
      </c>
      <c r="P223" s="24">
        <v>13.3</v>
      </c>
      <c r="Q223" s="24">
        <v>596.20000000000005</v>
      </c>
      <c r="R223" s="24">
        <v>58.12</v>
      </c>
      <c r="S223" s="24">
        <v>598.43011256313605</v>
      </c>
      <c r="T223" s="24">
        <v>13.72</v>
      </c>
      <c r="U223" s="24">
        <v>-0.374054438634016</v>
      </c>
      <c r="V223" s="25">
        <v>-0.10540524642624535</v>
      </c>
    </row>
    <row r="224" spans="2:22" x14ac:dyDescent="0.25">
      <c r="B224" s="345" t="s">
        <v>239</v>
      </c>
      <c r="C224" s="169" t="s">
        <v>26</v>
      </c>
      <c r="D224" s="169" t="s">
        <v>26</v>
      </c>
      <c r="E224" s="169" t="s">
        <v>26</v>
      </c>
      <c r="F224" s="282">
        <v>0.84916000000000003</v>
      </c>
      <c r="G224" s="282">
        <v>2.8060000000000002E-2</v>
      </c>
      <c r="H224" s="282">
        <v>9.9299999999999999E-2</v>
      </c>
      <c r="I224" s="282">
        <v>2.48E-3</v>
      </c>
      <c r="J224" s="282">
        <f t="shared" si="8"/>
        <v>0.75579548643785177</v>
      </c>
      <c r="K224" s="282">
        <v>6.2039999999999998E-2</v>
      </c>
      <c r="L224" s="282">
        <v>1.9E-3</v>
      </c>
      <c r="M224" s="24">
        <v>608.97073570236694</v>
      </c>
      <c r="N224" s="24">
        <v>14.54</v>
      </c>
      <c r="O224" s="24">
        <v>624.20000000000005</v>
      </c>
      <c r="P224" s="24">
        <v>15.4</v>
      </c>
      <c r="Q224" s="24">
        <v>675.3</v>
      </c>
      <c r="R224" s="24">
        <v>64.5</v>
      </c>
      <c r="S224" s="24">
        <v>608.97073570236694</v>
      </c>
      <c r="T224" s="24">
        <v>14.54</v>
      </c>
      <c r="U224" s="24">
        <v>9.8221922549434364</v>
      </c>
      <c r="V224" s="25">
        <v>2.4398052383263549</v>
      </c>
    </row>
    <row r="225" spans="2:22" x14ac:dyDescent="0.25">
      <c r="B225" s="345" t="s">
        <v>240</v>
      </c>
      <c r="C225" s="169" t="s">
        <v>26</v>
      </c>
      <c r="D225" s="169" t="s">
        <v>26</v>
      </c>
      <c r="E225" s="169" t="s">
        <v>26</v>
      </c>
      <c r="F225" s="282">
        <v>0.85209999999999997</v>
      </c>
      <c r="G225" s="282">
        <v>3.5099999999999999E-2</v>
      </c>
      <c r="H225" s="282">
        <v>9.9769999999999998E-2</v>
      </c>
      <c r="I225" s="282">
        <v>2.7200000000000002E-3</v>
      </c>
      <c r="J225" s="282">
        <f t="shared" si="8"/>
        <v>0.6618390389062937</v>
      </c>
      <c r="K225" s="282">
        <v>6.1960000000000001E-2</v>
      </c>
      <c r="L225" s="282">
        <v>2.3800000000000002E-3</v>
      </c>
      <c r="M225" s="24">
        <v>611.83407657974521</v>
      </c>
      <c r="N225" s="24">
        <v>15.94</v>
      </c>
      <c r="O225" s="24">
        <v>625.79999999999995</v>
      </c>
      <c r="P225" s="24">
        <v>19.239999999999998</v>
      </c>
      <c r="Q225" s="24">
        <v>672.7</v>
      </c>
      <c r="R225" s="24">
        <v>81.02</v>
      </c>
      <c r="S225" s="24">
        <v>611.83407657974521</v>
      </c>
      <c r="T225" s="24">
        <v>15.94</v>
      </c>
      <c r="U225" s="24">
        <v>9.0480040761490734</v>
      </c>
      <c r="V225" s="25">
        <v>2.2316911825271237</v>
      </c>
    </row>
    <row r="226" spans="2:22" x14ac:dyDescent="0.25">
      <c r="B226" s="345" t="s">
        <v>241</v>
      </c>
      <c r="C226" s="169" t="s">
        <v>26</v>
      </c>
      <c r="D226" s="169" t="s">
        <v>26</v>
      </c>
      <c r="E226" s="169" t="s">
        <v>26</v>
      </c>
      <c r="F226" s="282">
        <v>0.92037999999999998</v>
      </c>
      <c r="G226" s="282">
        <v>3.7560000000000003E-2</v>
      </c>
      <c r="H226" s="282">
        <v>0.10248</v>
      </c>
      <c r="I226" s="282">
        <v>2.5799999999999998E-3</v>
      </c>
      <c r="J226" s="282">
        <f t="shared" si="8"/>
        <v>0.61691052317852701</v>
      </c>
      <c r="K226" s="282">
        <v>6.515E-2</v>
      </c>
      <c r="L226" s="282">
        <v>2.5799999999999998E-3</v>
      </c>
      <c r="M226" s="24">
        <v>625.6362389582888</v>
      </c>
      <c r="N226" s="24">
        <v>15.14</v>
      </c>
      <c r="O226" s="24">
        <v>662.6</v>
      </c>
      <c r="P226" s="24">
        <v>19.86</v>
      </c>
      <c r="Q226" s="24">
        <v>779.2</v>
      </c>
      <c r="R226" s="24">
        <v>82.24</v>
      </c>
      <c r="S226" s="24">
        <v>625.6362389582888</v>
      </c>
      <c r="T226" s="24">
        <v>15.14</v>
      </c>
      <c r="U226" s="24">
        <v>19.70787487701633</v>
      </c>
      <c r="V226" s="25">
        <v>5.5785935770768518</v>
      </c>
    </row>
    <row r="227" spans="2:22" x14ac:dyDescent="0.25">
      <c r="B227" s="345" t="s">
        <v>242</v>
      </c>
      <c r="C227" s="169" t="s">
        <v>26</v>
      </c>
      <c r="D227" s="169" t="s">
        <v>26</v>
      </c>
      <c r="E227" s="169" t="s">
        <v>26</v>
      </c>
      <c r="F227" s="282">
        <v>0.89292000000000005</v>
      </c>
      <c r="G227" s="282">
        <v>3.0540000000000001E-2</v>
      </c>
      <c r="H227" s="282">
        <v>0.10356</v>
      </c>
      <c r="I227" s="282">
        <v>2.5999999999999999E-3</v>
      </c>
      <c r="J227" s="282">
        <f t="shared" si="8"/>
        <v>0.73404861583805137</v>
      </c>
      <c r="K227" s="282">
        <v>6.2549999999999994E-2</v>
      </c>
      <c r="L227" s="282">
        <v>1.98E-3</v>
      </c>
      <c r="M227" s="24">
        <v>633.99467983318618</v>
      </c>
      <c r="N227" s="24">
        <v>15.22</v>
      </c>
      <c r="O227" s="24">
        <v>647.9</v>
      </c>
      <c r="P227" s="24">
        <v>16.38</v>
      </c>
      <c r="Q227" s="24">
        <v>693</v>
      </c>
      <c r="R227" s="24">
        <v>67.02</v>
      </c>
      <c r="S227" s="24">
        <v>633.99467983318618</v>
      </c>
      <c r="T227" s="24">
        <v>15.22</v>
      </c>
      <c r="U227" s="24">
        <v>8.5144762145474484</v>
      </c>
      <c r="V227" s="25">
        <v>2.1462139476483708</v>
      </c>
    </row>
    <row r="228" spans="2:22" x14ac:dyDescent="0.25">
      <c r="B228" s="345" t="s">
        <v>243</v>
      </c>
      <c r="C228" s="169" t="s">
        <v>26</v>
      </c>
      <c r="D228" s="169" t="s">
        <v>26</v>
      </c>
      <c r="E228" s="169" t="s">
        <v>26</v>
      </c>
      <c r="F228" s="282">
        <v>0.89319999999999999</v>
      </c>
      <c r="G228" s="282">
        <v>3.0079999999999999E-2</v>
      </c>
      <c r="H228" s="282">
        <v>0.10519000000000001</v>
      </c>
      <c r="I228" s="282">
        <v>2.5799999999999998E-3</v>
      </c>
      <c r="J228" s="282">
        <f t="shared" si="8"/>
        <v>0.72830976571270223</v>
      </c>
      <c r="K228" s="282">
        <v>6.1589999999999999E-2</v>
      </c>
      <c r="L228" s="282">
        <v>1.9599999999999999E-3</v>
      </c>
      <c r="M228" s="24">
        <v>644.42432469181915</v>
      </c>
      <c r="N228" s="24">
        <v>15</v>
      </c>
      <c r="O228" s="24">
        <v>648.1</v>
      </c>
      <c r="P228" s="24">
        <v>16.14</v>
      </c>
      <c r="Q228" s="24">
        <v>660</v>
      </c>
      <c r="R228" s="24">
        <v>67.3</v>
      </c>
      <c r="S228" s="24">
        <v>644.42432469181915</v>
      </c>
      <c r="T228" s="24">
        <v>15</v>
      </c>
      <c r="U228" s="24">
        <v>2.3599508042698258</v>
      </c>
      <c r="V228" s="25">
        <v>0.56714632127462905</v>
      </c>
    </row>
    <row r="229" spans="2:22" x14ac:dyDescent="0.25">
      <c r="B229" s="345" t="s">
        <v>244</v>
      </c>
      <c r="C229" s="169" t="s">
        <v>26</v>
      </c>
      <c r="D229" s="169" t="s">
        <v>26</v>
      </c>
      <c r="E229" s="169" t="s">
        <v>26</v>
      </c>
      <c r="F229" s="282">
        <v>0.91444000000000003</v>
      </c>
      <c r="G229" s="282">
        <v>3.5299999999999998E-2</v>
      </c>
      <c r="H229" s="282">
        <v>0.10541</v>
      </c>
      <c r="I229" s="282">
        <v>2.82E-3</v>
      </c>
      <c r="J229" s="282">
        <f t="shared" si="8"/>
        <v>0.69302324956402528</v>
      </c>
      <c r="K229" s="282">
        <v>6.293E-2</v>
      </c>
      <c r="L229" s="282">
        <v>2.2599999999999999E-3</v>
      </c>
      <c r="M229" s="24">
        <v>644.71684738872398</v>
      </c>
      <c r="N229" s="24">
        <v>16.5</v>
      </c>
      <c r="O229" s="24">
        <v>659.4</v>
      </c>
      <c r="P229" s="24">
        <v>18.72</v>
      </c>
      <c r="Q229" s="24">
        <v>705.9</v>
      </c>
      <c r="R229" s="24">
        <v>75.2</v>
      </c>
      <c r="S229" s="24">
        <v>644.71684738872398</v>
      </c>
      <c r="T229" s="24">
        <v>16.5</v>
      </c>
      <c r="U229" s="24">
        <v>8.6673966016823929</v>
      </c>
      <c r="V229" s="25">
        <v>2.2267444057136792</v>
      </c>
    </row>
    <row r="230" spans="2:22" x14ac:dyDescent="0.25">
      <c r="B230" s="345" t="s">
        <v>245</v>
      </c>
      <c r="C230" s="169" t="s">
        <v>26</v>
      </c>
      <c r="D230" s="169" t="s">
        <v>26</v>
      </c>
      <c r="E230" s="169" t="s">
        <v>26</v>
      </c>
      <c r="F230" s="282">
        <v>0.95304</v>
      </c>
      <c r="G230" s="282">
        <v>3.6339999999999997E-2</v>
      </c>
      <c r="H230" s="282">
        <v>0.11086</v>
      </c>
      <c r="I230" s="282">
        <v>2.7399999999999998E-3</v>
      </c>
      <c r="J230" s="282">
        <f t="shared" si="8"/>
        <v>0.64818935483239992</v>
      </c>
      <c r="K230" s="282">
        <v>6.2370000000000002E-2</v>
      </c>
      <c r="L230" s="282">
        <v>2.3E-3</v>
      </c>
      <c r="M230" s="24">
        <v>677.530373607657</v>
      </c>
      <c r="N230" s="24">
        <v>15.94</v>
      </c>
      <c r="O230" s="24">
        <v>679.7</v>
      </c>
      <c r="P230" s="24">
        <v>18.899999999999999</v>
      </c>
      <c r="Q230" s="24">
        <v>686.8</v>
      </c>
      <c r="R230" s="24">
        <v>77.42</v>
      </c>
      <c r="S230" s="24">
        <v>677.530373607657</v>
      </c>
      <c r="T230" s="24">
        <v>15.94</v>
      </c>
      <c r="U230" s="24">
        <v>1.3496835166486543</v>
      </c>
      <c r="V230" s="25">
        <v>0.31920352984302597</v>
      </c>
    </row>
    <row r="231" spans="2:22" x14ac:dyDescent="0.25">
      <c r="B231" s="345" t="s">
        <v>246</v>
      </c>
      <c r="C231" s="169" t="s">
        <v>26</v>
      </c>
      <c r="D231" s="169" t="s">
        <v>26</v>
      </c>
      <c r="E231" s="169" t="s">
        <v>26</v>
      </c>
      <c r="F231" s="282">
        <v>0.95094999999999996</v>
      </c>
      <c r="G231" s="282">
        <v>3.074E-2</v>
      </c>
      <c r="H231" s="282">
        <v>0.11201999999999999</v>
      </c>
      <c r="I231" s="282">
        <v>2.6800000000000001E-3</v>
      </c>
      <c r="J231" s="282">
        <f t="shared" si="8"/>
        <v>0.74010450081121071</v>
      </c>
      <c r="K231" s="282">
        <v>6.157E-2</v>
      </c>
      <c r="L231" s="282">
        <v>1.8799999999999999E-3</v>
      </c>
      <c r="M231" s="24">
        <v>685.05458001401814</v>
      </c>
      <c r="N231" s="24">
        <v>15.54</v>
      </c>
      <c r="O231" s="24">
        <v>678.6</v>
      </c>
      <c r="P231" s="24">
        <v>16</v>
      </c>
      <c r="Q231" s="24">
        <v>659.2</v>
      </c>
      <c r="R231" s="24">
        <v>64.760000000000005</v>
      </c>
      <c r="S231" s="24">
        <v>685.05458001401814</v>
      </c>
      <c r="T231" s="24">
        <v>15.54</v>
      </c>
      <c r="U231" s="24">
        <v>-3.9221146865925509</v>
      </c>
      <c r="V231" s="25">
        <v>-0.95116121633040374</v>
      </c>
    </row>
    <row r="232" spans="2:22" x14ac:dyDescent="0.25">
      <c r="B232" s="345" t="s">
        <v>247</v>
      </c>
      <c r="C232" s="169" t="s">
        <v>26</v>
      </c>
      <c r="D232" s="169" t="s">
        <v>26</v>
      </c>
      <c r="E232" s="169" t="s">
        <v>26</v>
      </c>
      <c r="F232" s="282">
        <v>1.28644</v>
      </c>
      <c r="G232" s="282">
        <v>3.6400000000000002E-2</v>
      </c>
      <c r="H232" s="282">
        <v>0.13719000000000001</v>
      </c>
      <c r="I232" s="282">
        <v>3.3E-3</v>
      </c>
      <c r="J232" s="282">
        <f t="shared" si="8"/>
        <v>0.85011882934472038</v>
      </c>
      <c r="K232" s="282">
        <v>6.8029999999999993E-2</v>
      </c>
      <c r="L232" s="282">
        <v>1.74E-3</v>
      </c>
      <c r="M232" s="24">
        <v>827.49089430510821</v>
      </c>
      <c r="N232" s="24">
        <v>18.7</v>
      </c>
      <c r="O232" s="24">
        <v>839.7</v>
      </c>
      <c r="P232" s="24">
        <v>16.16</v>
      </c>
      <c r="Q232" s="24">
        <v>869.3</v>
      </c>
      <c r="R232" s="24">
        <v>52.68</v>
      </c>
      <c r="S232" s="24">
        <v>827.49089430510821</v>
      </c>
      <c r="T232" s="24">
        <v>18.7</v>
      </c>
      <c r="U232" s="24">
        <v>4.809514056699844</v>
      </c>
      <c r="V232" s="25">
        <v>1.4539842437646577</v>
      </c>
    </row>
    <row r="233" spans="2:22" x14ac:dyDescent="0.25">
      <c r="B233" s="345" t="s">
        <v>248</v>
      </c>
      <c r="C233" s="169" t="s">
        <v>26</v>
      </c>
      <c r="D233" s="169" t="s">
        <v>26</v>
      </c>
      <c r="E233" s="169" t="s">
        <v>26</v>
      </c>
      <c r="F233" s="282">
        <v>1.3147800000000001</v>
      </c>
      <c r="G233" s="282">
        <v>5.6559999999999999E-2</v>
      </c>
      <c r="H233" s="282">
        <v>0.14129</v>
      </c>
      <c r="I233" s="282">
        <v>3.5999999999999999E-3</v>
      </c>
      <c r="J233" s="282">
        <f t="shared" si="8"/>
        <v>0.59229049604858364</v>
      </c>
      <c r="K233" s="282">
        <v>6.7510000000000001E-2</v>
      </c>
      <c r="L233" s="282">
        <v>2.8400000000000001E-3</v>
      </c>
      <c r="M233" s="24">
        <v>851.90213884466084</v>
      </c>
      <c r="N233" s="24">
        <v>20.38</v>
      </c>
      <c r="O233" s="24">
        <v>852.2</v>
      </c>
      <c r="P233" s="24">
        <v>24.8</v>
      </c>
      <c r="Q233" s="24">
        <v>853.6</v>
      </c>
      <c r="R233" s="24">
        <v>86.26</v>
      </c>
      <c r="S233" s="24">
        <v>851.90213884466084</v>
      </c>
      <c r="T233" s="24">
        <v>20.38</v>
      </c>
      <c r="U233" s="24">
        <v>0.1989059460331751</v>
      </c>
      <c r="V233" s="25">
        <v>3.4952024799249665E-2</v>
      </c>
    </row>
    <row r="234" spans="2:22" x14ac:dyDescent="0.25">
      <c r="B234" s="345" t="s">
        <v>249</v>
      </c>
      <c r="C234" s="169" t="s">
        <v>26</v>
      </c>
      <c r="D234" s="169" t="s">
        <v>26</v>
      </c>
      <c r="E234" s="169" t="s">
        <v>26</v>
      </c>
      <c r="F234" s="282">
        <v>1.4798</v>
      </c>
      <c r="G234" s="282">
        <v>5.3740000000000003E-2</v>
      </c>
      <c r="H234" s="282">
        <v>0.15040000000000001</v>
      </c>
      <c r="I234" s="282">
        <v>3.7000000000000002E-3</v>
      </c>
      <c r="J234" s="282">
        <f t="shared" si="8"/>
        <v>0.67742192510828347</v>
      </c>
      <c r="K234" s="282">
        <v>7.1370000000000003E-2</v>
      </c>
      <c r="L234" s="282">
        <v>2.5000000000000001E-3</v>
      </c>
      <c r="M234" s="24">
        <v>900.90573059075814</v>
      </c>
      <c r="N234" s="24">
        <v>20.72</v>
      </c>
      <c r="O234" s="24">
        <v>922.1</v>
      </c>
      <c r="P234" s="24">
        <v>22</v>
      </c>
      <c r="Q234" s="24">
        <v>968.2</v>
      </c>
      <c r="R234" s="24">
        <v>70.459999999999994</v>
      </c>
      <c r="S234" s="24">
        <v>900.90573059075814</v>
      </c>
      <c r="T234" s="24">
        <v>20.72</v>
      </c>
      <c r="U234" s="24">
        <v>6.9504512920101122</v>
      </c>
      <c r="V234" s="25">
        <v>2.2984784089840455</v>
      </c>
    </row>
    <row r="235" spans="2:22" x14ac:dyDescent="0.25">
      <c r="B235" s="345" t="s">
        <v>250</v>
      </c>
      <c r="C235" s="169" t="s">
        <v>26</v>
      </c>
      <c r="D235" s="169" t="s">
        <v>26</v>
      </c>
      <c r="E235" s="169" t="s">
        <v>26</v>
      </c>
      <c r="F235" s="282">
        <v>1.63158</v>
      </c>
      <c r="G235" s="282">
        <v>5.1819999999999998E-2</v>
      </c>
      <c r="H235" s="282">
        <v>0.15797</v>
      </c>
      <c r="I235" s="282">
        <v>3.8800000000000002E-3</v>
      </c>
      <c r="J235" s="282">
        <f t="shared" si="8"/>
        <v>0.77333572245139248</v>
      </c>
      <c r="K235" s="282">
        <v>7.4929999999999997E-2</v>
      </c>
      <c r="L235" s="282">
        <v>2.2200000000000002E-3</v>
      </c>
      <c r="M235" s="24">
        <v>940.79455278060004</v>
      </c>
      <c r="N235" s="24">
        <v>21.6</v>
      </c>
      <c r="O235" s="24">
        <v>982.5</v>
      </c>
      <c r="P235" s="24">
        <v>20</v>
      </c>
      <c r="Q235" s="24">
        <v>1066.5</v>
      </c>
      <c r="R235" s="24">
        <v>58.78</v>
      </c>
      <c r="S235" s="24">
        <v>940.79455278060004</v>
      </c>
      <c r="T235" s="24">
        <v>21.6</v>
      </c>
      <c r="U235" s="24">
        <v>11.786727352967647</v>
      </c>
      <c r="V235" s="25">
        <v>4.2448292335267128</v>
      </c>
    </row>
    <row r="236" spans="2:22" x14ac:dyDescent="0.25">
      <c r="B236" s="345" t="s">
        <v>251</v>
      </c>
      <c r="C236" s="169" t="s">
        <v>26</v>
      </c>
      <c r="D236" s="169" t="s">
        <v>26</v>
      </c>
      <c r="E236" s="169" t="s">
        <v>26</v>
      </c>
      <c r="F236" s="282">
        <v>1.64333</v>
      </c>
      <c r="G236" s="282">
        <v>4.4560000000000002E-2</v>
      </c>
      <c r="H236" s="282">
        <v>0.16470000000000001</v>
      </c>
      <c r="I236" s="282">
        <v>3.8999999999999998E-3</v>
      </c>
      <c r="J236" s="282">
        <f t="shared" si="8"/>
        <v>0.87327415931692343</v>
      </c>
      <c r="K236" s="282">
        <v>7.2370000000000004E-2</v>
      </c>
      <c r="L236" s="282">
        <v>1.7799999999999999E-3</v>
      </c>
      <c r="M236" s="24">
        <v>982.30644474731605</v>
      </c>
      <c r="N236" s="24">
        <v>21.56</v>
      </c>
      <c r="O236" s="24">
        <v>987</v>
      </c>
      <c r="P236" s="24">
        <v>17.12</v>
      </c>
      <c r="Q236" s="24">
        <v>996.5</v>
      </c>
      <c r="R236" s="24">
        <v>49.58</v>
      </c>
      <c r="S236" s="24">
        <v>982.30644474731605</v>
      </c>
      <c r="T236" s="24">
        <v>21.56</v>
      </c>
      <c r="U236" s="24">
        <v>1.4243407177806273</v>
      </c>
      <c r="V236" s="25">
        <v>0.47553751293657037</v>
      </c>
    </row>
    <row r="237" spans="2:22" x14ac:dyDescent="0.25">
      <c r="B237" s="345" t="s">
        <v>252</v>
      </c>
      <c r="C237" s="169" t="s">
        <v>26</v>
      </c>
      <c r="D237" s="169" t="s">
        <v>26</v>
      </c>
      <c r="E237" s="169" t="s">
        <v>26</v>
      </c>
      <c r="F237" s="282">
        <v>1.7284900000000001</v>
      </c>
      <c r="G237" s="282">
        <v>4.7840000000000001E-2</v>
      </c>
      <c r="H237" s="282">
        <v>0.16732</v>
      </c>
      <c r="I237" s="282">
        <v>4.0800000000000003E-3</v>
      </c>
      <c r="J237" s="282">
        <f t="shared" si="8"/>
        <v>0.88102454432137733</v>
      </c>
      <c r="K237" s="282">
        <v>7.4940000000000007E-2</v>
      </c>
      <c r="L237" s="282">
        <v>1.82E-3</v>
      </c>
      <c r="M237" s="24">
        <v>994.45106717891031</v>
      </c>
      <c r="N237" s="24">
        <v>22.58</v>
      </c>
      <c r="O237" s="24">
        <v>1019.2</v>
      </c>
      <c r="P237" s="24">
        <v>17.8</v>
      </c>
      <c r="Q237" s="24">
        <v>1066.8</v>
      </c>
      <c r="R237" s="24">
        <v>48.64</v>
      </c>
      <c r="S237" s="24">
        <v>994.45106717891031</v>
      </c>
      <c r="T237" s="24">
        <v>22.58</v>
      </c>
      <c r="U237" s="24">
        <v>6.7818647188872943</v>
      </c>
      <c r="V237" s="25">
        <v>2.4282704887254454</v>
      </c>
    </row>
    <row r="238" spans="2:22" x14ac:dyDescent="0.25">
      <c r="B238" s="345" t="s">
        <v>253</v>
      </c>
      <c r="C238" s="169" t="s">
        <v>26</v>
      </c>
      <c r="D238" s="169" t="s">
        <v>26</v>
      </c>
      <c r="E238" s="169" t="s">
        <v>26</v>
      </c>
      <c r="F238" s="282">
        <v>1.69828</v>
      </c>
      <c r="G238" s="282">
        <v>6.2140000000000001E-2</v>
      </c>
      <c r="H238" s="282">
        <v>0.16717000000000001</v>
      </c>
      <c r="I238" s="282">
        <v>4.1200000000000004E-3</v>
      </c>
      <c r="J238" s="282">
        <f t="shared" si="8"/>
        <v>0.6735609794115367</v>
      </c>
      <c r="K238" s="282">
        <v>7.3690000000000005E-2</v>
      </c>
      <c r="L238" s="282">
        <v>2.5999999999999999E-3</v>
      </c>
      <c r="M238" s="24">
        <v>995.00865415518103</v>
      </c>
      <c r="N238" s="24">
        <v>22.76</v>
      </c>
      <c r="O238" s="24">
        <v>1007.9</v>
      </c>
      <c r="P238" s="24">
        <v>23.38</v>
      </c>
      <c r="Q238" s="24">
        <v>1032.9000000000001</v>
      </c>
      <c r="R238" s="24">
        <v>70.52</v>
      </c>
      <c r="S238" s="24">
        <v>995.00865415518103</v>
      </c>
      <c r="T238" s="24">
        <v>22.76</v>
      </c>
      <c r="U238" s="24">
        <v>3.6684428158407445</v>
      </c>
      <c r="V238" s="25">
        <v>1.2790302455421116</v>
      </c>
    </row>
    <row r="239" spans="2:22" x14ac:dyDescent="0.25">
      <c r="B239" s="345" t="s">
        <v>254</v>
      </c>
      <c r="C239" s="169" t="s">
        <v>26</v>
      </c>
      <c r="D239" s="169" t="s">
        <v>26</v>
      </c>
      <c r="E239" s="169" t="s">
        <v>26</v>
      </c>
      <c r="F239" s="282">
        <v>1.7456499999999999</v>
      </c>
      <c r="G239" s="282">
        <v>4.9140000000000003E-2</v>
      </c>
      <c r="H239" s="282">
        <v>0.16814999999999999</v>
      </c>
      <c r="I239" s="282">
        <v>4.0800000000000003E-3</v>
      </c>
      <c r="J239" s="282">
        <f t="shared" si="8"/>
        <v>0.8619564266308245</v>
      </c>
      <c r="K239" s="282">
        <v>7.5310000000000002E-2</v>
      </c>
      <c r="L239" s="282">
        <v>1.9E-3</v>
      </c>
      <c r="M239" s="24">
        <v>998.78559104440785</v>
      </c>
      <c r="N239" s="24">
        <v>22.48</v>
      </c>
      <c r="O239" s="24">
        <v>1025.5999999999999</v>
      </c>
      <c r="P239" s="24">
        <v>18.18</v>
      </c>
      <c r="Q239" s="24">
        <v>1076.8</v>
      </c>
      <c r="R239" s="24">
        <v>50.34</v>
      </c>
      <c r="S239" s="24">
        <v>998.78559104440785</v>
      </c>
      <c r="T239" s="24">
        <v>22.48</v>
      </c>
      <c r="U239" s="24">
        <v>7.2450231199472608</v>
      </c>
      <c r="V239" s="25">
        <v>2.6145094535483677</v>
      </c>
    </row>
    <row r="240" spans="2:22" x14ac:dyDescent="0.25">
      <c r="B240" s="346" t="s">
        <v>255</v>
      </c>
      <c r="C240" s="170" t="s">
        <v>26</v>
      </c>
      <c r="D240" s="170" t="s">
        <v>26</v>
      </c>
      <c r="E240" s="170" t="s">
        <v>26</v>
      </c>
      <c r="F240" s="283">
        <v>1.76454</v>
      </c>
      <c r="G240" s="283">
        <v>5.0360000000000002E-2</v>
      </c>
      <c r="H240" s="283">
        <v>0.17373</v>
      </c>
      <c r="I240" s="283">
        <v>4.2199999999999998E-3</v>
      </c>
      <c r="J240" s="283">
        <f t="shared" si="8"/>
        <v>0.85110554036837027</v>
      </c>
      <c r="K240" s="283">
        <v>7.3679999999999995E-2</v>
      </c>
      <c r="L240" s="283">
        <v>1.9E-3</v>
      </c>
      <c r="M240" s="87">
        <v>1032.6262190119764</v>
      </c>
      <c r="N240" s="87">
        <v>23.14</v>
      </c>
      <c r="O240" s="87">
        <v>1032.5</v>
      </c>
      <c r="P240" s="87">
        <v>18.5</v>
      </c>
      <c r="Q240" s="87">
        <v>1032.7</v>
      </c>
      <c r="R240" s="87">
        <v>50.8</v>
      </c>
      <c r="S240" s="87">
        <v>1032.7</v>
      </c>
      <c r="T240" s="87">
        <v>50.8</v>
      </c>
      <c r="U240" s="87">
        <v>7.144474486646654E-3</v>
      </c>
      <c r="V240" s="88">
        <v>-1.2224601644207793E-2</v>
      </c>
    </row>
    <row r="241" spans="2:22" x14ac:dyDescent="0.25">
      <c r="B241" s="346" t="s">
        <v>256</v>
      </c>
      <c r="C241" s="170" t="s">
        <v>26</v>
      </c>
      <c r="D241" s="170" t="s">
        <v>26</v>
      </c>
      <c r="E241" s="170" t="s">
        <v>26</v>
      </c>
      <c r="F241" s="283">
        <v>1.7247699999999999</v>
      </c>
      <c r="G241" s="283">
        <v>4.684E-2</v>
      </c>
      <c r="H241" s="283">
        <v>0.16869999999999999</v>
      </c>
      <c r="I241" s="283">
        <v>4.0400000000000002E-3</v>
      </c>
      <c r="J241" s="283">
        <f t="shared" si="8"/>
        <v>0.8818213018931631</v>
      </c>
      <c r="K241" s="283">
        <v>7.417E-2</v>
      </c>
      <c r="L241" s="283">
        <v>1.8E-3</v>
      </c>
      <c r="M241" s="87">
        <v>1003.238013514251</v>
      </c>
      <c r="N241" s="87">
        <v>22.26</v>
      </c>
      <c r="O241" s="87">
        <v>1017.8</v>
      </c>
      <c r="P241" s="87">
        <v>17.46</v>
      </c>
      <c r="Q241" s="87">
        <v>1046</v>
      </c>
      <c r="R241" s="87">
        <v>48.76</v>
      </c>
      <c r="S241" s="87">
        <v>1046</v>
      </c>
      <c r="T241" s="87">
        <v>48.76</v>
      </c>
      <c r="U241" s="87">
        <v>4.0881440234941735</v>
      </c>
      <c r="V241" s="88">
        <v>1.4307316256385345</v>
      </c>
    </row>
    <row r="242" spans="2:22" x14ac:dyDescent="0.25">
      <c r="B242" s="346" t="s">
        <v>257</v>
      </c>
      <c r="C242" s="170" t="s">
        <v>26</v>
      </c>
      <c r="D242" s="170" t="s">
        <v>26</v>
      </c>
      <c r="E242" s="170" t="s">
        <v>26</v>
      </c>
      <c r="F242" s="283">
        <v>1.73515</v>
      </c>
      <c r="G242" s="283">
        <v>5.6140000000000002E-2</v>
      </c>
      <c r="H242" s="283">
        <v>0.16864999999999999</v>
      </c>
      <c r="I242" s="283">
        <v>4.3E-3</v>
      </c>
      <c r="J242" s="283">
        <f t="shared" si="8"/>
        <v>0.78803721288452244</v>
      </c>
      <c r="K242" s="283">
        <v>7.4639999999999998E-2</v>
      </c>
      <c r="L242" s="283">
        <v>2.2000000000000001E-3</v>
      </c>
      <c r="M242" s="87">
        <v>1002.4144728734542</v>
      </c>
      <c r="N242" s="87">
        <v>23.7</v>
      </c>
      <c r="O242" s="87">
        <v>1021.7</v>
      </c>
      <c r="P242" s="87">
        <v>20.84</v>
      </c>
      <c r="Q242" s="87">
        <v>1058.4000000000001</v>
      </c>
      <c r="R242" s="87">
        <v>59.18</v>
      </c>
      <c r="S242" s="87">
        <v>1058.4000000000001</v>
      </c>
      <c r="T242" s="87">
        <v>59.18</v>
      </c>
      <c r="U242" s="87">
        <v>5.2896378615406165</v>
      </c>
      <c r="V242" s="88">
        <v>1.887591966971307</v>
      </c>
    </row>
    <row r="243" spans="2:22" x14ac:dyDescent="0.25">
      <c r="B243" s="346" t="s">
        <v>258</v>
      </c>
      <c r="C243" s="170" t="s">
        <v>26</v>
      </c>
      <c r="D243" s="170" t="s">
        <v>26</v>
      </c>
      <c r="E243" s="170" t="s">
        <v>26</v>
      </c>
      <c r="F243" s="283">
        <v>1.91757</v>
      </c>
      <c r="G243" s="283">
        <v>5.5259999999999997E-2</v>
      </c>
      <c r="H243" s="283">
        <v>0.18218000000000001</v>
      </c>
      <c r="I243" s="283">
        <v>4.4000000000000003E-3</v>
      </c>
      <c r="J243" s="283">
        <f t="shared" si="8"/>
        <v>0.83809321513163826</v>
      </c>
      <c r="K243" s="283">
        <v>7.6359999999999997E-2</v>
      </c>
      <c r="L243" s="283">
        <v>2E-3</v>
      </c>
      <c r="M243" s="87">
        <v>1077.6877915140078</v>
      </c>
      <c r="N243" s="87">
        <v>24.04</v>
      </c>
      <c r="O243" s="87">
        <v>1087.2</v>
      </c>
      <c r="P243" s="87">
        <v>19.239999999999998</v>
      </c>
      <c r="Q243" s="87">
        <v>1104.4000000000001</v>
      </c>
      <c r="R243" s="87">
        <v>51.8</v>
      </c>
      <c r="S243" s="87">
        <v>1104.4000000000001</v>
      </c>
      <c r="T243" s="87">
        <v>51.8</v>
      </c>
      <c r="U243" s="87">
        <v>2.4187077586012564</v>
      </c>
      <c r="V243" s="88">
        <v>0.87492719701915311</v>
      </c>
    </row>
    <row r="244" spans="2:22" x14ac:dyDescent="0.25">
      <c r="B244" s="346" t="s">
        <v>259</v>
      </c>
      <c r="C244" s="170" t="s">
        <v>26</v>
      </c>
      <c r="D244" s="170" t="s">
        <v>26</v>
      </c>
      <c r="E244" s="170" t="s">
        <v>26</v>
      </c>
      <c r="F244" s="283">
        <v>2.3137699999999999</v>
      </c>
      <c r="G244" s="283">
        <v>7.714E-2</v>
      </c>
      <c r="H244" s="283">
        <v>0.21246999999999999</v>
      </c>
      <c r="I244" s="283">
        <v>5.5199999999999997E-3</v>
      </c>
      <c r="J244" s="283">
        <f t="shared" si="8"/>
        <v>0.77925933059481522</v>
      </c>
      <c r="K244" s="283">
        <v>7.9000000000000001E-2</v>
      </c>
      <c r="L244" s="283">
        <v>2.3800000000000002E-3</v>
      </c>
      <c r="M244" s="87">
        <v>1245.9266648161554</v>
      </c>
      <c r="N244" s="87">
        <v>29.4</v>
      </c>
      <c r="O244" s="87">
        <v>1216.5</v>
      </c>
      <c r="P244" s="87">
        <v>23.64</v>
      </c>
      <c r="Q244" s="87">
        <v>1172.0999999999999</v>
      </c>
      <c r="R244" s="87">
        <v>58.88</v>
      </c>
      <c r="S244" s="87">
        <v>1172.0999999999999</v>
      </c>
      <c r="T244" s="87">
        <v>58.88</v>
      </c>
      <c r="U244" s="87">
        <v>-6.2986660537629451</v>
      </c>
      <c r="V244" s="88">
        <v>-2.4189613494579021</v>
      </c>
    </row>
    <row r="245" spans="2:22" x14ac:dyDescent="0.25">
      <c r="B245" s="346" t="s">
        <v>260</v>
      </c>
      <c r="C245" s="170" t="s">
        <v>26</v>
      </c>
      <c r="D245" s="170" t="s">
        <v>26</v>
      </c>
      <c r="E245" s="170" t="s">
        <v>26</v>
      </c>
      <c r="F245" s="283">
        <v>2.0087700000000002</v>
      </c>
      <c r="G245" s="283">
        <v>6.7119999999999999E-2</v>
      </c>
      <c r="H245" s="283">
        <v>0.18442</v>
      </c>
      <c r="I245" s="283">
        <v>4.7000000000000002E-3</v>
      </c>
      <c r="J245" s="283">
        <f t="shared" si="8"/>
        <v>0.76272521886417999</v>
      </c>
      <c r="K245" s="283">
        <v>7.9020000000000007E-2</v>
      </c>
      <c r="L245" s="283">
        <v>2.4399999999999999E-3</v>
      </c>
      <c r="M245" s="87">
        <v>1087.1668790468798</v>
      </c>
      <c r="N245" s="87">
        <v>25.58</v>
      </c>
      <c r="O245" s="87">
        <v>1118.5</v>
      </c>
      <c r="P245" s="87">
        <v>22.66</v>
      </c>
      <c r="Q245" s="87">
        <v>1172.5999999999999</v>
      </c>
      <c r="R245" s="87">
        <v>60.28</v>
      </c>
      <c r="S245" s="87">
        <v>1172.5999999999999</v>
      </c>
      <c r="T245" s="87">
        <v>60.28</v>
      </c>
      <c r="U245" s="87">
        <v>7.2857855153607476</v>
      </c>
      <c r="V245" s="88">
        <v>2.8013518956745833</v>
      </c>
    </row>
    <row r="246" spans="2:22" x14ac:dyDescent="0.25">
      <c r="B246" s="346" t="s">
        <v>261</v>
      </c>
      <c r="C246" s="170" t="s">
        <v>26</v>
      </c>
      <c r="D246" s="170" t="s">
        <v>26</v>
      </c>
      <c r="E246" s="170" t="s">
        <v>26</v>
      </c>
      <c r="F246" s="283">
        <v>2.00013</v>
      </c>
      <c r="G246" s="283">
        <v>5.9240000000000001E-2</v>
      </c>
      <c r="H246" s="283">
        <v>0.18296000000000001</v>
      </c>
      <c r="I246" s="283">
        <v>4.5399999999999998E-3</v>
      </c>
      <c r="J246" s="283">
        <f t="shared" si="8"/>
        <v>0.83780485995617993</v>
      </c>
      <c r="K246" s="283">
        <v>7.9310000000000005E-2</v>
      </c>
      <c r="L246" s="283">
        <v>2.0999999999999999E-3</v>
      </c>
      <c r="M246" s="87">
        <v>1078.5191997238715</v>
      </c>
      <c r="N246" s="87">
        <v>24.7</v>
      </c>
      <c r="O246" s="87">
        <v>1115.5999999999999</v>
      </c>
      <c r="P246" s="87">
        <v>20.059999999999999</v>
      </c>
      <c r="Q246" s="87">
        <v>1179.8</v>
      </c>
      <c r="R246" s="87">
        <v>52.1</v>
      </c>
      <c r="S246" s="87">
        <v>1179.8</v>
      </c>
      <c r="T246" s="87">
        <v>52.1</v>
      </c>
      <c r="U246" s="87">
        <v>8.5845736799566463</v>
      </c>
      <c r="V246" s="88">
        <v>3.323843696318435</v>
      </c>
    </row>
    <row r="247" spans="2:22" x14ac:dyDescent="0.25">
      <c r="B247" s="346" t="s">
        <v>262</v>
      </c>
      <c r="C247" s="170" t="s">
        <v>26</v>
      </c>
      <c r="D247" s="170" t="s">
        <v>26</v>
      </c>
      <c r="E247" s="170" t="s">
        <v>26</v>
      </c>
      <c r="F247" s="283">
        <v>2.1307700000000001</v>
      </c>
      <c r="G247" s="283">
        <v>5.6739999999999999E-2</v>
      </c>
      <c r="H247" s="283">
        <v>0.19431000000000001</v>
      </c>
      <c r="I247" s="283">
        <v>4.6600000000000001E-3</v>
      </c>
      <c r="J247" s="283">
        <f t="shared" si="8"/>
        <v>0.90061257582595666</v>
      </c>
      <c r="K247" s="283">
        <v>7.9549999999999996E-2</v>
      </c>
      <c r="L247" s="283">
        <v>1.8799999999999999E-3</v>
      </c>
      <c r="M247" s="87">
        <v>1142.5727781140124</v>
      </c>
      <c r="N247" s="87">
        <v>25.14</v>
      </c>
      <c r="O247" s="87">
        <v>1158.8</v>
      </c>
      <c r="P247" s="87">
        <v>18.399999999999999</v>
      </c>
      <c r="Q247" s="87">
        <v>1185.8</v>
      </c>
      <c r="R247" s="87">
        <v>46.3</v>
      </c>
      <c r="S247" s="87">
        <v>1185.8</v>
      </c>
      <c r="T247" s="87">
        <v>46.3</v>
      </c>
      <c r="U247" s="87">
        <v>3.6454057923754042</v>
      </c>
      <c r="V247" s="88">
        <v>1.4003470733506684</v>
      </c>
    </row>
    <row r="248" spans="2:22" x14ac:dyDescent="0.25">
      <c r="B248" s="346" t="s">
        <v>263</v>
      </c>
      <c r="C248" s="170" t="s">
        <v>26</v>
      </c>
      <c r="D248" s="170" t="s">
        <v>26</v>
      </c>
      <c r="E248" s="170" t="s">
        <v>26</v>
      </c>
      <c r="F248" s="283">
        <v>2.3897900000000001</v>
      </c>
      <c r="G248" s="283">
        <v>6.862E-2</v>
      </c>
      <c r="H248" s="283">
        <v>0.21628</v>
      </c>
      <c r="I248" s="283">
        <v>5.2399999999999999E-3</v>
      </c>
      <c r="J248" s="283">
        <f t="shared" ref="J248:J256" si="9">((I248/H248)/(G248/F248))</f>
        <v>0.84376975084975991</v>
      </c>
      <c r="K248" s="283">
        <v>8.0149999999999999E-2</v>
      </c>
      <c r="L248" s="283">
        <v>2.0799999999999998E-3</v>
      </c>
      <c r="M248" s="87">
        <v>1265.789382835851</v>
      </c>
      <c r="N248" s="87">
        <v>27.72</v>
      </c>
      <c r="O248" s="87">
        <v>1239.5</v>
      </c>
      <c r="P248" s="87">
        <v>20.56</v>
      </c>
      <c r="Q248" s="87">
        <v>1200.8</v>
      </c>
      <c r="R248" s="87">
        <v>50.92</v>
      </c>
      <c r="S248" s="87">
        <v>1200.8</v>
      </c>
      <c r="T248" s="87">
        <v>50.92</v>
      </c>
      <c r="U248" s="87">
        <v>-5.412173787129503</v>
      </c>
      <c r="V248" s="88">
        <v>-2.1209667475474809</v>
      </c>
    </row>
    <row r="249" spans="2:22" x14ac:dyDescent="0.25">
      <c r="B249" s="346" t="s">
        <v>264</v>
      </c>
      <c r="C249" s="170" t="s">
        <v>26</v>
      </c>
      <c r="D249" s="170" t="s">
        <v>26</v>
      </c>
      <c r="E249" s="170" t="s">
        <v>26</v>
      </c>
      <c r="F249" s="283">
        <v>2.17178</v>
      </c>
      <c r="G249" s="283">
        <v>6.2799999999999995E-2</v>
      </c>
      <c r="H249" s="283">
        <v>0.19556999999999999</v>
      </c>
      <c r="I249" s="283">
        <v>4.7999999999999996E-3</v>
      </c>
      <c r="J249" s="283">
        <f t="shared" si="9"/>
        <v>0.84878009698255863</v>
      </c>
      <c r="K249" s="283">
        <v>8.0549999999999997E-2</v>
      </c>
      <c r="L249" s="283">
        <v>2.0799999999999998E-3</v>
      </c>
      <c r="M249" s="87">
        <v>1148.40896261641</v>
      </c>
      <c r="N249" s="87">
        <v>25.86</v>
      </c>
      <c r="O249" s="87">
        <v>1172.0999999999999</v>
      </c>
      <c r="P249" s="87">
        <v>20.100000000000001</v>
      </c>
      <c r="Q249" s="87">
        <v>1210.5</v>
      </c>
      <c r="R249" s="87">
        <v>50.52</v>
      </c>
      <c r="S249" s="87">
        <v>1210.5</v>
      </c>
      <c r="T249" s="87">
        <v>50.52</v>
      </c>
      <c r="U249" s="87">
        <v>5.1293711180165218</v>
      </c>
      <c r="V249" s="88">
        <v>2.0212471106210992</v>
      </c>
    </row>
    <row r="250" spans="2:22" x14ac:dyDescent="0.25">
      <c r="B250" s="346" t="s">
        <v>265</v>
      </c>
      <c r="C250" s="170" t="s">
        <v>26</v>
      </c>
      <c r="D250" s="170" t="s">
        <v>26</v>
      </c>
      <c r="E250" s="170" t="s">
        <v>26</v>
      </c>
      <c r="F250" s="283">
        <v>2.16615</v>
      </c>
      <c r="G250" s="283">
        <v>6.0339999999999998E-2</v>
      </c>
      <c r="H250" s="283">
        <v>0.19309999999999999</v>
      </c>
      <c r="I250" s="283">
        <v>4.7000000000000002E-3</v>
      </c>
      <c r="J250" s="283">
        <f t="shared" si="9"/>
        <v>0.87377337157454227</v>
      </c>
      <c r="K250" s="283">
        <v>8.1379999999999994E-2</v>
      </c>
      <c r="L250" s="283">
        <v>2.0200000000000001E-3</v>
      </c>
      <c r="M250" s="87">
        <v>1133.3761144567814</v>
      </c>
      <c r="N250" s="87">
        <v>25.36</v>
      </c>
      <c r="O250" s="87">
        <v>1170.2</v>
      </c>
      <c r="P250" s="87">
        <v>19.36</v>
      </c>
      <c r="Q250" s="87">
        <v>1230.5</v>
      </c>
      <c r="R250" s="87">
        <v>48.5</v>
      </c>
      <c r="S250" s="87">
        <v>1230.5</v>
      </c>
      <c r="T250" s="87">
        <v>48.5</v>
      </c>
      <c r="U250" s="87">
        <v>7.8930423033903825</v>
      </c>
      <c r="V250" s="88">
        <v>3.1468027297230123</v>
      </c>
    </row>
    <row r="251" spans="2:22" x14ac:dyDescent="0.25">
      <c r="B251" s="346" t="s">
        <v>266</v>
      </c>
      <c r="C251" s="170" t="s">
        <v>26</v>
      </c>
      <c r="D251" s="170" t="s">
        <v>26</v>
      </c>
      <c r="E251" s="170" t="s">
        <v>26</v>
      </c>
      <c r="F251" s="283">
        <v>2.2273100000000001</v>
      </c>
      <c r="G251" s="283">
        <v>6.9599999999999995E-2</v>
      </c>
      <c r="H251" s="283">
        <v>0.19635</v>
      </c>
      <c r="I251" s="283">
        <v>4.8399999999999997E-3</v>
      </c>
      <c r="J251" s="283">
        <f t="shared" si="9"/>
        <v>0.7888344763192634</v>
      </c>
      <c r="K251" s="283">
        <v>8.2290000000000002E-2</v>
      </c>
      <c r="L251" s="283">
        <v>2.3800000000000002E-3</v>
      </c>
      <c r="M251" s="87">
        <v>1150.556234543466</v>
      </c>
      <c r="N251" s="87">
        <v>26.04</v>
      </c>
      <c r="O251" s="87">
        <v>1189.7</v>
      </c>
      <c r="P251" s="87">
        <v>21.9</v>
      </c>
      <c r="Q251" s="87">
        <v>1252.5</v>
      </c>
      <c r="R251" s="87">
        <v>55.7</v>
      </c>
      <c r="S251" s="87">
        <v>1252.5</v>
      </c>
      <c r="T251" s="87">
        <v>55.7</v>
      </c>
      <c r="U251" s="87">
        <v>8.1392227909408401</v>
      </c>
      <c r="V251" s="88">
        <v>3.2902215227817164</v>
      </c>
    </row>
    <row r="252" spans="2:22" x14ac:dyDescent="0.25">
      <c r="B252" s="346" t="s">
        <v>267</v>
      </c>
      <c r="C252" s="170" t="s">
        <v>26</v>
      </c>
      <c r="D252" s="170" t="s">
        <v>26</v>
      </c>
      <c r="E252" s="170" t="s">
        <v>26</v>
      </c>
      <c r="F252" s="283">
        <v>2.4701399999999998</v>
      </c>
      <c r="G252" s="283">
        <v>8.6559999999999998E-2</v>
      </c>
      <c r="H252" s="283">
        <v>0.21306</v>
      </c>
      <c r="I252" s="283">
        <v>5.3600000000000002E-3</v>
      </c>
      <c r="J252" s="283">
        <f t="shared" si="9"/>
        <v>0.71790534649321669</v>
      </c>
      <c r="K252" s="283">
        <v>8.4099999999999994E-2</v>
      </c>
      <c r="L252" s="283">
        <v>2.7799999999999999E-3</v>
      </c>
      <c r="M252" s="87">
        <v>1242.1495572900951</v>
      </c>
      <c r="N252" s="87">
        <v>28.44</v>
      </c>
      <c r="O252" s="87">
        <v>1263.3</v>
      </c>
      <c r="P252" s="87">
        <v>25.32</v>
      </c>
      <c r="Q252" s="87">
        <v>1294.8</v>
      </c>
      <c r="R252" s="87">
        <v>63.76</v>
      </c>
      <c r="S252" s="87">
        <v>1294.8</v>
      </c>
      <c r="T252" s="87">
        <v>63.76</v>
      </c>
      <c r="U252" s="87">
        <v>4.0662992516145229</v>
      </c>
      <c r="V252" s="88">
        <v>1.6742216979264497</v>
      </c>
    </row>
    <row r="253" spans="2:22" x14ac:dyDescent="0.25">
      <c r="B253" s="346" t="s">
        <v>268</v>
      </c>
      <c r="C253" s="170" t="s">
        <v>26</v>
      </c>
      <c r="D253" s="170" t="s">
        <v>26</v>
      </c>
      <c r="E253" s="170" t="s">
        <v>26</v>
      </c>
      <c r="F253" s="283">
        <v>4.0082599999999999</v>
      </c>
      <c r="G253" s="283">
        <v>0.13769999999999999</v>
      </c>
      <c r="H253" s="283">
        <v>0.27331</v>
      </c>
      <c r="I253" s="283">
        <v>7.0600000000000003E-3</v>
      </c>
      <c r="J253" s="283">
        <f t="shared" si="9"/>
        <v>0.75191911143272849</v>
      </c>
      <c r="K253" s="283">
        <v>0.10638</v>
      </c>
      <c r="L253" s="283">
        <v>3.3400000000000001E-3</v>
      </c>
      <c r="M253" s="87">
        <v>1540.5537525855007</v>
      </c>
      <c r="N253" s="87">
        <v>35.78</v>
      </c>
      <c r="O253" s="87">
        <v>1635.9</v>
      </c>
      <c r="P253" s="87">
        <v>27.92</v>
      </c>
      <c r="Q253" s="87">
        <v>1738.3</v>
      </c>
      <c r="R253" s="87">
        <v>56.8</v>
      </c>
      <c r="S253" s="87">
        <v>1738.3</v>
      </c>
      <c r="T253" s="87">
        <v>56.8</v>
      </c>
      <c r="U253" s="87">
        <v>11.375841190502173</v>
      </c>
      <c r="V253" s="88">
        <v>5.8283664902805441</v>
      </c>
    </row>
    <row r="254" spans="2:22" x14ac:dyDescent="0.25">
      <c r="B254" s="346" t="s">
        <v>269</v>
      </c>
      <c r="C254" s="170" t="s">
        <v>26</v>
      </c>
      <c r="D254" s="170" t="s">
        <v>26</v>
      </c>
      <c r="E254" s="170" t="s">
        <v>26</v>
      </c>
      <c r="F254" s="283">
        <v>4.4621199999999996</v>
      </c>
      <c r="G254" s="283">
        <v>0.13702</v>
      </c>
      <c r="H254" s="283">
        <v>0.29687999999999998</v>
      </c>
      <c r="I254" s="283">
        <v>7.4599999999999996E-3</v>
      </c>
      <c r="J254" s="283">
        <f t="shared" si="9"/>
        <v>0.81830493169442908</v>
      </c>
      <c r="K254" s="283">
        <v>0.10904</v>
      </c>
      <c r="L254" s="283">
        <v>3.0200000000000001E-3</v>
      </c>
      <c r="M254" s="87">
        <v>1664.3063682833483</v>
      </c>
      <c r="N254" s="87">
        <v>37.1</v>
      </c>
      <c r="O254" s="87">
        <v>1724</v>
      </c>
      <c r="P254" s="87">
        <v>25.48</v>
      </c>
      <c r="Q254" s="87">
        <v>1783.3</v>
      </c>
      <c r="R254" s="87">
        <v>50.2</v>
      </c>
      <c r="S254" s="87">
        <v>1783.3</v>
      </c>
      <c r="T254" s="87">
        <v>50.2</v>
      </c>
      <c r="U254" s="87">
        <v>6.6726648189677356</v>
      </c>
      <c r="V254" s="88">
        <v>3.4625076401770114</v>
      </c>
    </row>
    <row r="255" spans="2:22" x14ac:dyDescent="0.25">
      <c r="B255" s="346" t="s">
        <v>270</v>
      </c>
      <c r="C255" s="170" t="s">
        <v>26</v>
      </c>
      <c r="D255" s="170" t="s">
        <v>26</v>
      </c>
      <c r="E255" s="170" t="s">
        <v>26</v>
      </c>
      <c r="F255" s="283">
        <v>5.1550900000000004</v>
      </c>
      <c r="G255" s="283">
        <v>0.14176</v>
      </c>
      <c r="H255" s="283">
        <v>0.32817000000000002</v>
      </c>
      <c r="I255" s="283">
        <v>7.9799999999999992E-3</v>
      </c>
      <c r="J255" s="283">
        <f t="shared" si="9"/>
        <v>0.88427340090553463</v>
      </c>
      <c r="K255" s="283">
        <v>0.11396000000000001</v>
      </c>
      <c r="L255" s="283">
        <v>2.7799999999999999E-3</v>
      </c>
      <c r="M255" s="87">
        <v>1825.1990958204042</v>
      </c>
      <c r="N255" s="87">
        <v>38.700000000000003</v>
      </c>
      <c r="O255" s="87">
        <v>1845.2</v>
      </c>
      <c r="P255" s="87">
        <v>23.38</v>
      </c>
      <c r="Q255" s="87">
        <v>1863.5</v>
      </c>
      <c r="R255" s="87">
        <v>43.62</v>
      </c>
      <c r="S255" s="87">
        <v>1863.5</v>
      </c>
      <c r="T255" s="87">
        <v>43.62</v>
      </c>
      <c r="U255" s="87">
        <v>2.055320857504471</v>
      </c>
      <c r="V255" s="88">
        <v>1.0839423466071898</v>
      </c>
    </row>
    <row r="256" spans="2:22" ht="15.75" thickBot="1" x14ac:dyDescent="0.3">
      <c r="B256" s="347" t="s">
        <v>271</v>
      </c>
      <c r="C256" s="151" t="s">
        <v>26</v>
      </c>
      <c r="D256" s="151" t="s">
        <v>26</v>
      </c>
      <c r="E256" s="151" t="s">
        <v>26</v>
      </c>
      <c r="F256" s="284">
        <v>12.30795</v>
      </c>
      <c r="G256" s="284">
        <v>0.34542</v>
      </c>
      <c r="H256" s="284">
        <v>0.49548999999999999</v>
      </c>
      <c r="I256" s="284">
        <v>1.208E-2</v>
      </c>
      <c r="J256" s="284">
        <f t="shared" si="9"/>
        <v>0.86870092465408488</v>
      </c>
      <c r="K256" s="284">
        <v>0.18018999999999999</v>
      </c>
      <c r="L256" s="284">
        <v>4.5399999999999998E-3</v>
      </c>
      <c r="M256" s="89">
        <v>2573.9333885400688</v>
      </c>
      <c r="N256" s="89">
        <v>52.08</v>
      </c>
      <c r="O256" s="89">
        <v>2628.2</v>
      </c>
      <c r="P256" s="89">
        <v>26.36</v>
      </c>
      <c r="Q256" s="89">
        <v>2654.6</v>
      </c>
      <c r="R256" s="89">
        <v>41.42</v>
      </c>
      <c r="S256" s="89">
        <v>2654.6</v>
      </c>
      <c r="T256" s="89">
        <v>41.42</v>
      </c>
      <c r="U256" s="89">
        <v>3.0387482656494811</v>
      </c>
      <c r="V256" s="90">
        <v>2.0647824160996509</v>
      </c>
    </row>
    <row r="257" spans="2:22" x14ac:dyDescent="0.25">
      <c r="F257" s="281"/>
      <c r="G257" s="281"/>
      <c r="H257" s="281"/>
      <c r="I257" s="281"/>
      <c r="J257" s="281"/>
      <c r="K257" s="281"/>
      <c r="L257" s="281"/>
      <c r="M257" s="85"/>
      <c r="N257" s="85"/>
      <c r="O257" s="85"/>
      <c r="P257" s="85"/>
      <c r="Q257" s="85"/>
      <c r="R257" s="85"/>
      <c r="S257" s="85"/>
      <c r="T257" s="85"/>
    </row>
    <row r="258" spans="2:22" ht="15.75" thickBot="1" x14ac:dyDescent="0.3">
      <c r="F258" s="281"/>
      <c r="G258" s="281"/>
      <c r="H258" s="281"/>
      <c r="I258" s="281"/>
      <c r="J258" s="281"/>
      <c r="K258" s="281"/>
      <c r="L258" s="281"/>
      <c r="M258" s="85"/>
      <c r="N258" s="85"/>
      <c r="O258" s="85"/>
      <c r="P258" s="85"/>
      <c r="Q258" s="85"/>
      <c r="R258" s="85"/>
      <c r="S258" s="85"/>
      <c r="T258" s="85"/>
    </row>
    <row r="259" spans="2:22" x14ac:dyDescent="0.25">
      <c r="B259" s="230" t="s">
        <v>0</v>
      </c>
      <c r="C259" s="200"/>
      <c r="D259" s="200"/>
      <c r="E259" s="200"/>
      <c r="F259" s="285"/>
      <c r="G259" s="285"/>
      <c r="H259" s="285"/>
      <c r="I259" s="285"/>
      <c r="J259" s="285"/>
      <c r="K259" s="285"/>
      <c r="L259" s="285"/>
      <c r="M259" s="160"/>
      <c r="N259" s="160"/>
      <c r="O259" s="160"/>
      <c r="P259" s="160"/>
      <c r="Q259" s="160"/>
      <c r="R259" s="160"/>
      <c r="S259" s="160"/>
      <c r="T259" s="160"/>
      <c r="U259" s="160"/>
      <c r="V259" s="161"/>
    </row>
    <row r="260" spans="2:22" x14ac:dyDescent="0.25">
      <c r="B260" s="229" t="s">
        <v>272</v>
      </c>
      <c r="C260" s="201"/>
      <c r="D260" s="201"/>
      <c r="E260" s="201"/>
      <c r="F260" s="286"/>
      <c r="G260" s="286"/>
      <c r="H260" s="286"/>
      <c r="I260" s="286"/>
      <c r="J260" s="286"/>
      <c r="K260" s="286"/>
      <c r="L260" s="286"/>
      <c r="M260" s="162"/>
      <c r="N260" s="162"/>
      <c r="O260" s="162"/>
      <c r="P260" s="162"/>
      <c r="Q260" s="162"/>
      <c r="R260" s="162"/>
      <c r="S260" s="162"/>
      <c r="T260" s="162"/>
      <c r="U260" s="162"/>
      <c r="V260" s="163"/>
    </row>
    <row r="261" spans="2:22" x14ac:dyDescent="0.25">
      <c r="B261" s="229" t="s">
        <v>273</v>
      </c>
      <c r="C261" s="201"/>
      <c r="D261" s="201"/>
      <c r="E261" s="201"/>
      <c r="F261" s="286"/>
      <c r="G261" s="286"/>
      <c r="H261" s="286"/>
      <c r="I261" s="286"/>
      <c r="J261" s="286"/>
      <c r="K261" s="286"/>
      <c r="L261" s="286"/>
      <c r="M261" s="162"/>
      <c r="N261" s="162"/>
      <c r="O261" s="162"/>
      <c r="P261" s="162"/>
      <c r="Q261" s="162"/>
      <c r="R261" s="162"/>
      <c r="S261" s="162"/>
      <c r="T261" s="162"/>
      <c r="U261" s="162"/>
      <c r="V261" s="163"/>
    </row>
    <row r="262" spans="2:22" ht="15.75" thickBot="1" x14ac:dyDescent="0.3">
      <c r="B262" s="280"/>
      <c r="C262" s="202"/>
      <c r="D262" s="202"/>
      <c r="E262" s="202"/>
      <c r="F262" s="287"/>
      <c r="G262" s="287"/>
      <c r="H262" s="287"/>
      <c r="I262" s="287"/>
      <c r="J262" s="287"/>
      <c r="K262" s="287"/>
      <c r="L262" s="287"/>
      <c r="M262" s="164"/>
      <c r="N262" s="164"/>
      <c r="O262" s="164"/>
      <c r="P262" s="164"/>
      <c r="Q262" s="164"/>
      <c r="R262" s="164"/>
      <c r="S262" s="164"/>
      <c r="T262" s="164"/>
      <c r="U262" s="164"/>
      <c r="V262" s="165"/>
    </row>
    <row r="263" spans="2:22" x14ac:dyDescent="0.25">
      <c r="B263" s="342" t="s">
        <v>3</v>
      </c>
      <c r="C263" s="3" t="s">
        <v>4</v>
      </c>
      <c r="D263" s="3" t="s">
        <v>5</v>
      </c>
      <c r="E263" s="3" t="s">
        <v>6</v>
      </c>
      <c r="F263" s="288" t="s">
        <v>7</v>
      </c>
      <c r="G263" s="288" t="s">
        <v>8</v>
      </c>
      <c r="H263" s="288" t="s">
        <v>9</v>
      </c>
      <c r="I263" s="288" t="s">
        <v>8</v>
      </c>
      <c r="J263" s="288" t="s">
        <v>10</v>
      </c>
      <c r="K263" s="288" t="s">
        <v>7</v>
      </c>
      <c r="L263" s="288" t="s">
        <v>8</v>
      </c>
      <c r="M263" s="4" t="s">
        <v>9</v>
      </c>
      <c r="N263" s="4" t="s">
        <v>11</v>
      </c>
      <c r="O263" s="4" t="s">
        <v>7</v>
      </c>
      <c r="P263" s="4" t="s">
        <v>11</v>
      </c>
      <c r="Q263" s="4" t="s">
        <v>7</v>
      </c>
      <c r="R263" s="4" t="s">
        <v>11</v>
      </c>
      <c r="S263" s="4" t="s">
        <v>12</v>
      </c>
      <c r="T263" s="4" t="s">
        <v>11</v>
      </c>
      <c r="U263" s="4" t="s">
        <v>13</v>
      </c>
      <c r="V263" s="5" t="s">
        <v>14</v>
      </c>
    </row>
    <row r="264" spans="2:22" ht="15.75" thickBot="1" x14ac:dyDescent="0.3">
      <c r="B264" s="343" t="s">
        <v>274</v>
      </c>
      <c r="C264" s="10"/>
      <c r="D264" s="10"/>
      <c r="E264" s="10"/>
      <c r="F264" s="294" t="s">
        <v>17</v>
      </c>
      <c r="G264" s="294" t="s">
        <v>18</v>
      </c>
      <c r="H264" s="294" t="s">
        <v>19</v>
      </c>
      <c r="I264" s="294" t="s">
        <v>18</v>
      </c>
      <c r="J264" s="294" t="s">
        <v>20</v>
      </c>
      <c r="K264" s="294" t="s">
        <v>21</v>
      </c>
      <c r="L264" s="294" t="s">
        <v>18</v>
      </c>
      <c r="M264" s="11" t="s">
        <v>22</v>
      </c>
      <c r="N264" s="11" t="s">
        <v>23</v>
      </c>
      <c r="O264" s="11" t="s">
        <v>17</v>
      </c>
      <c r="P264" s="11" t="s">
        <v>23</v>
      </c>
      <c r="Q264" s="11" t="s">
        <v>21</v>
      </c>
      <c r="R264" s="11" t="s">
        <v>23</v>
      </c>
      <c r="S264" s="11" t="s">
        <v>24</v>
      </c>
      <c r="T264" s="11" t="s">
        <v>23</v>
      </c>
      <c r="U264" s="11"/>
      <c r="V264" s="12"/>
    </row>
    <row r="265" spans="2:22" x14ac:dyDescent="0.25">
      <c r="B265" s="342"/>
      <c r="C265" s="3"/>
      <c r="D265" s="3"/>
      <c r="E265" s="3"/>
      <c r="F265" s="288"/>
      <c r="G265" s="288"/>
      <c r="H265" s="288"/>
      <c r="I265" s="288"/>
      <c r="J265" s="288"/>
      <c r="K265" s="288"/>
      <c r="L265" s="288"/>
      <c r="M265" s="4"/>
      <c r="N265" s="4"/>
      <c r="O265" s="4"/>
      <c r="P265" s="4"/>
      <c r="Q265" s="4"/>
      <c r="R265" s="4"/>
      <c r="S265" s="4"/>
      <c r="T265" s="4"/>
      <c r="U265" s="4"/>
      <c r="V265" s="5"/>
    </row>
    <row r="266" spans="2:22" x14ac:dyDescent="0.25">
      <c r="B266" s="344" t="s">
        <v>275</v>
      </c>
      <c r="C266" s="166" t="s">
        <v>26</v>
      </c>
      <c r="D266" s="166" t="s">
        <v>26</v>
      </c>
      <c r="E266" s="166" t="s">
        <v>26</v>
      </c>
      <c r="F266" s="290">
        <v>0.13088</v>
      </c>
      <c r="G266" s="290">
        <v>1.0359999999999999E-2</v>
      </c>
      <c r="H266" s="290">
        <v>1.8749999999999999E-2</v>
      </c>
      <c r="I266" s="290">
        <v>5.4000000000000001E-4</v>
      </c>
      <c r="J266" s="281">
        <f t="shared" ref="J266:J329" si="10">((I266/H266)/(G266/F266))</f>
        <v>0.36383629343629348</v>
      </c>
      <c r="K266" s="290">
        <v>5.0630000000000001E-2</v>
      </c>
      <c r="L266" s="290">
        <v>4.0600000000000002E-3</v>
      </c>
      <c r="M266" s="167">
        <v>119.4188513912929</v>
      </c>
      <c r="N266" s="85">
        <v>3.42</v>
      </c>
      <c r="O266" s="167">
        <v>124.9</v>
      </c>
      <c r="P266" s="85">
        <v>9.3000000000000007</v>
      </c>
      <c r="Q266" s="167">
        <v>224</v>
      </c>
      <c r="R266" s="85">
        <v>180.02</v>
      </c>
      <c r="S266" s="167">
        <v>119.4188513912929</v>
      </c>
      <c r="T266" s="85">
        <v>3.42</v>
      </c>
      <c r="U266" s="167">
        <f>(Q266-M266)/Q266*100</f>
        <v>46.688012771744241</v>
      </c>
      <c r="V266" s="168">
        <v>4.3884296306702177</v>
      </c>
    </row>
    <row r="267" spans="2:22" x14ac:dyDescent="0.25">
      <c r="B267" s="344" t="s">
        <v>276</v>
      </c>
      <c r="C267" s="166" t="s">
        <v>26</v>
      </c>
      <c r="D267" s="166" t="s">
        <v>26</v>
      </c>
      <c r="E267" s="166" t="s">
        <v>26</v>
      </c>
      <c r="F267" s="290">
        <v>0.14193</v>
      </c>
      <c r="G267" s="290">
        <v>8.8400000000000006E-3</v>
      </c>
      <c r="H267" s="290">
        <v>1.915E-2</v>
      </c>
      <c r="I267" s="290">
        <v>5.4000000000000001E-4</v>
      </c>
      <c r="J267" s="281">
        <f t="shared" si="10"/>
        <v>0.45273797006249777</v>
      </c>
      <c r="K267" s="290">
        <v>5.3760000000000002E-2</v>
      </c>
      <c r="L267" s="290">
        <v>3.3400000000000001E-3</v>
      </c>
      <c r="M267" s="167">
        <v>121.47062166407417</v>
      </c>
      <c r="N267" s="85">
        <v>3.44</v>
      </c>
      <c r="O267" s="167">
        <v>134.80000000000001</v>
      </c>
      <c r="P267" s="85">
        <v>7.86</v>
      </c>
      <c r="Q267" s="167">
        <v>361</v>
      </c>
      <c r="R267" s="85">
        <v>136.68</v>
      </c>
      <c r="S267" s="167">
        <v>121.47062166407417</v>
      </c>
      <c r="T267" s="85">
        <v>3.44</v>
      </c>
      <c r="U267" s="167">
        <v>66.351628347901894</v>
      </c>
      <c r="V267" s="168">
        <v>9.8882628604791076</v>
      </c>
    </row>
    <row r="268" spans="2:22" x14ac:dyDescent="0.25">
      <c r="B268" s="344" t="s">
        <v>277</v>
      </c>
      <c r="C268" s="166" t="s">
        <v>26</v>
      </c>
      <c r="D268" s="166" t="s">
        <v>26</v>
      </c>
      <c r="E268" s="166" t="s">
        <v>26</v>
      </c>
      <c r="F268" s="290">
        <v>0.12881000000000001</v>
      </c>
      <c r="G268" s="290">
        <v>8.2199999999999999E-3</v>
      </c>
      <c r="H268" s="290">
        <v>1.942E-2</v>
      </c>
      <c r="I268" s="290">
        <v>5.1999999999999995E-4</v>
      </c>
      <c r="J268" s="281">
        <f t="shared" si="10"/>
        <v>0.4195965230116192</v>
      </c>
      <c r="K268" s="290">
        <v>4.8120000000000003E-2</v>
      </c>
      <c r="L268" s="290">
        <v>3.0599999999999998E-3</v>
      </c>
      <c r="M268" s="167">
        <v>124.04917813566439</v>
      </c>
      <c r="N268" s="85">
        <v>3.32</v>
      </c>
      <c r="O268" s="167">
        <v>123</v>
      </c>
      <c r="P268" s="85">
        <v>7.4</v>
      </c>
      <c r="Q268" s="167">
        <v>105.1</v>
      </c>
      <c r="R268" s="85">
        <v>147.38</v>
      </c>
      <c r="S268" s="167">
        <v>124.04917813566439</v>
      </c>
      <c r="T268" s="85">
        <v>3.32</v>
      </c>
      <c r="U268" s="167">
        <v>-18.029665209956612</v>
      </c>
      <c r="V268" s="168">
        <v>-0.85299035419869207</v>
      </c>
    </row>
    <row r="269" spans="2:22" x14ac:dyDescent="0.25">
      <c r="B269" s="344" t="s">
        <v>278</v>
      </c>
      <c r="C269" s="166" t="s">
        <v>26</v>
      </c>
      <c r="D269" s="166" t="s">
        <v>26</v>
      </c>
      <c r="E269" s="166" t="s">
        <v>26</v>
      </c>
      <c r="F269" s="290">
        <v>0.14507</v>
      </c>
      <c r="G269" s="290">
        <v>9.8399999999999998E-3</v>
      </c>
      <c r="H269" s="290">
        <v>2.0150000000000001E-2</v>
      </c>
      <c r="I269" s="290">
        <v>5.5999999999999995E-4</v>
      </c>
      <c r="J269" s="281">
        <f t="shared" si="10"/>
        <v>0.40972785410236229</v>
      </c>
      <c r="K269" s="290">
        <v>5.2220000000000003E-2</v>
      </c>
      <c r="L269" s="290">
        <v>3.5599999999999998E-3</v>
      </c>
      <c r="M269" s="167">
        <v>128.02073093424923</v>
      </c>
      <c r="N269" s="85">
        <v>3.54</v>
      </c>
      <c r="O269" s="167">
        <v>137.5</v>
      </c>
      <c r="P269" s="85">
        <v>8.7200000000000006</v>
      </c>
      <c r="Q269" s="167">
        <v>295</v>
      </c>
      <c r="R269" s="85">
        <v>151.68</v>
      </c>
      <c r="S269" s="167">
        <v>128.02073093424923</v>
      </c>
      <c r="T269" s="85">
        <v>3.54</v>
      </c>
      <c r="U269" s="167">
        <v>56.603142056186705</v>
      </c>
      <c r="V269" s="168">
        <v>6.8940138660005603</v>
      </c>
    </row>
    <row r="270" spans="2:22" x14ac:dyDescent="0.25">
      <c r="B270" s="344" t="s">
        <v>279</v>
      </c>
      <c r="C270" s="166" t="s">
        <v>26</v>
      </c>
      <c r="D270" s="166" t="s">
        <v>26</v>
      </c>
      <c r="E270" s="166" t="s">
        <v>26</v>
      </c>
      <c r="F270" s="290">
        <v>0.14534</v>
      </c>
      <c r="G270" s="290">
        <v>1.014E-2</v>
      </c>
      <c r="H270" s="290">
        <v>2.0420000000000001E-2</v>
      </c>
      <c r="I270" s="290">
        <v>5.5999999999999995E-4</v>
      </c>
      <c r="J270" s="281">
        <f t="shared" si="10"/>
        <v>0.39307868103166826</v>
      </c>
      <c r="K270" s="290">
        <v>5.1639999999999998E-2</v>
      </c>
      <c r="L270" s="290">
        <v>3.64E-3</v>
      </c>
      <c r="M270" s="167">
        <v>129.8194789616181</v>
      </c>
      <c r="N270" s="85">
        <v>3.58</v>
      </c>
      <c r="O270" s="167">
        <v>137.80000000000001</v>
      </c>
      <c r="P270" s="85">
        <v>9</v>
      </c>
      <c r="Q270" s="167">
        <v>269.5</v>
      </c>
      <c r="R270" s="85">
        <v>157.18</v>
      </c>
      <c r="S270" s="167">
        <v>129.8194789616181</v>
      </c>
      <c r="T270" s="85">
        <v>3.58</v>
      </c>
      <c r="U270" s="167">
        <v>51.829506878805901</v>
      </c>
      <c r="V270" s="168">
        <v>5.791379563412125</v>
      </c>
    </row>
    <row r="271" spans="2:22" x14ac:dyDescent="0.25">
      <c r="B271" s="344" t="s">
        <v>280</v>
      </c>
      <c r="C271" s="166" t="s">
        <v>26</v>
      </c>
      <c r="D271" s="166" t="s">
        <v>26</v>
      </c>
      <c r="E271" s="166" t="s">
        <v>26</v>
      </c>
      <c r="F271" s="290">
        <v>0.13930000000000001</v>
      </c>
      <c r="G271" s="290">
        <v>1.0840000000000001E-2</v>
      </c>
      <c r="H271" s="290">
        <v>2.0539999999999999E-2</v>
      </c>
      <c r="I271" s="290">
        <v>5.8E-4</v>
      </c>
      <c r="J271" s="281">
        <f t="shared" si="10"/>
        <v>0.36286859947469974</v>
      </c>
      <c r="K271" s="290">
        <v>4.9180000000000001E-2</v>
      </c>
      <c r="L271" s="290">
        <v>3.8600000000000001E-3</v>
      </c>
      <c r="M271" s="167">
        <v>130.98108761527064</v>
      </c>
      <c r="N271" s="85">
        <v>3.7</v>
      </c>
      <c r="O271" s="167">
        <v>132.4</v>
      </c>
      <c r="P271" s="85">
        <v>9.66</v>
      </c>
      <c r="Q271" s="167">
        <v>156.19999999999999</v>
      </c>
      <c r="R271" s="85">
        <v>178.86</v>
      </c>
      <c r="S271" s="167">
        <v>130.98108761527064</v>
      </c>
      <c r="T271" s="85">
        <v>3.7</v>
      </c>
      <c r="U271" s="167">
        <v>16.145270412758869</v>
      </c>
      <c r="V271" s="168">
        <v>1.0716860911853225</v>
      </c>
    </row>
    <row r="272" spans="2:22" x14ac:dyDescent="0.25">
      <c r="B272" s="344" t="s">
        <v>281</v>
      </c>
      <c r="C272" s="166" t="s">
        <v>26</v>
      </c>
      <c r="D272" s="166" t="s">
        <v>26</v>
      </c>
      <c r="E272" s="166" t="s">
        <v>26</v>
      </c>
      <c r="F272" s="290">
        <v>0.14027999999999999</v>
      </c>
      <c r="G272" s="290">
        <v>2.2859999999999998E-2</v>
      </c>
      <c r="H272" s="290">
        <v>2.0760000000000001E-2</v>
      </c>
      <c r="I272" s="290">
        <v>8.4000000000000003E-4</v>
      </c>
      <c r="J272" s="281">
        <f t="shared" si="10"/>
        <v>0.24829699755738624</v>
      </c>
      <c r="K272" s="290">
        <v>4.9020000000000001E-2</v>
      </c>
      <c r="L272" s="290">
        <v>8.1200000000000005E-3</v>
      </c>
      <c r="M272" s="167">
        <v>132.40100682107729</v>
      </c>
      <c r="N272" s="85">
        <v>5.26</v>
      </c>
      <c r="O272" s="167">
        <v>133.30000000000001</v>
      </c>
      <c r="P272" s="85">
        <v>20.34</v>
      </c>
      <c r="Q272" s="167">
        <v>148.6</v>
      </c>
      <c r="R272" s="85">
        <v>366.86</v>
      </c>
      <c r="S272" s="167">
        <v>132.40100682107729</v>
      </c>
      <c r="T272" s="85">
        <v>5.26</v>
      </c>
      <c r="U272" s="167">
        <v>10.90107212578917</v>
      </c>
      <c r="V272" s="168">
        <v>0.67441348756393293</v>
      </c>
    </row>
    <row r="273" spans="2:22" x14ac:dyDescent="0.25">
      <c r="B273" s="344" t="s">
        <v>282</v>
      </c>
      <c r="C273" s="166" t="s">
        <v>26</v>
      </c>
      <c r="D273" s="166" t="s">
        <v>26</v>
      </c>
      <c r="E273" s="166" t="s">
        <v>26</v>
      </c>
      <c r="F273" s="290">
        <v>0.15110999999999999</v>
      </c>
      <c r="G273" s="290">
        <v>1.5100000000000001E-2</v>
      </c>
      <c r="H273" s="290">
        <v>2.0879999999999999E-2</v>
      </c>
      <c r="I273" s="290">
        <v>6.8000000000000005E-4</v>
      </c>
      <c r="J273" s="281">
        <f t="shared" si="10"/>
        <v>0.32590774149349166</v>
      </c>
      <c r="K273" s="290">
        <v>5.2490000000000002E-2</v>
      </c>
      <c r="L273" s="290">
        <v>5.3200000000000001E-3</v>
      </c>
      <c r="M273" s="167">
        <v>132.58236011468045</v>
      </c>
      <c r="N273" s="85">
        <v>4.24</v>
      </c>
      <c r="O273" s="167">
        <v>142.9</v>
      </c>
      <c r="P273" s="85">
        <v>13.32</v>
      </c>
      <c r="Q273" s="167">
        <v>306.7</v>
      </c>
      <c r="R273" s="85">
        <v>222.76</v>
      </c>
      <c r="S273" s="167">
        <v>132.58236011468045</v>
      </c>
      <c r="T273" s="85">
        <v>4.24</v>
      </c>
      <c r="U273" s="167">
        <v>56.771320471248629</v>
      </c>
      <c r="V273" s="168">
        <v>7.220181865164137</v>
      </c>
    </row>
    <row r="274" spans="2:22" x14ac:dyDescent="0.25">
      <c r="B274" s="344" t="s">
        <v>283</v>
      </c>
      <c r="C274" s="166" t="s">
        <v>26</v>
      </c>
      <c r="D274" s="166" t="s">
        <v>26</v>
      </c>
      <c r="E274" s="166" t="s">
        <v>26</v>
      </c>
      <c r="F274" s="290">
        <v>0.16053000000000001</v>
      </c>
      <c r="G274" s="290">
        <v>1.2840000000000001E-2</v>
      </c>
      <c r="H274" s="290">
        <v>2.1010000000000001E-2</v>
      </c>
      <c r="I274" s="290">
        <v>6.2E-4</v>
      </c>
      <c r="J274" s="281">
        <f t="shared" si="10"/>
        <v>0.36894091376158217</v>
      </c>
      <c r="K274" s="290">
        <v>5.5410000000000001E-2</v>
      </c>
      <c r="L274" s="290">
        <v>4.4799999999999996E-3</v>
      </c>
      <c r="M274" s="167">
        <v>132.91225699632503</v>
      </c>
      <c r="N274" s="85">
        <v>3.94</v>
      </c>
      <c r="O274" s="167">
        <v>151.19999999999999</v>
      </c>
      <c r="P274" s="85">
        <v>11.24</v>
      </c>
      <c r="Q274" s="167">
        <v>428.7</v>
      </c>
      <c r="R274" s="85">
        <v>174.94</v>
      </c>
      <c r="S274" s="167">
        <v>132.91225699632503</v>
      </c>
      <c r="T274" s="85">
        <v>3.94</v>
      </c>
      <c r="U274" s="167">
        <v>68.99644110186027</v>
      </c>
      <c r="V274" s="168">
        <v>12.095068124123651</v>
      </c>
    </row>
    <row r="275" spans="2:22" x14ac:dyDescent="0.25">
      <c r="B275" s="344" t="s">
        <v>284</v>
      </c>
      <c r="C275" s="166" t="s">
        <v>26</v>
      </c>
      <c r="D275" s="166" t="s">
        <v>26</v>
      </c>
      <c r="E275" s="166" t="s">
        <v>26</v>
      </c>
      <c r="F275" s="290">
        <v>0.14315</v>
      </c>
      <c r="G275" s="290">
        <v>1.034E-2</v>
      </c>
      <c r="H275" s="290">
        <v>2.095E-2</v>
      </c>
      <c r="I275" s="290">
        <v>5.9999999999999995E-4</v>
      </c>
      <c r="J275" s="281">
        <f t="shared" si="10"/>
        <v>0.39649529366687741</v>
      </c>
      <c r="K275" s="290">
        <v>4.9570000000000003E-2</v>
      </c>
      <c r="L275" s="290">
        <v>3.5999999999999999E-3</v>
      </c>
      <c r="M275" s="167">
        <v>133.51243189456267</v>
      </c>
      <c r="N275" s="85">
        <v>3.74</v>
      </c>
      <c r="O275" s="167">
        <v>135.80000000000001</v>
      </c>
      <c r="P275" s="85">
        <v>9.18</v>
      </c>
      <c r="Q275" s="167">
        <v>174.9</v>
      </c>
      <c r="R275" s="85">
        <v>164.88</v>
      </c>
      <c r="S275" s="167">
        <v>133.51243189456267</v>
      </c>
      <c r="T275" s="85">
        <v>3.74</v>
      </c>
      <c r="U275" s="167">
        <v>23.663560952222607</v>
      </c>
      <c r="V275" s="168">
        <v>1.6845125960510636</v>
      </c>
    </row>
    <row r="276" spans="2:22" x14ac:dyDescent="0.25">
      <c r="B276" s="344" t="s">
        <v>285</v>
      </c>
      <c r="C276" s="166" t="s">
        <v>26</v>
      </c>
      <c r="D276" s="166" t="s">
        <v>26</v>
      </c>
      <c r="E276" s="166" t="s">
        <v>26</v>
      </c>
      <c r="F276" s="290">
        <v>0.15342</v>
      </c>
      <c r="G276" s="290">
        <v>8.7399999999999995E-3</v>
      </c>
      <c r="H276" s="290">
        <v>2.1080000000000002E-2</v>
      </c>
      <c r="I276" s="290">
        <v>5.5999999999999995E-4</v>
      </c>
      <c r="J276" s="281">
        <f t="shared" si="10"/>
        <v>0.46632421330531176</v>
      </c>
      <c r="K276" s="290">
        <v>5.2789999999999997E-2</v>
      </c>
      <c r="L276" s="290">
        <v>3.0000000000000001E-3</v>
      </c>
      <c r="M276" s="167">
        <v>133.79316713919056</v>
      </c>
      <c r="N276" s="85">
        <v>3.54</v>
      </c>
      <c r="O276" s="167">
        <v>144.9</v>
      </c>
      <c r="P276" s="85">
        <v>7.7</v>
      </c>
      <c r="Q276" s="167">
        <v>319.89999999999998</v>
      </c>
      <c r="R276" s="85">
        <v>126.5</v>
      </c>
      <c r="S276" s="167">
        <v>133.79316713919056</v>
      </c>
      <c r="T276" s="85">
        <v>3.54</v>
      </c>
      <c r="U276" s="167">
        <v>58.176565445704732</v>
      </c>
      <c r="V276" s="168">
        <v>7.6651710564592452</v>
      </c>
    </row>
    <row r="277" spans="2:22" x14ac:dyDescent="0.25">
      <c r="B277" s="344" t="s">
        <v>286</v>
      </c>
      <c r="C277" s="166" t="s">
        <v>26</v>
      </c>
      <c r="D277" s="166" t="s">
        <v>26</v>
      </c>
      <c r="E277" s="166" t="s">
        <v>26</v>
      </c>
      <c r="F277" s="290">
        <v>0.15037</v>
      </c>
      <c r="G277" s="290">
        <v>7.3800000000000003E-3</v>
      </c>
      <c r="H277" s="290">
        <v>2.155E-2</v>
      </c>
      <c r="I277" s="290">
        <v>5.5999999999999995E-4</v>
      </c>
      <c r="J277" s="281">
        <f t="shared" si="10"/>
        <v>0.52947516018083607</v>
      </c>
      <c r="K277" s="290">
        <v>5.0619999999999998E-2</v>
      </c>
      <c r="L277" s="290">
        <v>2.4399999999999999E-3</v>
      </c>
      <c r="M277" s="167">
        <v>137.1287094591587</v>
      </c>
      <c r="N277" s="85">
        <v>3.58</v>
      </c>
      <c r="O277" s="167">
        <v>142.19999999999999</v>
      </c>
      <c r="P277" s="85">
        <v>6.52</v>
      </c>
      <c r="Q277" s="167">
        <v>223.6</v>
      </c>
      <c r="R277" s="85">
        <v>109.38</v>
      </c>
      <c r="S277" s="167">
        <v>137.1287094591587</v>
      </c>
      <c r="T277" s="85">
        <v>3.58</v>
      </c>
      <c r="U277" s="167">
        <v>38.672312406458545</v>
      </c>
      <c r="V277" s="168">
        <v>3.5663083972160967</v>
      </c>
    </row>
    <row r="278" spans="2:22" x14ac:dyDescent="0.25">
      <c r="B278" s="344" t="s">
        <v>287</v>
      </c>
      <c r="C278" s="166" t="s">
        <v>26</v>
      </c>
      <c r="D278" s="166" t="s">
        <v>26</v>
      </c>
      <c r="E278" s="166" t="s">
        <v>26</v>
      </c>
      <c r="F278" s="290">
        <v>0.16431999999999999</v>
      </c>
      <c r="G278" s="290">
        <v>1.204E-2</v>
      </c>
      <c r="H278" s="290">
        <v>2.1700000000000001E-2</v>
      </c>
      <c r="I278" s="290">
        <v>6.2E-4</v>
      </c>
      <c r="J278" s="281">
        <f t="shared" si="10"/>
        <v>0.38993830090175602</v>
      </c>
      <c r="K278" s="290">
        <v>5.4940000000000003E-2</v>
      </c>
      <c r="L278" s="290">
        <v>4.0600000000000002E-3</v>
      </c>
      <c r="M278" s="167">
        <v>137.32848307863267</v>
      </c>
      <c r="N278" s="85">
        <v>3.92</v>
      </c>
      <c r="O278" s="167">
        <v>154.5</v>
      </c>
      <c r="P278" s="85">
        <v>10.5</v>
      </c>
      <c r="Q278" s="167">
        <v>409.8</v>
      </c>
      <c r="R278" s="85">
        <v>159.72</v>
      </c>
      <c r="S278" s="167">
        <v>137.32848307863267</v>
      </c>
      <c r="T278" s="85">
        <v>3.92</v>
      </c>
      <c r="U278" s="167">
        <v>66.488901152115005</v>
      </c>
      <c r="V278" s="168">
        <v>11.11425043454196</v>
      </c>
    </row>
    <row r="279" spans="2:22" x14ac:dyDescent="0.25">
      <c r="B279" s="344" t="s">
        <v>288</v>
      </c>
      <c r="C279" s="166" t="s">
        <v>26</v>
      </c>
      <c r="D279" s="166" t="s">
        <v>26</v>
      </c>
      <c r="E279" s="166" t="s">
        <v>26</v>
      </c>
      <c r="F279" s="290">
        <v>0.14751</v>
      </c>
      <c r="G279" s="290">
        <v>5.7200000000000003E-3</v>
      </c>
      <c r="H279" s="290">
        <v>2.1579999999999998E-2</v>
      </c>
      <c r="I279" s="290">
        <v>5.4000000000000001E-4</v>
      </c>
      <c r="J279" s="281">
        <f t="shared" si="10"/>
        <v>0.64530904683824064</v>
      </c>
      <c r="K279" s="290">
        <v>4.9579999999999999E-2</v>
      </c>
      <c r="L279" s="290">
        <v>1.8400000000000001E-3</v>
      </c>
      <c r="M279" s="167">
        <v>137.49736831056148</v>
      </c>
      <c r="N279" s="85">
        <v>3.4</v>
      </c>
      <c r="O279" s="167">
        <v>139.69999999999999</v>
      </c>
      <c r="P279" s="85">
        <v>5.0599999999999996</v>
      </c>
      <c r="Q279" s="167">
        <v>175.5</v>
      </c>
      <c r="R279" s="85">
        <v>85.76</v>
      </c>
      <c r="S279" s="167">
        <v>137.49736831056148</v>
      </c>
      <c r="T279" s="85">
        <v>3.4</v>
      </c>
      <c r="U279" s="167">
        <v>21.653921190563256</v>
      </c>
      <c r="V279" s="168">
        <v>1.5766869645229098</v>
      </c>
    </row>
    <row r="280" spans="2:22" x14ac:dyDescent="0.25">
      <c r="B280" s="344" t="s">
        <v>289</v>
      </c>
      <c r="C280" s="166" t="s">
        <v>26</v>
      </c>
      <c r="D280" s="166" t="s">
        <v>26</v>
      </c>
      <c r="E280" s="166" t="s">
        <v>26</v>
      </c>
      <c r="F280" s="290">
        <v>0.15214</v>
      </c>
      <c r="G280" s="290">
        <v>9.6799999999999994E-3</v>
      </c>
      <c r="H280" s="290">
        <v>2.1909999999999999E-2</v>
      </c>
      <c r="I280" s="290">
        <v>5.8E-4</v>
      </c>
      <c r="J280" s="281">
        <f t="shared" si="10"/>
        <v>0.41605780220360528</v>
      </c>
      <c r="K280" s="290">
        <v>5.0369999999999998E-2</v>
      </c>
      <c r="L280" s="290">
        <v>3.2200000000000002E-3</v>
      </c>
      <c r="M280" s="167">
        <v>139.44688456950723</v>
      </c>
      <c r="N280" s="85">
        <v>3.72</v>
      </c>
      <c r="O280" s="167">
        <v>143.80000000000001</v>
      </c>
      <c r="P280" s="85">
        <v>8.52</v>
      </c>
      <c r="Q280" s="167">
        <v>212</v>
      </c>
      <c r="R280" s="85">
        <v>144.54</v>
      </c>
      <c r="S280" s="167">
        <v>139.44688456950723</v>
      </c>
      <c r="T280" s="85">
        <v>3.72</v>
      </c>
      <c r="U280" s="167">
        <v>34.223167655892816</v>
      </c>
      <c r="V280" s="168">
        <v>3.0272012729435174</v>
      </c>
    </row>
    <row r="281" spans="2:22" x14ac:dyDescent="0.25">
      <c r="B281" s="344" t="s">
        <v>290</v>
      </c>
      <c r="C281" s="166" t="s">
        <v>26</v>
      </c>
      <c r="D281" s="166" t="s">
        <v>26</v>
      </c>
      <c r="E281" s="166" t="s">
        <v>26</v>
      </c>
      <c r="F281" s="290">
        <v>0.15751999999999999</v>
      </c>
      <c r="G281" s="290">
        <v>1.044E-2</v>
      </c>
      <c r="H281" s="290">
        <v>2.215E-2</v>
      </c>
      <c r="I281" s="290">
        <v>5.9999999999999995E-4</v>
      </c>
      <c r="J281" s="281">
        <f t="shared" si="10"/>
        <v>0.40870761007757966</v>
      </c>
      <c r="K281" s="290">
        <v>5.1589999999999997E-2</v>
      </c>
      <c r="L281" s="290">
        <v>3.4399999999999999E-3</v>
      </c>
      <c r="M281" s="167">
        <v>140.74789720791148</v>
      </c>
      <c r="N281" s="85">
        <v>3.8</v>
      </c>
      <c r="O281" s="167">
        <v>148.5</v>
      </c>
      <c r="P281" s="85">
        <v>9.16</v>
      </c>
      <c r="Q281" s="167">
        <v>267.2</v>
      </c>
      <c r="R281" s="85">
        <v>149.1</v>
      </c>
      <c r="S281" s="167">
        <v>140.74789720791148</v>
      </c>
      <c r="T281" s="85">
        <v>3.8</v>
      </c>
      <c r="U281" s="167">
        <v>47.324888769494208</v>
      </c>
      <c r="V281" s="168">
        <v>5.2202712404636511</v>
      </c>
    </row>
    <row r="282" spans="2:22" x14ac:dyDescent="0.25">
      <c r="B282" s="344" t="s">
        <v>291</v>
      </c>
      <c r="C282" s="166" t="s">
        <v>26</v>
      </c>
      <c r="D282" s="166" t="s">
        <v>26</v>
      </c>
      <c r="E282" s="166" t="s">
        <v>26</v>
      </c>
      <c r="F282" s="290">
        <v>0.16417999999999999</v>
      </c>
      <c r="G282" s="290">
        <v>8.4600000000000005E-3</v>
      </c>
      <c r="H282" s="290">
        <v>2.223E-2</v>
      </c>
      <c r="I282" s="290">
        <v>5.8E-4</v>
      </c>
      <c r="J282" s="281">
        <f t="shared" si="10"/>
        <v>0.50633554851546636</v>
      </c>
      <c r="K282" s="290">
        <v>5.357E-2</v>
      </c>
      <c r="L282" s="290">
        <v>2.7399999999999998E-3</v>
      </c>
      <c r="M282" s="167">
        <v>140.9016367093941</v>
      </c>
      <c r="N282" s="85">
        <v>3.62</v>
      </c>
      <c r="O282" s="167">
        <v>154.4</v>
      </c>
      <c r="P282" s="85">
        <v>7.38</v>
      </c>
      <c r="Q282" s="167">
        <v>353</v>
      </c>
      <c r="R282" s="85">
        <v>113.56</v>
      </c>
      <c r="S282" s="167">
        <v>140.9016367093941</v>
      </c>
      <c r="T282" s="85">
        <v>3.62</v>
      </c>
      <c r="U282" s="167">
        <v>60.084522178641897</v>
      </c>
      <c r="V282" s="168">
        <v>8.7424632711178152</v>
      </c>
    </row>
    <row r="283" spans="2:22" x14ac:dyDescent="0.25">
      <c r="B283" s="344" t="s">
        <v>292</v>
      </c>
      <c r="C283" s="166" t="s">
        <v>26</v>
      </c>
      <c r="D283" s="166" t="s">
        <v>26</v>
      </c>
      <c r="E283" s="166" t="s">
        <v>26</v>
      </c>
      <c r="F283" s="290">
        <v>0.15276999999999999</v>
      </c>
      <c r="G283" s="290">
        <v>6.1000000000000004E-3</v>
      </c>
      <c r="H283" s="290">
        <v>2.2380000000000001E-2</v>
      </c>
      <c r="I283" s="290">
        <v>5.5999999999999995E-4</v>
      </c>
      <c r="J283" s="281">
        <f t="shared" si="10"/>
        <v>0.62666608066335561</v>
      </c>
      <c r="K283" s="290">
        <v>4.9529999999999998E-2</v>
      </c>
      <c r="L283" s="290">
        <v>1.9E-3</v>
      </c>
      <c r="M283" s="167">
        <v>142.56632507988243</v>
      </c>
      <c r="N283" s="85">
        <v>3.56</v>
      </c>
      <c r="O283" s="167">
        <v>144.4</v>
      </c>
      <c r="P283" s="85">
        <v>5.38</v>
      </c>
      <c r="Q283" s="167">
        <v>172.8</v>
      </c>
      <c r="R283" s="85">
        <v>88.14</v>
      </c>
      <c r="S283" s="167">
        <v>142.56632507988243</v>
      </c>
      <c r="T283" s="85">
        <v>3.56</v>
      </c>
      <c r="U283" s="167">
        <v>17.496339652845823</v>
      </c>
      <c r="V283" s="168">
        <v>1.2698579779207571</v>
      </c>
    </row>
    <row r="284" spans="2:22" x14ac:dyDescent="0.25">
      <c r="B284" s="344" t="s">
        <v>293</v>
      </c>
      <c r="C284" s="166" t="s">
        <v>26</v>
      </c>
      <c r="D284" s="166" t="s">
        <v>26</v>
      </c>
      <c r="E284" s="166" t="s">
        <v>26</v>
      </c>
      <c r="F284" s="290">
        <v>0.18573000000000001</v>
      </c>
      <c r="G284" s="290">
        <v>1.422E-2</v>
      </c>
      <c r="H284" s="290">
        <v>2.4369999999999999E-2</v>
      </c>
      <c r="I284" s="290">
        <v>7.3999999999999999E-4</v>
      </c>
      <c r="J284" s="281">
        <f t="shared" si="10"/>
        <v>0.39660542723033959</v>
      </c>
      <c r="K284" s="290">
        <v>5.5280000000000003E-2</v>
      </c>
      <c r="L284" s="290">
        <v>4.2599999999999999E-3</v>
      </c>
      <c r="M284" s="167">
        <v>154.02862573240182</v>
      </c>
      <c r="N284" s="85">
        <v>4.5999999999999996</v>
      </c>
      <c r="O284" s="167">
        <v>173</v>
      </c>
      <c r="P284" s="85">
        <v>12.16</v>
      </c>
      <c r="Q284" s="167">
        <v>423.3</v>
      </c>
      <c r="R284" s="85">
        <v>166.78</v>
      </c>
      <c r="S284" s="167">
        <v>154.02862573240182</v>
      </c>
      <c r="T284" s="85">
        <v>4.5999999999999996</v>
      </c>
      <c r="U284" s="167">
        <v>63.612420096290613</v>
      </c>
      <c r="V284" s="168">
        <v>10.966112293409353</v>
      </c>
    </row>
    <row r="285" spans="2:22" x14ac:dyDescent="0.25">
      <c r="B285" s="344" t="s">
        <v>294</v>
      </c>
      <c r="C285" s="166" t="s">
        <v>26</v>
      </c>
      <c r="D285" s="166" t="s">
        <v>26</v>
      </c>
      <c r="E285" s="166" t="s">
        <v>26</v>
      </c>
      <c r="F285" s="290">
        <v>0.20089000000000001</v>
      </c>
      <c r="G285" s="290">
        <v>8.7600000000000004E-3</v>
      </c>
      <c r="H285" s="290">
        <v>2.751E-2</v>
      </c>
      <c r="I285" s="290">
        <v>6.9999999999999999E-4</v>
      </c>
      <c r="J285" s="281">
        <f t="shared" si="10"/>
        <v>0.58352794915589012</v>
      </c>
      <c r="K285" s="290">
        <v>5.2970000000000003E-2</v>
      </c>
      <c r="L285" s="290">
        <v>2.2599999999999999E-3</v>
      </c>
      <c r="M285" s="167">
        <v>174.20518898937499</v>
      </c>
      <c r="N285" s="85">
        <v>4.3600000000000003</v>
      </c>
      <c r="O285" s="167">
        <v>185.9</v>
      </c>
      <c r="P285" s="85">
        <v>7.4</v>
      </c>
      <c r="Q285" s="167">
        <v>327.39999999999998</v>
      </c>
      <c r="R285" s="85">
        <v>94.8</v>
      </c>
      <c r="S285" s="167">
        <v>174.20518898937499</v>
      </c>
      <c r="T285" s="85">
        <v>4.3600000000000003</v>
      </c>
      <c r="U285" s="167">
        <v>46.791328958651498</v>
      </c>
      <c r="V285" s="168">
        <v>6.2909150137843008</v>
      </c>
    </row>
    <row r="286" spans="2:22" x14ac:dyDescent="0.25">
      <c r="B286" s="344" t="s">
        <v>295</v>
      </c>
      <c r="C286" s="166" t="s">
        <v>26</v>
      </c>
      <c r="D286" s="166" t="s">
        <v>26</v>
      </c>
      <c r="E286" s="166" t="s">
        <v>26</v>
      </c>
      <c r="F286" s="290">
        <v>0.23000999999999999</v>
      </c>
      <c r="G286" s="290">
        <v>1.298E-2</v>
      </c>
      <c r="H286" s="290">
        <v>3.1370000000000002E-2</v>
      </c>
      <c r="I286" s="290">
        <v>8.4000000000000003E-4</v>
      </c>
      <c r="J286" s="281">
        <f t="shared" si="10"/>
        <v>0.47450062944732901</v>
      </c>
      <c r="K286" s="290">
        <v>5.3199999999999997E-2</v>
      </c>
      <c r="L286" s="290">
        <v>3.0000000000000001E-3</v>
      </c>
      <c r="M286" s="167">
        <v>198.34824090062534</v>
      </c>
      <c r="N286" s="85">
        <v>5.22</v>
      </c>
      <c r="O286" s="167">
        <v>210.2</v>
      </c>
      <c r="P286" s="85">
        <v>10.72</v>
      </c>
      <c r="Q286" s="167">
        <v>337.3</v>
      </c>
      <c r="R286" s="85">
        <v>125.7</v>
      </c>
      <c r="S286" s="167">
        <v>198.34824090062534</v>
      </c>
      <c r="T286" s="85">
        <v>5.22</v>
      </c>
      <c r="U286" s="167">
        <v>41.195303616772804</v>
      </c>
      <c r="V286" s="168">
        <v>5.6383249759156273</v>
      </c>
    </row>
    <row r="287" spans="2:22" x14ac:dyDescent="0.25">
      <c r="B287" s="344" t="s">
        <v>296</v>
      </c>
      <c r="C287" s="166" t="s">
        <v>26</v>
      </c>
      <c r="D287" s="166" t="s">
        <v>26</v>
      </c>
      <c r="E287" s="166" t="s">
        <v>26</v>
      </c>
      <c r="F287" s="290">
        <v>0.28394999999999998</v>
      </c>
      <c r="G287" s="290">
        <v>1.1979999999999999E-2</v>
      </c>
      <c r="H287" s="290">
        <v>3.7409999999999999E-2</v>
      </c>
      <c r="I287" s="290">
        <v>9.2000000000000003E-4</v>
      </c>
      <c r="J287" s="281">
        <f t="shared" si="10"/>
        <v>0.58288807997290326</v>
      </c>
      <c r="K287" s="290">
        <v>5.5050000000000002E-2</v>
      </c>
      <c r="L287" s="290">
        <v>2.2799999999999999E-3</v>
      </c>
      <c r="M287" s="167">
        <v>235.54866138844929</v>
      </c>
      <c r="N287" s="85">
        <v>5.78</v>
      </c>
      <c r="O287" s="167">
        <v>253.8</v>
      </c>
      <c r="P287" s="85">
        <v>9.48</v>
      </c>
      <c r="Q287" s="167">
        <v>414.3</v>
      </c>
      <c r="R287" s="85">
        <v>89.72</v>
      </c>
      <c r="S287" s="167">
        <v>235.54866138844929</v>
      </c>
      <c r="T287" s="85">
        <v>5.78</v>
      </c>
      <c r="U287" s="167">
        <v>43.14538706530309</v>
      </c>
      <c r="V287" s="168">
        <v>7.1912287673564697</v>
      </c>
    </row>
    <row r="288" spans="2:22" x14ac:dyDescent="0.25">
      <c r="B288" s="344" t="s">
        <v>297</v>
      </c>
      <c r="C288" s="166" t="s">
        <v>26</v>
      </c>
      <c r="D288" s="166" t="s">
        <v>26</v>
      </c>
      <c r="E288" s="166" t="s">
        <v>26</v>
      </c>
      <c r="F288" s="290">
        <v>0.28249999999999997</v>
      </c>
      <c r="G288" s="290">
        <v>1.644E-2</v>
      </c>
      <c r="H288" s="290">
        <v>3.7609999999999998E-2</v>
      </c>
      <c r="I288" s="290">
        <v>1.0200000000000001E-3</v>
      </c>
      <c r="J288" s="281">
        <f t="shared" si="10"/>
        <v>0.4660295735914311</v>
      </c>
      <c r="K288" s="290">
        <v>5.4480000000000001E-2</v>
      </c>
      <c r="L288" s="290">
        <v>3.16E-3</v>
      </c>
      <c r="M288" s="167">
        <v>236.96072925750235</v>
      </c>
      <c r="N288" s="85">
        <v>6.34</v>
      </c>
      <c r="O288" s="167">
        <v>252.6</v>
      </c>
      <c r="P288" s="85">
        <v>13</v>
      </c>
      <c r="Q288" s="167">
        <v>390.9</v>
      </c>
      <c r="R288" s="85">
        <v>126.76</v>
      </c>
      <c r="S288" s="167">
        <v>236.96072925750235</v>
      </c>
      <c r="T288" s="85">
        <v>6.34</v>
      </c>
      <c r="U288" s="167">
        <v>39.380729276668617</v>
      </c>
      <c r="V288" s="168">
        <v>6.1913185837282834</v>
      </c>
    </row>
    <row r="289" spans="2:22" x14ac:dyDescent="0.25">
      <c r="B289" s="344" t="s">
        <v>298</v>
      </c>
      <c r="C289" s="166" t="s">
        <v>26</v>
      </c>
      <c r="D289" s="166" t="s">
        <v>26</v>
      </c>
      <c r="E289" s="166" t="s">
        <v>26</v>
      </c>
      <c r="F289" s="290">
        <v>0.28799999999999998</v>
      </c>
      <c r="G289" s="290">
        <v>1.7500000000000002E-2</v>
      </c>
      <c r="H289" s="290">
        <v>3.7990000000000003E-2</v>
      </c>
      <c r="I289" s="290">
        <v>1.0399999999999999E-3</v>
      </c>
      <c r="J289" s="281">
        <f t="shared" si="10"/>
        <v>0.45052457413605068</v>
      </c>
      <c r="K289" s="290">
        <v>5.4989999999999997E-2</v>
      </c>
      <c r="L289" s="290">
        <v>3.3400000000000001E-3</v>
      </c>
      <c r="M289" s="167">
        <v>239.17533777904774</v>
      </c>
      <c r="N289" s="85">
        <v>6.48</v>
      </c>
      <c r="O289" s="167">
        <v>257</v>
      </c>
      <c r="P289" s="85">
        <v>13.8</v>
      </c>
      <c r="Q289" s="167">
        <v>411.8</v>
      </c>
      <c r="R289" s="85">
        <v>131.66</v>
      </c>
      <c r="S289" s="167">
        <v>239.17533777904774</v>
      </c>
      <c r="T289" s="85">
        <v>6.48</v>
      </c>
      <c r="U289" s="167">
        <v>41.919539150304097</v>
      </c>
      <c r="V289" s="168">
        <v>6.9356662338335653</v>
      </c>
    </row>
    <row r="290" spans="2:22" x14ac:dyDescent="0.25">
      <c r="B290" s="344" t="s">
        <v>299</v>
      </c>
      <c r="C290" s="166" t="s">
        <v>26</v>
      </c>
      <c r="D290" s="166" t="s">
        <v>26</v>
      </c>
      <c r="E290" s="166" t="s">
        <v>26</v>
      </c>
      <c r="F290" s="290">
        <v>0.26824999999999999</v>
      </c>
      <c r="G290" s="290">
        <v>1.4619999999999999E-2</v>
      </c>
      <c r="H290" s="290">
        <v>3.8190000000000002E-2</v>
      </c>
      <c r="I290" s="290">
        <v>1E-3</v>
      </c>
      <c r="J290" s="281">
        <f t="shared" si="10"/>
        <v>0.48044391764268873</v>
      </c>
      <c r="K290" s="290">
        <v>5.0959999999999998E-2</v>
      </c>
      <c r="L290" s="290">
        <v>2.7399999999999998E-3</v>
      </c>
      <c r="M290" s="167">
        <v>241.62097780144362</v>
      </c>
      <c r="N290" s="85">
        <v>6.18</v>
      </c>
      <c r="O290" s="167">
        <v>241.3</v>
      </c>
      <c r="P290" s="85">
        <v>11.7</v>
      </c>
      <c r="Q290" s="167">
        <v>238.8</v>
      </c>
      <c r="R290" s="85">
        <v>121.4</v>
      </c>
      <c r="S290" s="167">
        <v>241.62097780144362</v>
      </c>
      <c r="T290" s="85">
        <v>6.18</v>
      </c>
      <c r="U290" s="167">
        <v>-1.1813139872041891</v>
      </c>
      <c r="V290" s="168">
        <v>-0.13302022438607708</v>
      </c>
    </row>
    <row r="291" spans="2:22" x14ac:dyDescent="0.25">
      <c r="B291" s="344" t="s">
        <v>300</v>
      </c>
      <c r="C291" s="166" t="s">
        <v>26</v>
      </c>
      <c r="D291" s="166" t="s">
        <v>26</v>
      </c>
      <c r="E291" s="166" t="s">
        <v>26</v>
      </c>
      <c r="F291" s="290">
        <v>0.27744999999999997</v>
      </c>
      <c r="G291" s="290">
        <v>1.136E-2</v>
      </c>
      <c r="H291" s="290">
        <v>3.8539999999999998E-2</v>
      </c>
      <c r="I291" s="290">
        <v>9.7999999999999997E-4</v>
      </c>
      <c r="J291" s="281">
        <f t="shared" si="10"/>
        <v>0.62104170168911754</v>
      </c>
      <c r="K291" s="290">
        <v>5.2229999999999999E-2</v>
      </c>
      <c r="L291" s="290">
        <v>2.0600000000000002E-3</v>
      </c>
      <c r="M291" s="167">
        <v>243.42659259832948</v>
      </c>
      <c r="N291" s="85">
        <v>6.04</v>
      </c>
      <c r="O291" s="167">
        <v>248.6</v>
      </c>
      <c r="P291" s="85">
        <v>9.0399999999999991</v>
      </c>
      <c r="Q291" s="167">
        <v>295.3</v>
      </c>
      <c r="R291" s="85">
        <v>89</v>
      </c>
      <c r="S291" s="167">
        <v>243.42659259832948</v>
      </c>
      <c r="T291" s="85">
        <v>6.04</v>
      </c>
      <c r="U291" s="167">
        <v>17.566341822441764</v>
      </c>
      <c r="V291" s="168">
        <v>2.0810166539302162</v>
      </c>
    </row>
    <row r="292" spans="2:22" x14ac:dyDescent="0.25">
      <c r="B292" s="344" t="s">
        <v>301</v>
      </c>
      <c r="C292" s="166" t="s">
        <v>26</v>
      </c>
      <c r="D292" s="166" t="s">
        <v>26</v>
      </c>
      <c r="E292" s="166" t="s">
        <v>26</v>
      </c>
      <c r="F292" s="290">
        <v>0.28345999999999999</v>
      </c>
      <c r="G292" s="290">
        <v>1.3440000000000001E-2</v>
      </c>
      <c r="H292" s="290">
        <v>3.9410000000000001E-2</v>
      </c>
      <c r="I292" s="290">
        <v>1E-3</v>
      </c>
      <c r="J292" s="281">
        <f t="shared" si="10"/>
        <v>0.53516299948043156</v>
      </c>
      <c r="K292" s="290">
        <v>5.2159999999999998E-2</v>
      </c>
      <c r="L292" s="290">
        <v>2.4399999999999999E-3</v>
      </c>
      <c r="M292" s="167">
        <v>248.87539525310567</v>
      </c>
      <c r="N292" s="85">
        <v>6.2</v>
      </c>
      <c r="O292" s="167">
        <v>253.4</v>
      </c>
      <c r="P292" s="85">
        <v>10.64</v>
      </c>
      <c r="Q292" s="167">
        <v>292.2</v>
      </c>
      <c r="R292" s="85">
        <v>105.12</v>
      </c>
      <c r="S292" s="167">
        <v>248.87539525310567</v>
      </c>
      <c r="T292" s="85">
        <v>6.2</v>
      </c>
      <c r="U292" s="167">
        <v>14.827037901058976</v>
      </c>
      <c r="V292" s="168">
        <v>1.7855583057988713</v>
      </c>
    </row>
    <row r="293" spans="2:22" x14ac:dyDescent="0.25">
      <c r="B293" s="344" t="s">
        <v>302</v>
      </c>
      <c r="C293" s="166" t="s">
        <v>26</v>
      </c>
      <c r="D293" s="166" t="s">
        <v>26</v>
      </c>
      <c r="E293" s="166" t="s">
        <v>26</v>
      </c>
      <c r="F293" s="290">
        <v>0.27606999999999998</v>
      </c>
      <c r="G293" s="290">
        <v>1.3559999999999999E-2</v>
      </c>
      <c r="H293" s="290">
        <v>3.968E-2</v>
      </c>
      <c r="I293" s="290">
        <v>1.0200000000000001E-3</v>
      </c>
      <c r="J293" s="281">
        <f t="shared" si="10"/>
        <v>0.5233449454039395</v>
      </c>
      <c r="K293" s="290">
        <v>5.0479999999999997E-2</v>
      </c>
      <c r="L293" s="290">
        <v>2.4399999999999999E-3</v>
      </c>
      <c r="M293" s="167">
        <v>251.07863114091231</v>
      </c>
      <c r="N293" s="85">
        <v>6.36</v>
      </c>
      <c r="O293" s="167">
        <v>247.5</v>
      </c>
      <c r="P293" s="85">
        <v>10.78</v>
      </c>
      <c r="Q293" s="167">
        <v>217</v>
      </c>
      <c r="R293" s="85">
        <v>110.06</v>
      </c>
      <c r="S293" s="167">
        <v>251.07863114091231</v>
      </c>
      <c r="T293" s="85">
        <v>6.36</v>
      </c>
      <c r="U293" s="167">
        <v>-15.704438313784475</v>
      </c>
      <c r="V293" s="168">
        <v>-1.4459115720857807</v>
      </c>
    </row>
    <row r="294" spans="2:22" x14ac:dyDescent="0.25">
      <c r="B294" s="345" t="s">
        <v>303</v>
      </c>
      <c r="C294" s="169" t="s">
        <v>26</v>
      </c>
      <c r="D294" s="169" t="s">
        <v>26</v>
      </c>
      <c r="E294" s="169" t="s">
        <v>26</v>
      </c>
      <c r="F294" s="291">
        <v>0.28162999999999999</v>
      </c>
      <c r="G294" s="291">
        <v>9.4199999999999996E-3</v>
      </c>
      <c r="H294" s="291">
        <v>4.0030000000000003E-2</v>
      </c>
      <c r="I294" s="291">
        <v>9.7999999999999997E-4</v>
      </c>
      <c r="J294" s="282">
        <f t="shared" si="10"/>
        <v>0.73192823004827057</v>
      </c>
      <c r="K294" s="291">
        <v>5.1029999999999999E-2</v>
      </c>
      <c r="L294" s="291">
        <v>1.6000000000000001E-3</v>
      </c>
      <c r="M294" s="171">
        <v>253.09394278319513</v>
      </c>
      <c r="N294" s="24">
        <v>6.08</v>
      </c>
      <c r="O294" s="171">
        <v>252</v>
      </c>
      <c r="P294" s="24">
        <v>7.46</v>
      </c>
      <c r="Q294" s="171">
        <v>242.3</v>
      </c>
      <c r="R294" s="24">
        <v>71.42</v>
      </c>
      <c r="S294" s="171">
        <v>253.09394278319513</v>
      </c>
      <c r="T294" s="24">
        <v>6.08</v>
      </c>
      <c r="U294" s="171">
        <v>-4.4547844751114818</v>
      </c>
      <c r="V294" s="172">
        <v>-0.43410427904568732</v>
      </c>
    </row>
    <row r="295" spans="2:22" x14ac:dyDescent="0.25">
      <c r="B295" s="345" t="s">
        <v>304</v>
      </c>
      <c r="C295" s="169" t="s">
        <v>26</v>
      </c>
      <c r="D295" s="169" t="s">
        <v>26</v>
      </c>
      <c r="E295" s="169" t="s">
        <v>26</v>
      </c>
      <c r="F295" s="291">
        <v>0.29013</v>
      </c>
      <c r="G295" s="291">
        <v>1.2200000000000001E-2</v>
      </c>
      <c r="H295" s="291">
        <v>4.1309999999999999E-2</v>
      </c>
      <c r="I295" s="291">
        <v>1.0399999999999999E-3</v>
      </c>
      <c r="J295" s="282">
        <f t="shared" si="10"/>
        <v>0.59870233460718825</v>
      </c>
      <c r="K295" s="291">
        <v>5.0950000000000002E-2</v>
      </c>
      <c r="L295" s="291">
        <v>2.0799999999999998E-3</v>
      </c>
      <c r="M295" s="171">
        <v>261.10774948086754</v>
      </c>
      <c r="N295" s="24">
        <v>6.46</v>
      </c>
      <c r="O295" s="171">
        <v>258.7</v>
      </c>
      <c r="P295" s="24">
        <v>9.6</v>
      </c>
      <c r="Q295" s="171">
        <v>238.6</v>
      </c>
      <c r="R295" s="24">
        <v>92.76</v>
      </c>
      <c r="S295" s="171">
        <v>261.10774948086754</v>
      </c>
      <c r="T295" s="24">
        <v>6.46</v>
      </c>
      <c r="U295" s="171">
        <v>-9.4332562786536229</v>
      </c>
      <c r="V295" s="172">
        <v>-0.93071104788076975</v>
      </c>
    </row>
    <row r="296" spans="2:22" x14ac:dyDescent="0.25">
      <c r="B296" s="345" t="s">
        <v>305</v>
      </c>
      <c r="C296" s="169" t="s">
        <v>26</v>
      </c>
      <c r="D296" s="169" t="s">
        <v>26</v>
      </c>
      <c r="E296" s="169" t="s">
        <v>26</v>
      </c>
      <c r="F296" s="291">
        <v>0.32902999999999999</v>
      </c>
      <c r="G296" s="291">
        <v>1.376E-2</v>
      </c>
      <c r="H296" s="291">
        <v>4.3569999999999998E-2</v>
      </c>
      <c r="I296" s="291">
        <v>1.14E-3</v>
      </c>
      <c r="J296" s="282">
        <f t="shared" si="10"/>
        <v>0.62565418652689331</v>
      </c>
      <c r="K296" s="291">
        <v>5.4789999999999998E-2</v>
      </c>
      <c r="L296" s="291">
        <v>2.2000000000000001E-3</v>
      </c>
      <c r="M296" s="171">
        <v>273.90100116966545</v>
      </c>
      <c r="N296" s="24">
        <v>7.04</v>
      </c>
      <c r="O296" s="171">
        <v>288.8</v>
      </c>
      <c r="P296" s="24">
        <v>10.52</v>
      </c>
      <c r="Q296" s="171">
        <v>403.5</v>
      </c>
      <c r="R296" s="24">
        <v>87.76</v>
      </c>
      <c r="S296" s="171">
        <v>273.90100116966545</v>
      </c>
      <c r="T296" s="24">
        <v>7.04</v>
      </c>
      <c r="U296" s="171">
        <v>32.118710986452179</v>
      </c>
      <c r="V296" s="172">
        <v>5.1589331129967313</v>
      </c>
    </row>
    <row r="297" spans="2:22" x14ac:dyDescent="0.25">
      <c r="B297" s="345" t="s">
        <v>306</v>
      </c>
      <c r="C297" s="169" t="s">
        <v>26</v>
      </c>
      <c r="D297" s="169" t="s">
        <v>26</v>
      </c>
      <c r="E297" s="169" t="s">
        <v>26</v>
      </c>
      <c r="F297" s="291">
        <v>0.36863000000000001</v>
      </c>
      <c r="G297" s="291">
        <v>1.7100000000000001E-2</v>
      </c>
      <c r="H297" s="291">
        <v>4.5769999999999998E-2</v>
      </c>
      <c r="I297" s="291">
        <v>1.1999999999999999E-3</v>
      </c>
      <c r="J297" s="282">
        <f t="shared" si="10"/>
        <v>0.56519055996994882</v>
      </c>
      <c r="K297" s="291">
        <v>5.8430000000000003E-2</v>
      </c>
      <c r="L297" s="291">
        <v>2.64E-3</v>
      </c>
      <c r="M297" s="171">
        <v>286.24905987940366</v>
      </c>
      <c r="N297" s="24">
        <v>7.42</v>
      </c>
      <c r="O297" s="171">
        <v>318.60000000000002</v>
      </c>
      <c r="P297" s="24">
        <v>12.68</v>
      </c>
      <c r="Q297" s="171">
        <v>545.9</v>
      </c>
      <c r="R297" s="24">
        <v>97.04</v>
      </c>
      <c r="S297" s="171">
        <v>286.24905987940366</v>
      </c>
      <c r="T297" s="24">
        <v>7.42</v>
      </c>
      <c r="U297" s="171">
        <v>47.563828562116932</v>
      </c>
      <c r="V297" s="172">
        <v>10.154092944317753</v>
      </c>
    </row>
    <row r="298" spans="2:22" x14ac:dyDescent="0.25">
      <c r="B298" s="345" t="s">
        <v>307</v>
      </c>
      <c r="C298" s="169" t="s">
        <v>26</v>
      </c>
      <c r="D298" s="169" t="s">
        <v>26</v>
      </c>
      <c r="E298" s="169" t="s">
        <v>26</v>
      </c>
      <c r="F298" s="291">
        <v>0.36373</v>
      </c>
      <c r="G298" s="291">
        <v>1.1560000000000001E-2</v>
      </c>
      <c r="H298" s="291">
        <v>4.6420000000000003E-2</v>
      </c>
      <c r="I298" s="291">
        <v>1.1199999999999999E-3</v>
      </c>
      <c r="J298" s="282">
        <f t="shared" si="10"/>
        <v>0.75916149971152502</v>
      </c>
      <c r="K298" s="291">
        <v>5.6829999999999999E-2</v>
      </c>
      <c r="L298" s="291">
        <v>1.6999999999999999E-3</v>
      </c>
      <c r="M298" s="171">
        <v>290.83103223646827</v>
      </c>
      <c r="N298" s="24">
        <v>6.9</v>
      </c>
      <c r="O298" s="171">
        <v>315</v>
      </c>
      <c r="P298" s="24">
        <v>8.6</v>
      </c>
      <c r="Q298" s="171">
        <v>484.3</v>
      </c>
      <c r="R298" s="24">
        <v>65.900000000000006</v>
      </c>
      <c r="S298" s="171">
        <v>290.83103223646827</v>
      </c>
      <c r="T298" s="24">
        <v>6.9</v>
      </c>
      <c r="U298" s="171">
        <v>39.948165963975171</v>
      </c>
      <c r="V298" s="172">
        <v>7.6726881788989605</v>
      </c>
    </row>
    <row r="299" spans="2:22" x14ac:dyDescent="0.25">
      <c r="B299" s="345" t="s">
        <v>308</v>
      </c>
      <c r="C299" s="169" t="s">
        <v>26</v>
      </c>
      <c r="D299" s="169" t="s">
        <v>26</v>
      </c>
      <c r="E299" s="169" t="s">
        <v>26</v>
      </c>
      <c r="F299" s="291">
        <v>0.34816000000000003</v>
      </c>
      <c r="G299" s="291">
        <v>1.512E-2</v>
      </c>
      <c r="H299" s="291">
        <v>4.6589999999999999E-2</v>
      </c>
      <c r="I299" s="291">
        <v>1.1999999999999999E-3</v>
      </c>
      <c r="J299" s="282">
        <f t="shared" si="10"/>
        <v>0.59308319449980751</v>
      </c>
      <c r="K299" s="291">
        <v>5.4210000000000001E-2</v>
      </c>
      <c r="L299" s="291">
        <v>2.2799999999999999E-3</v>
      </c>
      <c r="M299" s="171">
        <v>292.82373809413468</v>
      </c>
      <c r="N299" s="24">
        <v>7.44</v>
      </c>
      <c r="O299" s="171">
        <v>303.3</v>
      </c>
      <c r="P299" s="24">
        <v>11.38</v>
      </c>
      <c r="Q299" s="171">
        <v>379.7</v>
      </c>
      <c r="R299" s="24">
        <v>93.02</v>
      </c>
      <c r="S299" s="171">
        <v>292.82373809413468</v>
      </c>
      <c r="T299" s="24">
        <v>7.44</v>
      </c>
      <c r="U299" s="171">
        <v>22.880237531173375</v>
      </c>
      <c r="V299" s="172">
        <v>3.4540922868003059</v>
      </c>
    </row>
    <row r="300" spans="2:22" x14ac:dyDescent="0.25">
      <c r="B300" s="345" t="s">
        <v>309</v>
      </c>
      <c r="C300" s="169" t="s">
        <v>26</v>
      </c>
      <c r="D300" s="169" t="s">
        <v>26</v>
      </c>
      <c r="E300" s="169" t="s">
        <v>26</v>
      </c>
      <c r="F300" s="291">
        <v>0.35916999999999999</v>
      </c>
      <c r="G300" s="291">
        <v>1.3599999999999999E-2</v>
      </c>
      <c r="H300" s="291">
        <v>4.6719999999999998E-2</v>
      </c>
      <c r="I300" s="291">
        <v>1.16E-3</v>
      </c>
      <c r="J300" s="282">
        <f t="shared" si="10"/>
        <v>0.65571678585817894</v>
      </c>
      <c r="K300" s="291">
        <v>5.5759999999999997E-2</v>
      </c>
      <c r="L300" s="291">
        <v>2.0200000000000001E-3</v>
      </c>
      <c r="M300" s="171">
        <v>293.0699726699176</v>
      </c>
      <c r="N300" s="24">
        <v>7.18</v>
      </c>
      <c r="O300" s="171">
        <v>311.60000000000002</v>
      </c>
      <c r="P300" s="24">
        <v>10.16</v>
      </c>
      <c r="Q300" s="171">
        <v>442.5</v>
      </c>
      <c r="R300" s="24">
        <v>78.900000000000006</v>
      </c>
      <c r="S300" s="171">
        <v>293.0699726699176</v>
      </c>
      <c r="T300" s="24">
        <v>7.18</v>
      </c>
      <c r="U300" s="171">
        <v>33.769497701713533</v>
      </c>
      <c r="V300" s="172">
        <v>5.9467353434154102</v>
      </c>
    </row>
    <row r="301" spans="2:22" x14ac:dyDescent="0.25">
      <c r="B301" s="345" t="s">
        <v>310</v>
      </c>
      <c r="C301" s="169" t="s">
        <v>26</v>
      </c>
      <c r="D301" s="169" t="s">
        <v>26</v>
      </c>
      <c r="E301" s="169" t="s">
        <v>26</v>
      </c>
      <c r="F301" s="291">
        <v>0.38357999999999998</v>
      </c>
      <c r="G301" s="291">
        <v>1.2019999999999999E-2</v>
      </c>
      <c r="H301" s="291">
        <v>4.6960000000000002E-2</v>
      </c>
      <c r="I301" s="291">
        <v>1.16E-3</v>
      </c>
      <c r="J301" s="282">
        <f t="shared" si="10"/>
        <v>0.78828159767791894</v>
      </c>
      <c r="K301" s="291">
        <v>5.926E-2</v>
      </c>
      <c r="L301" s="291">
        <v>1.6999999999999999E-3</v>
      </c>
      <c r="M301" s="171">
        <v>293.28515484230297</v>
      </c>
      <c r="N301" s="24">
        <v>7.16</v>
      </c>
      <c r="O301" s="171">
        <v>329.7</v>
      </c>
      <c r="P301" s="24">
        <v>8.82</v>
      </c>
      <c r="Q301" s="171">
        <v>576.70000000000005</v>
      </c>
      <c r="R301" s="24">
        <v>61.84</v>
      </c>
      <c r="S301" s="171">
        <v>293.28515484230297</v>
      </c>
      <c r="T301" s="24">
        <v>7.16</v>
      </c>
      <c r="U301" s="171">
        <v>49.144242267677654</v>
      </c>
      <c r="V301" s="172">
        <v>11.044842328691846</v>
      </c>
    </row>
    <row r="302" spans="2:22" x14ac:dyDescent="0.25">
      <c r="B302" s="345" t="s">
        <v>311</v>
      </c>
      <c r="C302" s="169" t="s">
        <v>26</v>
      </c>
      <c r="D302" s="169" t="s">
        <v>26</v>
      </c>
      <c r="E302" s="169" t="s">
        <v>26</v>
      </c>
      <c r="F302" s="291">
        <v>0.36609000000000003</v>
      </c>
      <c r="G302" s="291">
        <v>2.53E-2</v>
      </c>
      <c r="H302" s="291">
        <v>4.6890000000000001E-2</v>
      </c>
      <c r="I302" s="291">
        <v>1.32E-3</v>
      </c>
      <c r="J302" s="282">
        <f t="shared" si="10"/>
        <v>0.40734373696069437</v>
      </c>
      <c r="K302" s="291">
        <v>5.6640000000000003E-2</v>
      </c>
      <c r="L302" s="291">
        <v>3.9399999999999999E-3</v>
      </c>
      <c r="M302" s="171">
        <v>293.80259045320582</v>
      </c>
      <c r="N302" s="24">
        <v>8.14</v>
      </c>
      <c r="O302" s="171">
        <v>316.8</v>
      </c>
      <c r="P302" s="24">
        <v>18.8</v>
      </c>
      <c r="Q302" s="171">
        <v>476.6</v>
      </c>
      <c r="R302" s="24">
        <v>152.02000000000001</v>
      </c>
      <c r="S302" s="171">
        <v>293.80259045320582</v>
      </c>
      <c r="T302" s="24">
        <v>8.14</v>
      </c>
      <c r="U302" s="171">
        <v>38.354471159629497</v>
      </c>
      <c r="V302" s="172">
        <v>7.2592833165385686</v>
      </c>
    </row>
    <row r="303" spans="2:22" x14ac:dyDescent="0.25">
      <c r="B303" s="345" t="s">
        <v>312</v>
      </c>
      <c r="C303" s="169" t="s">
        <v>26</v>
      </c>
      <c r="D303" s="169" t="s">
        <v>26</v>
      </c>
      <c r="E303" s="169" t="s">
        <v>26</v>
      </c>
      <c r="F303" s="291">
        <v>0.34099000000000002</v>
      </c>
      <c r="G303" s="291">
        <v>1.342E-2</v>
      </c>
      <c r="H303" s="291">
        <v>4.6710000000000002E-2</v>
      </c>
      <c r="I303" s="291">
        <v>1.1999999999999999E-3</v>
      </c>
      <c r="J303" s="282">
        <f t="shared" si="10"/>
        <v>0.65277047936007471</v>
      </c>
      <c r="K303" s="291">
        <v>5.296E-2</v>
      </c>
      <c r="L303" s="291">
        <v>1.98E-3</v>
      </c>
      <c r="M303" s="171">
        <v>294.01796056718251</v>
      </c>
      <c r="N303" s="24">
        <v>7.42</v>
      </c>
      <c r="O303" s="171">
        <v>297.89999999999998</v>
      </c>
      <c r="P303" s="24">
        <v>10.16</v>
      </c>
      <c r="Q303" s="171">
        <v>327</v>
      </c>
      <c r="R303" s="24">
        <v>83.26</v>
      </c>
      <c r="S303" s="171">
        <v>294.01796056718251</v>
      </c>
      <c r="T303" s="24">
        <v>7.42</v>
      </c>
      <c r="U303" s="171">
        <v>10.086250591075684</v>
      </c>
      <c r="V303" s="172">
        <v>1.3031350899018008</v>
      </c>
    </row>
    <row r="304" spans="2:22" x14ac:dyDescent="0.25">
      <c r="B304" s="345" t="s">
        <v>313</v>
      </c>
      <c r="C304" s="169" t="s">
        <v>26</v>
      </c>
      <c r="D304" s="169" t="s">
        <v>26</v>
      </c>
      <c r="E304" s="169" t="s">
        <v>26</v>
      </c>
      <c r="F304" s="291">
        <v>0.33849000000000001</v>
      </c>
      <c r="G304" s="291">
        <v>1.4420000000000001E-2</v>
      </c>
      <c r="H304" s="291">
        <v>4.6690000000000002E-2</v>
      </c>
      <c r="I304" s="291">
        <v>1.1800000000000001E-3</v>
      </c>
      <c r="J304" s="282">
        <f t="shared" si="10"/>
        <v>0.59325132361499067</v>
      </c>
      <c r="K304" s="291">
        <v>5.2589999999999998E-2</v>
      </c>
      <c r="L304" s="291">
        <v>2.1800000000000001E-3</v>
      </c>
      <c r="M304" s="171">
        <v>294.02726063441366</v>
      </c>
      <c r="N304" s="24">
        <v>7.26</v>
      </c>
      <c r="O304" s="171">
        <v>296</v>
      </c>
      <c r="P304" s="24">
        <v>10.94</v>
      </c>
      <c r="Q304" s="171">
        <v>311.10000000000002</v>
      </c>
      <c r="R304" s="24">
        <v>92.7</v>
      </c>
      <c r="S304" s="171">
        <v>294.02726063441366</v>
      </c>
      <c r="T304" s="24">
        <v>7.26</v>
      </c>
      <c r="U304" s="171">
        <v>5.4878622197320333</v>
      </c>
      <c r="V304" s="172">
        <v>0.66646600188727545</v>
      </c>
    </row>
    <row r="305" spans="2:22" x14ac:dyDescent="0.25">
      <c r="B305" s="345" t="s">
        <v>314</v>
      </c>
      <c r="C305" s="169" t="s">
        <v>26</v>
      </c>
      <c r="D305" s="169" t="s">
        <v>26</v>
      </c>
      <c r="E305" s="169" t="s">
        <v>26</v>
      </c>
      <c r="F305" s="291">
        <v>0.34288999999999997</v>
      </c>
      <c r="G305" s="291">
        <v>1.108E-2</v>
      </c>
      <c r="H305" s="291">
        <v>4.6859999999999999E-2</v>
      </c>
      <c r="I305" s="291">
        <v>1.14E-3</v>
      </c>
      <c r="J305" s="282">
        <f t="shared" si="10"/>
        <v>0.75286589903715029</v>
      </c>
      <c r="K305" s="291">
        <v>5.3080000000000002E-2</v>
      </c>
      <c r="L305" s="291">
        <v>1.6000000000000001E-3</v>
      </c>
      <c r="M305" s="171">
        <v>294.90511513237618</v>
      </c>
      <c r="N305" s="24">
        <v>7.06</v>
      </c>
      <c r="O305" s="171">
        <v>299.39999999999998</v>
      </c>
      <c r="P305" s="24">
        <v>8.3800000000000008</v>
      </c>
      <c r="Q305" s="171">
        <v>332</v>
      </c>
      <c r="R305" s="24">
        <v>67.3</v>
      </c>
      <c r="S305" s="171">
        <v>294.90511513237618</v>
      </c>
      <c r="T305" s="24">
        <v>7.06</v>
      </c>
      <c r="U305" s="171">
        <v>11.173158092657777</v>
      </c>
      <c r="V305" s="172">
        <v>1.5012975509765518</v>
      </c>
    </row>
    <row r="306" spans="2:22" x14ac:dyDescent="0.25">
      <c r="B306" s="345" t="s">
        <v>315</v>
      </c>
      <c r="C306" s="169" t="s">
        <v>26</v>
      </c>
      <c r="D306" s="169" t="s">
        <v>26</v>
      </c>
      <c r="E306" s="169" t="s">
        <v>26</v>
      </c>
      <c r="F306" s="291">
        <v>0.38471</v>
      </c>
      <c r="G306" s="291">
        <v>1.2760000000000001E-2</v>
      </c>
      <c r="H306" s="291">
        <v>4.7509999999999997E-2</v>
      </c>
      <c r="I306" s="291">
        <v>1.1800000000000001E-3</v>
      </c>
      <c r="J306" s="282">
        <f t="shared" si="10"/>
        <v>0.74882403902428729</v>
      </c>
      <c r="K306" s="291">
        <v>5.8729999999999997E-2</v>
      </c>
      <c r="L306" s="291">
        <v>1.82E-3</v>
      </c>
      <c r="M306" s="171">
        <v>296.8654372927972</v>
      </c>
      <c r="N306" s="24">
        <v>7.26</v>
      </c>
      <c r="O306" s="171">
        <v>330.5</v>
      </c>
      <c r="P306" s="24">
        <v>9.36</v>
      </c>
      <c r="Q306" s="171">
        <v>557.20000000000005</v>
      </c>
      <c r="R306" s="24">
        <v>66.66</v>
      </c>
      <c r="S306" s="171">
        <v>296.8654372927972</v>
      </c>
      <c r="T306" s="24">
        <v>7.26</v>
      </c>
      <c r="U306" s="171">
        <v>46.72192439109886</v>
      </c>
      <c r="V306" s="172">
        <v>10.176872226082542</v>
      </c>
    </row>
    <row r="307" spans="2:22" x14ac:dyDescent="0.25">
      <c r="B307" s="345" t="s">
        <v>316</v>
      </c>
      <c r="C307" s="169" t="s">
        <v>26</v>
      </c>
      <c r="D307" s="169" t="s">
        <v>26</v>
      </c>
      <c r="E307" s="169" t="s">
        <v>26</v>
      </c>
      <c r="F307" s="291">
        <v>0.36990000000000001</v>
      </c>
      <c r="G307" s="291">
        <v>1.252E-2</v>
      </c>
      <c r="H307" s="291">
        <v>4.7699999999999999E-2</v>
      </c>
      <c r="I307" s="291">
        <v>1.16E-3</v>
      </c>
      <c r="J307" s="282">
        <f t="shared" si="10"/>
        <v>0.71848815480137429</v>
      </c>
      <c r="K307" s="291">
        <v>5.6250000000000001E-2</v>
      </c>
      <c r="L307" s="291">
        <v>1.8E-3</v>
      </c>
      <c r="M307" s="171">
        <v>298.94796576508094</v>
      </c>
      <c r="N307" s="24">
        <v>7.2</v>
      </c>
      <c r="O307" s="171">
        <v>319.60000000000002</v>
      </c>
      <c r="P307" s="24">
        <v>9.2799999999999994</v>
      </c>
      <c r="Q307" s="171">
        <v>461.6</v>
      </c>
      <c r="R307" s="24">
        <v>70.34</v>
      </c>
      <c r="S307" s="171">
        <v>298.94796576508094</v>
      </c>
      <c r="T307" s="24">
        <v>7.2</v>
      </c>
      <c r="U307" s="171">
        <v>35.236575874115914</v>
      </c>
      <c r="V307" s="172">
        <v>6.4618379959070982</v>
      </c>
    </row>
    <row r="308" spans="2:22" x14ac:dyDescent="0.25">
      <c r="B308" s="345" t="s">
        <v>317</v>
      </c>
      <c r="C308" s="169" t="s">
        <v>26</v>
      </c>
      <c r="D308" s="169" t="s">
        <v>26</v>
      </c>
      <c r="E308" s="169" t="s">
        <v>26</v>
      </c>
      <c r="F308" s="291">
        <v>0.36842000000000003</v>
      </c>
      <c r="G308" s="291">
        <v>1.6539999999999999E-2</v>
      </c>
      <c r="H308" s="291">
        <v>4.7750000000000001E-2</v>
      </c>
      <c r="I308" s="291">
        <v>1.1999999999999999E-3</v>
      </c>
      <c r="J308" s="282">
        <f t="shared" si="10"/>
        <v>0.55977766100900883</v>
      </c>
      <c r="K308" s="291">
        <v>5.5960000000000003E-2</v>
      </c>
      <c r="L308" s="291">
        <v>2.48E-3</v>
      </c>
      <c r="M308" s="171">
        <v>299.36357094888189</v>
      </c>
      <c r="N308" s="24">
        <v>7.36</v>
      </c>
      <c r="O308" s="171">
        <v>318.5</v>
      </c>
      <c r="P308" s="24">
        <v>12.26</v>
      </c>
      <c r="Q308" s="171">
        <v>450.5</v>
      </c>
      <c r="R308" s="24">
        <v>96.4</v>
      </c>
      <c r="S308" s="171">
        <v>299.36357094888189</v>
      </c>
      <c r="T308" s="24">
        <v>7.36</v>
      </c>
      <c r="U308" s="171">
        <v>33.548596903688818</v>
      </c>
      <c r="V308" s="172">
        <v>6.008297975233317</v>
      </c>
    </row>
    <row r="309" spans="2:22" x14ac:dyDescent="0.25">
      <c r="B309" s="345" t="s">
        <v>318</v>
      </c>
      <c r="C309" s="169" t="s">
        <v>26</v>
      </c>
      <c r="D309" s="169" t="s">
        <v>26</v>
      </c>
      <c r="E309" s="169" t="s">
        <v>26</v>
      </c>
      <c r="F309" s="291">
        <v>0.34321000000000002</v>
      </c>
      <c r="G309" s="291">
        <v>1.056E-2</v>
      </c>
      <c r="H309" s="291">
        <v>4.7759999999999997E-2</v>
      </c>
      <c r="I309" s="291">
        <v>1.1800000000000001E-3</v>
      </c>
      <c r="J309" s="282">
        <f t="shared" si="10"/>
        <v>0.80299659598497564</v>
      </c>
      <c r="K309" s="291">
        <v>5.212E-2</v>
      </c>
      <c r="L309" s="291">
        <v>1.4599999999999999E-3</v>
      </c>
      <c r="M309" s="171">
        <v>300.83948614126638</v>
      </c>
      <c r="N309" s="24">
        <v>7.26</v>
      </c>
      <c r="O309" s="171">
        <v>299.60000000000002</v>
      </c>
      <c r="P309" s="24">
        <v>7.98</v>
      </c>
      <c r="Q309" s="171">
        <v>290.89999999999998</v>
      </c>
      <c r="R309" s="24">
        <v>63.38</v>
      </c>
      <c r="S309" s="171">
        <v>300.83948614126638</v>
      </c>
      <c r="T309" s="24">
        <v>7.26</v>
      </c>
      <c r="U309" s="171">
        <v>-3.4168051362208325</v>
      </c>
      <c r="V309" s="172">
        <v>-0.41371366530919707</v>
      </c>
    </row>
    <row r="310" spans="2:22" x14ac:dyDescent="0.25">
      <c r="B310" s="345" t="s">
        <v>319</v>
      </c>
      <c r="C310" s="169" t="s">
        <v>26</v>
      </c>
      <c r="D310" s="169" t="s">
        <v>26</v>
      </c>
      <c r="E310" s="169" t="s">
        <v>26</v>
      </c>
      <c r="F310" s="291">
        <v>0.34759000000000001</v>
      </c>
      <c r="G310" s="291">
        <v>1.294E-2</v>
      </c>
      <c r="H310" s="291">
        <v>4.795E-2</v>
      </c>
      <c r="I310" s="291">
        <v>1.2199999999999999E-3</v>
      </c>
      <c r="J310" s="282">
        <f t="shared" si="10"/>
        <v>0.68344601618442702</v>
      </c>
      <c r="K310" s="291">
        <v>5.2589999999999998E-2</v>
      </c>
      <c r="L310" s="291">
        <v>1.8600000000000001E-3</v>
      </c>
      <c r="M310" s="171">
        <v>301.84488727391494</v>
      </c>
      <c r="N310" s="24">
        <v>7.48</v>
      </c>
      <c r="O310" s="171">
        <v>302.89999999999998</v>
      </c>
      <c r="P310" s="24">
        <v>9.76</v>
      </c>
      <c r="Q310" s="171">
        <v>311.3</v>
      </c>
      <c r="R310" s="24">
        <v>79</v>
      </c>
      <c r="S310" s="171">
        <v>301.84488727391494</v>
      </c>
      <c r="T310" s="24">
        <v>7.48</v>
      </c>
      <c r="U310" s="171">
        <v>3.03729930166562</v>
      </c>
      <c r="V310" s="172">
        <v>0.34833698451140382</v>
      </c>
    </row>
    <row r="311" spans="2:22" x14ac:dyDescent="0.25">
      <c r="B311" s="345" t="s">
        <v>320</v>
      </c>
      <c r="C311" s="169" t="s">
        <v>26</v>
      </c>
      <c r="D311" s="169" t="s">
        <v>26</v>
      </c>
      <c r="E311" s="169" t="s">
        <v>26</v>
      </c>
      <c r="F311" s="291">
        <v>0.33262000000000003</v>
      </c>
      <c r="G311" s="291">
        <v>1.3480000000000001E-2</v>
      </c>
      <c r="H311" s="291">
        <v>4.8280000000000003E-2</v>
      </c>
      <c r="I311" s="291">
        <v>1.2199999999999999E-3</v>
      </c>
      <c r="J311" s="282">
        <f t="shared" si="10"/>
        <v>0.62352093008390708</v>
      </c>
      <c r="K311" s="291">
        <v>4.9979999999999997E-2</v>
      </c>
      <c r="L311" s="291">
        <v>1.9599999999999999E-3</v>
      </c>
      <c r="M311" s="171">
        <v>304.86228881059407</v>
      </c>
      <c r="N311" s="24">
        <v>7.46</v>
      </c>
      <c r="O311" s="171">
        <v>291.60000000000002</v>
      </c>
      <c r="P311" s="24">
        <v>10.28</v>
      </c>
      <c r="Q311" s="171">
        <v>194</v>
      </c>
      <c r="R311" s="24">
        <v>89.96</v>
      </c>
      <c r="S311" s="171">
        <v>304.86228881059407</v>
      </c>
      <c r="T311" s="24">
        <v>7.46</v>
      </c>
      <c r="U311" s="171">
        <v>-57.145509696182508</v>
      </c>
      <c r="V311" s="172">
        <v>-4.5481100173504947</v>
      </c>
    </row>
    <row r="312" spans="2:22" x14ac:dyDescent="0.25">
      <c r="B312" s="345" t="s">
        <v>321</v>
      </c>
      <c r="C312" s="169" t="s">
        <v>26</v>
      </c>
      <c r="D312" s="169" t="s">
        <v>26</v>
      </c>
      <c r="E312" s="169" t="s">
        <v>26</v>
      </c>
      <c r="F312" s="291">
        <v>0.36835000000000001</v>
      </c>
      <c r="G312" s="291">
        <v>1.9300000000000001E-2</v>
      </c>
      <c r="H312" s="291">
        <v>4.8750000000000002E-2</v>
      </c>
      <c r="I312" s="291">
        <v>1.2600000000000001E-3</v>
      </c>
      <c r="J312" s="282">
        <f t="shared" si="10"/>
        <v>0.49328656835392587</v>
      </c>
      <c r="K312" s="291">
        <v>5.4800000000000001E-2</v>
      </c>
      <c r="L312" s="291">
        <v>2.8600000000000001E-3</v>
      </c>
      <c r="M312" s="171">
        <v>305.97576222527522</v>
      </c>
      <c r="N312" s="24">
        <v>7.8</v>
      </c>
      <c r="O312" s="171">
        <v>318.39999999999998</v>
      </c>
      <c r="P312" s="24">
        <v>14.32</v>
      </c>
      <c r="Q312" s="171">
        <v>404.2</v>
      </c>
      <c r="R312" s="24">
        <v>113.02</v>
      </c>
      <c r="S312" s="171">
        <v>305.97576222527522</v>
      </c>
      <c r="T312" s="24">
        <v>7.8</v>
      </c>
      <c r="U312" s="171">
        <v>24.300899993746853</v>
      </c>
      <c r="V312" s="172">
        <v>3.9020847282427011</v>
      </c>
    </row>
    <row r="313" spans="2:22" x14ac:dyDescent="0.25">
      <c r="B313" s="345" t="s">
        <v>322</v>
      </c>
      <c r="C313" s="169" t="s">
        <v>26</v>
      </c>
      <c r="D313" s="169" t="s">
        <v>26</v>
      </c>
      <c r="E313" s="169" t="s">
        <v>26</v>
      </c>
      <c r="F313" s="291">
        <v>0.35010999999999998</v>
      </c>
      <c r="G313" s="291">
        <v>1.268E-2</v>
      </c>
      <c r="H313" s="291">
        <v>4.8660000000000002E-2</v>
      </c>
      <c r="I313" s="291">
        <v>1.1999999999999999E-3</v>
      </c>
      <c r="J313" s="282">
        <f t="shared" si="10"/>
        <v>0.68091735482540916</v>
      </c>
      <c r="K313" s="291">
        <v>5.219E-2</v>
      </c>
      <c r="L313" s="291">
        <v>1.8E-3</v>
      </c>
      <c r="M313" s="171">
        <v>306.39738965975442</v>
      </c>
      <c r="N313" s="24">
        <v>7.36</v>
      </c>
      <c r="O313" s="171">
        <v>304.8</v>
      </c>
      <c r="P313" s="24">
        <v>9.5399999999999991</v>
      </c>
      <c r="Q313" s="171">
        <v>293.8</v>
      </c>
      <c r="R313" s="24">
        <v>77.58</v>
      </c>
      <c r="S313" s="171">
        <v>306.39738965975442</v>
      </c>
      <c r="T313" s="24">
        <v>7.36</v>
      </c>
      <c r="U313" s="171">
        <v>-4.2877432470232852</v>
      </c>
      <c r="V313" s="172">
        <v>-0.52407797236037157</v>
      </c>
    </row>
    <row r="314" spans="2:22" x14ac:dyDescent="0.25">
      <c r="B314" s="345" t="s">
        <v>323</v>
      </c>
      <c r="C314" s="169" t="s">
        <v>26</v>
      </c>
      <c r="D314" s="169" t="s">
        <v>26</v>
      </c>
      <c r="E314" s="169" t="s">
        <v>26</v>
      </c>
      <c r="F314" s="291">
        <v>0.39238000000000001</v>
      </c>
      <c r="G314" s="291">
        <v>1.754E-2</v>
      </c>
      <c r="H314" s="291">
        <v>4.9020000000000001E-2</v>
      </c>
      <c r="I314" s="291">
        <v>1.32E-3</v>
      </c>
      <c r="J314" s="282">
        <f t="shared" si="10"/>
        <v>0.60239020026266232</v>
      </c>
      <c r="K314" s="291">
        <v>5.8069999999999997E-2</v>
      </c>
      <c r="L314" s="291">
        <v>2.5000000000000001E-3</v>
      </c>
      <c r="M314" s="171">
        <v>306.41098632860741</v>
      </c>
      <c r="N314" s="24">
        <v>8.1</v>
      </c>
      <c r="O314" s="171">
        <v>336.1</v>
      </c>
      <c r="P314" s="24">
        <v>12.8</v>
      </c>
      <c r="Q314" s="171">
        <v>531.9</v>
      </c>
      <c r="R314" s="24">
        <v>93.58</v>
      </c>
      <c r="S314" s="171">
        <v>306.41098632860741</v>
      </c>
      <c r="T314" s="24">
        <v>8.1</v>
      </c>
      <c r="U314" s="171">
        <v>42.393121577625983</v>
      </c>
      <c r="V314" s="172">
        <v>8.8333869894057173</v>
      </c>
    </row>
    <row r="315" spans="2:22" x14ac:dyDescent="0.25">
      <c r="B315" s="345" t="s">
        <v>324</v>
      </c>
      <c r="C315" s="169" t="s">
        <v>26</v>
      </c>
      <c r="D315" s="169" t="s">
        <v>26</v>
      </c>
      <c r="E315" s="169" t="s">
        <v>26</v>
      </c>
      <c r="F315" s="291">
        <v>0.35793000000000003</v>
      </c>
      <c r="G315" s="291">
        <v>1.1259999999999999E-2</v>
      </c>
      <c r="H315" s="291">
        <v>4.9459999999999997E-2</v>
      </c>
      <c r="I315" s="291">
        <v>1.1999999999999999E-3</v>
      </c>
      <c r="J315" s="282">
        <f t="shared" si="10"/>
        <v>0.77123520163413195</v>
      </c>
      <c r="K315" s="291">
        <v>5.2490000000000002E-2</v>
      </c>
      <c r="L315" s="291">
        <v>1.5200000000000001E-3</v>
      </c>
      <c r="M315" s="171">
        <v>311.24400753001083</v>
      </c>
      <c r="N315" s="24">
        <v>7.42</v>
      </c>
      <c r="O315" s="171">
        <v>310.7</v>
      </c>
      <c r="P315" s="24">
        <v>8.42</v>
      </c>
      <c r="Q315" s="171">
        <v>307</v>
      </c>
      <c r="R315" s="24">
        <v>65.64</v>
      </c>
      <c r="S315" s="171">
        <v>311.24400753001083</v>
      </c>
      <c r="T315" s="24">
        <v>7.42</v>
      </c>
      <c r="U315" s="171">
        <v>-1.3824128762250272</v>
      </c>
      <c r="V315" s="172">
        <v>-0.17509093337973761</v>
      </c>
    </row>
    <row r="316" spans="2:22" x14ac:dyDescent="0.25">
      <c r="B316" s="345" t="s">
        <v>325</v>
      </c>
      <c r="C316" s="169" t="s">
        <v>26</v>
      </c>
      <c r="D316" s="169" t="s">
        <v>26</v>
      </c>
      <c r="E316" s="169" t="s">
        <v>26</v>
      </c>
      <c r="F316" s="291">
        <v>0.35505999999999999</v>
      </c>
      <c r="G316" s="291">
        <v>1.124E-2</v>
      </c>
      <c r="H316" s="291">
        <v>4.9489999999999999E-2</v>
      </c>
      <c r="I316" s="291">
        <v>1.24E-3</v>
      </c>
      <c r="J316" s="282">
        <f t="shared" si="10"/>
        <v>0.79147949655885053</v>
      </c>
      <c r="K316" s="291">
        <v>5.2049999999999999E-2</v>
      </c>
      <c r="L316" s="291">
        <v>1.5E-3</v>
      </c>
      <c r="M316" s="171">
        <v>311.59745173580751</v>
      </c>
      <c r="N316" s="24">
        <v>7.56</v>
      </c>
      <c r="O316" s="171">
        <v>308.5</v>
      </c>
      <c r="P316" s="24">
        <v>8.42</v>
      </c>
      <c r="Q316" s="171">
        <v>287.5</v>
      </c>
      <c r="R316" s="24">
        <v>65.42</v>
      </c>
      <c r="S316" s="171">
        <v>311.59745173580751</v>
      </c>
      <c r="T316" s="24">
        <v>7.56</v>
      </c>
      <c r="U316" s="171">
        <v>-8.3817223428895691</v>
      </c>
      <c r="V316" s="172">
        <v>-1.0040362190624021</v>
      </c>
    </row>
    <row r="317" spans="2:22" x14ac:dyDescent="0.25">
      <c r="B317" s="345" t="s">
        <v>326</v>
      </c>
      <c r="C317" s="169" t="s">
        <v>26</v>
      </c>
      <c r="D317" s="169" t="s">
        <v>26</v>
      </c>
      <c r="E317" s="169" t="s">
        <v>26</v>
      </c>
      <c r="F317" s="291">
        <v>0.38330999999999998</v>
      </c>
      <c r="G317" s="291">
        <v>1.316E-2</v>
      </c>
      <c r="H317" s="291">
        <v>5.1479999999999998E-2</v>
      </c>
      <c r="I317" s="291">
        <v>1.2800000000000001E-3</v>
      </c>
      <c r="J317" s="282">
        <f t="shared" si="10"/>
        <v>0.72421195825451146</v>
      </c>
      <c r="K317" s="291">
        <v>5.4019999999999999E-2</v>
      </c>
      <c r="L317" s="291">
        <v>1.74E-3</v>
      </c>
      <c r="M317" s="171">
        <v>323.15074479984713</v>
      </c>
      <c r="N317" s="24">
        <v>7.9</v>
      </c>
      <c r="O317" s="171">
        <v>329.5</v>
      </c>
      <c r="P317" s="24">
        <v>9.66</v>
      </c>
      <c r="Q317" s="171">
        <v>371.6</v>
      </c>
      <c r="R317" s="24">
        <v>71.78</v>
      </c>
      <c r="S317" s="171">
        <v>323.15074479984713</v>
      </c>
      <c r="T317" s="24">
        <v>7.9</v>
      </c>
      <c r="U317" s="171">
        <v>13.038012701871068</v>
      </c>
      <c r="V317" s="172">
        <v>1.9269363278157414</v>
      </c>
    </row>
    <row r="318" spans="2:22" x14ac:dyDescent="0.25">
      <c r="B318" s="345" t="s">
        <v>327</v>
      </c>
      <c r="C318" s="169" t="s">
        <v>26</v>
      </c>
      <c r="D318" s="169" t="s">
        <v>26</v>
      </c>
      <c r="E318" s="169" t="s">
        <v>26</v>
      </c>
      <c r="F318" s="291">
        <v>0.39638000000000001</v>
      </c>
      <c r="G318" s="291">
        <v>1.46E-2</v>
      </c>
      <c r="H318" s="291">
        <v>5.2940000000000001E-2</v>
      </c>
      <c r="I318" s="291">
        <v>1.2800000000000001E-3</v>
      </c>
      <c r="J318" s="282">
        <f t="shared" si="10"/>
        <v>0.65642469376031809</v>
      </c>
      <c r="K318" s="291">
        <v>5.4300000000000001E-2</v>
      </c>
      <c r="L318" s="291">
        <v>1.92E-3</v>
      </c>
      <c r="M318" s="171">
        <v>332.05470992474767</v>
      </c>
      <c r="N318" s="24">
        <v>7.88</v>
      </c>
      <c r="O318" s="171">
        <v>339</v>
      </c>
      <c r="P318" s="24">
        <v>10.6</v>
      </c>
      <c r="Q318" s="171">
        <v>383.6</v>
      </c>
      <c r="R318" s="24">
        <v>78.58</v>
      </c>
      <c r="S318" s="171">
        <v>332.05470992474767</v>
      </c>
      <c r="T318" s="24">
        <v>7.88</v>
      </c>
      <c r="U318" s="171">
        <v>13.437249758929184</v>
      </c>
      <c r="V318" s="172">
        <v>2.048758134292723</v>
      </c>
    </row>
    <row r="319" spans="2:22" x14ac:dyDescent="0.25">
      <c r="B319" s="345" t="s">
        <v>328</v>
      </c>
      <c r="C319" s="169" t="s">
        <v>26</v>
      </c>
      <c r="D319" s="169" t="s">
        <v>26</v>
      </c>
      <c r="E319" s="169" t="s">
        <v>26</v>
      </c>
      <c r="F319" s="291">
        <v>0.40167999999999998</v>
      </c>
      <c r="G319" s="291">
        <v>1.7579999999999998E-2</v>
      </c>
      <c r="H319" s="291">
        <v>5.3839999999999999E-2</v>
      </c>
      <c r="I319" s="291">
        <v>1.34E-3</v>
      </c>
      <c r="J319" s="282">
        <f t="shared" si="10"/>
        <v>0.56867100429875239</v>
      </c>
      <c r="K319" s="291">
        <v>5.4120000000000001E-2</v>
      </c>
      <c r="L319" s="291">
        <v>2.32E-3</v>
      </c>
      <c r="M319" s="171">
        <v>337.6820006095395</v>
      </c>
      <c r="N319" s="24">
        <v>8.24</v>
      </c>
      <c r="O319" s="171">
        <v>342.9</v>
      </c>
      <c r="P319" s="24">
        <v>12.72</v>
      </c>
      <c r="Q319" s="171">
        <v>375.7</v>
      </c>
      <c r="R319" s="24">
        <v>95.18</v>
      </c>
      <c r="S319" s="171">
        <v>337.6820006095395</v>
      </c>
      <c r="T319" s="24">
        <v>8.24</v>
      </c>
      <c r="U319" s="171">
        <v>10.119243915480567</v>
      </c>
      <c r="V319" s="172">
        <v>1.5217262731001684</v>
      </c>
    </row>
    <row r="320" spans="2:22" x14ac:dyDescent="0.25">
      <c r="B320" s="345" t="s">
        <v>329</v>
      </c>
      <c r="C320" s="169" t="s">
        <v>26</v>
      </c>
      <c r="D320" s="169" t="s">
        <v>26</v>
      </c>
      <c r="E320" s="169" t="s">
        <v>26</v>
      </c>
      <c r="F320" s="291">
        <v>0.42151</v>
      </c>
      <c r="G320" s="291">
        <v>1.6879999999999999E-2</v>
      </c>
      <c r="H320" s="291">
        <v>5.4019999999999999E-2</v>
      </c>
      <c r="I320" s="291">
        <v>1.34E-3</v>
      </c>
      <c r="J320" s="282">
        <f t="shared" si="10"/>
        <v>0.61942062006172904</v>
      </c>
      <c r="K320" s="291">
        <v>5.6579999999999998E-2</v>
      </c>
      <c r="L320" s="291">
        <v>2.2000000000000001E-3</v>
      </c>
      <c r="M320" s="171">
        <v>337.77588017920829</v>
      </c>
      <c r="N320" s="24">
        <v>8.14</v>
      </c>
      <c r="O320" s="171">
        <v>357.1</v>
      </c>
      <c r="P320" s="24">
        <v>12.06</v>
      </c>
      <c r="Q320" s="171">
        <v>474.5</v>
      </c>
      <c r="R320" s="24">
        <v>86.06</v>
      </c>
      <c r="S320" s="171">
        <v>337.77588017920829</v>
      </c>
      <c r="T320" s="24">
        <v>8.14</v>
      </c>
      <c r="U320" s="171">
        <v>28.814356126615749</v>
      </c>
      <c r="V320" s="172">
        <v>5.4114029181718664</v>
      </c>
    </row>
    <row r="321" spans="2:22" x14ac:dyDescent="0.25">
      <c r="B321" s="345" t="s">
        <v>330</v>
      </c>
      <c r="C321" s="169" t="s">
        <v>26</v>
      </c>
      <c r="D321" s="169" t="s">
        <v>26</v>
      </c>
      <c r="E321" s="169" t="s">
        <v>26</v>
      </c>
      <c r="F321" s="291">
        <v>0.42111999999999999</v>
      </c>
      <c r="G321" s="291">
        <v>1.384E-2</v>
      </c>
      <c r="H321" s="291">
        <v>5.4059999999999997E-2</v>
      </c>
      <c r="I321" s="291">
        <v>1.32E-3</v>
      </c>
      <c r="J321" s="282">
        <f t="shared" si="10"/>
        <v>0.74296382311240561</v>
      </c>
      <c r="K321" s="291">
        <v>5.6509999999999998E-2</v>
      </c>
      <c r="L321" s="291">
        <v>1.74E-3</v>
      </c>
      <c r="M321" s="171">
        <v>338.05088619483882</v>
      </c>
      <c r="N321" s="24">
        <v>8.06</v>
      </c>
      <c r="O321" s="171">
        <v>356.9</v>
      </c>
      <c r="P321" s="24">
        <v>9.9</v>
      </c>
      <c r="Q321" s="171">
        <v>471.6</v>
      </c>
      <c r="R321" s="24">
        <v>68.16</v>
      </c>
      <c r="S321" s="171">
        <v>338.05088619483882</v>
      </c>
      <c r="T321" s="24">
        <v>8.06</v>
      </c>
      <c r="U321" s="171">
        <v>28.31830233357956</v>
      </c>
      <c r="V321" s="172">
        <v>5.2813431788067122</v>
      </c>
    </row>
    <row r="322" spans="2:22" x14ac:dyDescent="0.25">
      <c r="B322" s="345" t="s">
        <v>331</v>
      </c>
      <c r="C322" s="169" t="s">
        <v>26</v>
      </c>
      <c r="D322" s="169" t="s">
        <v>26</v>
      </c>
      <c r="E322" s="169" t="s">
        <v>26</v>
      </c>
      <c r="F322" s="291">
        <v>0.39223000000000002</v>
      </c>
      <c r="G322" s="291">
        <v>1.124E-2</v>
      </c>
      <c r="H322" s="291">
        <v>5.4120000000000001E-2</v>
      </c>
      <c r="I322" s="291">
        <v>1.34E-3</v>
      </c>
      <c r="J322" s="282">
        <f t="shared" si="10"/>
        <v>0.86401544741749592</v>
      </c>
      <c r="K322" s="291">
        <v>5.2569999999999999E-2</v>
      </c>
      <c r="L322" s="291">
        <v>1.32E-3</v>
      </c>
      <c r="M322" s="171">
        <v>340.0510368916473</v>
      </c>
      <c r="N322" s="24">
        <v>8.24</v>
      </c>
      <c r="O322" s="171">
        <v>336</v>
      </c>
      <c r="P322" s="24">
        <v>8.1999999999999993</v>
      </c>
      <c r="Q322" s="171">
        <v>310.3</v>
      </c>
      <c r="R322" s="24">
        <v>56.76</v>
      </c>
      <c r="S322" s="171">
        <v>340.0510368916473</v>
      </c>
      <c r="T322" s="24">
        <v>8.24</v>
      </c>
      <c r="U322" s="171">
        <v>-9.5878301294383785</v>
      </c>
      <c r="V322" s="172">
        <v>-1.2056657415616965</v>
      </c>
    </row>
    <row r="323" spans="2:22" x14ac:dyDescent="0.25">
      <c r="B323" s="345" t="s">
        <v>332</v>
      </c>
      <c r="C323" s="169" t="s">
        <v>26</v>
      </c>
      <c r="D323" s="169" t="s">
        <v>26</v>
      </c>
      <c r="E323" s="169" t="s">
        <v>26</v>
      </c>
      <c r="F323" s="291">
        <v>0.42181000000000002</v>
      </c>
      <c r="G323" s="291">
        <v>1.3979999999999999E-2</v>
      </c>
      <c r="H323" s="291">
        <v>5.509E-2</v>
      </c>
      <c r="I323" s="291">
        <v>1.34E-3</v>
      </c>
      <c r="J323" s="282">
        <f t="shared" si="10"/>
        <v>0.73390817626820049</v>
      </c>
      <c r="K323" s="291">
        <v>5.5539999999999999E-2</v>
      </c>
      <c r="L323" s="291">
        <v>1.74E-3</v>
      </c>
      <c r="M323" s="171">
        <v>344.79385238240667</v>
      </c>
      <c r="N323" s="24">
        <v>8.1999999999999993</v>
      </c>
      <c r="O323" s="171">
        <v>357.3</v>
      </c>
      <c r="P323" s="24">
        <v>9.98</v>
      </c>
      <c r="Q323" s="171">
        <v>433.7</v>
      </c>
      <c r="R323" s="24">
        <v>67.88</v>
      </c>
      <c r="S323" s="171">
        <v>344.79385238240667</v>
      </c>
      <c r="T323" s="24">
        <v>8.1999999999999993</v>
      </c>
      <c r="U323" s="171">
        <v>20.499457601474134</v>
      </c>
      <c r="V323" s="172">
        <v>3.5001812531747389</v>
      </c>
    </row>
    <row r="324" spans="2:22" x14ac:dyDescent="0.25">
      <c r="B324" s="345" t="s">
        <v>333</v>
      </c>
      <c r="C324" s="169" t="s">
        <v>26</v>
      </c>
      <c r="D324" s="169" t="s">
        <v>26</v>
      </c>
      <c r="E324" s="169" t="s">
        <v>26</v>
      </c>
      <c r="F324" s="291">
        <v>0.41637999999999997</v>
      </c>
      <c r="G324" s="291">
        <v>1.294E-2</v>
      </c>
      <c r="H324" s="291">
        <v>5.5820000000000002E-2</v>
      </c>
      <c r="I324" s="291">
        <v>1.3600000000000001E-3</v>
      </c>
      <c r="J324" s="282">
        <f t="shared" si="10"/>
        <v>0.78397941717055863</v>
      </c>
      <c r="K324" s="291">
        <v>5.4100000000000002E-2</v>
      </c>
      <c r="L324" s="291">
        <v>1.56E-3</v>
      </c>
      <c r="M324" s="171">
        <v>349.89980443556141</v>
      </c>
      <c r="N324" s="24">
        <v>8.2799999999999994</v>
      </c>
      <c r="O324" s="171">
        <v>353.5</v>
      </c>
      <c r="P324" s="24">
        <v>9.2799999999999994</v>
      </c>
      <c r="Q324" s="171">
        <v>375.2</v>
      </c>
      <c r="R324" s="24">
        <v>64.319999999999993</v>
      </c>
      <c r="S324" s="171">
        <v>349.89980443556141</v>
      </c>
      <c r="T324" s="24">
        <v>8.2799999999999994</v>
      </c>
      <c r="U324" s="171">
        <v>6.7431224851915204</v>
      </c>
      <c r="V324" s="172">
        <v>1.0184428753715964</v>
      </c>
    </row>
    <row r="325" spans="2:22" x14ac:dyDescent="0.25">
      <c r="B325" s="345" t="s">
        <v>334</v>
      </c>
      <c r="C325" s="169" t="s">
        <v>26</v>
      </c>
      <c r="D325" s="169" t="s">
        <v>26</v>
      </c>
      <c r="E325" s="169" t="s">
        <v>26</v>
      </c>
      <c r="F325" s="291">
        <v>0.49225000000000002</v>
      </c>
      <c r="G325" s="291">
        <v>1.9199999999999998E-2</v>
      </c>
      <c r="H325" s="291">
        <v>5.6669999999999998E-2</v>
      </c>
      <c r="I325" s="291">
        <v>1.4E-3</v>
      </c>
      <c r="J325" s="282">
        <f t="shared" si="10"/>
        <v>0.63337266925474978</v>
      </c>
      <c r="K325" s="291">
        <v>6.3E-2</v>
      </c>
      <c r="L325" s="291">
        <v>2.3800000000000002E-3</v>
      </c>
      <c r="M325" s="171">
        <v>351.29074668843589</v>
      </c>
      <c r="N325" s="24">
        <v>8.58</v>
      </c>
      <c r="O325" s="171">
        <v>406.4</v>
      </c>
      <c r="P325" s="24">
        <v>13.06</v>
      </c>
      <c r="Q325" s="171">
        <v>708.3</v>
      </c>
      <c r="R325" s="24">
        <v>79.599999999999994</v>
      </c>
      <c r="S325" s="171">
        <v>351.29074668843589</v>
      </c>
      <c r="T325" s="24">
        <v>8.58</v>
      </c>
      <c r="U325" s="171">
        <v>50.403678287669642</v>
      </c>
      <c r="V325" s="172">
        <v>13.560347763672267</v>
      </c>
    </row>
    <row r="326" spans="2:22" x14ac:dyDescent="0.25">
      <c r="B326" s="345" t="s">
        <v>335</v>
      </c>
      <c r="C326" s="169" t="s">
        <v>26</v>
      </c>
      <c r="D326" s="169" t="s">
        <v>26</v>
      </c>
      <c r="E326" s="169" t="s">
        <v>26</v>
      </c>
      <c r="F326" s="291">
        <v>0.40645999999999999</v>
      </c>
      <c r="G326" s="291">
        <v>1.7440000000000001E-2</v>
      </c>
      <c r="H326" s="291">
        <v>5.6230000000000002E-2</v>
      </c>
      <c r="I326" s="291">
        <v>1.4400000000000001E-3</v>
      </c>
      <c r="J326" s="282">
        <f t="shared" si="10"/>
        <v>0.59685074570856589</v>
      </c>
      <c r="K326" s="291">
        <v>5.2440000000000001E-2</v>
      </c>
      <c r="L326" s="291">
        <v>2.1800000000000001E-3</v>
      </c>
      <c r="M326" s="171">
        <v>353.13837086010466</v>
      </c>
      <c r="N326" s="24">
        <v>8.76</v>
      </c>
      <c r="O326" s="171">
        <v>346.3</v>
      </c>
      <c r="P326" s="24">
        <v>12.6</v>
      </c>
      <c r="Q326" s="171">
        <v>304.60000000000002</v>
      </c>
      <c r="R326" s="24">
        <v>93.38</v>
      </c>
      <c r="S326" s="171">
        <v>353.13837086010466</v>
      </c>
      <c r="T326" s="24">
        <v>8.76</v>
      </c>
      <c r="U326" s="171">
        <v>-15.935118470159104</v>
      </c>
      <c r="V326" s="172">
        <v>-1.9746955992216708</v>
      </c>
    </row>
    <row r="327" spans="2:22" x14ac:dyDescent="0.25">
      <c r="B327" s="345" t="s">
        <v>336</v>
      </c>
      <c r="C327" s="169" t="s">
        <v>26</v>
      </c>
      <c r="D327" s="169" t="s">
        <v>26</v>
      </c>
      <c r="E327" s="169" t="s">
        <v>26</v>
      </c>
      <c r="F327" s="291">
        <v>0.46159</v>
      </c>
      <c r="G327" s="291">
        <v>1.7479999999999999E-2</v>
      </c>
      <c r="H327" s="291">
        <v>5.7959999999999998E-2</v>
      </c>
      <c r="I327" s="291">
        <v>1.4599999999999999E-3</v>
      </c>
      <c r="J327" s="282">
        <f t="shared" si="10"/>
        <v>0.66518039743340707</v>
      </c>
      <c r="K327" s="291">
        <v>5.7770000000000002E-2</v>
      </c>
      <c r="L327" s="291">
        <v>2.0799999999999998E-3</v>
      </c>
      <c r="M327" s="171">
        <v>361.46099506137165</v>
      </c>
      <c r="N327" s="24">
        <v>8.94</v>
      </c>
      <c r="O327" s="171">
        <v>385.4</v>
      </c>
      <c r="P327" s="24">
        <v>12.14</v>
      </c>
      <c r="Q327" s="171">
        <v>520.79999999999995</v>
      </c>
      <c r="R327" s="24">
        <v>78.680000000000007</v>
      </c>
      <c r="S327" s="171">
        <v>361.46099506137165</v>
      </c>
      <c r="T327" s="24">
        <v>8.94</v>
      </c>
      <c r="U327" s="171">
        <v>30.595047031226635</v>
      </c>
      <c r="V327" s="172">
        <v>6.2114698854769932</v>
      </c>
    </row>
    <row r="328" spans="2:22" x14ac:dyDescent="0.25">
      <c r="B328" s="345" t="s">
        <v>337</v>
      </c>
      <c r="C328" s="169" t="s">
        <v>26</v>
      </c>
      <c r="D328" s="169" t="s">
        <v>26</v>
      </c>
      <c r="E328" s="169" t="s">
        <v>26</v>
      </c>
      <c r="F328" s="291">
        <v>0.42107</v>
      </c>
      <c r="G328" s="291">
        <v>1.406E-2</v>
      </c>
      <c r="H328" s="291">
        <v>5.7840000000000003E-2</v>
      </c>
      <c r="I328" s="291">
        <v>1.5200000000000001E-3</v>
      </c>
      <c r="J328" s="282">
        <f t="shared" si="10"/>
        <v>0.78701730776419587</v>
      </c>
      <c r="K328" s="291">
        <v>5.2819999999999999E-2</v>
      </c>
      <c r="L328" s="291">
        <v>1.6000000000000001E-3</v>
      </c>
      <c r="M328" s="171">
        <v>362.90535596669122</v>
      </c>
      <c r="N328" s="24">
        <v>9.3000000000000007</v>
      </c>
      <c r="O328" s="171">
        <v>356.8</v>
      </c>
      <c r="P328" s="24">
        <v>10.039999999999999</v>
      </c>
      <c r="Q328" s="171">
        <v>321.10000000000002</v>
      </c>
      <c r="R328" s="24">
        <v>67.739999999999995</v>
      </c>
      <c r="S328" s="171">
        <v>362.90535596669122</v>
      </c>
      <c r="T328" s="24">
        <v>9.3000000000000007</v>
      </c>
      <c r="U328" s="171">
        <v>-13.019419485110928</v>
      </c>
      <c r="V328" s="172">
        <v>-1.7111423673461901</v>
      </c>
    </row>
    <row r="329" spans="2:22" x14ac:dyDescent="0.25">
      <c r="B329" s="345" t="s">
        <v>338</v>
      </c>
      <c r="C329" s="169" t="s">
        <v>26</v>
      </c>
      <c r="D329" s="169" t="s">
        <v>26</v>
      </c>
      <c r="E329" s="169" t="s">
        <v>26</v>
      </c>
      <c r="F329" s="291">
        <v>0.43952999999999998</v>
      </c>
      <c r="G329" s="291">
        <v>1.2840000000000001E-2</v>
      </c>
      <c r="H329" s="291">
        <v>5.9080000000000001E-2</v>
      </c>
      <c r="I329" s="291">
        <v>1.4400000000000001E-3</v>
      </c>
      <c r="J329" s="282">
        <f t="shared" si="10"/>
        <v>0.8343446870709128</v>
      </c>
      <c r="K329" s="291">
        <v>5.3969999999999997E-2</v>
      </c>
      <c r="L329" s="291">
        <v>1.4400000000000001E-3</v>
      </c>
      <c r="M329" s="171">
        <v>370.03056180664703</v>
      </c>
      <c r="N329" s="24">
        <v>8.7200000000000006</v>
      </c>
      <c r="O329" s="171">
        <v>369.9</v>
      </c>
      <c r="P329" s="24">
        <v>9.06</v>
      </c>
      <c r="Q329" s="171">
        <v>369.6</v>
      </c>
      <c r="R329" s="24">
        <v>61</v>
      </c>
      <c r="S329" s="171">
        <v>370.03056180664703</v>
      </c>
      <c r="T329" s="24">
        <v>8.7200000000000006</v>
      </c>
      <c r="U329" s="171">
        <v>-0.11649399530492587</v>
      </c>
      <c r="V329" s="172">
        <v>-3.5296514367951212E-2</v>
      </c>
    </row>
    <row r="330" spans="2:22" x14ac:dyDescent="0.25">
      <c r="B330" s="345" t="s">
        <v>339</v>
      </c>
      <c r="C330" s="169" t="s">
        <v>26</v>
      </c>
      <c r="D330" s="169" t="s">
        <v>26</v>
      </c>
      <c r="E330" s="169" t="s">
        <v>26</v>
      </c>
      <c r="F330" s="291">
        <v>0.45273000000000002</v>
      </c>
      <c r="G330" s="291">
        <v>2.102E-2</v>
      </c>
      <c r="H330" s="291">
        <v>5.978E-2</v>
      </c>
      <c r="I330" s="291">
        <v>1.5399999999999999E-3</v>
      </c>
      <c r="J330" s="282">
        <f t="shared" ref="J330:J351" si="11">((I330/H330)/(G330/F330))</f>
        <v>0.55484461102061822</v>
      </c>
      <c r="K330" s="291">
        <v>5.4949999999999999E-2</v>
      </c>
      <c r="L330" s="291">
        <v>2.5000000000000001E-3</v>
      </c>
      <c r="M330" s="171">
        <v>373.89138245367269</v>
      </c>
      <c r="N330" s="24">
        <v>9.4</v>
      </c>
      <c r="O330" s="171">
        <v>379.2</v>
      </c>
      <c r="P330" s="24">
        <v>14.7</v>
      </c>
      <c r="Q330" s="171">
        <v>410.1</v>
      </c>
      <c r="R330" s="24">
        <v>99</v>
      </c>
      <c r="S330" s="171">
        <v>373.89138245367269</v>
      </c>
      <c r="T330" s="24">
        <v>9.4</v>
      </c>
      <c r="U330" s="171">
        <v>8.8292166657711117</v>
      </c>
      <c r="V330" s="172">
        <v>1.3999518845799837</v>
      </c>
    </row>
    <row r="331" spans="2:22" x14ac:dyDescent="0.25">
      <c r="B331" s="345" t="s">
        <v>340</v>
      </c>
      <c r="C331" s="169" t="s">
        <v>26</v>
      </c>
      <c r="D331" s="169" t="s">
        <v>26</v>
      </c>
      <c r="E331" s="169" t="s">
        <v>26</v>
      </c>
      <c r="F331" s="291">
        <v>0.48727999999999999</v>
      </c>
      <c r="G331" s="291">
        <v>1.9179999999999999E-2</v>
      </c>
      <c r="H331" s="291">
        <v>6.0440000000000001E-2</v>
      </c>
      <c r="I331" s="291">
        <v>1.48E-3</v>
      </c>
      <c r="J331" s="282">
        <f t="shared" si="11"/>
        <v>0.62211008737454698</v>
      </c>
      <c r="K331" s="291">
        <v>5.849E-2</v>
      </c>
      <c r="L331" s="291">
        <v>2.2399999999999998E-3</v>
      </c>
      <c r="M331" s="171">
        <v>376.32110491477198</v>
      </c>
      <c r="N331" s="24">
        <v>9.02</v>
      </c>
      <c r="O331" s="171">
        <v>403.1</v>
      </c>
      <c r="P331" s="24">
        <v>13.1</v>
      </c>
      <c r="Q331" s="171">
        <v>548</v>
      </c>
      <c r="R331" s="24">
        <v>82.74</v>
      </c>
      <c r="S331" s="171">
        <v>376.32110491477198</v>
      </c>
      <c r="T331" s="24">
        <v>9.02</v>
      </c>
      <c r="U331" s="171">
        <v>31.328265526501465</v>
      </c>
      <c r="V331" s="172">
        <v>6.643238671602095</v>
      </c>
    </row>
    <row r="332" spans="2:22" x14ac:dyDescent="0.25">
      <c r="B332" s="345" t="s">
        <v>341</v>
      </c>
      <c r="C332" s="169" t="s">
        <v>26</v>
      </c>
      <c r="D332" s="169" t="s">
        <v>26</v>
      </c>
      <c r="E332" s="169" t="s">
        <v>26</v>
      </c>
      <c r="F332" s="291">
        <v>0.49758999999999998</v>
      </c>
      <c r="G332" s="291">
        <v>1.9539999999999998E-2</v>
      </c>
      <c r="H332" s="291">
        <v>6.1960000000000001E-2</v>
      </c>
      <c r="I332" s="291">
        <v>1.5399999999999999E-3</v>
      </c>
      <c r="J332" s="282">
        <f t="shared" si="11"/>
        <v>0.63293104211585638</v>
      </c>
      <c r="K332" s="291">
        <v>5.8250000000000003E-2</v>
      </c>
      <c r="L332" s="291">
        <v>2.2200000000000002E-3</v>
      </c>
      <c r="M332" s="171">
        <v>385.72591193150845</v>
      </c>
      <c r="N332" s="24">
        <v>9.32</v>
      </c>
      <c r="O332" s="171">
        <v>410.1</v>
      </c>
      <c r="P332" s="24">
        <v>13.26</v>
      </c>
      <c r="Q332" s="171">
        <v>538.5</v>
      </c>
      <c r="R332" s="24">
        <v>83.56</v>
      </c>
      <c r="S332" s="171">
        <v>385.72591193150845</v>
      </c>
      <c r="T332" s="24">
        <v>9.32</v>
      </c>
      <c r="U332" s="171">
        <v>28.370304190991931</v>
      </c>
      <c r="V332" s="172">
        <v>5.9434499069718534</v>
      </c>
    </row>
    <row r="333" spans="2:22" x14ac:dyDescent="0.25">
      <c r="B333" s="345" t="s">
        <v>342</v>
      </c>
      <c r="C333" s="169" t="s">
        <v>26</v>
      </c>
      <c r="D333" s="169" t="s">
        <v>26</v>
      </c>
      <c r="E333" s="169" t="s">
        <v>26</v>
      </c>
      <c r="F333" s="291">
        <v>0.52288999999999997</v>
      </c>
      <c r="G333" s="291">
        <v>1.6480000000000002E-2</v>
      </c>
      <c r="H333" s="291">
        <v>6.5570000000000003E-2</v>
      </c>
      <c r="I333" s="291">
        <v>1.6199999999999999E-3</v>
      </c>
      <c r="J333" s="282">
        <f t="shared" si="11"/>
        <v>0.78390414305618683</v>
      </c>
      <c r="K333" s="291">
        <v>5.7840000000000003E-2</v>
      </c>
      <c r="L333" s="291">
        <v>1.6800000000000001E-3</v>
      </c>
      <c r="M333" s="171">
        <v>407.97223712480337</v>
      </c>
      <c r="N333" s="24">
        <v>9.7799999999999994</v>
      </c>
      <c r="O333" s="171">
        <v>427.1</v>
      </c>
      <c r="P333" s="24">
        <v>11</v>
      </c>
      <c r="Q333" s="171">
        <v>523.5</v>
      </c>
      <c r="R333" s="24">
        <v>63.48</v>
      </c>
      <c r="S333" s="171">
        <v>407.97223712480337</v>
      </c>
      <c r="T333" s="24">
        <v>9.7799999999999994</v>
      </c>
      <c r="U333" s="171">
        <v>22.068340568327912</v>
      </c>
      <c r="V333" s="172">
        <v>4.4785209260586862</v>
      </c>
    </row>
    <row r="334" spans="2:22" x14ac:dyDescent="0.25">
      <c r="B334" s="345" t="s">
        <v>343</v>
      </c>
      <c r="C334" s="169" t="s">
        <v>26</v>
      </c>
      <c r="D334" s="169" t="s">
        <v>26</v>
      </c>
      <c r="E334" s="169" t="s">
        <v>26</v>
      </c>
      <c r="F334" s="291">
        <v>0.54179999999999995</v>
      </c>
      <c r="G334" s="291">
        <v>2.0199999999999999E-2</v>
      </c>
      <c r="H334" s="291">
        <v>6.7250000000000004E-2</v>
      </c>
      <c r="I334" s="291">
        <v>1.72E-3</v>
      </c>
      <c r="J334" s="282">
        <f t="shared" si="11"/>
        <v>0.68599948470683492</v>
      </c>
      <c r="K334" s="291">
        <v>5.8439999999999999E-2</v>
      </c>
      <c r="L334" s="291">
        <v>2.0600000000000002E-3</v>
      </c>
      <c r="M334" s="171">
        <v>417.91683913324732</v>
      </c>
      <c r="N334" s="24">
        <v>10.44</v>
      </c>
      <c r="O334" s="171">
        <v>439.6</v>
      </c>
      <c r="P334" s="24">
        <v>13.3</v>
      </c>
      <c r="Q334" s="171">
        <v>546.29999999999995</v>
      </c>
      <c r="R334" s="24">
        <v>75.739999999999995</v>
      </c>
      <c r="S334" s="171">
        <v>417.91683913324732</v>
      </c>
      <c r="T334" s="24">
        <v>10.44</v>
      </c>
      <c r="U334" s="171">
        <v>23.500487070611868</v>
      </c>
      <c r="V334" s="172">
        <v>4.9324751744205413</v>
      </c>
    </row>
    <row r="335" spans="2:22" x14ac:dyDescent="0.25">
      <c r="B335" s="345" t="s">
        <v>344</v>
      </c>
      <c r="C335" s="169" t="s">
        <v>26</v>
      </c>
      <c r="D335" s="169" t="s">
        <v>26</v>
      </c>
      <c r="E335" s="169" t="s">
        <v>26</v>
      </c>
      <c r="F335" s="291">
        <v>0.54944999999999999</v>
      </c>
      <c r="G335" s="291">
        <v>1.7139999999999999E-2</v>
      </c>
      <c r="H335" s="291">
        <v>6.8839999999999998E-2</v>
      </c>
      <c r="I335" s="291">
        <v>1.6800000000000001E-3</v>
      </c>
      <c r="J335" s="282">
        <f t="shared" si="11"/>
        <v>0.78232242658300888</v>
      </c>
      <c r="K335" s="291">
        <v>5.7889999999999997E-2</v>
      </c>
      <c r="L335" s="291">
        <v>1.66E-3</v>
      </c>
      <c r="M335" s="171">
        <v>427.88532844797442</v>
      </c>
      <c r="N335" s="24">
        <v>10.14</v>
      </c>
      <c r="O335" s="171">
        <v>444.6</v>
      </c>
      <c r="P335" s="24">
        <v>11.24</v>
      </c>
      <c r="Q335" s="171">
        <v>525.29999999999995</v>
      </c>
      <c r="R335" s="24">
        <v>63.1</v>
      </c>
      <c r="S335" s="171">
        <v>427.88532844797442</v>
      </c>
      <c r="T335" s="24">
        <v>10.14</v>
      </c>
      <c r="U335" s="171">
        <v>18.544578631643926</v>
      </c>
      <c r="V335" s="172">
        <v>3.7594852793579858</v>
      </c>
    </row>
    <row r="336" spans="2:22" x14ac:dyDescent="0.25">
      <c r="B336" s="345" t="s">
        <v>345</v>
      </c>
      <c r="C336" s="169" t="s">
        <v>26</v>
      </c>
      <c r="D336" s="169" t="s">
        <v>26</v>
      </c>
      <c r="E336" s="169" t="s">
        <v>26</v>
      </c>
      <c r="F336" s="291">
        <v>0.53971999999999998</v>
      </c>
      <c r="G336" s="291">
        <v>1.8239999999999999E-2</v>
      </c>
      <c r="H336" s="291">
        <v>7.016E-2</v>
      </c>
      <c r="I336" s="291">
        <v>1.6999999999999999E-3</v>
      </c>
      <c r="J336" s="282">
        <f t="shared" si="11"/>
        <v>0.71697335913901061</v>
      </c>
      <c r="K336" s="291">
        <v>5.5789999999999999E-2</v>
      </c>
      <c r="L336" s="291">
        <v>1.8E-3</v>
      </c>
      <c r="M336" s="171">
        <v>437.02862509012539</v>
      </c>
      <c r="N336" s="24">
        <v>10.220000000000001</v>
      </c>
      <c r="O336" s="171">
        <v>438.2</v>
      </c>
      <c r="P336" s="24">
        <v>12.02</v>
      </c>
      <c r="Q336" s="171">
        <v>443.7</v>
      </c>
      <c r="R336" s="24">
        <v>70.02</v>
      </c>
      <c r="S336" s="171">
        <v>437.02862509012539</v>
      </c>
      <c r="T336" s="24">
        <v>10.220000000000001</v>
      </c>
      <c r="U336" s="171">
        <v>1.5035778476165429</v>
      </c>
      <c r="V336" s="172">
        <v>0.26731513233103621</v>
      </c>
    </row>
    <row r="337" spans="2:22" x14ac:dyDescent="0.25">
      <c r="B337" s="345" t="s">
        <v>346</v>
      </c>
      <c r="C337" s="169" t="s">
        <v>26</v>
      </c>
      <c r="D337" s="169" t="s">
        <v>26</v>
      </c>
      <c r="E337" s="169" t="s">
        <v>26</v>
      </c>
      <c r="F337" s="291">
        <v>0.59218000000000004</v>
      </c>
      <c r="G337" s="291">
        <v>1.8079999999999999E-2</v>
      </c>
      <c r="H337" s="291">
        <v>7.5319999999999998E-2</v>
      </c>
      <c r="I337" s="291">
        <v>1.8400000000000001E-3</v>
      </c>
      <c r="J337" s="282">
        <f t="shared" si="11"/>
        <v>0.8001341767749639</v>
      </c>
      <c r="K337" s="291">
        <v>5.7029999999999997E-2</v>
      </c>
      <c r="L337" s="291">
        <v>1.6000000000000001E-3</v>
      </c>
      <c r="M337" s="171">
        <v>467.77355333488964</v>
      </c>
      <c r="N337" s="24">
        <v>11.08</v>
      </c>
      <c r="O337" s="171">
        <v>472.3</v>
      </c>
      <c r="P337" s="24">
        <v>11.54</v>
      </c>
      <c r="Q337" s="171">
        <v>492.1</v>
      </c>
      <c r="R337" s="24">
        <v>61.82</v>
      </c>
      <c r="S337" s="171">
        <v>467.77355333488964</v>
      </c>
      <c r="T337" s="24">
        <v>11.08</v>
      </c>
      <c r="U337" s="171">
        <v>4.9433949736050353</v>
      </c>
      <c r="V337" s="172">
        <v>0.95838379528062034</v>
      </c>
    </row>
    <row r="338" spans="2:22" x14ac:dyDescent="0.25">
      <c r="B338" s="345" t="s">
        <v>347</v>
      </c>
      <c r="C338" s="169" t="s">
        <v>26</v>
      </c>
      <c r="D338" s="169" t="s">
        <v>26</v>
      </c>
      <c r="E338" s="169" t="s">
        <v>26</v>
      </c>
      <c r="F338" s="291">
        <v>0.74004000000000003</v>
      </c>
      <c r="G338" s="291">
        <v>2.256E-2</v>
      </c>
      <c r="H338" s="291">
        <v>9.2050000000000007E-2</v>
      </c>
      <c r="I338" s="291">
        <v>2.2599999999999999E-3</v>
      </c>
      <c r="J338" s="282">
        <f t="shared" si="11"/>
        <v>0.80537982363886418</v>
      </c>
      <c r="K338" s="291">
        <v>5.8319999999999997E-2</v>
      </c>
      <c r="L338" s="291">
        <v>1.64E-3</v>
      </c>
      <c r="M338" s="171">
        <v>568.11748373443038</v>
      </c>
      <c r="N338" s="24">
        <v>13.32</v>
      </c>
      <c r="O338" s="171">
        <v>562.4</v>
      </c>
      <c r="P338" s="24">
        <v>13.16</v>
      </c>
      <c r="Q338" s="171">
        <v>541.1</v>
      </c>
      <c r="R338" s="24">
        <v>62.06</v>
      </c>
      <c r="S338" s="171">
        <v>568.11748373443038</v>
      </c>
      <c r="T338" s="24">
        <v>13.32</v>
      </c>
      <c r="U338" s="171">
        <v>-4.9930666668694057</v>
      </c>
      <c r="V338" s="172">
        <v>-1.0166222856384073</v>
      </c>
    </row>
    <row r="339" spans="2:22" x14ac:dyDescent="0.25">
      <c r="B339" s="345" t="s">
        <v>348</v>
      </c>
      <c r="C339" s="169" t="s">
        <v>26</v>
      </c>
      <c r="D339" s="169" t="s">
        <v>26</v>
      </c>
      <c r="E339" s="169" t="s">
        <v>26</v>
      </c>
      <c r="F339" s="291">
        <v>0.87611000000000006</v>
      </c>
      <c r="G339" s="291">
        <v>2.4539999999999999E-2</v>
      </c>
      <c r="H339" s="291">
        <v>9.6159999999999995E-2</v>
      </c>
      <c r="I339" s="291">
        <v>2.3600000000000001E-3</v>
      </c>
      <c r="J339" s="282">
        <f t="shared" si="11"/>
        <v>0.87619672862534215</v>
      </c>
      <c r="K339" s="291">
        <v>6.6089999999999996E-2</v>
      </c>
      <c r="L339" s="291">
        <v>1.64E-3</v>
      </c>
      <c r="M339" s="171">
        <v>587.37629228107539</v>
      </c>
      <c r="N339" s="24">
        <v>13.88</v>
      </c>
      <c r="O339" s="171">
        <v>638.9</v>
      </c>
      <c r="P339" s="24">
        <v>13.28</v>
      </c>
      <c r="Q339" s="171">
        <v>809.3</v>
      </c>
      <c r="R339" s="24">
        <v>51.52</v>
      </c>
      <c r="S339" s="171">
        <v>587.37629228107539</v>
      </c>
      <c r="T339" s="24">
        <v>13.88</v>
      </c>
      <c r="U339" s="171">
        <v>27.421686360919878</v>
      </c>
      <c r="V339" s="172">
        <v>8.0644400874823283</v>
      </c>
    </row>
    <row r="340" spans="2:22" x14ac:dyDescent="0.25">
      <c r="B340" s="345" t="s">
        <v>349</v>
      </c>
      <c r="C340" s="169" t="s">
        <v>26</v>
      </c>
      <c r="D340" s="169" t="s">
        <v>26</v>
      </c>
      <c r="E340" s="169" t="s">
        <v>26</v>
      </c>
      <c r="F340" s="291">
        <v>0.88765000000000005</v>
      </c>
      <c r="G340" s="291">
        <v>2.64E-2</v>
      </c>
      <c r="H340" s="291">
        <v>0.10531</v>
      </c>
      <c r="I340" s="291">
        <v>2.5400000000000002E-3</v>
      </c>
      <c r="J340" s="282">
        <f t="shared" si="11"/>
        <v>0.81096466996429029</v>
      </c>
      <c r="K340" s="291">
        <v>6.114E-2</v>
      </c>
      <c r="L340" s="291">
        <v>1.6800000000000001E-3</v>
      </c>
      <c r="M340" s="171">
        <v>645.48047571814527</v>
      </c>
      <c r="N340" s="24">
        <v>14.86</v>
      </c>
      <c r="O340" s="171">
        <v>645.1</v>
      </c>
      <c r="P340" s="24">
        <v>14.2</v>
      </c>
      <c r="Q340" s="171">
        <v>644.20000000000005</v>
      </c>
      <c r="R340" s="24">
        <v>58.2</v>
      </c>
      <c r="S340" s="171">
        <v>645.48047571814527</v>
      </c>
      <c r="T340" s="24">
        <v>14.86</v>
      </c>
      <c r="U340" s="171">
        <v>-0.19876990346867832</v>
      </c>
      <c r="V340" s="172">
        <v>-5.8979339349751782E-2</v>
      </c>
    </row>
    <row r="341" spans="2:22" x14ac:dyDescent="0.25">
      <c r="B341" s="345" t="s">
        <v>350</v>
      </c>
      <c r="C341" s="169" t="s">
        <v>26</v>
      </c>
      <c r="D341" s="169" t="s">
        <v>26</v>
      </c>
      <c r="E341" s="169" t="s">
        <v>26</v>
      </c>
      <c r="F341" s="291">
        <v>1.1535200000000001</v>
      </c>
      <c r="G341" s="291">
        <v>3.0259999999999999E-2</v>
      </c>
      <c r="H341" s="291">
        <v>0.11031000000000001</v>
      </c>
      <c r="I341" s="291">
        <v>2.6199999999999999E-3</v>
      </c>
      <c r="J341" s="282">
        <f t="shared" si="11"/>
        <v>0.90540442326117776</v>
      </c>
      <c r="K341" s="291">
        <v>7.5850000000000001E-2</v>
      </c>
      <c r="L341" s="291">
        <v>1.7799999999999999E-3</v>
      </c>
      <c r="M341" s="171">
        <v>663.60443078282526</v>
      </c>
      <c r="N341" s="24">
        <v>15.22</v>
      </c>
      <c r="O341" s="171">
        <v>778.9</v>
      </c>
      <c r="P341" s="24">
        <v>14.26</v>
      </c>
      <c r="Q341" s="171">
        <v>1091.0999999999999</v>
      </c>
      <c r="R341" s="24">
        <v>46.68</v>
      </c>
      <c r="S341" s="171">
        <v>663.60443078282526</v>
      </c>
      <c r="T341" s="24">
        <v>15.22</v>
      </c>
      <c r="U341" s="171">
        <v>39.180237303379592</v>
      </c>
      <c r="V341" s="172">
        <v>14.802358353726373</v>
      </c>
    </row>
    <row r="342" spans="2:22" x14ac:dyDescent="0.25">
      <c r="B342" s="345" t="s">
        <v>351</v>
      </c>
      <c r="C342" s="169" t="s">
        <v>26</v>
      </c>
      <c r="D342" s="169" t="s">
        <v>26</v>
      </c>
      <c r="E342" s="169" t="s">
        <v>26</v>
      </c>
      <c r="F342" s="291">
        <v>1.0953299999999999</v>
      </c>
      <c r="G342" s="291">
        <v>2.9260000000000001E-2</v>
      </c>
      <c r="H342" s="291">
        <v>0.11380999999999999</v>
      </c>
      <c r="I342" s="291">
        <v>2.7399999999999998E-3</v>
      </c>
      <c r="J342" s="282">
        <f t="shared" si="11"/>
        <v>0.9012407087083717</v>
      </c>
      <c r="K342" s="291">
        <v>6.9809999999999997E-2</v>
      </c>
      <c r="L342" s="291">
        <v>1.66E-3</v>
      </c>
      <c r="M342" s="171">
        <v>688.98063751428322</v>
      </c>
      <c r="N342" s="24">
        <v>15.84</v>
      </c>
      <c r="O342" s="171">
        <v>751.1</v>
      </c>
      <c r="P342" s="24">
        <v>14.18</v>
      </c>
      <c r="Q342" s="171">
        <v>922.7</v>
      </c>
      <c r="R342" s="24">
        <v>48.42</v>
      </c>
      <c r="S342" s="171">
        <v>688.98063751428322</v>
      </c>
      <c r="T342" s="24">
        <v>15.84</v>
      </c>
      <c r="U342" s="171">
        <v>25.329940661722862</v>
      </c>
      <c r="V342" s="172">
        <v>8.2704516689810692</v>
      </c>
    </row>
    <row r="343" spans="2:22" x14ac:dyDescent="0.25">
      <c r="B343" s="346" t="s">
        <v>352</v>
      </c>
      <c r="C343" s="170" t="s">
        <v>26</v>
      </c>
      <c r="D343" s="170" t="s">
        <v>26</v>
      </c>
      <c r="E343" s="170" t="s">
        <v>26</v>
      </c>
      <c r="F343" s="292">
        <v>1.95801</v>
      </c>
      <c r="G343" s="292">
        <v>7.0879999999999999E-2</v>
      </c>
      <c r="H343" s="292">
        <v>0.18403</v>
      </c>
      <c r="I343" s="292">
        <v>4.6800000000000001E-3</v>
      </c>
      <c r="J343" s="283">
        <f t="shared" si="11"/>
        <v>0.70250338882572516</v>
      </c>
      <c r="K343" s="292">
        <v>7.7170000000000002E-2</v>
      </c>
      <c r="L343" s="292">
        <v>2.66E-3</v>
      </c>
      <c r="M343" s="173">
        <v>1087.2285256761897</v>
      </c>
      <c r="N343" s="87">
        <v>25.48</v>
      </c>
      <c r="O343" s="173">
        <v>1101.2</v>
      </c>
      <c r="P343" s="87">
        <v>24.34</v>
      </c>
      <c r="Q343" s="173">
        <v>1125.5999999999999</v>
      </c>
      <c r="R343" s="87">
        <v>67.72</v>
      </c>
      <c r="S343" s="173">
        <v>1125.5999999999999</v>
      </c>
      <c r="T343" s="87">
        <v>67.72</v>
      </c>
      <c r="U343" s="173">
        <v>3.4089795952212301</v>
      </c>
      <c r="V343" s="174">
        <v>1.2687499385951959</v>
      </c>
    </row>
    <row r="344" spans="2:22" x14ac:dyDescent="0.25">
      <c r="B344" s="346" t="s">
        <v>353</v>
      </c>
      <c r="C344" s="170" t="s">
        <v>26</v>
      </c>
      <c r="D344" s="170" t="s">
        <v>26</v>
      </c>
      <c r="E344" s="170" t="s">
        <v>26</v>
      </c>
      <c r="F344" s="292">
        <v>2.0880800000000002</v>
      </c>
      <c r="G344" s="292">
        <v>5.7140000000000003E-2</v>
      </c>
      <c r="H344" s="292">
        <v>0.19344</v>
      </c>
      <c r="I344" s="292">
        <v>4.7200000000000002E-3</v>
      </c>
      <c r="J344" s="283">
        <f t="shared" si="11"/>
        <v>0.89166683313487427</v>
      </c>
      <c r="K344" s="292">
        <v>7.8299999999999995E-2</v>
      </c>
      <c r="L344" s="292">
        <v>1.9E-3</v>
      </c>
      <c r="M344" s="173">
        <v>1139.2516653050511</v>
      </c>
      <c r="N344" s="87">
        <v>25.52</v>
      </c>
      <c r="O344" s="173">
        <v>1144.9000000000001</v>
      </c>
      <c r="P344" s="87">
        <v>18.8</v>
      </c>
      <c r="Q344" s="173">
        <v>1154.5</v>
      </c>
      <c r="R344" s="87">
        <v>47.66</v>
      </c>
      <c r="S344" s="173">
        <v>1154.5</v>
      </c>
      <c r="T344" s="87">
        <v>47.66</v>
      </c>
      <c r="U344" s="173">
        <v>1.3207739016846152</v>
      </c>
      <c r="V344" s="174">
        <v>0.49334742728176878</v>
      </c>
    </row>
    <row r="345" spans="2:22" x14ac:dyDescent="0.25">
      <c r="B345" s="346" t="s">
        <v>354</v>
      </c>
      <c r="C345" s="170" t="s">
        <v>26</v>
      </c>
      <c r="D345" s="170" t="s">
        <v>26</v>
      </c>
      <c r="E345" s="170" t="s">
        <v>26</v>
      </c>
      <c r="F345" s="292">
        <v>2.14255</v>
      </c>
      <c r="G345" s="292">
        <v>5.7419999999999999E-2</v>
      </c>
      <c r="H345" s="292">
        <v>0.19531000000000001</v>
      </c>
      <c r="I345" s="292">
        <v>4.7600000000000003E-3</v>
      </c>
      <c r="J345" s="283">
        <f t="shared" si="11"/>
        <v>0.90939015917697019</v>
      </c>
      <c r="K345" s="292">
        <v>7.9570000000000002E-2</v>
      </c>
      <c r="L345" s="292">
        <v>1.8600000000000001E-3</v>
      </c>
      <c r="M345" s="173">
        <v>1148.2072769028932</v>
      </c>
      <c r="N345" s="87">
        <v>25.7</v>
      </c>
      <c r="O345" s="173">
        <v>1162.5999999999999</v>
      </c>
      <c r="P345" s="87">
        <v>18.559999999999999</v>
      </c>
      <c r="Q345" s="173">
        <v>1186.5</v>
      </c>
      <c r="R345" s="87">
        <v>46.04</v>
      </c>
      <c r="S345" s="173">
        <v>1186.5</v>
      </c>
      <c r="T345" s="87">
        <v>46.04</v>
      </c>
      <c r="U345" s="173">
        <v>3.2273681497772246</v>
      </c>
      <c r="V345" s="174">
        <v>1.2379772146143715</v>
      </c>
    </row>
    <row r="346" spans="2:22" x14ac:dyDescent="0.25">
      <c r="B346" s="346" t="s">
        <v>355</v>
      </c>
      <c r="C346" s="170" t="s">
        <v>26</v>
      </c>
      <c r="D346" s="170" t="s">
        <v>26</v>
      </c>
      <c r="E346" s="170" t="s">
        <v>26</v>
      </c>
      <c r="F346" s="292">
        <v>2.4762599999999999</v>
      </c>
      <c r="G346" s="292">
        <v>6.6379999999999995E-2</v>
      </c>
      <c r="H346" s="292">
        <v>0.19964000000000001</v>
      </c>
      <c r="I346" s="292">
        <v>4.9800000000000001E-3</v>
      </c>
      <c r="J346" s="283">
        <f t="shared" si="11"/>
        <v>0.93055227641149074</v>
      </c>
      <c r="K346" s="292">
        <v>8.9980000000000004E-2</v>
      </c>
      <c r="L346" s="292">
        <v>2.0600000000000002E-3</v>
      </c>
      <c r="M346" s="173">
        <v>1158.972585751314</v>
      </c>
      <c r="N346" s="87">
        <v>26.72</v>
      </c>
      <c r="O346" s="173">
        <v>1265.0999999999999</v>
      </c>
      <c r="P346" s="87">
        <v>19.38</v>
      </c>
      <c r="Q346" s="173">
        <v>1425</v>
      </c>
      <c r="R346" s="87">
        <v>43.38</v>
      </c>
      <c r="S346" s="173">
        <v>1425</v>
      </c>
      <c r="T346" s="87">
        <v>43.38</v>
      </c>
      <c r="U346" s="173">
        <v>18.668590473592001</v>
      </c>
      <c r="V346" s="174">
        <v>8.3888557622864521</v>
      </c>
    </row>
    <row r="347" spans="2:22" x14ac:dyDescent="0.25">
      <c r="B347" s="346" t="s">
        <v>356</v>
      </c>
      <c r="C347" s="170" t="s">
        <v>26</v>
      </c>
      <c r="D347" s="170" t="s">
        <v>26</v>
      </c>
      <c r="E347" s="170" t="s">
        <v>26</v>
      </c>
      <c r="F347" s="292">
        <v>3.5146899999999999</v>
      </c>
      <c r="G347" s="292">
        <v>8.9359999999999995E-2</v>
      </c>
      <c r="H347" s="292">
        <v>0.26743</v>
      </c>
      <c r="I347" s="292">
        <v>6.3800000000000003E-3</v>
      </c>
      <c r="J347" s="283">
        <f t="shared" si="11"/>
        <v>0.9383274469266818</v>
      </c>
      <c r="K347" s="292">
        <v>9.5329999999999998E-2</v>
      </c>
      <c r="L347" s="292">
        <v>2.14E-3</v>
      </c>
      <c r="M347" s="173">
        <v>1527.1571062626679</v>
      </c>
      <c r="N347" s="87">
        <v>32.46</v>
      </c>
      <c r="O347" s="173">
        <v>1530.5</v>
      </c>
      <c r="P347" s="87">
        <v>20.100000000000001</v>
      </c>
      <c r="Q347" s="173">
        <v>1534.7</v>
      </c>
      <c r="R347" s="87">
        <v>41.78</v>
      </c>
      <c r="S347" s="173">
        <v>1534.7</v>
      </c>
      <c r="T347" s="87">
        <v>41.78</v>
      </c>
      <c r="U347" s="173">
        <v>0.49148978545202182</v>
      </c>
      <c r="V347" s="174">
        <v>0.21841840818896657</v>
      </c>
    </row>
    <row r="348" spans="2:22" x14ac:dyDescent="0.25">
      <c r="B348" s="346" t="s">
        <v>357</v>
      </c>
      <c r="C348" s="170" t="s">
        <v>26</v>
      </c>
      <c r="D348" s="170" t="s">
        <v>26</v>
      </c>
      <c r="E348" s="170" t="s">
        <v>26</v>
      </c>
      <c r="F348" s="292">
        <v>3.8539099999999999</v>
      </c>
      <c r="G348" s="292">
        <v>0.10108</v>
      </c>
      <c r="H348" s="292">
        <v>0.28793000000000002</v>
      </c>
      <c r="I348" s="292">
        <v>7.0800000000000004E-3</v>
      </c>
      <c r="J348" s="283">
        <f t="shared" si="11"/>
        <v>0.93752460747237576</v>
      </c>
      <c r="K348" s="292">
        <v>9.7100000000000006E-2</v>
      </c>
      <c r="L348" s="292">
        <v>2.2000000000000001E-3</v>
      </c>
      <c r="M348" s="173">
        <v>1637.1005150285575</v>
      </c>
      <c r="N348" s="87">
        <v>35.4</v>
      </c>
      <c r="O348" s="173">
        <v>1604.1</v>
      </c>
      <c r="P348" s="87">
        <v>21.14</v>
      </c>
      <c r="Q348" s="173">
        <v>1569.1</v>
      </c>
      <c r="R348" s="87">
        <v>41.98</v>
      </c>
      <c r="S348" s="173">
        <v>1569.1</v>
      </c>
      <c r="T348" s="87">
        <v>41.98</v>
      </c>
      <c r="U348" s="173">
        <v>-4.3337272977221106</v>
      </c>
      <c r="V348" s="174">
        <v>-2.0572604593577477</v>
      </c>
    </row>
    <row r="349" spans="2:22" x14ac:dyDescent="0.25">
      <c r="B349" s="346" t="s">
        <v>358</v>
      </c>
      <c r="C349" s="170" t="s">
        <v>26</v>
      </c>
      <c r="D349" s="170" t="s">
        <v>26</v>
      </c>
      <c r="E349" s="170" t="s">
        <v>26</v>
      </c>
      <c r="F349" s="292">
        <v>3.8559399999999999</v>
      </c>
      <c r="G349" s="292">
        <v>9.8540000000000003E-2</v>
      </c>
      <c r="H349" s="292">
        <v>0.2767</v>
      </c>
      <c r="I349" s="292">
        <v>6.7600000000000004E-3</v>
      </c>
      <c r="J349" s="283">
        <f t="shared" si="11"/>
        <v>0.95599417560716049</v>
      </c>
      <c r="K349" s="292">
        <v>0.10109</v>
      </c>
      <c r="L349" s="292">
        <v>2.2000000000000001E-3</v>
      </c>
      <c r="M349" s="173">
        <v>1568.2722158932279</v>
      </c>
      <c r="N349" s="87">
        <v>34.119999999999997</v>
      </c>
      <c r="O349" s="173">
        <v>1604.5</v>
      </c>
      <c r="P349" s="87">
        <v>20.6</v>
      </c>
      <c r="Q349" s="173">
        <v>1644.2</v>
      </c>
      <c r="R349" s="87">
        <v>40.24</v>
      </c>
      <c r="S349" s="173">
        <v>1644.2</v>
      </c>
      <c r="T349" s="87">
        <v>40.24</v>
      </c>
      <c r="U349" s="173">
        <v>4.6179165616574718</v>
      </c>
      <c r="V349" s="174">
        <v>2.2578862017308885</v>
      </c>
    </row>
    <row r="350" spans="2:22" x14ac:dyDescent="0.25">
      <c r="B350" s="346" t="s">
        <v>359</v>
      </c>
      <c r="C350" s="170" t="s">
        <v>26</v>
      </c>
      <c r="D350" s="170" t="s">
        <v>26</v>
      </c>
      <c r="E350" s="170" t="s">
        <v>26</v>
      </c>
      <c r="F350" s="292">
        <v>20.739719999999998</v>
      </c>
      <c r="G350" s="292">
        <v>0.51624000000000003</v>
      </c>
      <c r="H350" s="292">
        <v>0.60711000000000004</v>
      </c>
      <c r="I350" s="292">
        <v>1.482E-2</v>
      </c>
      <c r="J350" s="283">
        <f t="shared" si="11"/>
        <v>0.98069069347846771</v>
      </c>
      <c r="K350" s="292">
        <v>0.24781</v>
      </c>
      <c r="L350" s="292">
        <v>5.2199999999999998E-3</v>
      </c>
      <c r="M350" s="173">
        <v>2981.911213101781</v>
      </c>
      <c r="N350" s="87">
        <v>59.48</v>
      </c>
      <c r="O350" s="173">
        <v>3126.5</v>
      </c>
      <c r="P350" s="87">
        <v>24.12</v>
      </c>
      <c r="Q350" s="173">
        <v>3170.8</v>
      </c>
      <c r="R350" s="87">
        <v>33.18</v>
      </c>
      <c r="S350" s="173">
        <v>3170.8</v>
      </c>
      <c r="T350" s="87">
        <v>33.18</v>
      </c>
      <c r="U350" s="173">
        <v>5.9571334331468151</v>
      </c>
      <c r="V350" s="174">
        <v>4.6246213624890151</v>
      </c>
    </row>
    <row r="351" spans="2:22" ht="15.75" thickBot="1" x14ac:dyDescent="0.3">
      <c r="B351" s="347" t="s">
        <v>360</v>
      </c>
      <c r="C351" s="151" t="s">
        <v>26</v>
      </c>
      <c r="D351" s="151" t="s">
        <v>26</v>
      </c>
      <c r="E351" s="151" t="s">
        <v>26</v>
      </c>
      <c r="F351" s="293">
        <v>19.9526</v>
      </c>
      <c r="G351" s="293">
        <v>0.49437999999999999</v>
      </c>
      <c r="H351" s="293">
        <v>0.57098000000000004</v>
      </c>
      <c r="I351" s="293">
        <v>1.3860000000000001E-2</v>
      </c>
      <c r="J351" s="284">
        <f t="shared" si="11"/>
        <v>0.97967254430251027</v>
      </c>
      <c r="K351" s="293">
        <v>0.25348999999999999</v>
      </c>
      <c r="L351" s="293">
        <v>5.3200000000000001E-3</v>
      </c>
      <c r="M351" s="175">
        <v>2745.8499098375069</v>
      </c>
      <c r="N351" s="89">
        <v>56.86</v>
      </c>
      <c r="O351" s="175">
        <v>3089.1</v>
      </c>
      <c r="P351" s="89">
        <v>23.96</v>
      </c>
      <c r="Q351" s="175">
        <v>3206.7</v>
      </c>
      <c r="R351" s="89">
        <v>33</v>
      </c>
      <c r="S351" s="175">
        <v>3206.7</v>
      </c>
      <c r="T351" s="89">
        <v>33</v>
      </c>
      <c r="U351" s="175">
        <v>14.371475041709328</v>
      </c>
      <c r="V351" s="176">
        <v>11.111653561312131</v>
      </c>
    </row>
    <row r="352" spans="2:22" x14ac:dyDescent="0.25">
      <c r="F352" s="281"/>
      <c r="G352" s="281"/>
      <c r="H352" s="281"/>
      <c r="I352" s="281"/>
      <c r="J352" s="281"/>
      <c r="K352" s="281"/>
      <c r="L352" s="281"/>
      <c r="M352" s="85"/>
      <c r="N352" s="85"/>
      <c r="O352" s="85"/>
      <c r="P352" s="85"/>
      <c r="Q352" s="85"/>
      <c r="R352" s="85"/>
      <c r="S352" s="85"/>
      <c r="T352" s="85"/>
    </row>
    <row r="353" spans="2:22" ht="15.75" thickBot="1" x14ac:dyDescent="0.3">
      <c r="F353" s="281"/>
      <c r="G353" s="281"/>
      <c r="H353" s="281"/>
      <c r="I353" s="281"/>
      <c r="J353" s="281"/>
      <c r="K353" s="281"/>
      <c r="L353" s="281"/>
      <c r="M353" s="85"/>
      <c r="N353" s="85"/>
      <c r="O353" s="85"/>
      <c r="P353" s="85"/>
      <c r="Q353" s="85"/>
      <c r="R353" s="85"/>
      <c r="S353" s="85"/>
      <c r="T353" s="85"/>
    </row>
    <row r="354" spans="2:22" x14ac:dyDescent="0.25">
      <c r="B354" s="230" t="s">
        <v>0</v>
      </c>
      <c r="C354" s="200"/>
      <c r="D354" s="200"/>
      <c r="E354" s="200"/>
      <c r="F354" s="285"/>
      <c r="G354" s="285"/>
      <c r="H354" s="285"/>
      <c r="I354" s="285"/>
      <c r="J354" s="285"/>
      <c r="K354" s="285"/>
      <c r="L354" s="285"/>
      <c r="M354" s="160"/>
      <c r="N354" s="160"/>
      <c r="O354" s="160"/>
      <c r="P354" s="160"/>
      <c r="Q354" s="160"/>
      <c r="R354" s="160"/>
      <c r="S354" s="160"/>
      <c r="T354" s="160"/>
      <c r="U354" s="160"/>
      <c r="V354" s="161"/>
    </row>
    <row r="355" spans="2:22" x14ac:dyDescent="0.25">
      <c r="B355" s="229" t="s">
        <v>361</v>
      </c>
      <c r="C355" s="201"/>
      <c r="D355" s="201"/>
      <c r="E355" s="201"/>
      <c r="F355" s="286"/>
      <c r="G355" s="286"/>
      <c r="H355" s="286"/>
      <c r="I355" s="286"/>
      <c r="J355" s="286"/>
      <c r="K355" s="286"/>
      <c r="L355" s="286"/>
      <c r="M355" s="162"/>
      <c r="N355" s="162"/>
      <c r="O355" s="162"/>
      <c r="P355" s="162"/>
      <c r="Q355" s="162"/>
      <c r="R355" s="162"/>
      <c r="S355" s="162"/>
      <c r="T355" s="162"/>
      <c r="U355" s="162"/>
      <c r="V355" s="163"/>
    </row>
    <row r="356" spans="2:22" x14ac:dyDescent="0.25">
      <c r="B356" s="229" t="s">
        <v>362</v>
      </c>
      <c r="C356" s="201"/>
      <c r="D356" s="201"/>
      <c r="E356" s="201"/>
      <c r="F356" s="286"/>
      <c r="G356" s="286"/>
      <c r="H356" s="286"/>
      <c r="I356" s="286"/>
      <c r="J356" s="286"/>
      <c r="K356" s="286"/>
      <c r="L356" s="286"/>
      <c r="M356" s="162"/>
      <c r="N356" s="162"/>
      <c r="O356" s="162"/>
      <c r="P356" s="162"/>
      <c r="Q356" s="162"/>
      <c r="R356" s="162"/>
      <c r="S356" s="162"/>
      <c r="T356" s="162"/>
      <c r="U356" s="162"/>
      <c r="V356" s="163"/>
    </row>
    <row r="357" spans="2:22" ht="15.75" thickBot="1" x14ac:dyDescent="0.3">
      <c r="B357" s="280"/>
      <c r="C357" s="202"/>
      <c r="D357" s="202"/>
      <c r="E357" s="202"/>
      <c r="F357" s="287"/>
      <c r="G357" s="287"/>
      <c r="H357" s="287"/>
      <c r="I357" s="287"/>
      <c r="J357" s="287"/>
      <c r="K357" s="287"/>
      <c r="L357" s="287"/>
      <c r="M357" s="164"/>
      <c r="N357" s="164"/>
      <c r="O357" s="164"/>
      <c r="P357" s="164"/>
      <c r="Q357" s="164"/>
      <c r="R357" s="164"/>
      <c r="S357" s="164"/>
      <c r="T357" s="164"/>
      <c r="U357" s="164"/>
      <c r="V357" s="165"/>
    </row>
    <row r="358" spans="2:22" x14ac:dyDescent="0.25">
      <c r="B358" s="342" t="s">
        <v>3</v>
      </c>
      <c r="C358" s="3" t="s">
        <v>4</v>
      </c>
      <c r="D358" s="3" t="s">
        <v>5</v>
      </c>
      <c r="E358" s="3" t="s">
        <v>6</v>
      </c>
      <c r="F358" s="288" t="s">
        <v>7</v>
      </c>
      <c r="G358" s="288" t="s">
        <v>8</v>
      </c>
      <c r="H358" s="288" t="s">
        <v>9</v>
      </c>
      <c r="I358" s="288" t="s">
        <v>8</v>
      </c>
      <c r="J358" s="288" t="s">
        <v>10</v>
      </c>
      <c r="K358" s="288" t="s">
        <v>7</v>
      </c>
      <c r="L358" s="288" t="s">
        <v>8</v>
      </c>
      <c r="M358" s="4" t="s">
        <v>9</v>
      </c>
      <c r="N358" s="4" t="s">
        <v>11</v>
      </c>
      <c r="O358" s="4" t="s">
        <v>7</v>
      </c>
      <c r="P358" s="4" t="s">
        <v>11</v>
      </c>
      <c r="Q358" s="4" t="s">
        <v>7</v>
      </c>
      <c r="R358" s="4" t="s">
        <v>11</v>
      </c>
      <c r="S358" s="4" t="s">
        <v>12</v>
      </c>
      <c r="T358" s="4" t="s">
        <v>11</v>
      </c>
      <c r="U358" s="4" t="s">
        <v>13</v>
      </c>
      <c r="V358" s="5" t="s">
        <v>14</v>
      </c>
    </row>
    <row r="359" spans="2:22" ht="15.75" thickBot="1" x14ac:dyDescent="0.3">
      <c r="B359" s="343" t="s">
        <v>363</v>
      </c>
      <c r="C359" s="152"/>
      <c r="D359" s="152"/>
      <c r="E359" s="152"/>
      <c r="F359" s="332" t="s">
        <v>17</v>
      </c>
      <c r="G359" s="332" t="s">
        <v>18</v>
      </c>
      <c r="H359" s="332" t="s">
        <v>19</v>
      </c>
      <c r="I359" s="332" t="s">
        <v>18</v>
      </c>
      <c r="J359" s="332" t="s">
        <v>20</v>
      </c>
      <c r="K359" s="332" t="s">
        <v>21</v>
      </c>
      <c r="L359" s="332" t="s">
        <v>18</v>
      </c>
      <c r="M359" s="11" t="s">
        <v>22</v>
      </c>
      <c r="N359" s="154" t="s">
        <v>23</v>
      </c>
      <c r="O359" s="154" t="s">
        <v>17</v>
      </c>
      <c r="P359" s="154" t="s">
        <v>23</v>
      </c>
      <c r="Q359" s="154" t="s">
        <v>21</v>
      </c>
      <c r="R359" s="154" t="s">
        <v>23</v>
      </c>
      <c r="S359" s="154" t="s">
        <v>24</v>
      </c>
      <c r="T359" s="154" t="s">
        <v>23</v>
      </c>
      <c r="U359" s="154"/>
      <c r="V359" s="12"/>
    </row>
    <row r="360" spans="2:22" x14ac:dyDescent="0.25">
      <c r="B360" s="352"/>
      <c r="C360" s="29"/>
      <c r="D360" s="29"/>
      <c r="E360" s="29"/>
      <c r="F360" s="298"/>
      <c r="G360" s="298"/>
      <c r="H360" s="298"/>
      <c r="I360" s="298"/>
      <c r="J360" s="298"/>
      <c r="K360" s="298"/>
      <c r="L360" s="298"/>
      <c r="M360" s="30"/>
      <c r="N360" s="30"/>
      <c r="O360" s="30"/>
      <c r="P360" s="30"/>
      <c r="Q360" s="30"/>
      <c r="R360" s="30"/>
      <c r="S360" s="30"/>
      <c r="T360" s="30"/>
      <c r="U360" s="30"/>
      <c r="V360" s="31"/>
    </row>
    <row r="361" spans="2:22" x14ac:dyDescent="0.25">
      <c r="B361" s="349" t="s">
        <v>364</v>
      </c>
      <c r="C361" s="409" t="s">
        <v>26</v>
      </c>
      <c r="D361" s="409" t="s">
        <v>26</v>
      </c>
      <c r="E361" s="409" t="s">
        <v>26</v>
      </c>
      <c r="F361" s="410">
        <v>0.23300000000000001</v>
      </c>
      <c r="G361" s="410">
        <v>1.4999999999999999E-2</v>
      </c>
      <c r="H361" s="410">
        <v>2.964E-2</v>
      </c>
      <c r="I361" s="410">
        <v>7.6000000000000004E-4</v>
      </c>
      <c r="J361" s="410">
        <v>0.19985</v>
      </c>
      <c r="K361" s="410">
        <v>5.6899999999999999E-2</v>
      </c>
      <c r="L361" s="410">
        <v>3.5999999999999999E-3</v>
      </c>
      <c r="M361" s="411">
        <v>188.3</v>
      </c>
      <c r="N361" s="411">
        <v>4.8</v>
      </c>
      <c r="O361" s="411">
        <v>212</v>
      </c>
      <c r="P361" s="411">
        <v>12</v>
      </c>
      <c r="Q361" s="411">
        <v>420</v>
      </c>
      <c r="R361" s="411">
        <v>140</v>
      </c>
      <c r="S361" s="411">
        <v>188.3</v>
      </c>
      <c r="T361" s="411">
        <v>4.8</v>
      </c>
      <c r="U361" s="411">
        <v>-123.04832713754648</v>
      </c>
      <c r="V361" s="91">
        <v>-12.586298459904398</v>
      </c>
    </row>
    <row r="362" spans="2:22" x14ac:dyDescent="0.25">
      <c r="B362" s="349" t="s">
        <v>365</v>
      </c>
      <c r="C362" s="409" t="s">
        <v>26</v>
      </c>
      <c r="D362" s="409" t="s">
        <v>26</v>
      </c>
      <c r="E362" s="409" t="s">
        <v>26</v>
      </c>
      <c r="F362" s="410">
        <v>0.2271</v>
      </c>
      <c r="G362" s="410">
        <v>8.0000000000000002E-3</v>
      </c>
      <c r="H362" s="410">
        <v>3.0589999999999999E-2</v>
      </c>
      <c r="I362" s="410">
        <v>5.4000000000000001E-4</v>
      </c>
      <c r="J362" s="410">
        <v>1.3948E-2</v>
      </c>
      <c r="K362" s="410">
        <v>5.4199999999999998E-2</v>
      </c>
      <c r="L362" s="410">
        <v>1.9E-3</v>
      </c>
      <c r="M362" s="411">
        <v>194.3</v>
      </c>
      <c r="N362" s="411">
        <v>3.3</v>
      </c>
      <c r="O362" s="411">
        <v>207.4</v>
      </c>
      <c r="P362" s="411">
        <v>6.6</v>
      </c>
      <c r="Q362" s="411">
        <v>361</v>
      </c>
      <c r="R362" s="411">
        <v>77</v>
      </c>
      <c r="S362" s="411">
        <v>194.3</v>
      </c>
      <c r="T362" s="411">
        <v>3.3</v>
      </c>
      <c r="U362" s="411">
        <v>-85.795162120432295</v>
      </c>
      <c r="V362" s="91">
        <v>-6.7421513124034993</v>
      </c>
    </row>
    <row r="363" spans="2:22" x14ac:dyDescent="0.25">
      <c r="B363" s="349" t="s">
        <v>366</v>
      </c>
      <c r="C363" s="409" t="s">
        <v>26</v>
      </c>
      <c r="D363" s="409" t="s">
        <v>26</v>
      </c>
      <c r="E363" s="409" t="s">
        <v>26</v>
      </c>
      <c r="F363" s="410">
        <v>0.23799999999999999</v>
      </c>
      <c r="G363" s="410">
        <v>1.4E-2</v>
      </c>
      <c r="H363" s="410">
        <v>3.0769999999999999E-2</v>
      </c>
      <c r="I363" s="410">
        <v>7.5000000000000002E-4</v>
      </c>
      <c r="J363" s="410">
        <v>0.33928999999999998</v>
      </c>
      <c r="K363" s="410">
        <v>5.62E-2</v>
      </c>
      <c r="L363" s="410">
        <v>2.8999999999999998E-3</v>
      </c>
      <c r="M363" s="411">
        <v>195.3</v>
      </c>
      <c r="N363" s="411">
        <v>4.7</v>
      </c>
      <c r="O363" s="411">
        <v>217</v>
      </c>
      <c r="P363" s="411">
        <v>12</v>
      </c>
      <c r="Q363" s="411">
        <v>430</v>
      </c>
      <c r="R363" s="411">
        <v>120</v>
      </c>
      <c r="S363" s="411">
        <v>195.3</v>
      </c>
      <c r="T363" s="411">
        <v>4.7</v>
      </c>
      <c r="U363" s="411">
        <v>-120.17409114183306</v>
      </c>
      <c r="V363" s="91">
        <v>-11.111111111111093</v>
      </c>
    </row>
    <row r="364" spans="2:22" x14ac:dyDescent="0.25">
      <c r="B364" s="349" t="s">
        <v>367</v>
      </c>
      <c r="C364" s="409" t="s">
        <v>26</v>
      </c>
      <c r="D364" s="409" t="s">
        <v>26</v>
      </c>
      <c r="E364" s="409" t="s">
        <v>26</v>
      </c>
      <c r="F364" s="410">
        <v>0.246</v>
      </c>
      <c r="G364" s="410">
        <v>1.0999999999999999E-2</v>
      </c>
      <c r="H364" s="410">
        <v>3.0960000000000001E-2</v>
      </c>
      <c r="I364" s="410">
        <v>6.2E-4</v>
      </c>
      <c r="J364" s="410">
        <v>8.6314000000000002E-2</v>
      </c>
      <c r="K364" s="410">
        <v>5.7299999999999997E-2</v>
      </c>
      <c r="L364" s="410">
        <v>2.5999999999999999E-3</v>
      </c>
      <c r="M364" s="411">
        <v>196.5</v>
      </c>
      <c r="N364" s="411">
        <v>3.9</v>
      </c>
      <c r="O364" s="411">
        <v>222.5</v>
      </c>
      <c r="P364" s="411">
        <v>9</v>
      </c>
      <c r="Q364" s="411">
        <v>449</v>
      </c>
      <c r="R364" s="411">
        <v>96</v>
      </c>
      <c r="S364" s="411">
        <v>196.5</v>
      </c>
      <c r="T364" s="411">
        <v>3.9</v>
      </c>
      <c r="U364" s="411">
        <v>-128.49872773536896</v>
      </c>
      <c r="V364" s="91">
        <v>-13.23155216284988</v>
      </c>
    </row>
    <row r="365" spans="2:22" x14ac:dyDescent="0.25">
      <c r="B365" s="349" t="s">
        <v>368</v>
      </c>
      <c r="C365" s="409" t="s">
        <v>26</v>
      </c>
      <c r="D365" s="409" t="s">
        <v>26</v>
      </c>
      <c r="E365" s="409" t="s">
        <v>26</v>
      </c>
      <c r="F365" s="410">
        <v>0.23300000000000001</v>
      </c>
      <c r="G365" s="410">
        <v>2.7E-2</v>
      </c>
      <c r="H365" s="410">
        <v>3.1800000000000002E-2</v>
      </c>
      <c r="I365" s="410">
        <v>1.8E-3</v>
      </c>
      <c r="J365" s="410">
        <v>0.48560999999999999</v>
      </c>
      <c r="K365" s="410">
        <v>5.4800000000000001E-2</v>
      </c>
      <c r="L365" s="410">
        <v>5.1000000000000004E-3</v>
      </c>
      <c r="M365" s="411">
        <v>202</v>
      </c>
      <c r="N365" s="411">
        <v>11</v>
      </c>
      <c r="O365" s="411">
        <v>212</v>
      </c>
      <c r="P365" s="411">
        <v>22</v>
      </c>
      <c r="Q365" s="411">
        <v>380</v>
      </c>
      <c r="R365" s="411">
        <v>210</v>
      </c>
      <c r="S365" s="411">
        <v>202</v>
      </c>
      <c r="T365" s="411">
        <v>11</v>
      </c>
      <c r="U365" s="411">
        <v>-88.118811881188108</v>
      </c>
      <c r="V365" s="91">
        <v>-4.9504950495049549</v>
      </c>
    </row>
    <row r="366" spans="2:22" x14ac:dyDescent="0.25">
      <c r="B366" s="349" t="s">
        <v>369</v>
      </c>
      <c r="C366" s="409" t="s">
        <v>26</v>
      </c>
      <c r="D366" s="409" t="s">
        <v>26</v>
      </c>
      <c r="E366" s="409" t="s">
        <v>26</v>
      </c>
      <c r="F366" s="410">
        <v>0.27400000000000002</v>
      </c>
      <c r="G366" s="410">
        <v>1.4E-2</v>
      </c>
      <c r="H366" s="410">
        <v>3.5049999999999998E-2</v>
      </c>
      <c r="I366" s="410">
        <v>8.1999999999999998E-4</v>
      </c>
      <c r="J366" s="410">
        <v>1.8270000000000002E-2</v>
      </c>
      <c r="K366" s="410">
        <v>5.74E-2</v>
      </c>
      <c r="L366" s="410">
        <v>3.0999999999999999E-3</v>
      </c>
      <c r="M366" s="411">
        <v>222</v>
      </c>
      <c r="N366" s="411">
        <v>5.0999999999999996</v>
      </c>
      <c r="O366" s="411">
        <v>246</v>
      </c>
      <c r="P366" s="411">
        <v>12</v>
      </c>
      <c r="Q366" s="411">
        <v>430</v>
      </c>
      <c r="R366" s="411">
        <v>110</v>
      </c>
      <c r="S366" s="411">
        <v>222</v>
      </c>
      <c r="T366" s="411">
        <v>5.0999999999999996</v>
      </c>
      <c r="U366" s="411">
        <v>-93.693693693693689</v>
      </c>
      <c r="V366" s="91">
        <v>-10.810810810810811</v>
      </c>
    </row>
    <row r="367" spans="2:22" x14ac:dyDescent="0.25">
      <c r="B367" s="349" t="s">
        <v>370</v>
      </c>
      <c r="C367" s="409" t="s">
        <v>26</v>
      </c>
      <c r="D367" s="409" t="s">
        <v>26</v>
      </c>
      <c r="E367" s="409" t="s">
        <v>26</v>
      </c>
      <c r="F367" s="410">
        <v>0.252</v>
      </c>
      <c r="G367" s="410">
        <v>1.2E-2</v>
      </c>
      <c r="H367" s="410">
        <v>3.6080000000000001E-2</v>
      </c>
      <c r="I367" s="410">
        <v>7.6999999999999996E-4</v>
      </c>
      <c r="J367" s="410">
        <v>3.0592999999999999E-2</v>
      </c>
      <c r="K367" s="410">
        <v>5.0299999999999997E-2</v>
      </c>
      <c r="L367" s="410">
        <v>2.5000000000000001E-3</v>
      </c>
      <c r="M367" s="411">
        <v>228.4</v>
      </c>
      <c r="N367" s="411">
        <v>4.8</v>
      </c>
      <c r="O367" s="411">
        <v>226.2</v>
      </c>
      <c r="P367" s="411">
        <v>9.8000000000000007</v>
      </c>
      <c r="Q367" s="411">
        <v>154</v>
      </c>
      <c r="R367" s="411">
        <v>100</v>
      </c>
      <c r="S367" s="411">
        <v>228.4</v>
      </c>
      <c r="T367" s="411">
        <v>4.8</v>
      </c>
      <c r="U367" s="411">
        <v>32.574430823117339</v>
      </c>
      <c r="V367" s="91">
        <v>0.96322241681261467</v>
      </c>
    </row>
    <row r="368" spans="2:22" x14ac:dyDescent="0.25">
      <c r="B368" s="349" t="s">
        <v>371</v>
      </c>
      <c r="C368" s="409" t="s">
        <v>26</v>
      </c>
      <c r="D368" s="409" t="s">
        <v>26</v>
      </c>
      <c r="E368" s="409" t="s">
        <v>26</v>
      </c>
      <c r="F368" s="410">
        <v>0.27</v>
      </c>
      <c r="G368" s="410">
        <v>1.2999999999999999E-2</v>
      </c>
      <c r="H368" s="410">
        <v>3.6679999999999997E-2</v>
      </c>
      <c r="I368" s="410">
        <v>7.2999999999999996E-4</v>
      </c>
      <c r="J368" s="410">
        <v>3.3452000000000003E-2</v>
      </c>
      <c r="K368" s="410">
        <v>5.2299999999999999E-2</v>
      </c>
      <c r="L368" s="410">
        <v>2.3999999999999998E-3</v>
      </c>
      <c r="M368" s="411">
        <v>232.2</v>
      </c>
      <c r="N368" s="411">
        <v>4.5</v>
      </c>
      <c r="O368" s="411">
        <v>240.8</v>
      </c>
      <c r="P368" s="411">
        <v>10</v>
      </c>
      <c r="Q368" s="411">
        <v>260</v>
      </c>
      <c r="R368" s="411">
        <v>98</v>
      </c>
      <c r="S368" s="411">
        <v>232.2</v>
      </c>
      <c r="T368" s="411">
        <v>4.5</v>
      </c>
      <c r="U368" s="411">
        <v>-11.972437553832904</v>
      </c>
      <c r="V368" s="91">
        <v>-3.7037037037037202</v>
      </c>
    </row>
    <row r="369" spans="2:22" x14ac:dyDescent="0.25">
      <c r="B369" s="349" t="s">
        <v>372</v>
      </c>
      <c r="C369" s="409" t="s">
        <v>26</v>
      </c>
      <c r="D369" s="409" t="s">
        <v>26</v>
      </c>
      <c r="E369" s="409" t="s">
        <v>26</v>
      </c>
      <c r="F369" s="410">
        <v>0.26900000000000002</v>
      </c>
      <c r="G369" s="410">
        <v>1.4E-2</v>
      </c>
      <c r="H369" s="410">
        <v>3.6909999999999998E-2</v>
      </c>
      <c r="I369" s="410">
        <v>9.3999999999999997E-4</v>
      </c>
      <c r="J369" s="410">
        <v>0.29853000000000002</v>
      </c>
      <c r="K369" s="410">
        <v>5.28E-2</v>
      </c>
      <c r="L369" s="410">
        <v>2.5999999999999999E-3</v>
      </c>
      <c r="M369" s="411">
        <v>233.6</v>
      </c>
      <c r="N369" s="411">
        <v>5.9</v>
      </c>
      <c r="O369" s="411">
        <v>241</v>
      </c>
      <c r="P369" s="411">
        <v>11</v>
      </c>
      <c r="Q369" s="411">
        <v>310</v>
      </c>
      <c r="R369" s="411">
        <v>110</v>
      </c>
      <c r="S369" s="411">
        <v>233.6</v>
      </c>
      <c r="T369" s="411">
        <v>5.9</v>
      </c>
      <c r="U369" s="411">
        <v>-32.705479452054796</v>
      </c>
      <c r="V369" s="91">
        <v>-3.167808219178081</v>
      </c>
    </row>
    <row r="370" spans="2:22" x14ac:dyDescent="0.25">
      <c r="B370" s="349" t="s">
        <v>373</v>
      </c>
      <c r="C370" s="409" t="s">
        <v>26</v>
      </c>
      <c r="D370" s="409" t="s">
        <v>26</v>
      </c>
      <c r="E370" s="409" t="s">
        <v>26</v>
      </c>
      <c r="F370" s="410">
        <v>0.28399999999999997</v>
      </c>
      <c r="G370" s="410">
        <v>1.2999999999999999E-2</v>
      </c>
      <c r="H370" s="410">
        <v>3.6970000000000003E-2</v>
      </c>
      <c r="I370" s="410">
        <v>7.2999999999999996E-4</v>
      </c>
      <c r="J370" s="410">
        <v>0.13444</v>
      </c>
      <c r="K370" s="410">
        <v>5.6399999999999999E-2</v>
      </c>
      <c r="L370" s="410">
        <v>2.5999999999999999E-3</v>
      </c>
      <c r="M370" s="411">
        <v>234</v>
      </c>
      <c r="N370" s="411">
        <v>4.5</v>
      </c>
      <c r="O370" s="411">
        <v>251.8</v>
      </c>
      <c r="P370" s="411">
        <v>10</v>
      </c>
      <c r="Q370" s="411">
        <v>397</v>
      </c>
      <c r="R370" s="411">
        <v>93</v>
      </c>
      <c r="S370" s="411">
        <v>234</v>
      </c>
      <c r="T370" s="411">
        <v>4.5</v>
      </c>
      <c r="U370" s="411">
        <v>-69.658119658119659</v>
      </c>
      <c r="V370" s="91">
        <v>-7.606837606837602</v>
      </c>
    </row>
    <row r="371" spans="2:22" x14ac:dyDescent="0.25">
      <c r="B371" s="349" t="s">
        <v>374</v>
      </c>
      <c r="C371" s="409" t="s">
        <v>26</v>
      </c>
      <c r="D371" s="409" t="s">
        <v>26</v>
      </c>
      <c r="E371" s="409" t="s">
        <v>26</v>
      </c>
      <c r="F371" s="410">
        <v>0.28899999999999998</v>
      </c>
      <c r="G371" s="410">
        <v>1.7000000000000001E-2</v>
      </c>
      <c r="H371" s="410">
        <v>3.7139999999999999E-2</v>
      </c>
      <c r="I371" s="410">
        <v>9.3000000000000005E-4</v>
      </c>
      <c r="J371" s="410">
        <v>0.14782000000000001</v>
      </c>
      <c r="K371" s="410">
        <v>5.7099999999999998E-2</v>
      </c>
      <c r="L371" s="410">
        <v>3.3E-3</v>
      </c>
      <c r="M371" s="411">
        <v>235</v>
      </c>
      <c r="N371" s="411">
        <v>5.8</v>
      </c>
      <c r="O371" s="411">
        <v>255</v>
      </c>
      <c r="P371" s="411">
        <v>14</v>
      </c>
      <c r="Q371" s="411">
        <v>410</v>
      </c>
      <c r="R371" s="411">
        <v>120</v>
      </c>
      <c r="S371" s="411">
        <v>235</v>
      </c>
      <c r="T371" s="411">
        <v>5.8</v>
      </c>
      <c r="U371" s="411">
        <v>-74.468085106382986</v>
      </c>
      <c r="V371" s="91">
        <v>-8.5106382978723296</v>
      </c>
    </row>
    <row r="372" spans="2:22" x14ac:dyDescent="0.25">
      <c r="B372" s="349" t="s">
        <v>375</v>
      </c>
      <c r="C372" s="409" t="s">
        <v>26</v>
      </c>
      <c r="D372" s="409" t="s">
        <v>26</v>
      </c>
      <c r="E372" s="409" t="s">
        <v>26</v>
      </c>
      <c r="F372" s="410">
        <v>0.29899999999999999</v>
      </c>
      <c r="G372" s="410">
        <v>2.1000000000000001E-2</v>
      </c>
      <c r="H372" s="410">
        <v>3.7249999999999998E-2</v>
      </c>
      <c r="I372" s="410">
        <v>8.3000000000000001E-4</v>
      </c>
      <c r="J372" s="410">
        <v>0.37430000000000002</v>
      </c>
      <c r="K372" s="410">
        <v>5.7099999999999998E-2</v>
      </c>
      <c r="L372" s="410">
        <v>3.5000000000000001E-3</v>
      </c>
      <c r="M372" s="411">
        <v>235.7</v>
      </c>
      <c r="N372" s="411">
        <v>5.2</v>
      </c>
      <c r="O372" s="411">
        <v>262</v>
      </c>
      <c r="P372" s="411">
        <v>16</v>
      </c>
      <c r="Q372" s="411">
        <v>410</v>
      </c>
      <c r="R372" s="411">
        <v>120</v>
      </c>
      <c r="S372" s="411">
        <v>235.7</v>
      </c>
      <c r="T372" s="411">
        <v>5.2</v>
      </c>
      <c r="U372" s="411">
        <v>-73.949936359779372</v>
      </c>
      <c r="V372" s="91">
        <v>-11.15825201527365</v>
      </c>
    </row>
    <row r="373" spans="2:22" x14ac:dyDescent="0.25">
      <c r="B373" s="349" t="s">
        <v>376</v>
      </c>
      <c r="C373" s="409" t="s">
        <v>26</v>
      </c>
      <c r="D373" s="409" t="s">
        <v>26</v>
      </c>
      <c r="E373" s="409" t="s">
        <v>26</v>
      </c>
      <c r="F373" s="410">
        <v>0.26200000000000001</v>
      </c>
      <c r="G373" s="410">
        <v>9.7000000000000003E-3</v>
      </c>
      <c r="H373" s="410">
        <v>3.7429999999999998E-2</v>
      </c>
      <c r="I373" s="410">
        <v>7.5000000000000002E-4</v>
      </c>
      <c r="J373" s="410">
        <v>1.4775E-2</v>
      </c>
      <c r="K373" s="410">
        <v>5.0299999999999997E-2</v>
      </c>
      <c r="L373" s="410">
        <v>2E-3</v>
      </c>
      <c r="M373" s="411">
        <v>236.9</v>
      </c>
      <c r="N373" s="411">
        <v>4.5999999999999996</v>
      </c>
      <c r="O373" s="411">
        <v>235.4</v>
      </c>
      <c r="P373" s="411">
        <v>7.9</v>
      </c>
      <c r="Q373" s="411">
        <v>171</v>
      </c>
      <c r="R373" s="411">
        <v>82</v>
      </c>
      <c r="S373" s="411">
        <v>236.9</v>
      </c>
      <c r="T373" s="411">
        <v>4.5999999999999996</v>
      </c>
      <c r="U373" s="411">
        <v>27.817644575770373</v>
      </c>
      <c r="V373" s="91">
        <v>0.63317855635288689</v>
      </c>
    </row>
    <row r="374" spans="2:22" x14ac:dyDescent="0.25">
      <c r="B374" s="349" t="s">
        <v>377</v>
      </c>
      <c r="C374" s="409" t="s">
        <v>26</v>
      </c>
      <c r="D374" s="409" t="s">
        <v>26</v>
      </c>
      <c r="E374" s="409" t="s">
        <v>26</v>
      </c>
      <c r="F374" s="410">
        <v>0.30099999999999999</v>
      </c>
      <c r="G374" s="410">
        <v>2.4E-2</v>
      </c>
      <c r="H374" s="410">
        <v>3.7470000000000003E-2</v>
      </c>
      <c r="I374" s="410">
        <v>1.1000000000000001E-3</v>
      </c>
      <c r="J374" s="410">
        <v>0.16291</v>
      </c>
      <c r="K374" s="410">
        <v>5.7799999999999997E-2</v>
      </c>
      <c r="L374" s="410">
        <v>4.5999999999999999E-3</v>
      </c>
      <c r="M374" s="411">
        <v>237.1</v>
      </c>
      <c r="N374" s="411">
        <v>6.5</v>
      </c>
      <c r="O374" s="411">
        <v>264</v>
      </c>
      <c r="P374" s="411">
        <v>19</v>
      </c>
      <c r="Q374" s="411">
        <v>390</v>
      </c>
      <c r="R374" s="411">
        <v>160</v>
      </c>
      <c r="S374" s="411">
        <v>237.1</v>
      </c>
      <c r="T374" s="411">
        <v>6.5</v>
      </c>
      <c r="U374" s="411">
        <v>-64.487557992408256</v>
      </c>
      <c r="V374" s="91">
        <v>-11.345423871784055</v>
      </c>
    </row>
    <row r="375" spans="2:22" x14ac:dyDescent="0.25">
      <c r="B375" s="349" t="s">
        <v>378</v>
      </c>
      <c r="C375" s="409" t="s">
        <v>26</v>
      </c>
      <c r="D375" s="409" t="s">
        <v>26</v>
      </c>
      <c r="E375" s="409" t="s">
        <v>26</v>
      </c>
      <c r="F375" s="410">
        <v>0.27500000000000002</v>
      </c>
      <c r="G375" s="410">
        <v>1.4999999999999999E-2</v>
      </c>
      <c r="H375" s="410">
        <v>3.7499999999999999E-2</v>
      </c>
      <c r="I375" s="410">
        <v>8.0999999999999996E-4</v>
      </c>
      <c r="J375" s="410">
        <v>0.10065</v>
      </c>
      <c r="K375" s="410">
        <v>5.3600000000000002E-2</v>
      </c>
      <c r="L375" s="410">
        <v>2.8999999999999998E-3</v>
      </c>
      <c r="M375" s="411">
        <v>237.3</v>
      </c>
      <c r="N375" s="411">
        <v>5</v>
      </c>
      <c r="O375" s="411">
        <v>247</v>
      </c>
      <c r="P375" s="411">
        <v>12</v>
      </c>
      <c r="Q375" s="411">
        <v>310</v>
      </c>
      <c r="R375" s="411">
        <v>110</v>
      </c>
      <c r="S375" s="411">
        <v>237.3</v>
      </c>
      <c r="T375" s="411">
        <v>5</v>
      </c>
      <c r="U375" s="411">
        <v>-30.636325326590796</v>
      </c>
      <c r="V375" s="91">
        <v>-4.0876527602191182</v>
      </c>
    </row>
    <row r="376" spans="2:22" x14ac:dyDescent="0.25">
      <c r="B376" s="349" t="s">
        <v>379</v>
      </c>
      <c r="C376" s="409" t="s">
        <v>26</v>
      </c>
      <c r="D376" s="409" t="s">
        <v>26</v>
      </c>
      <c r="E376" s="409" t="s">
        <v>26</v>
      </c>
      <c r="F376" s="410">
        <v>0.28799999999999998</v>
      </c>
      <c r="G376" s="410">
        <v>1.2999999999999999E-2</v>
      </c>
      <c r="H376" s="410">
        <v>3.7519999999999998E-2</v>
      </c>
      <c r="I376" s="410">
        <v>8.1999999999999998E-4</v>
      </c>
      <c r="J376" s="410">
        <v>0.11618000000000001</v>
      </c>
      <c r="K376" s="410">
        <v>5.5199999999999999E-2</v>
      </c>
      <c r="L376" s="410">
        <v>2.5999999999999999E-3</v>
      </c>
      <c r="M376" s="411">
        <v>237.4</v>
      </c>
      <c r="N376" s="411">
        <v>5.0999999999999996</v>
      </c>
      <c r="O376" s="411">
        <v>257.5</v>
      </c>
      <c r="P376" s="411">
        <v>10</v>
      </c>
      <c r="Q376" s="411">
        <v>370</v>
      </c>
      <c r="R376" s="411">
        <v>100</v>
      </c>
      <c r="S376" s="411">
        <v>237.4</v>
      </c>
      <c r="T376" s="411">
        <v>5.0999999999999996</v>
      </c>
      <c r="U376" s="411">
        <v>-55.855096882898046</v>
      </c>
      <c r="V376" s="91">
        <v>-8.4667228306655407</v>
      </c>
    </row>
    <row r="377" spans="2:22" x14ac:dyDescent="0.25">
      <c r="B377" s="349" t="s">
        <v>380</v>
      </c>
      <c r="C377" s="409" t="s">
        <v>26</v>
      </c>
      <c r="D377" s="409" t="s">
        <v>26</v>
      </c>
      <c r="E377" s="409" t="s">
        <v>26</v>
      </c>
      <c r="F377" s="410">
        <v>0.28000000000000003</v>
      </c>
      <c r="G377" s="410">
        <v>2.3E-2</v>
      </c>
      <c r="H377" s="410">
        <v>3.7499999999999999E-2</v>
      </c>
      <c r="I377" s="410">
        <v>1.2999999999999999E-3</v>
      </c>
      <c r="J377" s="410">
        <v>0.13761000000000001</v>
      </c>
      <c r="K377" s="410">
        <v>5.5599999999999997E-2</v>
      </c>
      <c r="L377" s="410">
        <v>4.7000000000000002E-3</v>
      </c>
      <c r="M377" s="411">
        <v>237.4</v>
      </c>
      <c r="N377" s="411">
        <v>8.1999999999999993</v>
      </c>
      <c r="O377" s="411">
        <v>249</v>
      </c>
      <c r="P377" s="411">
        <v>18</v>
      </c>
      <c r="Q377" s="411">
        <v>390</v>
      </c>
      <c r="R377" s="411">
        <v>180</v>
      </c>
      <c r="S377" s="411">
        <v>237.4</v>
      </c>
      <c r="T377" s="411">
        <v>8.1999999999999993</v>
      </c>
      <c r="U377" s="411">
        <v>-64.279696714406057</v>
      </c>
      <c r="V377" s="91">
        <v>-4.8862679022746436</v>
      </c>
    </row>
    <row r="378" spans="2:22" x14ac:dyDescent="0.25">
      <c r="B378" s="349" t="s">
        <v>381</v>
      </c>
      <c r="C378" s="409" t="s">
        <v>26</v>
      </c>
      <c r="D378" s="409" t="s">
        <v>26</v>
      </c>
      <c r="E378" s="409" t="s">
        <v>26</v>
      </c>
      <c r="F378" s="410">
        <v>0.30399999999999999</v>
      </c>
      <c r="G378" s="410">
        <v>1.2999999999999999E-2</v>
      </c>
      <c r="H378" s="410">
        <v>3.7629999999999997E-2</v>
      </c>
      <c r="I378" s="410">
        <v>8.1999999999999998E-4</v>
      </c>
      <c r="J378" s="410">
        <v>3.382E-3</v>
      </c>
      <c r="K378" s="410">
        <v>5.8500000000000003E-2</v>
      </c>
      <c r="L378" s="410">
        <v>2.7000000000000001E-3</v>
      </c>
      <c r="M378" s="411">
        <v>238.1</v>
      </c>
      <c r="N378" s="411">
        <v>5.0999999999999996</v>
      </c>
      <c r="O378" s="411">
        <v>268.3</v>
      </c>
      <c r="P378" s="411">
        <v>10</v>
      </c>
      <c r="Q378" s="411">
        <v>480</v>
      </c>
      <c r="R378" s="411">
        <v>99</v>
      </c>
      <c r="S378" s="411">
        <v>238.1</v>
      </c>
      <c r="T378" s="411">
        <v>5.0999999999999996</v>
      </c>
      <c r="U378" s="411">
        <v>-101.59596808063837</v>
      </c>
      <c r="V378" s="91">
        <v>-12.683746325073496</v>
      </c>
    </row>
    <row r="379" spans="2:22" x14ac:dyDescent="0.25">
      <c r="B379" s="349" t="s">
        <v>382</v>
      </c>
      <c r="C379" s="409" t="s">
        <v>26</v>
      </c>
      <c r="D379" s="409" t="s">
        <v>26</v>
      </c>
      <c r="E379" s="409" t="s">
        <v>26</v>
      </c>
      <c r="F379" s="410">
        <v>0.28699999999999998</v>
      </c>
      <c r="G379" s="410">
        <v>1.6E-2</v>
      </c>
      <c r="H379" s="410">
        <v>3.7699999999999997E-2</v>
      </c>
      <c r="I379" s="410">
        <v>1.1999999999999999E-3</v>
      </c>
      <c r="J379" s="410">
        <v>0.20707</v>
      </c>
      <c r="K379" s="410">
        <v>5.5399999999999998E-2</v>
      </c>
      <c r="L379" s="410">
        <v>3.2000000000000002E-3</v>
      </c>
      <c r="M379" s="411">
        <v>238.7</v>
      </c>
      <c r="N379" s="411">
        <v>7.7</v>
      </c>
      <c r="O379" s="411">
        <v>256</v>
      </c>
      <c r="P379" s="411">
        <v>12</v>
      </c>
      <c r="Q379" s="411">
        <v>390</v>
      </c>
      <c r="R379" s="411">
        <v>120</v>
      </c>
      <c r="S379" s="411">
        <v>238.7</v>
      </c>
      <c r="T379" s="411">
        <v>7.7</v>
      </c>
      <c r="U379" s="411">
        <v>-63.385002094679521</v>
      </c>
      <c r="V379" s="91">
        <v>-7.2475911185588604</v>
      </c>
    </row>
    <row r="380" spans="2:22" x14ac:dyDescent="0.25">
      <c r="B380" s="349" t="s">
        <v>383</v>
      </c>
      <c r="C380" s="409" t="s">
        <v>26</v>
      </c>
      <c r="D380" s="409" t="s">
        <v>26</v>
      </c>
      <c r="E380" s="409" t="s">
        <v>26</v>
      </c>
      <c r="F380" s="410">
        <v>0.25969999999999999</v>
      </c>
      <c r="G380" s="410">
        <v>1.0999999999999999E-2</v>
      </c>
      <c r="H380" s="410">
        <v>3.7789999999999997E-2</v>
      </c>
      <c r="I380" s="410">
        <v>6.7000000000000002E-4</v>
      </c>
      <c r="J380" s="410">
        <v>0.11212</v>
      </c>
      <c r="K380" s="410">
        <v>4.9799999999999997E-2</v>
      </c>
      <c r="L380" s="410">
        <v>2E-3</v>
      </c>
      <c r="M380" s="411">
        <v>239.1</v>
      </c>
      <c r="N380" s="411">
        <v>4.2</v>
      </c>
      <c r="O380" s="411">
        <v>233.3</v>
      </c>
      <c r="P380" s="411">
        <v>8.5</v>
      </c>
      <c r="Q380" s="411">
        <v>150</v>
      </c>
      <c r="R380" s="411">
        <v>81</v>
      </c>
      <c r="S380" s="411">
        <v>239.1</v>
      </c>
      <c r="T380" s="411">
        <v>4.2</v>
      </c>
      <c r="U380" s="411">
        <v>37.264742785445414</v>
      </c>
      <c r="V380" s="91">
        <v>2.425763278962767</v>
      </c>
    </row>
    <row r="381" spans="2:22" x14ac:dyDescent="0.25">
      <c r="B381" s="349" t="s">
        <v>384</v>
      </c>
      <c r="C381" s="409" t="s">
        <v>26</v>
      </c>
      <c r="D381" s="409" t="s">
        <v>26</v>
      </c>
      <c r="E381" s="409" t="s">
        <v>26</v>
      </c>
      <c r="F381" s="410">
        <v>0.28499999999999998</v>
      </c>
      <c r="G381" s="410">
        <v>1.4E-2</v>
      </c>
      <c r="H381" s="410">
        <v>3.78E-2</v>
      </c>
      <c r="I381" s="410">
        <v>8.5999999999999998E-4</v>
      </c>
      <c r="J381" s="410">
        <v>9.6549999999999997E-2</v>
      </c>
      <c r="K381" s="410">
        <v>5.5199999999999999E-2</v>
      </c>
      <c r="L381" s="410">
        <v>2.7000000000000001E-3</v>
      </c>
      <c r="M381" s="411">
        <v>239.2</v>
      </c>
      <c r="N381" s="411">
        <v>5.4</v>
      </c>
      <c r="O381" s="411">
        <v>253.2</v>
      </c>
      <c r="P381" s="411">
        <v>11</v>
      </c>
      <c r="Q381" s="411">
        <v>378</v>
      </c>
      <c r="R381" s="411">
        <v>110</v>
      </c>
      <c r="S381" s="411">
        <v>239.2</v>
      </c>
      <c r="T381" s="411">
        <v>5.4</v>
      </c>
      <c r="U381" s="411">
        <v>-58.026755852842825</v>
      </c>
      <c r="V381" s="91">
        <v>-5.8528428093645557</v>
      </c>
    </row>
    <row r="382" spans="2:22" x14ac:dyDescent="0.25">
      <c r="B382" s="349" t="s">
        <v>385</v>
      </c>
      <c r="C382" s="409" t="s">
        <v>26</v>
      </c>
      <c r="D382" s="409" t="s">
        <v>26</v>
      </c>
      <c r="E382" s="409" t="s">
        <v>26</v>
      </c>
      <c r="F382" s="410">
        <v>0.27700000000000002</v>
      </c>
      <c r="G382" s="410">
        <v>1.4999999999999999E-2</v>
      </c>
      <c r="H382" s="410">
        <v>3.7859999999999998E-2</v>
      </c>
      <c r="I382" s="410">
        <v>8.7000000000000001E-4</v>
      </c>
      <c r="J382" s="410">
        <v>0.15164</v>
      </c>
      <c r="K382" s="410">
        <v>5.2600000000000001E-2</v>
      </c>
      <c r="L382" s="410">
        <v>2.8999999999999998E-3</v>
      </c>
      <c r="M382" s="411">
        <v>239.5</v>
      </c>
      <c r="N382" s="411">
        <v>5.4</v>
      </c>
      <c r="O382" s="411">
        <v>247</v>
      </c>
      <c r="P382" s="411">
        <v>12</v>
      </c>
      <c r="Q382" s="411">
        <v>260</v>
      </c>
      <c r="R382" s="411">
        <v>120</v>
      </c>
      <c r="S382" s="411">
        <v>239.5</v>
      </c>
      <c r="T382" s="411">
        <v>5.4</v>
      </c>
      <c r="U382" s="411">
        <v>-8.559498956158663</v>
      </c>
      <c r="V382" s="91">
        <v>-3.1315240083507279</v>
      </c>
    </row>
    <row r="383" spans="2:22" x14ac:dyDescent="0.25">
      <c r="B383" s="349" t="s">
        <v>386</v>
      </c>
      <c r="C383" s="409" t="s">
        <v>26</v>
      </c>
      <c r="D383" s="409" t="s">
        <v>26</v>
      </c>
      <c r="E383" s="409" t="s">
        <v>26</v>
      </c>
      <c r="F383" s="410">
        <v>0.27900000000000003</v>
      </c>
      <c r="G383" s="410">
        <v>1.7000000000000001E-2</v>
      </c>
      <c r="H383" s="410">
        <v>3.7879999999999997E-2</v>
      </c>
      <c r="I383" s="410">
        <v>9.5E-4</v>
      </c>
      <c r="J383" s="410">
        <v>0.12497999999999999</v>
      </c>
      <c r="K383" s="410">
        <v>5.4100000000000002E-2</v>
      </c>
      <c r="L383" s="410">
        <v>3.2000000000000002E-3</v>
      </c>
      <c r="M383" s="411">
        <v>239.6</v>
      </c>
      <c r="N383" s="411">
        <v>5.9</v>
      </c>
      <c r="O383" s="411">
        <v>249</v>
      </c>
      <c r="P383" s="411">
        <v>13</v>
      </c>
      <c r="Q383" s="411">
        <v>290</v>
      </c>
      <c r="R383" s="411">
        <v>120</v>
      </c>
      <c r="S383" s="411">
        <v>239.6</v>
      </c>
      <c r="T383" s="411">
        <v>5.9</v>
      </c>
      <c r="U383" s="411">
        <v>-21.035058430717868</v>
      </c>
      <c r="V383" s="91">
        <v>-3.9232053422370683</v>
      </c>
    </row>
    <row r="384" spans="2:22" x14ac:dyDescent="0.25">
      <c r="B384" s="349" t="s">
        <v>387</v>
      </c>
      <c r="C384" s="409" t="s">
        <v>26</v>
      </c>
      <c r="D384" s="409" t="s">
        <v>26</v>
      </c>
      <c r="E384" s="409" t="s">
        <v>26</v>
      </c>
      <c r="F384" s="410">
        <v>0.27239999999999998</v>
      </c>
      <c r="G384" s="410">
        <v>9.4000000000000004E-3</v>
      </c>
      <c r="H384" s="410">
        <v>3.7949999999999998E-2</v>
      </c>
      <c r="I384" s="410">
        <v>6.8000000000000005E-4</v>
      </c>
      <c r="J384" s="410">
        <v>0.2099</v>
      </c>
      <c r="K384" s="410">
        <v>5.2699999999999997E-2</v>
      </c>
      <c r="L384" s="410">
        <v>1.6999999999999999E-3</v>
      </c>
      <c r="M384" s="411">
        <v>240.1</v>
      </c>
      <c r="N384" s="411">
        <v>4.2</v>
      </c>
      <c r="O384" s="411">
        <v>243.9</v>
      </c>
      <c r="P384" s="411">
        <v>7.5</v>
      </c>
      <c r="Q384" s="411">
        <v>283</v>
      </c>
      <c r="R384" s="411">
        <v>72</v>
      </c>
      <c r="S384" s="411">
        <v>240.1</v>
      </c>
      <c r="T384" s="411">
        <v>4.2</v>
      </c>
      <c r="U384" s="411">
        <v>-17.867555185339445</v>
      </c>
      <c r="V384" s="91">
        <v>-1.582673885880892</v>
      </c>
    </row>
    <row r="385" spans="2:22" x14ac:dyDescent="0.25">
      <c r="B385" s="349" t="s">
        <v>388</v>
      </c>
      <c r="C385" s="409" t="s">
        <v>26</v>
      </c>
      <c r="D385" s="409" t="s">
        <v>26</v>
      </c>
      <c r="E385" s="409" t="s">
        <v>26</v>
      </c>
      <c r="F385" s="410">
        <v>0.28799999999999998</v>
      </c>
      <c r="G385" s="410">
        <v>1.2E-2</v>
      </c>
      <c r="H385" s="410">
        <v>3.7990000000000003E-2</v>
      </c>
      <c r="I385" s="410">
        <v>7.7999999999999999E-4</v>
      </c>
      <c r="J385" s="410">
        <v>2.1366E-2</v>
      </c>
      <c r="K385" s="410">
        <v>5.5800000000000002E-2</v>
      </c>
      <c r="L385" s="410">
        <v>2.3999999999999998E-3</v>
      </c>
      <c r="M385" s="411">
        <v>240.3</v>
      </c>
      <c r="N385" s="411">
        <v>4.8</v>
      </c>
      <c r="O385" s="411">
        <v>256.3</v>
      </c>
      <c r="P385" s="411">
        <v>9.6999999999999993</v>
      </c>
      <c r="Q385" s="411">
        <v>396</v>
      </c>
      <c r="R385" s="411">
        <v>91</v>
      </c>
      <c r="S385" s="411">
        <v>240.3</v>
      </c>
      <c r="T385" s="411">
        <v>4.8</v>
      </c>
      <c r="U385" s="411">
        <v>-64.794007490636702</v>
      </c>
      <c r="V385" s="91">
        <v>-6.6583437369954313</v>
      </c>
    </row>
    <row r="386" spans="2:22" x14ac:dyDescent="0.25">
      <c r="B386" s="349" t="s">
        <v>389</v>
      </c>
      <c r="C386" s="409" t="s">
        <v>26</v>
      </c>
      <c r="D386" s="409" t="s">
        <v>26</v>
      </c>
      <c r="E386" s="409" t="s">
        <v>26</v>
      </c>
      <c r="F386" s="410">
        <v>0.2853</v>
      </c>
      <c r="G386" s="410">
        <v>0.01</v>
      </c>
      <c r="H386" s="410">
        <v>3.805E-2</v>
      </c>
      <c r="I386" s="410">
        <v>6.8999999999999997E-4</v>
      </c>
      <c r="J386" s="410">
        <v>0.11798</v>
      </c>
      <c r="K386" s="410">
        <v>5.4300000000000001E-2</v>
      </c>
      <c r="L386" s="410">
        <v>1.8E-3</v>
      </c>
      <c r="M386" s="411">
        <v>240.7</v>
      </c>
      <c r="N386" s="411">
        <v>4.3</v>
      </c>
      <c r="O386" s="411">
        <v>254.1</v>
      </c>
      <c r="P386" s="411">
        <v>7.8</v>
      </c>
      <c r="Q386" s="411">
        <v>347</v>
      </c>
      <c r="R386" s="411">
        <v>74</v>
      </c>
      <c r="S386" s="411">
        <v>240.7</v>
      </c>
      <c r="T386" s="411">
        <v>4.3</v>
      </c>
      <c r="U386" s="411">
        <v>-44.162858329871213</v>
      </c>
      <c r="V386" s="91">
        <v>-5.5670959700872436</v>
      </c>
    </row>
    <row r="387" spans="2:22" x14ac:dyDescent="0.25">
      <c r="B387" s="349" t="s">
        <v>390</v>
      </c>
      <c r="C387" s="409" t="s">
        <v>26</v>
      </c>
      <c r="D387" s="409" t="s">
        <v>26</v>
      </c>
      <c r="E387" s="409" t="s">
        <v>26</v>
      </c>
      <c r="F387" s="410">
        <v>0.29399999999999998</v>
      </c>
      <c r="G387" s="410">
        <v>1.4E-2</v>
      </c>
      <c r="H387" s="410">
        <v>3.8159999999999999E-2</v>
      </c>
      <c r="I387" s="410">
        <v>8.4999999999999995E-4</v>
      </c>
      <c r="J387" s="410">
        <v>0.17573</v>
      </c>
      <c r="K387" s="410">
        <v>5.5500000000000001E-2</v>
      </c>
      <c r="L387" s="410">
        <v>2.5999999999999999E-3</v>
      </c>
      <c r="M387" s="411">
        <v>241.4</v>
      </c>
      <c r="N387" s="411">
        <v>5.3</v>
      </c>
      <c r="O387" s="411">
        <v>260.2</v>
      </c>
      <c r="P387" s="411">
        <v>11</v>
      </c>
      <c r="Q387" s="411">
        <v>383</v>
      </c>
      <c r="R387" s="411">
        <v>100</v>
      </c>
      <c r="S387" s="411">
        <v>241.4</v>
      </c>
      <c r="T387" s="411">
        <v>5.3</v>
      </c>
      <c r="U387" s="411">
        <v>-58.657829328914659</v>
      </c>
      <c r="V387" s="91">
        <v>-7.7879038939519418</v>
      </c>
    </row>
    <row r="388" spans="2:22" x14ac:dyDescent="0.25">
      <c r="B388" s="349" t="s">
        <v>391</v>
      </c>
      <c r="C388" s="409" t="s">
        <v>26</v>
      </c>
      <c r="D388" s="409" t="s">
        <v>26</v>
      </c>
      <c r="E388" s="409" t="s">
        <v>26</v>
      </c>
      <c r="F388" s="410">
        <v>0.27250000000000002</v>
      </c>
      <c r="G388" s="410">
        <v>9.2999999999999992E-3</v>
      </c>
      <c r="H388" s="410">
        <v>3.8210000000000001E-2</v>
      </c>
      <c r="I388" s="410">
        <v>6.6E-4</v>
      </c>
      <c r="J388" s="410">
        <v>5.0018E-2</v>
      </c>
      <c r="K388" s="410">
        <v>5.1799999999999999E-2</v>
      </c>
      <c r="L388" s="410">
        <v>1.6999999999999999E-3</v>
      </c>
      <c r="M388" s="411">
        <v>241.7</v>
      </c>
      <c r="N388" s="411">
        <v>4.0999999999999996</v>
      </c>
      <c r="O388" s="411">
        <v>244</v>
      </c>
      <c r="P388" s="411">
        <v>7.4</v>
      </c>
      <c r="Q388" s="411">
        <v>245</v>
      </c>
      <c r="R388" s="411">
        <v>71</v>
      </c>
      <c r="S388" s="411">
        <v>241.7</v>
      </c>
      <c r="T388" s="411">
        <v>4.0999999999999996</v>
      </c>
      <c r="U388" s="411">
        <v>-1.365328920148956</v>
      </c>
      <c r="V388" s="91">
        <v>-0.95159288374018214</v>
      </c>
    </row>
    <row r="389" spans="2:22" x14ac:dyDescent="0.25">
      <c r="B389" s="349" t="s">
        <v>392</v>
      </c>
      <c r="C389" s="409" t="s">
        <v>26</v>
      </c>
      <c r="D389" s="409" t="s">
        <v>26</v>
      </c>
      <c r="E389" s="409" t="s">
        <v>26</v>
      </c>
      <c r="F389" s="410">
        <v>0.29199999999999998</v>
      </c>
      <c r="G389" s="410">
        <v>1.4E-2</v>
      </c>
      <c r="H389" s="410">
        <v>3.8269999999999998E-2</v>
      </c>
      <c r="I389" s="410">
        <v>7.6999999999999996E-4</v>
      </c>
      <c r="J389" s="410">
        <v>3.5748000000000002E-2</v>
      </c>
      <c r="K389" s="410">
        <v>5.5300000000000002E-2</v>
      </c>
      <c r="L389" s="410">
        <v>2.5000000000000001E-3</v>
      </c>
      <c r="M389" s="411">
        <v>242</v>
      </c>
      <c r="N389" s="411">
        <v>4.8</v>
      </c>
      <c r="O389" s="411">
        <v>258.39999999999998</v>
      </c>
      <c r="P389" s="411">
        <v>11</v>
      </c>
      <c r="Q389" s="411">
        <v>371</v>
      </c>
      <c r="R389" s="411">
        <v>98</v>
      </c>
      <c r="S389" s="411">
        <v>242</v>
      </c>
      <c r="T389" s="411">
        <v>4.8</v>
      </c>
      <c r="U389" s="411">
        <v>-53.305785123966928</v>
      </c>
      <c r="V389" s="91">
        <v>-6.7768595041322266</v>
      </c>
    </row>
    <row r="390" spans="2:22" x14ac:dyDescent="0.25">
      <c r="B390" s="349" t="s">
        <v>393</v>
      </c>
      <c r="C390" s="409" t="s">
        <v>26</v>
      </c>
      <c r="D390" s="409" t="s">
        <v>26</v>
      </c>
      <c r="E390" s="409" t="s">
        <v>26</v>
      </c>
      <c r="F390" s="410">
        <v>0.26540000000000002</v>
      </c>
      <c r="G390" s="410">
        <v>1.0999999999999999E-2</v>
      </c>
      <c r="H390" s="410">
        <v>3.8390000000000001E-2</v>
      </c>
      <c r="I390" s="410">
        <v>7.5000000000000002E-4</v>
      </c>
      <c r="J390" s="410">
        <v>3.7006999999999998E-2</v>
      </c>
      <c r="K390" s="410">
        <v>5.0500000000000003E-2</v>
      </c>
      <c r="L390" s="410">
        <v>2.0999999999999999E-3</v>
      </c>
      <c r="M390" s="411">
        <v>242.8</v>
      </c>
      <c r="N390" s="411">
        <v>4.5999999999999996</v>
      </c>
      <c r="O390" s="411">
        <v>238.6</v>
      </c>
      <c r="P390" s="411">
        <v>9</v>
      </c>
      <c r="Q390" s="411">
        <v>185</v>
      </c>
      <c r="R390" s="411">
        <v>87</v>
      </c>
      <c r="S390" s="411">
        <v>242.8</v>
      </c>
      <c r="T390" s="411">
        <v>4.5999999999999996</v>
      </c>
      <c r="U390" s="411">
        <v>23.805601317957169</v>
      </c>
      <c r="V390" s="91">
        <v>1.7298187808896248</v>
      </c>
    </row>
    <row r="391" spans="2:22" x14ac:dyDescent="0.25">
      <c r="B391" s="349" t="s">
        <v>394</v>
      </c>
      <c r="C391" s="409" t="s">
        <v>26</v>
      </c>
      <c r="D391" s="409" t="s">
        <v>26</v>
      </c>
      <c r="E391" s="409" t="s">
        <v>26</v>
      </c>
      <c r="F391" s="410">
        <v>0.28960000000000002</v>
      </c>
      <c r="G391" s="410">
        <v>1.0999999999999999E-2</v>
      </c>
      <c r="H391" s="410">
        <v>3.8429999999999999E-2</v>
      </c>
      <c r="I391" s="410">
        <v>7.6999999999999996E-4</v>
      </c>
      <c r="J391" s="410">
        <v>0.40955000000000003</v>
      </c>
      <c r="K391" s="410">
        <v>5.5300000000000002E-2</v>
      </c>
      <c r="L391" s="410">
        <v>1.8E-3</v>
      </c>
      <c r="M391" s="411">
        <v>243.1</v>
      </c>
      <c r="N391" s="411">
        <v>4.8</v>
      </c>
      <c r="O391" s="411">
        <v>257.89999999999998</v>
      </c>
      <c r="P391" s="411">
        <v>8.3000000000000007</v>
      </c>
      <c r="Q391" s="411">
        <v>404</v>
      </c>
      <c r="R391" s="411">
        <v>73</v>
      </c>
      <c r="S391" s="411">
        <v>243.1</v>
      </c>
      <c r="T391" s="411">
        <v>4.8</v>
      </c>
      <c r="U391" s="411">
        <v>-66.186754422048537</v>
      </c>
      <c r="V391" s="91">
        <v>-6.0880296174413706</v>
      </c>
    </row>
    <row r="392" spans="2:22" x14ac:dyDescent="0.25">
      <c r="B392" s="349" t="s">
        <v>395</v>
      </c>
      <c r="C392" s="409" t="s">
        <v>26</v>
      </c>
      <c r="D392" s="409" t="s">
        <v>26</v>
      </c>
      <c r="E392" s="409" t="s">
        <v>26</v>
      </c>
      <c r="F392" s="410">
        <v>0.27089999999999997</v>
      </c>
      <c r="G392" s="410">
        <v>9.5999999999999992E-3</v>
      </c>
      <c r="H392" s="410">
        <v>3.8449999999999998E-2</v>
      </c>
      <c r="I392" s="410">
        <v>6.8000000000000005E-4</v>
      </c>
      <c r="J392" s="410">
        <v>0.16109999999999999</v>
      </c>
      <c r="K392" s="410">
        <v>5.1400000000000001E-2</v>
      </c>
      <c r="L392" s="410">
        <v>1.6999999999999999E-3</v>
      </c>
      <c r="M392" s="411">
        <v>243.2</v>
      </c>
      <c r="N392" s="411">
        <v>4.2</v>
      </c>
      <c r="O392" s="411">
        <v>242.7</v>
      </c>
      <c r="P392" s="411">
        <v>7.6</v>
      </c>
      <c r="Q392" s="411">
        <v>229</v>
      </c>
      <c r="R392" s="411">
        <v>72</v>
      </c>
      <c r="S392" s="411">
        <v>243.2</v>
      </c>
      <c r="T392" s="411">
        <v>4.2</v>
      </c>
      <c r="U392" s="411">
        <v>5.8388157894736832</v>
      </c>
      <c r="V392" s="91">
        <v>0.20559210526315264</v>
      </c>
    </row>
    <row r="393" spans="2:22" x14ac:dyDescent="0.25">
      <c r="B393" s="349" t="s">
        <v>396</v>
      </c>
      <c r="C393" s="409" t="s">
        <v>26</v>
      </c>
      <c r="D393" s="409" t="s">
        <v>26</v>
      </c>
      <c r="E393" s="409" t="s">
        <v>26</v>
      </c>
      <c r="F393" s="410">
        <v>0.309</v>
      </c>
      <c r="G393" s="410">
        <v>1.7000000000000001E-2</v>
      </c>
      <c r="H393" s="410">
        <v>3.85E-2</v>
      </c>
      <c r="I393" s="410">
        <v>8.9999999999999998E-4</v>
      </c>
      <c r="J393" s="410">
        <v>0.16514000000000001</v>
      </c>
      <c r="K393" s="410">
        <v>5.8299999999999998E-2</v>
      </c>
      <c r="L393" s="410">
        <v>3.2000000000000002E-3</v>
      </c>
      <c r="M393" s="411">
        <v>243.5</v>
      </c>
      <c r="N393" s="411">
        <v>5.6</v>
      </c>
      <c r="O393" s="411">
        <v>271</v>
      </c>
      <c r="P393" s="411">
        <v>13</v>
      </c>
      <c r="Q393" s="411">
        <v>470</v>
      </c>
      <c r="R393" s="411">
        <v>120</v>
      </c>
      <c r="S393" s="411">
        <v>243.5</v>
      </c>
      <c r="T393" s="411">
        <v>5.6</v>
      </c>
      <c r="U393" s="411">
        <v>-93.01848049281314</v>
      </c>
      <c r="V393" s="91">
        <v>-11.293634496919914</v>
      </c>
    </row>
    <row r="394" spans="2:22" x14ac:dyDescent="0.25">
      <c r="B394" s="349" t="s">
        <v>397</v>
      </c>
      <c r="C394" s="409" t="s">
        <v>26</v>
      </c>
      <c r="D394" s="409" t="s">
        <v>26</v>
      </c>
      <c r="E394" s="409" t="s">
        <v>26</v>
      </c>
      <c r="F394" s="410">
        <v>0.30099999999999999</v>
      </c>
      <c r="G394" s="410">
        <v>0.02</v>
      </c>
      <c r="H394" s="410">
        <v>3.857E-2</v>
      </c>
      <c r="I394" s="410">
        <v>1E-3</v>
      </c>
      <c r="J394" s="410">
        <v>0.26850000000000002</v>
      </c>
      <c r="K394" s="410">
        <v>5.7299999999999997E-2</v>
      </c>
      <c r="L394" s="410">
        <v>3.7000000000000002E-3</v>
      </c>
      <c r="M394" s="411">
        <v>243.9</v>
      </c>
      <c r="N394" s="411">
        <v>6.3</v>
      </c>
      <c r="O394" s="411">
        <v>267</v>
      </c>
      <c r="P394" s="411">
        <v>16</v>
      </c>
      <c r="Q394" s="411">
        <v>400</v>
      </c>
      <c r="R394" s="411">
        <v>130</v>
      </c>
      <c r="S394" s="411">
        <v>243.9</v>
      </c>
      <c r="T394" s="411">
        <v>6.3</v>
      </c>
      <c r="U394" s="411">
        <v>-64.00164001640016</v>
      </c>
      <c r="V394" s="91">
        <v>-9.4710947109471135</v>
      </c>
    </row>
    <row r="395" spans="2:22" x14ac:dyDescent="0.25">
      <c r="B395" s="349" t="s">
        <v>398</v>
      </c>
      <c r="C395" s="409" t="s">
        <v>26</v>
      </c>
      <c r="D395" s="409" t="s">
        <v>26</v>
      </c>
      <c r="E395" s="409" t="s">
        <v>26</v>
      </c>
      <c r="F395" s="410">
        <v>0.2707</v>
      </c>
      <c r="G395" s="410">
        <v>7.6E-3</v>
      </c>
      <c r="H395" s="410">
        <v>3.857E-2</v>
      </c>
      <c r="I395" s="410">
        <v>6.3000000000000003E-4</v>
      </c>
      <c r="J395" s="410">
        <v>0.17304</v>
      </c>
      <c r="K395" s="410">
        <v>5.0200000000000002E-2</v>
      </c>
      <c r="L395" s="410">
        <v>1.2999999999999999E-3</v>
      </c>
      <c r="M395" s="411">
        <v>243.9</v>
      </c>
      <c r="N395" s="411">
        <v>3.9</v>
      </c>
      <c r="O395" s="411">
        <v>242.9</v>
      </c>
      <c r="P395" s="411">
        <v>6.1</v>
      </c>
      <c r="Q395" s="411">
        <v>190</v>
      </c>
      <c r="R395" s="411">
        <v>58</v>
      </c>
      <c r="S395" s="411">
        <v>243.9</v>
      </c>
      <c r="T395" s="411">
        <v>3.9</v>
      </c>
      <c r="U395" s="411">
        <v>22.099220992209922</v>
      </c>
      <c r="V395" s="91">
        <v>0.41000410004099486</v>
      </c>
    </row>
    <row r="396" spans="2:22" x14ac:dyDescent="0.25">
      <c r="B396" s="349" t="s">
        <v>399</v>
      </c>
      <c r="C396" s="409" t="s">
        <v>26</v>
      </c>
      <c r="D396" s="409" t="s">
        <v>26</v>
      </c>
      <c r="E396" s="409" t="s">
        <v>26</v>
      </c>
      <c r="F396" s="410">
        <v>0.28899999999999998</v>
      </c>
      <c r="G396" s="410">
        <v>2.5000000000000001E-2</v>
      </c>
      <c r="H396" s="410">
        <v>3.8600000000000002E-2</v>
      </c>
      <c r="I396" s="410">
        <v>1.2999999999999999E-3</v>
      </c>
      <c r="J396" s="410">
        <v>0.21734000000000001</v>
      </c>
      <c r="K396" s="410">
        <v>5.3900000000000003E-2</v>
      </c>
      <c r="L396" s="410">
        <v>4.1999999999999997E-3</v>
      </c>
      <c r="M396" s="411">
        <v>244</v>
      </c>
      <c r="N396" s="411">
        <v>8</v>
      </c>
      <c r="O396" s="411">
        <v>256</v>
      </c>
      <c r="P396" s="411">
        <v>19</v>
      </c>
      <c r="Q396" s="411">
        <v>360</v>
      </c>
      <c r="R396" s="411">
        <v>180</v>
      </c>
      <c r="S396" s="411">
        <v>244</v>
      </c>
      <c r="T396" s="411">
        <v>8</v>
      </c>
      <c r="U396" s="411">
        <v>-47.540983606557383</v>
      </c>
      <c r="V396" s="91">
        <v>-4.9180327868852514</v>
      </c>
    </row>
    <row r="397" spans="2:22" x14ac:dyDescent="0.25">
      <c r="B397" s="349" t="s">
        <v>400</v>
      </c>
      <c r="C397" s="409" t="s">
        <v>26</v>
      </c>
      <c r="D397" s="409" t="s">
        <v>26</v>
      </c>
      <c r="E397" s="409" t="s">
        <v>26</v>
      </c>
      <c r="F397" s="410">
        <v>0.28199999999999997</v>
      </c>
      <c r="G397" s="410">
        <v>1.4999999999999999E-2</v>
      </c>
      <c r="H397" s="410">
        <v>3.8589999999999999E-2</v>
      </c>
      <c r="I397" s="410">
        <v>8.3000000000000001E-4</v>
      </c>
      <c r="J397" s="410">
        <v>0.19864999999999999</v>
      </c>
      <c r="K397" s="410">
        <v>5.3800000000000001E-2</v>
      </c>
      <c r="L397" s="410">
        <v>2.7000000000000001E-3</v>
      </c>
      <c r="M397" s="411">
        <v>244</v>
      </c>
      <c r="N397" s="411">
        <v>5.2</v>
      </c>
      <c r="O397" s="411">
        <v>251</v>
      </c>
      <c r="P397" s="411">
        <v>12</v>
      </c>
      <c r="Q397" s="411">
        <v>275</v>
      </c>
      <c r="R397" s="411">
        <v>110</v>
      </c>
      <c r="S397" s="411">
        <v>244</v>
      </c>
      <c r="T397" s="411">
        <v>5.2</v>
      </c>
      <c r="U397" s="411">
        <v>-12.704918032786882</v>
      </c>
      <c r="V397" s="91">
        <v>-2.8688524590164022</v>
      </c>
    </row>
    <row r="398" spans="2:22" x14ac:dyDescent="0.25">
      <c r="B398" s="349" t="s">
        <v>401</v>
      </c>
      <c r="C398" s="409" t="s">
        <v>26</v>
      </c>
      <c r="D398" s="409" t="s">
        <v>26</v>
      </c>
      <c r="E398" s="409" t="s">
        <v>26</v>
      </c>
      <c r="F398" s="410">
        <v>0.26490000000000002</v>
      </c>
      <c r="G398" s="410">
        <v>7.9000000000000008E-3</v>
      </c>
      <c r="H398" s="410">
        <v>3.857E-2</v>
      </c>
      <c r="I398" s="410">
        <v>6.4000000000000005E-4</v>
      </c>
      <c r="J398" s="410">
        <v>0.12615999999999999</v>
      </c>
      <c r="K398" s="410">
        <v>5.0099999999999999E-2</v>
      </c>
      <c r="L398" s="410">
        <v>1.4E-3</v>
      </c>
      <c r="M398" s="411">
        <v>244</v>
      </c>
      <c r="N398" s="411">
        <v>4</v>
      </c>
      <c r="O398" s="411">
        <v>238.7</v>
      </c>
      <c r="P398" s="411">
        <v>6.2</v>
      </c>
      <c r="Q398" s="411">
        <v>187</v>
      </c>
      <c r="R398" s="411">
        <v>60</v>
      </c>
      <c r="S398" s="411">
        <v>244</v>
      </c>
      <c r="T398" s="411">
        <v>4</v>
      </c>
      <c r="U398" s="411">
        <v>23.360655737704917</v>
      </c>
      <c r="V398" s="91">
        <v>2.1721311475409899</v>
      </c>
    </row>
    <row r="399" spans="2:22" x14ac:dyDescent="0.25">
      <c r="B399" s="349" t="s">
        <v>402</v>
      </c>
      <c r="C399" s="409" t="s">
        <v>26</v>
      </c>
      <c r="D399" s="409" t="s">
        <v>26</v>
      </c>
      <c r="E399" s="409" t="s">
        <v>26</v>
      </c>
      <c r="F399" s="410">
        <v>0.28499999999999998</v>
      </c>
      <c r="G399" s="410">
        <v>1.4999999999999999E-2</v>
      </c>
      <c r="H399" s="410">
        <v>3.8649999999999997E-2</v>
      </c>
      <c r="I399" s="410">
        <v>8.7000000000000001E-4</v>
      </c>
      <c r="J399" s="410">
        <v>4.4332999999999997E-2</v>
      </c>
      <c r="K399" s="410">
        <v>5.4399999999999997E-2</v>
      </c>
      <c r="L399" s="410">
        <v>2.8999999999999998E-3</v>
      </c>
      <c r="M399" s="411">
        <v>244.4</v>
      </c>
      <c r="N399" s="411">
        <v>5.4</v>
      </c>
      <c r="O399" s="411">
        <v>254</v>
      </c>
      <c r="P399" s="411">
        <v>12</v>
      </c>
      <c r="Q399" s="411">
        <v>350</v>
      </c>
      <c r="R399" s="411">
        <v>120</v>
      </c>
      <c r="S399" s="411">
        <v>244.4</v>
      </c>
      <c r="T399" s="411">
        <v>5.4</v>
      </c>
      <c r="U399" s="411">
        <v>-43.207855973813423</v>
      </c>
      <c r="V399" s="91">
        <v>-3.9279869067103013</v>
      </c>
    </row>
    <row r="400" spans="2:22" x14ac:dyDescent="0.25">
      <c r="B400" s="349" t="s">
        <v>403</v>
      </c>
      <c r="C400" s="409" t="s">
        <v>26</v>
      </c>
      <c r="D400" s="409" t="s">
        <v>26</v>
      </c>
      <c r="E400" s="409" t="s">
        <v>26</v>
      </c>
      <c r="F400" s="410">
        <v>0.308</v>
      </c>
      <c r="G400" s="410">
        <v>2.1000000000000001E-2</v>
      </c>
      <c r="H400" s="410">
        <v>3.8699999999999998E-2</v>
      </c>
      <c r="I400" s="410">
        <v>1.4E-3</v>
      </c>
      <c r="J400" s="410">
        <v>0.48837999999999998</v>
      </c>
      <c r="K400" s="410">
        <v>5.91E-2</v>
      </c>
      <c r="L400" s="410">
        <v>3.5000000000000001E-3</v>
      </c>
      <c r="M400" s="411">
        <v>244.6</v>
      </c>
      <c r="N400" s="411">
        <v>8.6999999999999993</v>
      </c>
      <c r="O400" s="411">
        <v>272</v>
      </c>
      <c r="P400" s="411">
        <v>17</v>
      </c>
      <c r="Q400" s="411">
        <v>540</v>
      </c>
      <c r="R400" s="411">
        <v>130</v>
      </c>
      <c r="S400" s="411">
        <v>244.6</v>
      </c>
      <c r="T400" s="411">
        <v>8.6999999999999993</v>
      </c>
      <c r="U400" s="411">
        <v>-120.76860179885527</v>
      </c>
      <c r="V400" s="91">
        <v>-11.201962387571541</v>
      </c>
    </row>
    <row r="401" spans="2:22" x14ac:dyDescent="0.25">
      <c r="B401" s="349" t="s">
        <v>404</v>
      </c>
      <c r="C401" s="409" t="s">
        <v>26</v>
      </c>
      <c r="D401" s="409" t="s">
        <v>26</v>
      </c>
      <c r="E401" s="409" t="s">
        <v>26</v>
      </c>
      <c r="F401" s="410">
        <v>0.26819999999999999</v>
      </c>
      <c r="G401" s="410">
        <v>8.0000000000000002E-3</v>
      </c>
      <c r="H401" s="410">
        <v>3.8690000000000002E-2</v>
      </c>
      <c r="I401" s="410">
        <v>6.4000000000000005E-4</v>
      </c>
      <c r="J401" s="410">
        <v>0.27082000000000001</v>
      </c>
      <c r="K401" s="410">
        <v>5.0500000000000003E-2</v>
      </c>
      <c r="L401" s="410">
        <v>1.4E-3</v>
      </c>
      <c r="M401" s="411">
        <v>244.7</v>
      </c>
      <c r="N401" s="411">
        <v>4</v>
      </c>
      <c r="O401" s="411">
        <v>241.3</v>
      </c>
      <c r="P401" s="411">
        <v>6.6</v>
      </c>
      <c r="Q401" s="411">
        <v>202</v>
      </c>
      <c r="R401" s="411">
        <v>60</v>
      </c>
      <c r="S401" s="411">
        <v>244.7</v>
      </c>
      <c r="T401" s="411">
        <v>4</v>
      </c>
      <c r="U401" s="411">
        <v>17.449938700449529</v>
      </c>
      <c r="V401" s="91">
        <v>1.389456477319162</v>
      </c>
    </row>
    <row r="402" spans="2:22" x14ac:dyDescent="0.25">
      <c r="B402" s="349" t="s">
        <v>405</v>
      </c>
      <c r="C402" s="409" t="s">
        <v>26</v>
      </c>
      <c r="D402" s="409" t="s">
        <v>26</v>
      </c>
      <c r="E402" s="409" t="s">
        <v>26</v>
      </c>
      <c r="F402" s="410">
        <v>0.27379999999999999</v>
      </c>
      <c r="G402" s="410">
        <v>9.5999999999999992E-3</v>
      </c>
      <c r="H402" s="410">
        <v>3.882E-2</v>
      </c>
      <c r="I402" s="410">
        <v>6.8000000000000005E-4</v>
      </c>
      <c r="J402" s="410">
        <v>0.14538999999999999</v>
      </c>
      <c r="K402" s="410">
        <v>5.1400000000000001E-2</v>
      </c>
      <c r="L402" s="410">
        <v>1.6999999999999999E-3</v>
      </c>
      <c r="M402" s="411">
        <v>245.5</v>
      </c>
      <c r="N402" s="411">
        <v>4.2</v>
      </c>
      <c r="O402" s="411">
        <v>245.6</v>
      </c>
      <c r="P402" s="411">
        <v>7.8</v>
      </c>
      <c r="Q402" s="411">
        <v>234</v>
      </c>
      <c r="R402" s="411">
        <v>72</v>
      </c>
      <c r="S402" s="411">
        <v>245.5</v>
      </c>
      <c r="T402" s="411">
        <v>4.2</v>
      </c>
      <c r="U402" s="411">
        <v>4.6843177189409335</v>
      </c>
      <c r="V402" s="91">
        <v>-4.0733197555997691E-2</v>
      </c>
    </row>
    <row r="403" spans="2:22" x14ac:dyDescent="0.25">
      <c r="B403" s="349" t="s">
        <v>406</v>
      </c>
      <c r="C403" s="409" t="s">
        <v>26</v>
      </c>
      <c r="D403" s="409" t="s">
        <v>26</v>
      </c>
      <c r="E403" s="409" t="s">
        <v>26</v>
      </c>
      <c r="F403" s="410">
        <v>0.28599999999999998</v>
      </c>
      <c r="G403" s="410">
        <v>1.2E-2</v>
      </c>
      <c r="H403" s="410">
        <v>3.8769999999999999E-2</v>
      </c>
      <c r="I403" s="410">
        <v>7.2000000000000005E-4</v>
      </c>
      <c r="J403" s="410">
        <v>0.20999000000000001</v>
      </c>
      <c r="K403" s="410">
        <v>5.2600000000000001E-2</v>
      </c>
      <c r="L403" s="410">
        <v>2.2000000000000001E-3</v>
      </c>
      <c r="M403" s="411">
        <v>245.6</v>
      </c>
      <c r="N403" s="411">
        <v>4.5999999999999996</v>
      </c>
      <c r="O403" s="411">
        <v>254</v>
      </c>
      <c r="P403" s="411">
        <v>9.6999999999999993</v>
      </c>
      <c r="Q403" s="411">
        <v>272</v>
      </c>
      <c r="R403" s="411">
        <v>88</v>
      </c>
      <c r="S403" s="411">
        <v>245.6</v>
      </c>
      <c r="T403" s="411">
        <v>4.5999999999999996</v>
      </c>
      <c r="U403" s="411">
        <v>-10.749185667752448</v>
      </c>
      <c r="V403" s="91">
        <v>-3.4201954397394152</v>
      </c>
    </row>
    <row r="404" spans="2:22" x14ac:dyDescent="0.25">
      <c r="B404" s="349" t="s">
        <v>407</v>
      </c>
      <c r="C404" s="409" t="s">
        <v>26</v>
      </c>
      <c r="D404" s="409" t="s">
        <v>26</v>
      </c>
      <c r="E404" s="409" t="s">
        <v>26</v>
      </c>
      <c r="F404" s="410">
        <v>0.29659999999999997</v>
      </c>
      <c r="G404" s="410">
        <v>8.8000000000000005E-3</v>
      </c>
      <c r="H404" s="410">
        <v>3.8870000000000002E-2</v>
      </c>
      <c r="I404" s="410">
        <v>6.8000000000000005E-4</v>
      </c>
      <c r="J404" s="410">
        <v>0.10322000000000001</v>
      </c>
      <c r="K404" s="410">
        <v>5.5399999999999998E-2</v>
      </c>
      <c r="L404" s="410">
        <v>1.6000000000000001E-3</v>
      </c>
      <c r="M404" s="411">
        <v>245.8</v>
      </c>
      <c r="N404" s="411">
        <v>4.2</v>
      </c>
      <c r="O404" s="411">
        <v>263.5</v>
      </c>
      <c r="P404" s="411">
        <v>6.9</v>
      </c>
      <c r="Q404" s="411">
        <v>409</v>
      </c>
      <c r="R404" s="411">
        <v>65</v>
      </c>
      <c r="S404" s="411">
        <v>245.8</v>
      </c>
      <c r="T404" s="411">
        <v>4.2</v>
      </c>
      <c r="U404" s="411">
        <v>-66.395443449959316</v>
      </c>
      <c r="V404" s="91">
        <v>-7.2009764035801505</v>
      </c>
    </row>
    <row r="405" spans="2:22" x14ac:dyDescent="0.25">
      <c r="B405" s="349" t="s">
        <v>408</v>
      </c>
      <c r="C405" s="409" t="s">
        <v>26</v>
      </c>
      <c r="D405" s="409" t="s">
        <v>26</v>
      </c>
      <c r="E405" s="409" t="s">
        <v>26</v>
      </c>
      <c r="F405" s="410">
        <v>0.30220000000000002</v>
      </c>
      <c r="G405" s="410">
        <v>1.0999999999999999E-2</v>
      </c>
      <c r="H405" s="410">
        <v>3.8920000000000003E-2</v>
      </c>
      <c r="I405" s="410">
        <v>7.5000000000000002E-4</v>
      </c>
      <c r="J405" s="410">
        <v>0.15814</v>
      </c>
      <c r="K405" s="410">
        <v>5.6800000000000003E-2</v>
      </c>
      <c r="L405" s="410">
        <v>2.0999999999999999E-3</v>
      </c>
      <c r="M405" s="411">
        <v>246.1</v>
      </c>
      <c r="N405" s="411">
        <v>4.5999999999999996</v>
      </c>
      <c r="O405" s="411">
        <v>267</v>
      </c>
      <c r="P405" s="411">
        <v>8.9</v>
      </c>
      <c r="Q405" s="411">
        <v>438</v>
      </c>
      <c r="R405" s="411">
        <v>79</v>
      </c>
      <c r="S405" s="411">
        <v>246.1</v>
      </c>
      <c r="T405" s="411">
        <v>4.5999999999999996</v>
      </c>
      <c r="U405" s="411">
        <v>-77.976432344575386</v>
      </c>
      <c r="V405" s="91">
        <v>-8.4924827305973274</v>
      </c>
    </row>
    <row r="406" spans="2:22" x14ac:dyDescent="0.25">
      <c r="B406" s="349" t="s">
        <v>409</v>
      </c>
      <c r="C406" s="409" t="s">
        <v>26</v>
      </c>
      <c r="D406" s="409" t="s">
        <v>26</v>
      </c>
      <c r="E406" s="409" t="s">
        <v>26</v>
      </c>
      <c r="F406" s="410">
        <v>0.27029999999999998</v>
      </c>
      <c r="G406" s="410">
        <v>9.9000000000000008E-3</v>
      </c>
      <c r="H406" s="410">
        <v>3.9109999999999999E-2</v>
      </c>
      <c r="I406" s="410">
        <v>7.5000000000000002E-4</v>
      </c>
      <c r="J406" s="410">
        <v>0.20663999999999999</v>
      </c>
      <c r="K406" s="410">
        <v>5.0500000000000003E-2</v>
      </c>
      <c r="L406" s="410">
        <v>1.6999999999999999E-3</v>
      </c>
      <c r="M406" s="411">
        <v>247.2</v>
      </c>
      <c r="N406" s="411">
        <v>4.5999999999999996</v>
      </c>
      <c r="O406" s="411">
        <v>242.7</v>
      </c>
      <c r="P406" s="411">
        <v>7.8</v>
      </c>
      <c r="Q406" s="411">
        <v>189</v>
      </c>
      <c r="R406" s="411">
        <v>71</v>
      </c>
      <c r="S406" s="411">
        <v>247.2</v>
      </c>
      <c r="T406" s="411">
        <v>4.5999999999999996</v>
      </c>
      <c r="U406" s="411">
        <v>23.543689320388349</v>
      </c>
      <c r="V406" s="91">
        <v>1.8203883495145678</v>
      </c>
    </row>
    <row r="407" spans="2:22" x14ac:dyDescent="0.25">
      <c r="B407" s="349" t="s">
        <v>410</v>
      </c>
      <c r="C407" s="409" t="s">
        <v>26</v>
      </c>
      <c r="D407" s="409" t="s">
        <v>26</v>
      </c>
      <c r="E407" s="409" t="s">
        <v>26</v>
      </c>
      <c r="F407" s="410">
        <v>0.28199999999999997</v>
      </c>
      <c r="G407" s="410">
        <v>1.2999999999999999E-2</v>
      </c>
      <c r="H407" s="410">
        <v>3.9120000000000002E-2</v>
      </c>
      <c r="I407" s="410">
        <v>8.4999999999999995E-4</v>
      </c>
      <c r="J407" s="410">
        <v>2.2855E-2</v>
      </c>
      <c r="K407" s="410">
        <v>5.3199999999999997E-2</v>
      </c>
      <c r="L407" s="410">
        <v>2.5999999999999999E-3</v>
      </c>
      <c r="M407" s="411">
        <v>247.3</v>
      </c>
      <c r="N407" s="411">
        <v>5.3</v>
      </c>
      <c r="O407" s="411">
        <v>252.1</v>
      </c>
      <c r="P407" s="411">
        <v>11</v>
      </c>
      <c r="Q407" s="411">
        <v>257</v>
      </c>
      <c r="R407" s="411">
        <v>100</v>
      </c>
      <c r="S407" s="411">
        <v>247.3</v>
      </c>
      <c r="T407" s="411">
        <v>5.3</v>
      </c>
      <c r="U407" s="411">
        <v>-3.9223615042458526</v>
      </c>
      <c r="V407" s="91">
        <v>-1.940962393853618</v>
      </c>
    </row>
    <row r="408" spans="2:22" x14ac:dyDescent="0.25">
      <c r="B408" s="349" t="s">
        <v>411</v>
      </c>
      <c r="C408" s="409" t="s">
        <v>26</v>
      </c>
      <c r="D408" s="409" t="s">
        <v>26</v>
      </c>
      <c r="E408" s="409" t="s">
        <v>26</v>
      </c>
      <c r="F408" s="410">
        <v>0.315</v>
      </c>
      <c r="G408" s="410">
        <v>2.4E-2</v>
      </c>
      <c r="H408" s="410">
        <v>3.9100000000000003E-2</v>
      </c>
      <c r="I408" s="410">
        <v>1.6000000000000001E-3</v>
      </c>
      <c r="J408" s="410">
        <v>0.23208999999999999</v>
      </c>
      <c r="K408" s="410">
        <v>5.8500000000000003E-2</v>
      </c>
      <c r="L408" s="410">
        <v>4.4000000000000003E-3</v>
      </c>
      <c r="M408" s="411">
        <v>247.4</v>
      </c>
      <c r="N408" s="411">
        <v>9.6999999999999993</v>
      </c>
      <c r="O408" s="411">
        <v>276</v>
      </c>
      <c r="P408" s="411">
        <v>18</v>
      </c>
      <c r="Q408" s="411">
        <v>490</v>
      </c>
      <c r="R408" s="411">
        <v>170</v>
      </c>
      <c r="S408" s="411">
        <v>247.4</v>
      </c>
      <c r="T408" s="411">
        <v>9.6999999999999993</v>
      </c>
      <c r="U408" s="411">
        <v>-98.059822150363772</v>
      </c>
      <c r="V408" s="91">
        <v>-11.560226354082449</v>
      </c>
    </row>
    <row r="409" spans="2:22" x14ac:dyDescent="0.25">
      <c r="B409" s="349" t="s">
        <v>412</v>
      </c>
      <c r="C409" s="409" t="s">
        <v>26</v>
      </c>
      <c r="D409" s="409" t="s">
        <v>26</v>
      </c>
      <c r="E409" s="409" t="s">
        <v>26</v>
      </c>
      <c r="F409" s="410">
        <v>0.308</v>
      </c>
      <c r="G409" s="410">
        <v>1.4999999999999999E-2</v>
      </c>
      <c r="H409" s="410">
        <v>3.9199999999999999E-2</v>
      </c>
      <c r="I409" s="410">
        <v>9.3999999999999997E-4</v>
      </c>
      <c r="J409" s="410">
        <v>0.34122000000000002</v>
      </c>
      <c r="K409" s="410">
        <v>5.6000000000000001E-2</v>
      </c>
      <c r="L409" s="410">
        <v>2.5000000000000001E-3</v>
      </c>
      <c r="M409" s="411">
        <v>247.8</v>
      </c>
      <c r="N409" s="411">
        <v>5.8</v>
      </c>
      <c r="O409" s="411">
        <v>271</v>
      </c>
      <c r="P409" s="411">
        <v>12</v>
      </c>
      <c r="Q409" s="411">
        <v>425</v>
      </c>
      <c r="R409" s="411">
        <v>100</v>
      </c>
      <c r="S409" s="411">
        <v>247.8</v>
      </c>
      <c r="T409" s="411">
        <v>5.8</v>
      </c>
      <c r="U409" s="411">
        <v>-71.509281678773192</v>
      </c>
      <c r="V409" s="91">
        <v>-9.3623890234059601</v>
      </c>
    </row>
    <row r="410" spans="2:22" x14ac:dyDescent="0.25">
      <c r="B410" s="349" t="s">
        <v>413</v>
      </c>
      <c r="C410" s="409" t="s">
        <v>26</v>
      </c>
      <c r="D410" s="409" t="s">
        <v>26</v>
      </c>
      <c r="E410" s="409" t="s">
        <v>26</v>
      </c>
      <c r="F410" s="410">
        <v>0.29599999999999999</v>
      </c>
      <c r="G410" s="410">
        <v>1.7000000000000001E-2</v>
      </c>
      <c r="H410" s="410">
        <v>3.9199999999999999E-2</v>
      </c>
      <c r="I410" s="410">
        <v>8.3000000000000001E-4</v>
      </c>
      <c r="J410" s="410">
        <v>0.30373</v>
      </c>
      <c r="K410" s="410">
        <v>5.5300000000000002E-2</v>
      </c>
      <c r="L410" s="410">
        <v>3.0999999999999999E-3</v>
      </c>
      <c r="M410" s="411">
        <v>247.9</v>
      </c>
      <c r="N410" s="411">
        <v>5.0999999999999996</v>
      </c>
      <c r="O410" s="411">
        <v>263</v>
      </c>
      <c r="P410" s="411">
        <v>14</v>
      </c>
      <c r="Q410" s="411">
        <v>350</v>
      </c>
      <c r="R410" s="411">
        <v>120</v>
      </c>
      <c r="S410" s="411">
        <v>247.9</v>
      </c>
      <c r="T410" s="411">
        <v>5.0999999999999996</v>
      </c>
      <c r="U410" s="411">
        <v>-41.185962081484462</v>
      </c>
      <c r="V410" s="91">
        <v>-6.0911657926583374</v>
      </c>
    </row>
    <row r="411" spans="2:22" x14ac:dyDescent="0.25">
      <c r="B411" s="349" t="s">
        <v>414</v>
      </c>
      <c r="C411" s="409" t="s">
        <v>26</v>
      </c>
      <c r="D411" s="409" t="s">
        <v>26</v>
      </c>
      <c r="E411" s="409" t="s">
        <v>26</v>
      </c>
      <c r="F411" s="410">
        <v>0.314</v>
      </c>
      <c r="G411" s="410">
        <v>1.4999999999999999E-2</v>
      </c>
      <c r="H411" s="410">
        <v>3.9399999999999998E-2</v>
      </c>
      <c r="I411" s="410">
        <v>8.3000000000000001E-4</v>
      </c>
      <c r="J411" s="410">
        <v>0.24707000000000001</v>
      </c>
      <c r="K411" s="410">
        <v>5.8400000000000001E-2</v>
      </c>
      <c r="L411" s="410">
        <v>2.7000000000000001E-3</v>
      </c>
      <c r="M411" s="411">
        <v>249.1</v>
      </c>
      <c r="N411" s="411">
        <v>5.2</v>
      </c>
      <c r="O411" s="411">
        <v>276</v>
      </c>
      <c r="P411" s="411">
        <v>12</v>
      </c>
      <c r="Q411" s="411">
        <v>495</v>
      </c>
      <c r="R411" s="411">
        <v>99</v>
      </c>
      <c r="S411" s="411">
        <v>249.1</v>
      </c>
      <c r="T411" s="411">
        <v>5.2</v>
      </c>
      <c r="U411" s="411">
        <v>-98.715375351264555</v>
      </c>
      <c r="V411" s="91">
        <v>-10.798875953432363</v>
      </c>
    </row>
    <row r="412" spans="2:22" x14ac:dyDescent="0.25">
      <c r="B412" s="349" t="s">
        <v>415</v>
      </c>
      <c r="C412" s="409" t="s">
        <v>26</v>
      </c>
      <c r="D412" s="409" t="s">
        <v>26</v>
      </c>
      <c r="E412" s="409" t="s">
        <v>26</v>
      </c>
      <c r="F412" s="410">
        <v>0.27300000000000002</v>
      </c>
      <c r="G412" s="410">
        <v>1.2999999999999999E-2</v>
      </c>
      <c r="H412" s="410">
        <v>3.9449999999999999E-2</v>
      </c>
      <c r="I412" s="410">
        <v>8.0999999999999996E-4</v>
      </c>
      <c r="J412" s="410">
        <v>5.6203999999999997E-2</v>
      </c>
      <c r="K412" s="410">
        <v>5.11E-2</v>
      </c>
      <c r="L412" s="410">
        <v>2.3999999999999998E-3</v>
      </c>
      <c r="M412" s="411">
        <v>249.4</v>
      </c>
      <c r="N412" s="411">
        <v>5</v>
      </c>
      <c r="O412" s="411">
        <v>244.2</v>
      </c>
      <c r="P412" s="411">
        <v>10</v>
      </c>
      <c r="Q412" s="411">
        <v>193</v>
      </c>
      <c r="R412" s="411">
        <v>98</v>
      </c>
      <c r="S412" s="411">
        <v>249.4</v>
      </c>
      <c r="T412" s="411">
        <v>5</v>
      </c>
      <c r="U412" s="411">
        <v>22.614274258219723</v>
      </c>
      <c r="V412" s="91">
        <v>2.0850040096231037</v>
      </c>
    </row>
    <row r="413" spans="2:22" x14ac:dyDescent="0.25">
      <c r="B413" s="349" t="s">
        <v>416</v>
      </c>
      <c r="C413" s="409" t="s">
        <v>26</v>
      </c>
      <c r="D413" s="409" t="s">
        <v>26</v>
      </c>
      <c r="E413" s="409" t="s">
        <v>26</v>
      </c>
      <c r="F413" s="410">
        <v>0.316</v>
      </c>
      <c r="G413" s="410">
        <v>1.6E-2</v>
      </c>
      <c r="H413" s="410">
        <v>3.9550000000000002E-2</v>
      </c>
      <c r="I413" s="410">
        <v>8.8999999999999995E-4</v>
      </c>
      <c r="J413" s="410">
        <v>8.5553999999999995E-3</v>
      </c>
      <c r="K413" s="410">
        <v>5.8500000000000003E-2</v>
      </c>
      <c r="L413" s="410">
        <v>3.0999999999999999E-3</v>
      </c>
      <c r="M413" s="411">
        <v>250</v>
      </c>
      <c r="N413" s="411">
        <v>5.5</v>
      </c>
      <c r="O413" s="411">
        <v>277</v>
      </c>
      <c r="P413" s="411">
        <v>12</v>
      </c>
      <c r="Q413" s="411">
        <v>460</v>
      </c>
      <c r="R413" s="411">
        <v>110</v>
      </c>
      <c r="S413" s="411">
        <v>250</v>
      </c>
      <c r="T413" s="411">
        <v>5.5</v>
      </c>
      <c r="U413" s="411">
        <v>-84.000000000000014</v>
      </c>
      <c r="V413" s="91">
        <v>-10.80000000000001</v>
      </c>
    </row>
    <row r="414" spans="2:22" x14ac:dyDescent="0.25">
      <c r="B414" s="349" t="s">
        <v>417</v>
      </c>
      <c r="C414" s="409" t="s">
        <v>26</v>
      </c>
      <c r="D414" s="409" t="s">
        <v>26</v>
      </c>
      <c r="E414" s="409" t="s">
        <v>26</v>
      </c>
      <c r="F414" s="410">
        <v>0.27800000000000002</v>
      </c>
      <c r="G414" s="410">
        <v>1.4999999999999999E-2</v>
      </c>
      <c r="H414" s="410">
        <v>3.9620000000000002E-2</v>
      </c>
      <c r="I414" s="410">
        <v>8.9999999999999998E-4</v>
      </c>
      <c r="J414" s="410">
        <v>0.22634000000000001</v>
      </c>
      <c r="K414" s="410">
        <v>5.1499999999999997E-2</v>
      </c>
      <c r="L414" s="410">
        <v>2.7000000000000001E-3</v>
      </c>
      <c r="M414" s="411">
        <v>250.4</v>
      </c>
      <c r="N414" s="411">
        <v>5.6</v>
      </c>
      <c r="O414" s="411">
        <v>246</v>
      </c>
      <c r="P414" s="411">
        <v>12</v>
      </c>
      <c r="Q414" s="411">
        <v>200</v>
      </c>
      <c r="R414" s="411">
        <v>110</v>
      </c>
      <c r="S414" s="411">
        <v>250.4</v>
      </c>
      <c r="T414" s="411">
        <v>5.6</v>
      </c>
      <c r="U414" s="411">
        <v>20.127795527156557</v>
      </c>
      <c r="V414" s="91">
        <v>1.7571884984025621</v>
      </c>
    </row>
    <row r="415" spans="2:22" x14ac:dyDescent="0.25">
      <c r="B415" s="349" t="s">
        <v>418</v>
      </c>
      <c r="C415" s="409" t="s">
        <v>26</v>
      </c>
      <c r="D415" s="409" t="s">
        <v>26</v>
      </c>
      <c r="E415" s="409" t="s">
        <v>26</v>
      </c>
      <c r="F415" s="410">
        <v>0.3</v>
      </c>
      <c r="G415" s="410">
        <v>1.2E-2</v>
      </c>
      <c r="H415" s="410">
        <v>3.9669999999999997E-2</v>
      </c>
      <c r="I415" s="410">
        <v>7.2999999999999996E-4</v>
      </c>
      <c r="J415" s="410">
        <v>8.0727999999999994E-2</v>
      </c>
      <c r="K415" s="410">
        <v>5.5E-2</v>
      </c>
      <c r="L415" s="410">
        <v>2.2000000000000001E-3</v>
      </c>
      <c r="M415" s="411">
        <v>250.8</v>
      </c>
      <c r="N415" s="411">
        <v>4.5</v>
      </c>
      <c r="O415" s="411">
        <v>264.7</v>
      </c>
      <c r="P415" s="411">
        <v>9.3000000000000007</v>
      </c>
      <c r="Q415" s="411">
        <v>363</v>
      </c>
      <c r="R415" s="411">
        <v>84</v>
      </c>
      <c r="S415" s="411">
        <v>250.8</v>
      </c>
      <c r="T415" s="411">
        <v>4.5</v>
      </c>
      <c r="U415" s="411">
        <v>-44.736842105263143</v>
      </c>
      <c r="V415" s="91">
        <v>-5.5422647527910485</v>
      </c>
    </row>
    <row r="416" spans="2:22" x14ac:dyDescent="0.25">
      <c r="B416" s="350" t="s">
        <v>419</v>
      </c>
      <c r="C416" s="412" t="s">
        <v>26</v>
      </c>
      <c r="D416" s="412" t="s">
        <v>26</v>
      </c>
      <c r="E416" s="412" t="s">
        <v>26</v>
      </c>
      <c r="F416" s="413">
        <v>0.32900000000000001</v>
      </c>
      <c r="G416" s="413">
        <v>1.6E-2</v>
      </c>
      <c r="H416" s="413">
        <v>3.9879999999999999E-2</v>
      </c>
      <c r="I416" s="413">
        <v>8.3000000000000001E-4</v>
      </c>
      <c r="J416" s="413">
        <v>3.1314000000000002E-2</v>
      </c>
      <c r="K416" s="413">
        <v>6.0400000000000002E-2</v>
      </c>
      <c r="L416" s="413">
        <v>2.8999999999999998E-3</v>
      </c>
      <c r="M416" s="334">
        <v>252</v>
      </c>
      <c r="N416" s="334">
        <v>5.0999999999999996</v>
      </c>
      <c r="O416" s="334">
        <v>288</v>
      </c>
      <c r="P416" s="334">
        <v>12</v>
      </c>
      <c r="Q416" s="334">
        <v>536</v>
      </c>
      <c r="R416" s="334">
        <v>110</v>
      </c>
      <c r="S416" s="334">
        <v>252</v>
      </c>
      <c r="T416" s="334">
        <v>5.0999999999999996</v>
      </c>
      <c r="U416" s="334">
        <v>-112.6984126984127</v>
      </c>
      <c r="V416" s="92">
        <v>-14.285714285714279</v>
      </c>
    </row>
    <row r="417" spans="2:22" x14ac:dyDescent="0.25">
      <c r="B417" s="350" t="s">
        <v>420</v>
      </c>
      <c r="C417" s="412" t="s">
        <v>26</v>
      </c>
      <c r="D417" s="412" t="s">
        <v>26</v>
      </c>
      <c r="E417" s="412" t="s">
        <v>26</v>
      </c>
      <c r="F417" s="413">
        <v>0.308</v>
      </c>
      <c r="G417" s="413">
        <v>1.6E-2</v>
      </c>
      <c r="H417" s="413">
        <v>3.9910000000000001E-2</v>
      </c>
      <c r="I417" s="413">
        <v>8.8999999999999995E-4</v>
      </c>
      <c r="J417" s="413">
        <v>8.6804000000000006E-2</v>
      </c>
      <c r="K417" s="413">
        <v>5.6500000000000002E-2</v>
      </c>
      <c r="L417" s="413">
        <v>2.8999999999999998E-3</v>
      </c>
      <c r="M417" s="334">
        <v>252.2</v>
      </c>
      <c r="N417" s="334">
        <v>5.5</v>
      </c>
      <c r="O417" s="334">
        <v>271</v>
      </c>
      <c r="P417" s="334">
        <v>12</v>
      </c>
      <c r="Q417" s="334">
        <v>380</v>
      </c>
      <c r="R417" s="334">
        <v>110</v>
      </c>
      <c r="S417" s="334">
        <v>252.2</v>
      </c>
      <c r="T417" s="334">
        <v>5.5</v>
      </c>
      <c r="U417" s="334">
        <v>-50.674068199841393</v>
      </c>
      <c r="V417" s="92">
        <v>-7.4544012688342542</v>
      </c>
    </row>
    <row r="418" spans="2:22" x14ac:dyDescent="0.25">
      <c r="B418" s="350" t="s">
        <v>421</v>
      </c>
      <c r="C418" s="412" t="s">
        <v>26</v>
      </c>
      <c r="D418" s="412" t="s">
        <v>26</v>
      </c>
      <c r="E418" s="412" t="s">
        <v>26</v>
      </c>
      <c r="F418" s="413">
        <v>0.30199999999999999</v>
      </c>
      <c r="G418" s="413">
        <v>1.6E-2</v>
      </c>
      <c r="H418" s="413">
        <v>3.993E-2</v>
      </c>
      <c r="I418" s="413">
        <v>1E-3</v>
      </c>
      <c r="J418" s="413">
        <v>2.4723999999999999E-2</v>
      </c>
      <c r="K418" s="413">
        <v>5.5300000000000002E-2</v>
      </c>
      <c r="L418" s="413">
        <v>2.8999999999999998E-3</v>
      </c>
      <c r="M418" s="334">
        <v>252.4</v>
      </c>
      <c r="N418" s="334">
        <v>6.2</v>
      </c>
      <c r="O418" s="334">
        <v>266</v>
      </c>
      <c r="P418" s="334">
        <v>12</v>
      </c>
      <c r="Q418" s="334">
        <v>380</v>
      </c>
      <c r="R418" s="334">
        <v>120</v>
      </c>
      <c r="S418" s="334">
        <v>252.4</v>
      </c>
      <c r="T418" s="334">
        <v>6.2</v>
      </c>
      <c r="U418" s="334">
        <v>-50.55467511885896</v>
      </c>
      <c r="V418" s="92">
        <v>-5.3882725832012701</v>
      </c>
    </row>
    <row r="419" spans="2:22" x14ac:dyDescent="0.25">
      <c r="B419" s="350" t="s">
        <v>422</v>
      </c>
      <c r="C419" s="412" t="s">
        <v>26</v>
      </c>
      <c r="D419" s="412" t="s">
        <v>26</v>
      </c>
      <c r="E419" s="412" t="s">
        <v>26</v>
      </c>
      <c r="F419" s="413">
        <v>0.29799999999999999</v>
      </c>
      <c r="G419" s="413">
        <v>0.02</v>
      </c>
      <c r="H419" s="413">
        <v>3.9940000000000003E-2</v>
      </c>
      <c r="I419" s="413">
        <v>9.8999999999999999E-4</v>
      </c>
      <c r="J419" s="413">
        <v>0.12379</v>
      </c>
      <c r="K419" s="413">
        <v>5.5E-2</v>
      </c>
      <c r="L419" s="413">
        <v>3.7000000000000002E-3</v>
      </c>
      <c r="M419" s="334">
        <v>252.4</v>
      </c>
      <c r="N419" s="334">
        <v>6.1</v>
      </c>
      <c r="O419" s="334">
        <v>260</v>
      </c>
      <c r="P419" s="334">
        <v>15</v>
      </c>
      <c r="Q419" s="334">
        <v>280</v>
      </c>
      <c r="R419" s="334">
        <v>130</v>
      </c>
      <c r="S419" s="334">
        <v>252.4</v>
      </c>
      <c r="T419" s="334">
        <v>6.1</v>
      </c>
      <c r="U419" s="334">
        <v>-10.935023771790808</v>
      </c>
      <c r="V419" s="92">
        <v>-3.0110935023771823</v>
      </c>
    </row>
    <row r="420" spans="2:22" x14ac:dyDescent="0.25">
      <c r="B420" s="350" t="s">
        <v>423</v>
      </c>
      <c r="C420" s="412" t="s">
        <v>26</v>
      </c>
      <c r="D420" s="412" t="s">
        <v>26</v>
      </c>
      <c r="E420" s="412" t="s">
        <v>26</v>
      </c>
      <c r="F420" s="413">
        <v>0.309</v>
      </c>
      <c r="G420" s="413">
        <v>1.2E-2</v>
      </c>
      <c r="H420" s="413">
        <v>4.002E-2</v>
      </c>
      <c r="I420" s="413">
        <v>7.3999999999999999E-4</v>
      </c>
      <c r="J420" s="413">
        <v>0.11632000000000001</v>
      </c>
      <c r="K420" s="413">
        <v>5.6599999999999998E-2</v>
      </c>
      <c r="L420" s="413">
        <v>2.2000000000000001E-3</v>
      </c>
      <c r="M420" s="334">
        <v>252.9</v>
      </c>
      <c r="N420" s="334">
        <v>4.5999999999999996</v>
      </c>
      <c r="O420" s="334">
        <v>272.5</v>
      </c>
      <c r="P420" s="334">
        <v>9.4</v>
      </c>
      <c r="Q420" s="334">
        <v>443</v>
      </c>
      <c r="R420" s="334">
        <v>85</v>
      </c>
      <c r="S420" s="334">
        <v>252.9</v>
      </c>
      <c r="T420" s="334">
        <v>4.5999999999999996</v>
      </c>
      <c r="U420" s="334">
        <v>-75.168050612890468</v>
      </c>
      <c r="V420" s="92">
        <v>-7.7500988533016901</v>
      </c>
    </row>
    <row r="421" spans="2:22" x14ac:dyDescent="0.25">
      <c r="B421" s="350" t="s">
        <v>424</v>
      </c>
      <c r="C421" s="412" t="s">
        <v>26</v>
      </c>
      <c r="D421" s="412" t="s">
        <v>26</v>
      </c>
      <c r="E421" s="412" t="s">
        <v>26</v>
      </c>
      <c r="F421" s="413">
        <v>0.29060000000000002</v>
      </c>
      <c r="G421" s="413">
        <v>7.9000000000000008E-3</v>
      </c>
      <c r="H421" s="413">
        <v>4.0009999999999997E-2</v>
      </c>
      <c r="I421" s="413">
        <v>6.2E-4</v>
      </c>
      <c r="J421" s="413">
        <v>0.11594</v>
      </c>
      <c r="K421" s="413">
        <v>5.2900000000000003E-2</v>
      </c>
      <c r="L421" s="413">
        <v>1.2999999999999999E-3</v>
      </c>
      <c r="M421" s="334">
        <v>252.9</v>
      </c>
      <c r="N421" s="334">
        <v>3.9</v>
      </c>
      <c r="O421" s="334">
        <v>258.7</v>
      </c>
      <c r="P421" s="334">
        <v>6.2</v>
      </c>
      <c r="Q421" s="334">
        <v>307</v>
      </c>
      <c r="R421" s="334">
        <v>56</v>
      </c>
      <c r="S421" s="334">
        <v>252.9</v>
      </c>
      <c r="T421" s="334">
        <v>3.9</v>
      </c>
      <c r="U421" s="334">
        <v>-21.391854487939899</v>
      </c>
      <c r="V421" s="92">
        <v>-2.2933965994464067</v>
      </c>
    </row>
    <row r="422" spans="2:22" x14ac:dyDescent="0.25">
      <c r="B422" s="350" t="s">
        <v>425</v>
      </c>
      <c r="C422" s="412" t="s">
        <v>26</v>
      </c>
      <c r="D422" s="412" t="s">
        <v>26</v>
      </c>
      <c r="E422" s="412" t="s">
        <v>26</v>
      </c>
      <c r="F422" s="413">
        <v>0.30399999999999999</v>
      </c>
      <c r="G422" s="413">
        <v>1.6E-2</v>
      </c>
      <c r="H422" s="413">
        <v>4.0129999999999999E-2</v>
      </c>
      <c r="I422" s="413">
        <v>8.8999999999999995E-4</v>
      </c>
      <c r="J422" s="413">
        <v>0.11688</v>
      </c>
      <c r="K422" s="413">
        <v>5.5800000000000002E-2</v>
      </c>
      <c r="L422" s="413">
        <v>2.8999999999999998E-3</v>
      </c>
      <c r="M422" s="334">
        <v>253.6</v>
      </c>
      <c r="N422" s="334">
        <v>5.5</v>
      </c>
      <c r="O422" s="334">
        <v>268</v>
      </c>
      <c r="P422" s="334">
        <v>12</v>
      </c>
      <c r="Q422" s="334">
        <v>380</v>
      </c>
      <c r="R422" s="334">
        <v>110</v>
      </c>
      <c r="S422" s="334">
        <v>253.6</v>
      </c>
      <c r="T422" s="334">
        <v>5.5</v>
      </c>
      <c r="U422" s="334">
        <v>-49.842271293375397</v>
      </c>
      <c r="V422" s="92">
        <v>-5.6782334384858135</v>
      </c>
    </row>
    <row r="423" spans="2:22" x14ac:dyDescent="0.25">
      <c r="B423" s="350" t="s">
        <v>426</v>
      </c>
      <c r="C423" s="412" t="s">
        <v>26</v>
      </c>
      <c r="D423" s="412" t="s">
        <v>26</v>
      </c>
      <c r="E423" s="412" t="s">
        <v>26</v>
      </c>
      <c r="F423" s="413">
        <v>0.29039999999999999</v>
      </c>
      <c r="G423" s="413">
        <v>1.0999999999999999E-2</v>
      </c>
      <c r="H423" s="413">
        <v>4.0169999999999997E-2</v>
      </c>
      <c r="I423" s="413">
        <v>7.6000000000000004E-4</v>
      </c>
      <c r="J423" s="413">
        <v>0.11096</v>
      </c>
      <c r="K423" s="413">
        <v>5.2600000000000001E-2</v>
      </c>
      <c r="L423" s="413">
        <v>2E-3</v>
      </c>
      <c r="M423" s="334">
        <v>253.9</v>
      </c>
      <c r="N423" s="334">
        <v>4.7</v>
      </c>
      <c r="O423" s="334">
        <v>258.60000000000002</v>
      </c>
      <c r="P423" s="334">
        <v>8.6999999999999993</v>
      </c>
      <c r="Q423" s="334">
        <v>275</v>
      </c>
      <c r="R423" s="334">
        <v>82</v>
      </c>
      <c r="S423" s="334">
        <v>253.9</v>
      </c>
      <c r="T423" s="334">
        <v>4.7</v>
      </c>
      <c r="U423" s="334">
        <v>-8.3103584088223705</v>
      </c>
      <c r="V423" s="92">
        <v>-1.8511224891689659</v>
      </c>
    </row>
    <row r="424" spans="2:22" x14ac:dyDescent="0.25">
      <c r="B424" s="350" t="s">
        <v>427</v>
      </c>
      <c r="C424" s="412" t="s">
        <v>26</v>
      </c>
      <c r="D424" s="412" t="s">
        <v>26</v>
      </c>
      <c r="E424" s="412" t="s">
        <v>26</v>
      </c>
      <c r="F424" s="413">
        <v>0.2888</v>
      </c>
      <c r="G424" s="413">
        <v>8.0000000000000002E-3</v>
      </c>
      <c r="H424" s="413">
        <v>4.02E-2</v>
      </c>
      <c r="I424" s="413">
        <v>6.4999999999999997E-4</v>
      </c>
      <c r="J424" s="413">
        <v>0.26987</v>
      </c>
      <c r="K424" s="413">
        <v>5.2269999999999997E-2</v>
      </c>
      <c r="L424" s="413">
        <v>1.2999999999999999E-3</v>
      </c>
      <c r="M424" s="334">
        <v>254.1</v>
      </c>
      <c r="N424" s="334">
        <v>4</v>
      </c>
      <c r="O424" s="334">
        <v>257.3</v>
      </c>
      <c r="P424" s="334">
        <v>6.3</v>
      </c>
      <c r="Q424" s="334">
        <v>282</v>
      </c>
      <c r="R424" s="334">
        <v>56</v>
      </c>
      <c r="S424" s="334">
        <v>254.1</v>
      </c>
      <c r="T424" s="334">
        <v>4</v>
      </c>
      <c r="U424" s="334">
        <v>-10.979929161747348</v>
      </c>
      <c r="V424" s="92">
        <v>-1.2593467138921843</v>
      </c>
    </row>
    <row r="425" spans="2:22" x14ac:dyDescent="0.25">
      <c r="B425" s="350" t="s">
        <v>428</v>
      </c>
      <c r="C425" s="412" t="s">
        <v>26</v>
      </c>
      <c r="D425" s="412" t="s">
        <v>26</v>
      </c>
      <c r="E425" s="412" t="s">
        <v>26</v>
      </c>
      <c r="F425" s="413">
        <v>0.28129999999999999</v>
      </c>
      <c r="G425" s="413">
        <v>7.7000000000000002E-3</v>
      </c>
      <c r="H425" s="413">
        <v>4.0239999999999998E-2</v>
      </c>
      <c r="I425" s="413">
        <v>6.4000000000000005E-4</v>
      </c>
      <c r="J425" s="413">
        <v>4.6271E-2</v>
      </c>
      <c r="K425" s="413">
        <v>5.0889999999999998E-2</v>
      </c>
      <c r="L425" s="413">
        <v>1.2999999999999999E-3</v>
      </c>
      <c r="M425" s="334">
        <v>254.3</v>
      </c>
      <c r="N425" s="334">
        <v>4</v>
      </c>
      <c r="O425" s="334">
        <v>251.4</v>
      </c>
      <c r="P425" s="334">
        <v>6.1</v>
      </c>
      <c r="Q425" s="334">
        <v>221</v>
      </c>
      <c r="R425" s="334">
        <v>58</v>
      </c>
      <c r="S425" s="334">
        <v>254.3</v>
      </c>
      <c r="T425" s="334">
        <v>4</v>
      </c>
      <c r="U425" s="334">
        <v>13.094769956744013</v>
      </c>
      <c r="V425" s="92">
        <v>1.1403853716083434</v>
      </c>
    </row>
    <row r="426" spans="2:22" x14ac:dyDescent="0.25">
      <c r="B426" s="350" t="s">
        <v>429</v>
      </c>
      <c r="C426" s="412" t="s">
        <v>26</v>
      </c>
      <c r="D426" s="412" t="s">
        <v>26</v>
      </c>
      <c r="E426" s="412" t="s">
        <v>26</v>
      </c>
      <c r="F426" s="413">
        <v>0.28100000000000003</v>
      </c>
      <c r="G426" s="413">
        <v>1.2999999999999999E-2</v>
      </c>
      <c r="H426" s="413">
        <v>4.0259999999999997E-2</v>
      </c>
      <c r="I426" s="413">
        <v>8.8999999999999995E-4</v>
      </c>
      <c r="J426" s="413">
        <v>0.20796000000000001</v>
      </c>
      <c r="K426" s="413">
        <v>5.0799999999999998E-2</v>
      </c>
      <c r="L426" s="413">
        <v>2.3999999999999998E-3</v>
      </c>
      <c r="M426" s="334">
        <v>254.4</v>
      </c>
      <c r="N426" s="334">
        <v>5.5</v>
      </c>
      <c r="O426" s="334">
        <v>249.7</v>
      </c>
      <c r="P426" s="334">
        <v>10</v>
      </c>
      <c r="Q426" s="334">
        <v>184</v>
      </c>
      <c r="R426" s="334">
        <v>95</v>
      </c>
      <c r="S426" s="334">
        <v>254.4</v>
      </c>
      <c r="T426" s="334">
        <v>5.5</v>
      </c>
      <c r="U426" s="334">
        <v>27.672955974842772</v>
      </c>
      <c r="V426" s="92">
        <v>1.8474842767295718</v>
      </c>
    </row>
    <row r="427" spans="2:22" x14ac:dyDescent="0.25">
      <c r="B427" s="350" t="s">
        <v>430</v>
      </c>
      <c r="C427" s="412" t="s">
        <v>26</v>
      </c>
      <c r="D427" s="412" t="s">
        <v>26</v>
      </c>
      <c r="E427" s="412" t="s">
        <v>26</v>
      </c>
      <c r="F427" s="413">
        <v>0.318</v>
      </c>
      <c r="G427" s="413">
        <v>1.7999999999999999E-2</v>
      </c>
      <c r="H427" s="413">
        <v>4.0300000000000002E-2</v>
      </c>
      <c r="I427" s="413">
        <v>8.9999999999999998E-4</v>
      </c>
      <c r="J427" s="413">
        <v>9.8860000000000003E-2</v>
      </c>
      <c r="K427" s="413">
        <v>5.7799999999999997E-2</v>
      </c>
      <c r="L427" s="413">
        <v>3.2000000000000002E-3</v>
      </c>
      <c r="M427" s="334">
        <v>254.6</v>
      </c>
      <c r="N427" s="334">
        <v>5.6</v>
      </c>
      <c r="O427" s="334">
        <v>280</v>
      </c>
      <c r="P427" s="334">
        <v>14</v>
      </c>
      <c r="Q427" s="334">
        <v>450</v>
      </c>
      <c r="R427" s="334">
        <v>110</v>
      </c>
      <c r="S427" s="334">
        <v>254.6</v>
      </c>
      <c r="T427" s="334">
        <v>5.6</v>
      </c>
      <c r="U427" s="334">
        <v>-76.747839748625296</v>
      </c>
      <c r="V427" s="92">
        <v>-9.9764336213668425</v>
      </c>
    </row>
    <row r="428" spans="2:22" x14ac:dyDescent="0.25">
      <c r="B428" s="350" t="s">
        <v>431</v>
      </c>
      <c r="C428" s="412" t="s">
        <v>26</v>
      </c>
      <c r="D428" s="412" t="s">
        <v>26</v>
      </c>
      <c r="E428" s="412" t="s">
        <v>26</v>
      </c>
      <c r="F428" s="413">
        <v>0.29099999999999998</v>
      </c>
      <c r="G428" s="413">
        <v>1.7999999999999999E-2</v>
      </c>
      <c r="H428" s="413">
        <v>4.0500000000000001E-2</v>
      </c>
      <c r="I428" s="413">
        <v>1.1000000000000001E-3</v>
      </c>
      <c r="J428" s="413">
        <v>0.18088000000000001</v>
      </c>
      <c r="K428" s="413">
        <v>5.2999999999999999E-2</v>
      </c>
      <c r="L428" s="413">
        <v>3.3E-3</v>
      </c>
      <c r="M428" s="334">
        <v>255.6</v>
      </c>
      <c r="N428" s="334">
        <v>7.1</v>
      </c>
      <c r="O428" s="334">
        <v>258</v>
      </c>
      <c r="P428" s="334">
        <v>14</v>
      </c>
      <c r="Q428" s="334">
        <v>270</v>
      </c>
      <c r="R428" s="334">
        <v>130</v>
      </c>
      <c r="S428" s="334">
        <v>255.6</v>
      </c>
      <c r="T428" s="334">
        <v>7.1</v>
      </c>
      <c r="U428" s="334">
        <v>-5.6338028169014009</v>
      </c>
      <c r="V428" s="92">
        <v>-0.93896713615022609</v>
      </c>
    </row>
    <row r="429" spans="2:22" x14ac:dyDescent="0.25">
      <c r="B429" s="350" t="s">
        <v>432</v>
      </c>
      <c r="C429" s="412" t="s">
        <v>26</v>
      </c>
      <c r="D429" s="412" t="s">
        <v>26</v>
      </c>
      <c r="E429" s="412" t="s">
        <v>26</v>
      </c>
      <c r="F429" s="413">
        <v>0.28760000000000002</v>
      </c>
      <c r="G429" s="413">
        <v>7.9000000000000008E-3</v>
      </c>
      <c r="H429" s="413">
        <v>4.0559999999999999E-2</v>
      </c>
      <c r="I429" s="413">
        <v>6.8000000000000005E-4</v>
      </c>
      <c r="J429" s="413">
        <v>0.29435</v>
      </c>
      <c r="K429" s="413">
        <v>5.1569999999999998E-2</v>
      </c>
      <c r="L429" s="413">
        <v>1.2999999999999999E-3</v>
      </c>
      <c r="M429" s="334">
        <v>256.3</v>
      </c>
      <c r="N429" s="334">
        <v>4.2</v>
      </c>
      <c r="O429" s="334">
        <v>256.3</v>
      </c>
      <c r="P429" s="334">
        <v>6.2</v>
      </c>
      <c r="Q429" s="334">
        <v>255</v>
      </c>
      <c r="R429" s="334">
        <v>56</v>
      </c>
      <c r="S429" s="334">
        <v>256.3</v>
      </c>
      <c r="T429" s="334">
        <v>4.2</v>
      </c>
      <c r="U429" s="334">
        <v>0.50721810378463461</v>
      </c>
      <c r="V429" s="92">
        <v>0</v>
      </c>
    </row>
    <row r="430" spans="2:22" x14ac:dyDescent="0.25">
      <c r="B430" s="350" t="s">
        <v>433</v>
      </c>
      <c r="C430" s="412" t="s">
        <v>26</v>
      </c>
      <c r="D430" s="412" t="s">
        <v>26</v>
      </c>
      <c r="E430" s="412" t="s">
        <v>26</v>
      </c>
      <c r="F430" s="413">
        <v>0.32800000000000001</v>
      </c>
      <c r="G430" s="413">
        <v>0.02</v>
      </c>
      <c r="H430" s="413">
        <v>4.0710000000000003E-2</v>
      </c>
      <c r="I430" s="413">
        <v>9.2000000000000003E-4</v>
      </c>
      <c r="J430" s="413">
        <v>0.15748000000000001</v>
      </c>
      <c r="K430" s="413">
        <v>5.8000000000000003E-2</v>
      </c>
      <c r="L430" s="413">
        <v>3.3999999999999998E-3</v>
      </c>
      <c r="M430" s="334">
        <v>257.2</v>
      </c>
      <c r="N430" s="334">
        <v>5.7</v>
      </c>
      <c r="O430" s="334">
        <v>286</v>
      </c>
      <c r="P430" s="334">
        <v>15</v>
      </c>
      <c r="Q430" s="334">
        <v>470</v>
      </c>
      <c r="R430" s="334">
        <v>130</v>
      </c>
      <c r="S430" s="334">
        <v>257.2</v>
      </c>
      <c r="T430" s="334">
        <v>5.7</v>
      </c>
      <c r="U430" s="334">
        <v>-82.737169517884922</v>
      </c>
      <c r="V430" s="92">
        <v>-11.197511664074655</v>
      </c>
    </row>
    <row r="431" spans="2:22" x14ac:dyDescent="0.25">
      <c r="B431" s="350" t="s">
        <v>434</v>
      </c>
      <c r="C431" s="412" t="s">
        <v>26</v>
      </c>
      <c r="D431" s="412" t="s">
        <v>26</v>
      </c>
      <c r="E431" s="412" t="s">
        <v>26</v>
      </c>
      <c r="F431" s="413">
        <v>0.29099999999999998</v>
      </c>
      <c r="G431" s="413">
        <v>0.02</v>
      </c>
      <c r="H431" s="413">
        <v>4.0770000000000001E-2</v>
      </c>
      <c r="I431" s="413">
        <v>1.1000000000000001E-3</v>
      </c>
      <c r="J431" s="413">
        <v>0.25317000000000001</v>
      </c>
      <c r="K431" s="413">
        <v>5.2200000000000003E-2</v>
      </c>
      <c r="L431" s="413">
        <v>3.3999999999999998E-3</v>
      </c>
      <c r="M431" s="334">
        <v>257.5</v>
      </c>
      <c r="N431" s="334">
        <v>6.6</v>
      </c>
      <c r="O431" s="334">
        <v>256</v>
      </c>
      <c r="P431" s="334">
        <v>16</v>
      </c>
      <c r="Q431" s="334">
        <v>210</v>
      </c>
      <c r="R431" s="334">
        <v>130</v>
      </c>
      <c r="S431" s="334">
        <v>257.5</v>
      </c>
      <c r="T431" s="334">
        <v>6.6</v>
      </c>
      <c r="U431" s="334">
        <v>18.446601941747577</v>
      </c>
      <c r="V431" s="92">
        <v>0.58252427184466438</v>
      </c>
    </row>
    <row r="432" spans="2:22" x14ac:dyDescent="0.25">
      <c r="B432" s="350" t="s">
        <v>435</v>
      </c>
      <c r="C432" s="412" t="s">
        <v>26</v>
      </c>
      <c r="D432" s="412" t="s">
        <v>26</v>
      </c>
      <c r="E432" s="412" t="s">
        <v>26</v>
      </c>
      <c r="F432" s="413">
        <v>0.28699999999999998</v>
      </c>
      <c r="G432" s="413">
        <v>1.0999999999999999E-2</v>
      </c>
      <c r="H432" s="413">
        <v>4.0779999999999997E-2</v>
      </c>
      <c r="I432" s="413">
        <v>7.3999999999999999E-4</v>
      </c>
      <c r="J432" s="413">
        <v>0.23158999999999999</v>
      </c>
      <c r="K432" s="413">
        <v>5.0999999999999997E-2</v>
      </c>
      <c r="L432" s="413">
        <v>1.8E-3</v>
      </c>
      <c r="M432" s="334">
        <v>257.60000000000002</v>
      </c>
      <c r="N432" s="334">
        <v>4.5999999999999996</v>
      </c>
      <c r="O432" s="334">
        <v>255.1</v>
      </c>
      <c r="P432" s="334">
        <v>8.5</v>
      </c>
      <c r="Q432" s="334">
        <v>208</v>
      </c>
      <c r="R432" s="334">
        <v>75</v>
      </c>
      <c r="S432" s="334">
        <v>257.60000000000002</v>
      </c>
      <c r="T432" s="334">
        <v>4.5999999999999996</v>
      </c>
      <c r="U432" s="334">
        <v>19.254658385093173</v>
      </c>
      <c r="V432" s="92">
        <v>0.97049689440994458</v>
      </c>
    </row>
    <row r="433" spans="2:22" x14ac:dyDescent="0.25">
      <c r="B433" s="350" t="s">
        <v>436</v>
      </c>
      <c r="C433" s="412" t="s">
        <v>26</v>
      </c>
      <c r="D433" s="412" t="s">
        <v>26</v>
      </c>
      <c r="E433" s="412" t="s">
        <v>26</v>
      </c>
      <c r="F433" s="413">
        <v>0.30399999999999999</v>
      </c>
      <c r="G433" s="413">
        <v>1.4E-2</v>
      </c>
      <c r="H433" s="413">
        <v>4.086E-2</v>
      </c>
      <c r="I433" s="413">
        <v>8.7000000000000001E-4</v>
      </c>
      <c r="J433" s="413">
        <v>0.13744999999999999</v>
      </c>
      <c r="K433" s="413">
        <v>5.4399999999999997E-2</v>
      </c>
      <c r="L433" s="413">
        <v>2.5999999999999999E-3</v>
      </c>
      <c r="M433" s="334">
        <v>258.10000000000002</v>
      </c>
      <c r="N433" s="334">
        <v>5.4</v>
      </c>
      <c r="O433" s="334">
        <v>268.5</v>
      </c>
      <c r="P433" s="334">
        <v>11</v>
      </c>
      <c r="Q433" s="334">
        <v>348</v>
      </c>
      <c r="R433" s="334">
        <v>100</v>
      </c>
      <c r="S433" s="334">
        <v>258.10000000000002</v>
      </c>
      <c r="T433" s="334">
        <v>5.4</v>
      </c>
      <c r="U433" s="334">
        <v>-34.831460674157299</v>
      </c>
      <c r="V433" s="92">
        <v>-4.0294459511817093</v>
      </c>
    </row>
    <row r="434" spans="2:22" x14ac:dyDescent="0.25">
      <c r="B434" s="350" t="s">
        <v>437</v>
      </c>
      <c r="C434" s="412" t="s">
        <v>26</v>
      </c>
      <c r="D434" s="412" t="s">
        <v>26</v>
      </c>
      <c r="E434" s="412" t="s">
        <v>26</v>
      </c>
      <c r="F434" s="413">
        <v>0.30499999999999999</v>
      </c>
      <c r="G434" s="413">
        <v>1.7999999999999999E-2</v>
      </c>
      <c r="H434" s="413">
        <v>4.0930000000000001E-2</v>
      </c>
      <c r="I434" s="413">
        <v>1E-3</v>
      </c>
      <c r="J434" s="413">
        <v>0.16216</v>
      </c>
      <c r="K434" s="413">
        <v>5.4399999999999997E-2</v>
      </c>
      <c r="L434" s="413">
        <v>2.8999999999999998E-3</v>
      </c>
      <c r="M434" s="334">
        <v>258.5</v>
      </c>
      <c r="N434" s="334">
        <v>6.3</v>
      </c>
      <c r="O434" s="334">
        <v>269</v>
      </c>
      <c r="P434" s="334">
        <v>14</v>
      </c>
      <c r="Q434" s="334">
        <v>310</v>
      </c>
      <c r="R434" s="334">
        <v>110</v>
      </c>
      <c r="S434" s="334">
        <v>258.5</v>
      </c>
      <c r="T434" s="334">
        <v>6.3</v>
      </c>
      <c r="U434" s="334">
        <v>-19.922630560928422</v>
      </c>
      <c r="V434" s="92">
        <v>-4.0618955512572441</v>
      </c>
    </row>
    <row r="435" spans="2:22" x14ac:dyDescent="0.25">
      <c r="B435" s="350" t="s">
        <v>438</v>
      </c>
      <c r="C435" s="412" t="s">
        <v>26</v>
      </c>
      <c r="D435" s="412" t="s">
        <v>26</v>
      </c>
      <c r="E435" s="412" t="s">
        <v>26</v>
      </c>
      <c r="F435" s="413">
        <v>0.2858</v>
      </c>
      <c r="G435" s="413">
        <v>8.9999999999999993E-3</v>
      </c>
      <c r="H435" s="413">
        <v>4.0919999999999998E-2</v>
      </c>
      <c r="I435" s="413">
        <v>6.6E-4</v>
      </c>
      <c r="J435" s="413">
        <v>0.21057000000000001</v>
      </c>
      <c r="K435" s="413">
        <v>5.11E-2</v>
      </c>
      <c r="L435" s="413">
        <v>1.5E-3</v>
      </c>
      <c r="M435" s="334">
        <v>258.5</v>
      </c>
      <c r="N435" s="334">
        <v>4.0999999999999996</v>
      </c>
      <c r="O435" s="334">
        <v>255.3</v>
      </c>
      <c r="P435" s="334">
        <v>6.9</v>
      </c>
      <c r="Q435" s="334">
        <v>222</v>
      </c>
      <c r="R435" s="334">
        <v>63</v>
      </c>
      <c r="S435" s="334">
        <v>258.5</v>
      </c>
      <c r="T435" s="334">
        <v>4.0999999999999996</v>
      </c>
      <c r="U435" s="334">
        <v>14.119922630560932</v>
      </c>
      <c r="V435" s="92">
        <v>1.2379110251450665</v>
      </c>
    </row>
    <row r="436" spans="2:22" x14ac:dyDescent="0.25">
      <c r="B436" s="350" t="s">
        <v>439</v>
      </c>
      <c r="C436" s="412" t="s">
        <v>26</v>
      </c>
      <c r="D436" s="412" t="s">
        <v>26</v>
      </c>
      <c r="E436" s="412" t="s">
        <v>26</v>
      </c>
      <c r="F436" s="413">
        <v>0.29299999999999998</v>
      </c>
      <c r="G436" s="413">
        <v>1.4E-2</v>
      </c>
      <c r="H436" s="413">
        <v>4.0919999999999998E-2</v>
      </c>
      <c r="I436" s="413">
        <v>7.9000000000000001E-4</v>
      </c>
      <c r="J436" s="413">
        <v>7.2400000000000006E-2</v>
      </c>
      <c r="K436" s="413">
        <v>5.2400000000000002E-2</v>
      </c>
      <c r="L436" s="413">
        <v>2.3999999999999998E-3</v>
      </c>
      <c r="M436" s="334">
        <v>258.5</v>
      </c>
      <c r="N436" s="334">
        <v>4.9000000000000004</v>
      </c>
      <c r="O436" s="334">
        <v>259.39999999999998</v>
      </c>
      <c r="P436" s="334">
        <v>11</v>
      </c>
      <c r="Q436" s="334">
        <v>243</v>
      </c>
      <c r="R436" s="334">
        <v>96</v>
      </c>
      <c r="S436" s="334">
        <v>258.5</v>
      </c>
      <c r="T436" s="334">
        <v>4.9000000000000004</v>
      </c>
      <c r="U436" s="334">
        <v>5.9961315280464227</v>
      </c>
      <c r="V436" s="92">
        <v>-0.34816247582203363</v>
      </c>
    </row>
    <row r="437" spans="2:22" x14ac:dyDescent="0.25">
      <c r="B437" s="350" t="s">
        <v>440</v>
      </c>
      <c r="C437" s="412" t="s">
        <v>26</v>
      </c>
      <c r="D437" s="412" t="s">
        <v>26</v>
      </c>
      <c r="E437" s="412" t="s">
        <v>26</v>
      </c>
      <c r="F437" s="413">
        <v>0.314</v>
      </c>
      <c r="G437" s="413">
        <v>1.4E-2</v>
      </c>
      <c r="H437" s="413">
        <v>4.1090000000000002E-2</v>
      </c>
      <c r="I437" s="413">
        <v>8.3000000000000001E-4</v>
      </c>
      <c r="J437" s="413">
        <v>2.596E-2</v>
      </c>
      <c r="K437" s="413">
        <v>5.62E-2</v>
      </c>
      <c r="L437" s="413">
        <v>2.5999999999999999E-3</v>
      </c>
      <c r="M437" s="334">
        <v>259.60000000000002</v>
      </c>
      <c r="N437" s="334">
        <v>5.0999999999999996</v>
      </c>
      <c r="O437" s="334">
        <v>276.2</v>
      </c>
      <c r="P437" s="334">
        <v>11</v>
      </c>
      <c r="Q437" s="334">
        <v>388</v>
      </c>
      <c r="R437" s="334">
        <v>95</v>
      </c>
      <c r="S437" s="334">
        <v>259.60000000000002</v>
      </c>
      <c r="T437" s="334">
        <v>5.0999999999999996</v>
      </c>
      <c r="U437" s="334">
        <v>-49.460708782742671</v>
      </c>
      <c r="V437" s="92">
        <v>-6.3944530046224912</v>
      </c>
    </row>
    <row r="438" spans="2:22" x14ac:dyDescent="0.25">
      <c r="B438" s="350" t="s">
        <v>441</v>
      </c>
      <c r="C438" s="412" t="s">
        <v>26</v>
      </c>
      <c r="D438" s="412" t="s">
        <v>26</v>
      </c>
      <c r="E438" s="412" t="s">
        <v>26</v>
      </c>
      <c r="F438" s="413">
        <v>0.317</v>
      </c>
      <c r="G438" s="413">
        <v>1.6E-2</v>
      </c>
      <c r="H438" s="413">
        <v>4.1099999999999998E-2</v>
      </c>
      <c r="I438" s="413">
        <v>8.4000000000000003E-4</v>
      </c>
      <c r="J438" s="413">
        <v>-0.10809000000000001</v>
      </c>
      <c r="K438" s="413">
        <v>5.6500000000000002E-2</v>
      </c>
      <c r="L438" s="413">
        <v>2.8999999999999998E-3</v>
      </c>
      <c r="M438" s="334">
        <v>259.60000000000002</v>
      </c>
      <c r="N438" s="334">
        <v>5.2</v>
      </c>
      <c r="O438" s="334">
        <v>277</v>
      </c>
      <c r="P438" s="334">
        <v>12</v>
      </c>
      <c r="Q438" s="334">
        <v>370</v>
      </c>
      <c r="R438" s="334">
        <v>110</v>
      </c>
      <c r="S438" s="334">
        <v>259.60000000000002</v>
      </c>
      <c r="T438" s="334">
        <v>5.2</v>
      </c>
      <c r="U438" s="334">
        <v>-42.526964560862844</v>
      </c>
      <c r="V438" s="92">
        <v>-6.7026194144838014</v>
      </c>
    </row>
    <row r="439" spans="2:22" x14ac:dyDescent="0.25">
      <c r="B439" s="350" t="s">
        <v>442</v>
      </c>
      <c r="C439" s="412" t="s">
        <v>26</v>
      </c>
      <c r="D439" s="412" t="s">
        <v>26</v>
      </c>
      <c r="E439" s="412" t="s">
        <v>26</v>
      </c>
      <c r="F439" s="413">
        <v>0.317</v>
      </c>
      <c r="G439" s="413">
        <v>2.7E-2</v>
      </c>
      <c r="H439" s="413">
        <v>4.1099999999999998E-2</v>
      </c>
      <c r="I439" s="413">
        <v>1.4E-3</v>
      </c>
      <c r="J439" s="413">
        <v>9.2831999999999998E-2</v>
      </c>
      <c r="K439" s="413">
        <v>5.6099999999999997E-2</v>
      </c>
      <c r="L439" s="413">
        <v>4.5999999999999999E-3</v>
      </c>
      <c r="M439" s="334">
        <v>259.7</v>
      </c>
      <c r="N439" s="334">
        <v>8.6999999999999993</v>
      </c>
      <c r="O439" s="334">
        <v>279</v>
      </c>
      <c r="P439" s="334">
        <v>21</v>
      </c>
      <c r="Q439" s="334">
        <v>390</v>
      </c>
      <c r="R439" s="334">
        <v>180</v>
      </c>
      <c r="S439" s="334">
        <v>259.7</v>
      </c>
      <c r="T439" s="334">
        <v>8.6999999999999993</v>
      </c>
      <c r="U439" s="334">
        <v>-50.173276857912974</v>
      </c>
      <c r="V439" s="92">
        <v>-7.4316519060454445</v>
      </c>
    </row>
    <row r="440" spans="2:22" x14ac:dyDescent="0.25">
      <c r="B440" s="350" t="s">
        <v>443</v>
      </c>
      <c r="C440" s="412" t="s">
        <v>26</v>
      </c>
      <c r="D440" s="412" t="s">
        <v>26</v>
      </c>
      <c r="E440" s="412" t="s">
        <v>26</v>
      </c>
      <c r="F440" s="413">
        <v>0.28100000000000003</v>
      </c>
      <c r="G440" s="413">
        <v>2.1000000000000001E-2</v>
      </c>
      <c r="H440" s="413">
        <v>4.1300000000000003E-2</v>
      </c>
      <c r="I440" s="413">
        <v>1.2999999999999999E-3</v>
      </c>
      <c r="J440" s="413">
        <v>3.9150999999999998E-2</v>
      </c>
      <c r="K440" s="413">
        <v>4.9299999999999997E-2</v>
      </c>
      <c r="L440" s="413">
        <v>3.5999999999999999E-3</v>
      </c>
      <c r="M440" s="334">
        <v>260.8</v>
      </c>
      <c r="N440" s="334">
        <v>8</v>
      </c>
      <c r="O440" s="334">
        <v>250</v>
      </c>
      <c r="P440" s="334">
        <v>16</v>
      </c>
      <c r="Q440" s="334">
        <v>150</v>
      </c>
      <c r="R440" s="334">
        <v>160</v>
      </c>
      <c r="S440" s="334">
        <v>260.8</v>
      </c>
      <c r="T440" s="334">
        <v>8</v>
      </c>
      <c r="U440" s="334">
        <v>42.484662576687114</v>
      </c>
      <c r="V440" s="92">
        <v>4.141104294478537</v>
      </c>
    </row>
    <row r="441" spans="2:22" x14ac:dyDescent="0.25">
      <c r="B441" s="350" t="s">
        <v>444</v>
      </c>
      <c r="C441" s="412" t="s">
        <v>26</v>
      </c>
      <c r="D441" s="412" t="s">
        <v>26</v>
      </c>
      <c r="E441" s="412" t="s">
        <v>26</v>
      </c>
      <c r="F441" s="413">
        <v>0.29039999999999999</v>
      </c>
      <c r="G441" s="413">
        <v>1.0999999999999999E-2</v>
      </c>
      <c r="H441" s="413">
        <v>4.1489999999999999E-2</v>
      </c>
      <c r="I441" s="413">
        <v>7.6000000000000004E-4</v>
      </c>
      <c r="J441" s="413">
        <v>1.2782999999999999E-2</v>
      </c>
      <c r="K441" s="413">
        <v>5.1299999999999998E-2</v>
      </c>
      <c r="L441" s="413">
        <v>2E-3</v>
      </c>
      <c r="M441" s="334">
        <v>262</v>
      </c>
      <c r="N441" s="334">
        <v>4.7</v>
      </c>
      <c r="O441" s="334">
        <v>257.7</v>
      </c>
      <c r="P441" s="334">
        <v>8.9</v>
      </c>
      <c r="Q441" s="334">
        <v>212</v>
      </c>
      <c r="R441" s="334">
        <v>80</v>
      </c>
      <c r="S441" s="334">
        <v>262</v>
      </c>
      <c r="T441" s="334">
        <v>4.7</v>
      </c>
      <c r="U441" s="334">
        <v>19.083969465648853</v>
      </c>
      <c r="V441" s="92">
        <v>1.6412213740458093</v>
      </c>
    </row>
    <row r="442" spans="2:22" x14ac:dyDescent="0.25">
      <c r="B442" s="350" t="s">
        <v>445</v>
      </c>
      <c r="C442" s="412" t="s">
        <v>26</v>
      </c>
      <c r="D442" s="412" t="s">
        <v>26</v>
      </c>
      <c r="E442" s="412" t="s">
        <v>26</v>
      </c>
      <c r="F442" s="413">
        <v>0.34399999999999997</v>
      </c>
      <c r="G442" s="413">
        <v>1.4999999999999999E-2</v>
      </c>
      <c r="H442" s="413">
        <v>4.1489999999999999E-2</v>
      </c>
      <c r="I442" s="413">
        <v>9.1E-4</v>
      </c>
      <c r="J442" s="413">
        <v>0.19652</v>
      </c>
      <c r="K442" s="413">
        <v>5.9900000000000002E-2</v>
      </c>
      <c r="L442" s="413">
        <v>2.5999999999999999E-3</v>
      </c>
      <c r="M442" s="334">
        <v>262.10000000000002</v>
      </c>
      <c r="N442" s="334">
        <v>5.6</v>
      </c>
      <c r="O442" s="334">
        <v>300</v>
      </c>
      <c r="P442" s="334">
        <v>12</v>
      </c>
      <c r="Q442" s="334">
        <v>564</v>
      </c>
      <c r="R442" s="334">
        <v>95</v>
      </c>
      <c r="S442" s="334">
        <v>262.10000000000002</v>
      </c>
      <c r="T442" s="334">
        <v>5.6</v>
      </c>
      <c r="U442" s="334">
        <v>-115.18504387638302</v>
      </c>
      <c r="V442" s="92">
        <v>-14.460129721480342</v>
      </c>
    </row>
    <row r="443" spans="2:22" x14ac:dyDescent="0.25">
      <c r="B443" s="350" t="s">
        <v>446</v>
      </c>
      <c r="C443" s="412" t="s">
        <v>26</v>
      </c>
      <c r="D443" s="412" t="s">
        <v>26</v>
      </c>
      <c r="E443" s="412" t="s">
        <v>26</v>
      </c>
      <c r="F443" s="413">
        <v>0.32250000000000001</v>
      </c>
      <c r="G443" s="413">
        <v>1.2E-2</v>
      </c>
      <c r="H443" s="413">
        <v>4.1570000000000003E-2</v>
      </c>
      <c r="I443" s="413">
        <v>7.5000000000000002E-4</v>
      </c>
      <c r="J443" s="413">
        <v>9.1794000000000001E-2</v>
      </c>
      <c r="K443" s="413">
        <v>5.6800000000000003E-2</v>
      </c>
      <c r="L443" s="413">
        <v>2.0999999999999999E-3</v>
      </c>
      <c r="M443" s="334">
        <v>262.5</v>
      </c>
      <c r="N443" s="334">
        <v>4.5999999999999996</v>
      </c>
      <c r="O443" s="334">
        <v>282.7</v>
      </c>
      <c r="P443" s="334">
        <v>9</v>
      </c>
      <c r="Q443" s="334">
        <v>432</v>
      </c>
      <c r="R443" s="334">
        <v>74</v>
      </c>
      <c r="S443" s="334">
        <v>262.5</v>
      </c>
      <c r="T443" s="334">
        <v>4.5999999999999996</v>
      </c>
      <c r="U443" s="334">
        <v>-64.571428571428569</v>
      </c>
      <c r="V443" s="92">
        <v>-7.6952380952380883</v>
      </c>
    </row>
    <row r="444" spans="2:22" x14ac:dyDescent="0.25">
      <c r="B444" s="350" t="s">
        <v>447</v>
      </c>
      <c r="C444" s="412" t="s">
        <v>26</v>
      </c>
      <c r="D444" s="412" t="s">
        <v>26</v>
      </c>
      <c r="E444" s="412" t="s">
        <v>26</v>
      </c>
      <c r="F444" s="413">
        <v>0.32</v>
      </c>
      <c r="G444" s="413">
        <v>1.2999999999999999E-2</v>
      </c>
      <c r="H444" s="413">
        <v>4.1599999999999998E-2</v>
      </c>
      <c r="I444" s="413">
        <v>8.3000000000000001E-4</v>
      </c>
      <c r="J444" s="413">
        <v>0.11767</v>
      </c>
      <c r="K444" s="413">
        <v>5.62E-2</v>
      </c>
      <c r="L444" s="413">
        <v>2.3E-3</v>
      </c>
      <c r="M444" s="334">
        <v>262.7</v>
      </c>
      <c r="N444" s="334">
        <v>5.0999999999999996</v>
      </c>
      <c r="O444" s="334">
        <v>280.2</v>
      </c>
      <c r="P444" s="334">
        <v>10</v>
      </c>
      <c r="Q444" s="334">
        <v>398</v>
      </c>
      <c r="R444" s="334">
        <v>86</v>
      </c>
      <c r="S444" s="334">
        <v>262.7</v>
      </c>
      <c r="T444" s="334">
        <v>5.0999999999999996</v>
      </c>
      <c r="U444" s="334">
        <v>-51.503616292348696</v>
      </c>
      <c r="V444" s="92">
        <v>-6.6615911686334295</v>
      </c>
    </row>
    <row r="445" spans="2:22" x14ac:dyDescent="0.25">
      <c r="B445" s="350" t="s">
        <v>448</v>
      </c>
      <c r="C445" s="412" t="s">
        <v>26</v>
      </c>
      <c r="D445" s="412" t="s">
        <v>26</v>
      </c>
      <c r="E445" s="412" t="s">
        <v>26</v>
      </c>
      <c r="F445" s="413">
        <v>0.3</v>
      </c>
      <c r="G445" s="413">
        <v>1.2E-2</v>
      </c>
      <c r="H445" s="413">
        <v>4.1610000000000001E-2</v>
      </c>
      <c r="I445" s="413">
        <v>7.3999999999999999E-4</v>
      </c>
      <c r="J445" s="413">
        <v>-1.1967E-2</v>
      </c>
      <c r="K445" s="413">
        <v>5.2499999999999998E-2</v>
      </c>
      <c r="L445" s="413">
        <v>2.0999999999999999E-3</v>
      </c>
      <c r="M445" s="334">
        <v>262.8</v>
      </c>
      <c r="N445" s="334">
        <v>4.5</v>
      </c>
      <c r="O445" s="334">
        <v>264.8</v>
      </c>
      <c r="P445" s="334">
        <v>9.6</v>
      </c>
      <c r="Q445" s="334">
        <v>271</v>
      </c>
      <c r="R445" s="334">
        <v>87</v>
      </c>
      <c r="S445" s="334">
        <v>262.8</v>
      </c>
      <c r="T445" s="334">
        <v>4.5</v>
      </c>
      <c r="U445" s="334">
        <v>-3.1202435312024379</v>
      </c>
      <c r="V445" s="92">
        <v>-0.76103500761035558</v>
      </c>
    </row>
    <row r="446" spans="2:22" x14ac:dyDescent="0.25">
      <c r="B446" s="350" t="s">
        <v>449</v>
      </c>
      <c r="C446" s="412" t="s">
        <v>26</v>
      </c>
      <c r="D446" s="412" t="s">
        <v>26</v>
      </c>
      <c r="E446" s="412" t="s">
        <v>26</v>
      </c>
      <c r="F446" s="413">
        <v>0.33</v>
      </c>
      <c r="G446" s="413">
        <v>2.7E-2</v>
      </c>
      <c r="H446" s="413">
        <v>4.1799999999999997E-2</v>
      </c>
      <c r="I446" s="413">
        <v>1.4E-3</v>
      </c>
      <c r="J446" s="413">
        <v>6.9240999999999997E-2</v>
      </c>
      <c r="K446" s="413">
        <v>5.8400000000000001E-2</v>
      </c>
      <c r="L446" s="413">
        <v>5.1000000000000004E-3</v>
      </c>
      <c r="M446" s="334">
        <v>264</v>
      </c>
      <c r="N446" s="334">
        <v>8.6</v>
      </c>
      <c r="O446" s="334">
        <v>287</v>
      </c>
      <c r="P446" s="334">
        <v>20</v>
      </c>
      <c r="Q446" s="334">
        <v>440</v>
      </c>
      <c r="R446" s="334">
        <v>170</v>
      </c>
      <c r="S446" s="334">
        <v>264</v>
      </c>
      <c r="T446" s="334">
        <v>8.6</v>
      </c>
      <c r="U446" s="334">
        <v>-66.666666666666671</v>
      </c>
      <c r="V446" s="92">
        <v>-8.7121212121212146</v>
      </c>
    </row>
    <row r="447" spans="2:22" x14ac:dyDescent="0.25">
      <c r="B447" s="350" t="s">
        <v>450</v>
      </c>
      <c r="C447" s="412" t="s">
        <v>26</v>
      </c>
      <c r="D447" s="412" t="s">
        <v>26</v>
      </c>
      <c r="E447" s="412" t="s">
        <v>26</v>
      </c>
      <c r="F447" s="413">
        <v>0.34139999999999998</v>
      </c>
      <c r="G447" s="413">
        <v>1.2E-2</v>
      </c>
      <c r="H447" s="413">
        <v>4.1980000000000003E-2</v>
      </c>
      <c r="I447" s="413">
        <v>8.4999999999999995E-4</v>
      </c>
      <c r="J447" s="413">
        <v>7.7270000000000005E-2</v>
      </c>
      <c r="K447" s="413">
        <v>5.96E-2</v>
      </c>
      <c r="L447" s="413">
        <v>2.0999999999999999E-3</v>
      </c>
      <c r="M447" s="334">
        <v>265.10000000000002</v>
      </c>
      <c r="N447" s="334">
        <v>5.3</v>
      </c>
      <c r="O447" s="334">
        <v>297.5</v>
      </c>
      <c r="P447" s="334">
        <v>8.9</v>
      </c>
      <c r="Q447" s="334">
        <v>556</v>
      </c>
      <c r="R447" s="334">
        <v>76</v>
      </c>
      <c r="S447" s="334">
        <v>265.10000000000002</v>
      </c>
      <c r="T447" s="334">
        <v>5.3</v>
      </c>
      <c r="U447" s="334">
        <v>-109.73217653715577</v>
      </c>
      <c r="V447" s="92">
        <v>-12.22180309317238</v>
      </c>
    </row>
    <row r="448" spans="2:22" x14ac:dyDescent="0.25">
      <c r="B448" s="350" t="s">
        <v>451</v>
      </c>
      <c r="C448" s="412" t="s">
        <v>26</v>
      </c>
      <c r="D448" s="412" t="s">
        <v>26</v>
      </c>
      <c r="E448" s="412" t="s">
        <v>26</v>
      </c>
      <c r="F448" s="413">
        <v>0.316</v>
      </c>
      <c r="G448" s="413">
        <v>1.4E-2</v>
      </c>
      <c r="H448" s="413">
        <v>4.2139999999999997E-2</v>
      </c>
      <c r="I448" s="413">
        <v>9.5E-4</v>
      </c>
      <c r="J448" s="413">
        <v>0.26973000000000003</v>
      </c>
      <c r="K448" s="413">
        <v>5.5E-2</v>
      </c>
      <c r="L448" s="413">
        <v>2.3E-3</v>
      </c>
      <c r="M448" s="334">
        <v>266.10000000000002</v>
      </c>
      <c r="N448" s="334">
        <v>5.8</v>
      </c>
      <c r="O448" s="334">
        <v>277.8</v>
      </c>
      <c r="P448" s="334">
        <v>11</v>
      </c>
      <c r="Q448" s="334">
        <v>387</v>
      </c>
      <c r="R448" s="334">
        <v>95</v>
      </c>
      <c r="S448" s="334">
        <v>266.10000000000002</v>
      </c>
      <c r="T448" s="334">
        <v>5.8</v>
      </c>
      <c r="U448" s="334">
        <v>-45.434047350620062</v>
      </c>
      <c r="V448" s="92">
        <v>-4.3968432919954781</v>
      </c>
    </row>
    <row r="449" spans="2:22" x14ac:dyDescent="0.25">
      <c r="B449" s="350" t="s">
        <v>452</v>
      </c>
      <c r="C449" s="412" t="s">
        <v>26</v>
      </c>
      <c r="D449" s="412" t="s">
        <v>26</v>
      </c>
      <c r="E449" s="412" t="s">
        <v>26</v>
      </c>
      <c r="F449" s="413">
        <v>0.311</v>
      </c>
      <c r="G449" s="413">
        <v>1.4E-2</v>
      </c>
      <c r="H449" s="413">
        <v>4.215E-2</v>
      </c>
      <c r="I449" s="413">
        <v>8.1999999999999998E-4</v>
      </c>
      <c r="J449" s="413">
        <v>0.16001000000000001</v>
      </c>
      <c r="K449" s="413">
        <v>5.3900000000000003E-2</v>
      </c>
      <c r="L449" s="413">
        <v>2.3E-3</v>
      </c>
      <c r="M449" s="334">
        <v>266.10000000000002</v>
      </c>
      <c r="N449" s="334">
        <v>5.0999999999999996</v>
      </c>
      <c r="O449" s="334">
        <v>273.7</v>
      </c>
      <c r="P449" s="334">
        <v>11</v>
      </c>
      <c r="Q449" s="334">
        <v>326</v>
      </c>
      <c r="R449" s="334">
        <v>88</v>
      </c>
      <c r="S449" s="334">
        <v>266.10000000000002</v>
      </c>
      <c r="T449" s="334">
        <v>5.0999999999999996</v>
      </c>
      <c r="U449" s="334">
        <v>-22.51033446072903</v>
      </c>
      <c r="V449" s="92">
        <v>-2.8560691469372346</v>
      </c>
    </row>
    <row r="450" spans="2:22" x14ac:dyDescent="0.25">
      <c r="B450" s="350" t="s">
        <v>453</v>
      </c>
      <c r="C450" s="412" t="s">
        <v>26</v>
      </c>
      <c r="D450" s="412" t="s">
        <v>26</v>
      </c>
      <c r="E450" s="412" t="s">
        <v>26</v>
      </c>
      <c r="F450" s="413">
        <v>0.34899999999999998</v>
      </c>
      <c r="G450" s="413">
        <v>1.2999999999999999E-2</v>
      </c>
      <c r="H450" s="413">
        <v>4.2180000000000002E-2</v>
      </c>
      <c r="I450" s="413">
        <v>7.7999999999999999E-4</v>
      </c>
      <c r="J450" s="413">
        <v>4.7064000000000003E-3</v>
      </c>
      <c r="K450" s="413">
        <v>6.0400000000000002E-2</v>
      </c>
      <c r="L450" s="413">
        <v>2.3E-3</v>
      </c>
      <c r="M450" s="334">
        <v>266.3</v>
      </c>
      <c r="N450" s="334">
        <v>4.8</v>
      </c>
      <c r="O450" s="334">
        <v>303.89999999999998</v>
      </c>
      <c r="P450" s="334">
        <v>9.6999999999999993</v>
      </c>
      <c r="Q450" s="334">
        <v>574</v>
      </c>
      <c r="R450" s="334">
        <v>81</v>
      </c>
      <c r="S450" s="334">
        <v>266.3</v>
      </c>
      <c r="T450" s="334">
        <v>4.8</v>
      </c>
      <c r="U450" s="334">
        <v>-115.54637626736763</v>
      </c>
      <c r="V450" s="92">
        <v>-14.119414194517454</v>
      </c>
    </row>
    <row r="451" spans="2:22" x14ac:dyDescent="0.25">
      <c r="B451" s="350" t="s">
        <v>454</v>
      </c>
      <c r="C451" s="412" t="s">
        <v>26</v>
      </c>
      <c r="D451" s="412" t="s">
        <v>26</v>
      </c>
      <c r="E451" s="412" t="s">
        <v>26</v>
      </c>
      <c r="F451" s="413">
        <v>0.34499999999999997</v>
      </c>
      <c r="G451" s="413">
        <v>2.1999999999999999E-2</v>
      </c>
      <c r="H451" s="413">
        <v>4.2290000000000001E-2</v>
      </c>
      <c r="I451" s="413">
        <v>1E-3</v>
      </c>
      <c r="J451" s="413">
        <v>0.15923000000000001</v>
      </c>
      <c r="K451" s="413">
        <v>5.9799999999999999E-2</v>
      </c>
      <c r="L451" s="413">
        <v>3.8E-3</v>
      </c>
      <c r="M451" s="334">
        <v>266.89999999999998</v>
      </c>
      <c r="N451" s="334">
        <v>6.2</v>
      </c>
      <c r="O451" s="334">
        <v>298</v>
      </c>
      <c r="P451" s="334">
        <v>17</v>
      </c>
      <c r="Q451" s="334">
        <v>500</v>
      </c>
      <c r="R451" s="334">
        <v>130</v>
      </c>
      <c r="S451" s="334">
        <v>266.89999999999998</v>
      </c>
      <c r="T451" s="334">
        <v>6.2</v>
      </c>
      <c r="U451" s="334">
        <v>-87.336080929186991</v>
      </c>
      <c r="V451" s="92">
        <v>-11.652304233795441</v>
      </c>
    </row>
    <row r="452" spans="2:22" x14ac:dyDescent="0.25">
      <c r="B452" s="350" t="s">
        <v>455</v>
      </c>
      <c r="C452" s="412" t="s">
        <v>26</v>
      </c>
      <c r="D452" s="412" t="s">
        <v>26</v>
      </c>
      <c r="E452" s="412" t="s">
        <v>26</v>
      </c>
      <c r="F452" s="413">
        <v>0.32600000000000001</v>
      </c>
      <c r="G452" s="413">
        <v>2.3E-2</v>
      </c>
      <c r="H452" s="413">
        <v>4.2340000000000003E-2</v>
      </c>
      <c r="I452" s="413">
        <v>1E-3</v>
      </c>
      <c r="J452" s="413">
        <v>0.19192000000000001</v>
      </c>
      <c r="K452" s="413">
        <v>5.6500000000000002E-2</v>
      </c>
      <c r="L452" s="413">
        <v>3.8999999999999998E-3</v>
      </c>
      <c r="M452" s="334">
        <v>267.3</v>
      </c>
      <c r="N452" s="334">
        <v>6.2</v>
      </c>
      <c r="O452" s="334">
        <v>285</v>
      </c>
      <c r="P452" s="334">
        <v>17</v>
      </c>
      <c r="Q452" s="334">
        <v>400</v>
      </c>
      <c r="R452" s="334">
        <v>140</v>
      </c>
      <c r="S452" s="334">
        <v>267.3</v>
      </c>
      <c r="T452" s="334">
        <v>6.2</v>
      </c>
      <c r="U452" s="334">
        <v>-49.64459408903852</v>
      </c>
      <c r="V452" s="92">
        <v>-6.6217732884399583</v>
      </c>
    </row>
    <row r="453" spans="2:22" x14ac:dyDescent="0.25">
      <c r="B453" s="350" t="s">
        <v>456</v>
      </c>
      <c r="C453" s="412" t="s">
        <v>26</v>
      </c>
      <c r="D453" s="412" t="s">
        <v>26</v>
      </c>
      <c r="E453" s="412" t="s">
        <v>26</v>
      </c>
      <c r="F453" s="413">
        <v>0.312</v>
      </c>
      <c r="G453" s="413">
        <v>1.7999999999999999E-2</v>
      </c>
      <c r="H453" s="413">
        <v>4.2470000000000001E-2</v>
      </c>
      <c r="I453" s="413">
        <v>9.6000000000000002E-4</v>
      </c>
      <c r="J453" s="413">
        <v>2.6578999999999998E-2</v>
      </c>
      <c r="K453" s="413">
        <v>5.3900000000000003E-2</v>
      </c>
      <c r="L453" s="413">
        <v>3.2000000000000002E-3</v>
      </c>
      <c r="M453" s="334">
        <v>268.10000000000002</v>
      </c>
      <c r="N453" s="334">
        <v>5.9</v>
      </c>
      <c r="O453" s="334">
        <v>274</v>
      </c>
      <c r="P453" s="334">
        <v>14</v>
      </c>
      <c r="Q453" s="334">
        <v>260</v>
      </c>
      <c r="R453" s="334">
        <v>120</v>
      </c>
      <c r="S453" s="334">
        <v>268.10000000000002</v>
      </c>
      <c r="T453" s="334">
        <v>5.9</v>
      </c>
      <c r="U453" s="334">
        <v>3.0212607236105971</v>
      </c>
      <c r="V453" s="92">
        <v>-2.2006713912719134</v>
      </c>
    </row>
    <row r="454" spans="2:22" x14ac:dyDescent="0.25">
      <c r="B454" s="350" t="s">
        <v>457</v>
      </c>
      <c r="C454" s="412" t="s">
        <v>26</v>
      </c>
      <c r="D454" s="412" t="s">
        <v>26</v>
      </c>
      <c r="E454" s="412" t="s">
        <v>26</v>
      </c>
      <c r="F454" s="413">
        <v>0.32750000000000001</v>
      </c>
      <c r="G454" s="413">
        <v>1.0999999999999999E-2</v>
      </c>
      <c r="H454" s="413">
        <v>4.2569999999999997E-2</v>
      </c>
      <c r="I454" s="413">
        <v>7.6000000000000004E-4</v>
      </c>
      <c r="J454" s="413">
        <v>0.19585</v>
      </c>
      <c r="K454" s="413">
        <v>5.4899999999999997E-2</v>
      </c>
      <c r="L454" s="413">
        <v>1.8E-3</v>
      </c>
      <c r="M454" s="334">
        <v>268.7</v>
      </c>
      <c r="N454" s="334">
        <v>4.7</v>
      </c>
      <c r="O454" s="334">
        <v>286.8</v>
      </c>
      <c r="P454" s="334">
        <v>8.5</v>
      </c>
      <c r="Q454" s="334">
        <v>371</v>
      </c>
      <c r="R454" s="334">
        <v>70</v>
      </c>
      <c r="S454" s="334">
        <v>268.7</v>
      </c>
      <c r="T454" s="334">
        <v>4.7</v>
      </c>
      <c r="U454" s="334">
        <v>-38.072199478972848</v>
      </c>
      <c r="V454" s="92">
        <v>-6.7361369557126904</v>
      </c>
    </row>
    <row r="455" spans="2:22" x14ac:dyDescent="0.25">
      <c r="B455" s="350" t="s">
        <v>458</v>
      </c>
      <c r="C455" s="412" t="s">
        <v>26</v>
      </c>
      <c r="D455" s="412" t="s">
        <v>26</v>
      </c>
      <c r="E455" s="412" t="s">
        <v>26</v>
      </c>
      <c r="F455" s="413">
        <v>0.33400000000000002</v>
      </c>
      <c r="G455" s="413">
        <v>1.2999999999999999E-2</v>
      </c>
      <c r="H455" s="413">
        <v>4.2680000000000003E-2</v>
      </c>
      <c r="I455" s="413">
        <v>8.1999999999999998E-4</v>
      </c>
      <c r="J455" s="413">
        <v>5.4880999999999999E-2</v>
      </c>
      <c r="K455" s="413">
        <v>5.7099999999999998E-2</v>
      </c>
      <c r="L455" s="413">
        <v>2.2000000000000001E-3</v>
      </c>
      <c r="M455" s="334">
        <v>269.39999999999998</v>
      </c>
      <c r="N455" s="334">
        <v>5.0999999999999996</v>
      </c>
      <c r="O455" s="334">
        <v>291.10000000000002</v>
      </c>
      <c r="P455" s="334">
        <v>9.9</v>
      </c>
      <c r="Q455" s="334">
        <v>445</v>
      </c>
      <c r="R455" s="334">
        <v>84</v>
      </c>
      <c r="S455" s="334">
        <v>269.39999999999998</v>
      </c>
      <c r="T455" s="334">
        <v>5.0999999999999996</v>
      </c>
      <c r="U455" s="334">
        <v>-65.181885671863398</v>
      </c>
      <c r="V455" s="92">
        <v>-8.0549368968077406</v>
      </c>
    </row>
    <row r="456" spans="2:22" x14ac:dyDescent="0.25">
      <c r="B456" s="350" t="s">
        <v>459</v>
      </c>
      <c r="C456" s="412" t="s">
        <v>26</v>
      </c>
      <c r="D456" s="412" t="s">
        <v>26</v>
      </c>
      <c r="E456" s="412" t="s">
        <v>26</v>
      </c>
      <c r="F456" s="413">
        <v>0.311</v>
      </c>
      <c r="G456" s="413">
        <v>1.7999999999999999E-2</v>
      </c>
      <c r="H456" s="413">
        <v>4.2720000000000001E-2</v>
      </c>
      <c r="I456" s="413">
        <v>1.1000000000000001E-3</v>
      </c>
      <c r="J456" s="413">
        <v>-9.6472999999999993E-3</v>
      </c>
      <c r="K456" s="413">
        <v>5.4199999999999998E-2</v>
      </c>
      <c r="L456" s="413">
        <v>3.3999999999999998E-3</v>
      </c>
      <c r="M456" s="334">
        <v>269.60000000000002</v>
      </c>
      <c r="N456" s="334">
        <v>6.7</v>
      </c>
      <c r="O456" s="334">
        <v>275</v>
      </c>
      <c r="P456" s="334">
        <v>15</v>
      </c>
      <c r="Q456" s="334">
        <v>300</v>
      </c>
      <c r="R456" s="334">
        <v>130</v>
      </c>
      <c r="S456" s="334">
        <v>269.60000000000002</v>
      </c>
      <c r="T456" s="334">
        <v>6.7</v>
      </c>
      <c r="U456" s="334">
        <v>-11.275964391691385</v>
      </c>
      <c r="V456" s="92">
        <v>-2.0029673590504338</v>
      </c>
    </row>
    <row r="457" spans="2:22" x14ac:dyDescent="0.25">
      <c r="B457" s="350" t="s">
        <v>460</v>
      </c>
      <c r="C457" s="412" t="s">
        <v>26</v>
      </c>
      <c r="D457" s="412" t="s">
        <v>26</v>
      </c>
      <c r="E457" s="412" t="s">
        <v>26</v>
      </c>
      <c r="F457" s="413">
        <v>0.33</v>
      </c>
      <c r="G457" s="413">
        <v>1.2E-2</v>
      </c>
      <c r="H457" s="413">
        <v>4.2930000000000003E-2</v>
      </c>
      <c r="I457" s="413">
        <v>7.6999999999999996E-4</v>
      </c>
      <c r="J457" s="413">
        <v>0.27422999999999997</v>
      </c>
      <c r="K457" s="413">
        <v>5.6000000000000001E-2</v>
      </c>
      <c r="L457" s="413">
        <v>2E-3</v>
      </c>
      <c r="M457" s="334">
        <v>271</v>
      </c>
      <c r="N457" s="334">
        <v>4.8</v>
      </c>
      <c r="O457" s="334">
        <v>288.39999999999998</v>
      </c>
      <c r="P457" s="334">
        <v>9.3000000000000007</v>
      </c>
      <c r="Q457" s="334">
        <v>425</v>
      </c>
      <c r="R457" s="334">
        <v>76</v>
      </c>
      <c r="S457" s="334">
        <v>271</v>
      </c>
      <c r="T457" s="334">
        <v>4.8</v>
      </c>
      <c r="U457" s="334">
        <v>-56.826568265682667</v>
      </c>
      <c r="V457" s="92">
        <v>-6.4206642066420683</v>
      </c>
    </row>
    <row r="458" spans="2:22" x14ac:dyDescent="0.25">
      <c r="B458" s="350" t="s">
        <v>461</v>
      </c>
      <c r="C458" s="412" t="s">
        <v>26</v>
      </c>
      <c r="D458" s="412" t="s">
        <v>26</v>
      </c>
      <c r="E458" s="412" t="s">
        <v>26</v>
      </c>
      <c r="F458" s="413">
        <v>0.35299999999999998</v>
      </c>
      <c r="G458" s="413">
        <v>1.4999999999999999E-2</v>
      </c>
      <c r="H458" s="413">
        <v>4.2950000000000002E-2</v>
      </c>
      <c r="I458" s="413">
        <v>8.7000000000000001E-4</v>
      </c>
      <c r="J458" s="413">
        <v>0.37819999999999998</v>
      </c>
      <c r="K458" s="413">
        <v>0.06</v>
      </c>
      <c r="L458" s="413">
        <v>2.3999999999999998E-3</v>
      </c>
      <c r="M458" s="334">
        <v>271</v>
      </c>
      <c r="N458" s="334">
        <v>5.4</v>
      </c>
      <c r="O458" s="334">
        <v>305.10000000000002</v>
      </c>
      <c r="P458" s="334">
        <v>11</v>
      </c>
      <c r="Q458" s="334">
        <v>544</v>
      </c>
      <c r="R458" s="334">
        <v>87</v>
      </c>
      <c r="S458" s="334">
        <v>271</v>
      </c>
      <c r="T458" s="334">
        <v>5.4</v>
      </c>
      <c r="U458" s="334">
        <v>-100.7380073800738</v>
      </c>
      <c r="V458" s="92">
        <v>-12.583025830258322</v>
      </c>
    </row>
    <row r="459" spans="2:22" x14ac:dyDescent="0.25">
      <c r="B459" s="350" t="s">
        <v>462</v>
      </c>
      <c r="C459" s="412" t="s">
        <v>26</v>
      </c>
      <c r="D459" s="412" t="s">
        <v>26</v>
      </c>
      <c r="E459" s="412" t="s">
        <v>26</v>
      </c>
      <c r="F459" s="413">
        <v>0.34300000000000003</v>
      </c>
      <c r="G459" s="413">
        <v>3.3000000000000002E-2</v>
      </c>
      <c r="H459" s="413">
        <v>4.2999999999999997E-2</v>
      </c>
      <c r="I459" s="413">
        <v>1.6999999999999999E-3</v>
      </c>
      <c r="J459" s="413">
        <v>0.24806</v>
      </c>
      <c r="K459" s="413">
        <v>5.9400000000000001E-2</v>
      </c>
      <c r="L459" s="413">
        <v>5.7000000000000002E-3</v>
      </c>
      <c r="M459" s="334">
        <v>271.10000000000002</v>
      </c>
      <c r="N459" s="334">
        <v>10</v>
      </c>
      <c r="O459" s="334">
        <v>296</v>
      </c>
      <c r="P459" s="334">
        <v>24</v>
      </c>
      <c r="Q459" s="334">
        <v>490</v>
      </c>
      <c r="R459" s="334">
        <v>210</v>
      </c>
      <c r="S459" s="334">
        <v>271.10000000000002</v>
      </c>
      <c r="T459" s="334">
        <v>10</v>
      </c>
      <c r="U459" s="334">
        <v>-80.74511250461083</v>
      </c>
      <c r="V459" s="92">
        <v>-9.1848026558465357</v>
      </c>
    </row>
    <row r="460" spans="2:22" x14ac:dyDescent="0.25">
      <c r="B460" s="350" t="s">
        <v>463</v>
      </c>
      <c r="C460" s="412" t="s">
        <v>26</v>
      </c>
      <c r="D460" s="412" t="s">
        <v>26</v>
      </c>
      <c r="E460" s="412" t="s">
        <v>26</v>
      </c>
      <c r="F460" s="413">
        <v>0.30099999999999999</v>
      </c>
      <c r="G460" s="413">
        <v>1.4E-2</v>
      </c>
      <c r="H460" s="413">
        <v>4.3040000000000002E-2</v>
      </c>
      <c r="I460" s="413">
        <v>8.8000000000000003E-4</v>
      </c>
      <c r="J460" s="413">
        <v>0.13674</v>
      </c>
      <c r="K460" s="413">
        <v>5.0999999999999997E-2</v>
      </c>
      <c r="L460" s="413">
        <v>2.3E-3</v>
      </c>
      <c r="M460" s="334">
        <v>271.60000000000002</v>
      </c>
      <c r="N460" s="334">
        <v>5.5</v>
      </c>
      <c r="O460" s="334">
        <v>265.39999999999998</v>
      </c>
      <c r="P460" s="334">
        <v>11</v>
      </c>
      <c r="Q460" s="334">
        <v>185</v>
      </c>
      <c r="R460" s="334">
        <v>93</v>
      </c>
      <c r="S460" s="334">
        <v>271.60000000000002</v>
      </c>
      <c r="T460" s="334">
        <v>5.5</v>
      </c>
      <c r="U460" s="334">
        <v>31.885125184094264</v>
      </c>
      <c r="V460" s="92">
        <v>2.2827687776141525</v>
      </c>
    </row>
    <row r="461" spans="2:22" x14ac:dyDescent="0.25">
      <c r="B461" s="350" t="s">
        <v>464</v>
      </c>
      <c r="C461" s="412" t="s">
        <v>26</v>
      </c>
      <c r="D461" s="412" t="s">
        <v>26</v>
      </c>
      <c r="E461" s="412" t="s">
        <v>26</v>
      </c>
      <c r="F461" s="413">
        <v>0.35199999999999998</v>
      </c>
      <c r="G461" s="413">
        <v>1.7000000000000001E-2</v>
      </c>
      <c r="H461" s="413">
        <v>4.3099999999999999E-2</v>
      </c>
      <c r="I461" s="413">
        <v>8.8000000000000003E-4</v>
      </c>
      <c r="J461" s="413">
        <v>-4.8022000000000002E-2</v>
      </c>
      <c r="K461" s="413">
        <v>5.8999999999999997E-2</v>
      </c>
      <c r="L461" s="413">
        <v>3.0999999999999999E-3</v>
      </c>
      <c r="M461" s="334">
        <v>272</v>
      </c>
      <c r="N461" s="334">
        <v>5.4</v>
      </c>
      <c r="O461" s="334">
        <v>305</v>
      </c>
      <c r="P461" s="334">
        <v>13</v>
      </c>
      <c r="Q461" s="334">
        <v>510</v>
      </c>
      <c r="R461" s="334">
        <v>110</v>
      </c>
      <c r="S461" s="334">
        <v>272</v>
      </c>
      <c r="T461" s="334">
        <v>5.4</v>
      </c>
      <c r="U461" s="334">
        <v>-87.5</v>
      </c>
      <c r="V461" s="92">
        <v>-12.132352941176471</v>
      </c>
    </row>
    <row r="462" spans="2:22" x14ac:dyDescent="0.25">
      <c r="B462" s="350" t="s">
        <v>465</v>
      </c>
      <c r="C462" s="412" t="s">
        <v>26</v>
      </c>
      <c r="D462" s="412" t="s">
        <v>26</v>
      </c>
      <c r="E462" s="412" t="s">
        <v>26</v>
      </c>
      <c r="F462" s="413">
        <v>0.36199999999999999</v>
      </c>
      <c r="G462" s="413">
        <v>2.5999999999999999E-2</v>
      </c>
      <c r="H462" s="413">
        <v>4.3200000000000002E-2</v>
      </c>
      <c r="I462" s="413">
        <v>1.1000000000000001E-3</v>
      </c>
      <c r="J462" s="413">
        <v>0.11592</v>
      </c>
      <c r="K462" s="413">
        <v>6.1800000000000001E-2</v>
      </c>
      <c r="L462" s="413">
        <v>4.5999999999999999E-3</v>
      </c>
      <c r="M462" s="334">
        <v>272.60000000000002</v>
      </c>
      <c r="N462" s="334">
        <v>7.1</v>
      </c>
      <c r="O462" s="334">
        <v>313</v>
      </c>
      <c r="P462" s="334">
        <v>20</v>
      </c>
      <c r="Q462" s="334">
        <v>550</v>
      </c>
      <c r="R462" s="334">
        <v>160</v>
      </c>
      <c r="S462" s="334">
        <v>272.60000000000002</v>
      </c>
      <c r="T462" s="334">
        <v>7.1</v>
      </c>
      <c r="U462" s="334">
        <v>-101.76082171680116</v>
      </c>
      <c r="V462" s="92">
        <v>-14.820249449743205</v>
      </c>
    </row>
    <row r="463" spans="2:22" x14ac:dyDescent="0.25">
      <c r="B463" s="350" t="s">
        <v>466</v>
      </c>
      <c r="C463" s="412" t="s">
        <v>26</v>
      </c>
      <c r="D463" s="412" t="s">
        <v>26</v>
      </c>
      <c r="E463" s="412" t="s">
        <v>26</v>
      </c>
      <c r="F463" s="413">
        <v>0.313</v>
      </c>
      <c r="G463" s="413">
        <v>1.9E-2</v>
      </c>
      <c r="H463" s="413">
        <v>4.326E-2</v>
      </c>
      <c r="I463" s="413">
        <v>1E-3</v>
      </c>
      <c r="J463" s="413">
        <v>0.16936999999999999</v>
      </c>
      <c r="K463" s="413">
        <v>5.33E-2</v>
      </c>
      <c r="L463" s="413">
        <v>3.3E-3</v>
      </c>
      <c r="M463" s="334">
        <v>272.89999999999998</v>
      </c>
      <c r="N463" s="334">
        <v>6.3</v>
      </c>
      <c r="O463" s="334">
        <v>274</v>
      </c>
      <c r="P463" s="334">
        <v>15</v>
      </c>
      <c r="Q463" s="334">
        <v>250</v>
      </c>
      <c r="R463" s="334">
        <v>130</v>
      </c>
      <c r="S463" s="334">
        <v>272.89999999999998</v>
      </c>
      <c r="T463" s="334">
        <v>6.3</v>
      </c>
      <c r="U463" s="334">
        <v>8.3913521436423508</v>
      </c>
      <c r="V463" s="92">
        <v>-0.40307805056798429</v>
      </c>
    </row>
    <row r="464" spans="2:22" x14ac:dyDescent="0.25">
      <c r="B464" s="350" t="s">
        <v>467</v>
      </c>
      <c r="C464" s="412" t="s">
        <v>26</v>
      </c>
      <c r="D464" s="412" t="s">
        <v>26</v>
      </c>
      <c r="E464" s="412" t="s">
        <v>26</v>
      </c>
      <c r="F464" s="413">
        <v>0.3357</v>
      </c>
      <c r="G464" s="413">
        <v>1.2E-2</v>
      </c>
      <c r="H464" s="413">
        <v>4.3479999999999998E-2</v>
      </c>
      <c r="I464" s="413">
        <v>8.0999999999999996E-4</v>
      </c>
      <c r="J464" s="413">
        <v>0.15981999999999999</v>
      </c>
      <c r="K464" s="413">
        <v>5.5899999999999998E-2</v>
      </c>
      <c r="L464" s="413">
        <v>1.9E-3</v>
      </c>
      <c r="M464" s="334">
        <v>274.3</v>
      </c>
      <c r="N464" s="334">
        <v>5</v>
      </c>
      <c r="O464" s="334">
        <v>293.3</v>
      </c>
      <c r="P464" s="334">
        <v>9</v>
      </c>
      <c r="Q464" s="334">
        <v>421</v>
      </c>
      <c r="R464" s="334">
        <v>75</v>
      </c>
      <c r="S464" s="334">
        <v>274.3</v>
      </c>
      <c r="T464" s="334">
        <v>5</v>
      </c>
      <c r="U464" s="334">
        <v>-53.481589500546846</v>
      </c>
      <c r="V464" s="92">
        <v>-6.9267225665329946</v>
      </c>
    </row>
    <row r="465" spans="2:22" x14ac:dyDescent="0.25">
      <c r="B465" s="350" t="s">
        <v>468</v>
      </c>
      <c r="C465" s="412" t="s">
        <v>26</v>
      </c>
      <c r="D465" s="412" t="s">
        <v>26</v>
      </c>
      <c r="E465" s="412" t="s">
        <v>26</v>
      </c>
      <c r="F465" s="413">
        <v>0.34079999999999999</v>
      </c>
      <c r="G465" s="413">
        <v>1.0999999999999999E-2</v>
      </c>
      <c r="H465" s="413">
        <v>4.3560000000000001E-2</v>
      </c>
      <c r="I465" s="413">
        <v>7.5000000000000002E-4</v>
      </c>
      <c r="J465" s="413">
        <v>0.11008</v>
      </c>
      <c r="K465" s="413">
        <v>5.7200000000000001E-2</v>
      </c>
      <c r="L465" s="413">
        <v>1.8E-3</v>
      </c>
      <c r="M465" s="334">
        <v>274.8</v>
      </c>
      <c r="N465" s="334">
        <v>4.5999999999999996</v>
      </c>
      <c r="O465" s="334">
        <v>296.89999999999998</v>
      </c>
      <c r="P465" s="334">
        <v>8.5</v>
      </c>
      <c r="Q465" s="334">
        <v>458</v>
      </c>
      <c r="R465" s="334">
        <v>70</v>
      </c>
      <c r="S465" s="334">
        <v>274.8</v>
      </c>
      <c r="T465" s="334">
        <v>4.5999999999999996</v>
      </c>
      <c r="U465" s="334">
        <v>-66.666666666666657</v>
      </c>
      <c r="V465" s="92">
        <v>-8.0422125181950364</v>
      </c>
    </row>
    <row r="466" spans="2:22" x14ac:dyDescent="0.25">
      <c r="B466" s="350" t="s">
        <v>469</v>
      </c>
      <c r="C466" s="412" t="s">
        <v>26</v>
      </c>
      <c r="D466" s="412" t="s">
        <v>26</v>
      </c>
      <c r="E466" s="412" t="s">
        <v>26</v>
      </c>
      <c r="F466" s="413">
        <v>0.35699999999999998</v>
      </c>
      <c r="G466" s="413">
        <v>0.02</v>
      </c>
      <c r="H466" s="413">
        <v>4.3799999999999999E-2</v>
      </c>
      <c r="I466" s="413">
        <v>9.5E-4</v>
      </c>
      <c r="J466" s="413">
        <v>0.15545</v>
      </c>
      <c r="K466" s="413">
        <v>5.9299999999999999E-2</v>
      </c>
      <c r="L466" s="413">
        <v>3.0999999999999999E-3</v>
      </c>
      <c r="M466" s="334">
        <v>276.2</v>
      </c>
      <c r="N466" s="334">
        <v>5.9</v>
      </c>
      <c r="O466" s="334">
        <v>306</v>
      </c>
      <c r="P466" s="334">
        <v>15</v>
      </c>
      <c r="Q466" s="334">
        <v>500</v>
      </c>
      <c r="R466" s="334">
        <v>110</v>
      </c>
      <c r="S466" s="334">
        <v>276.2</v>
      </c>
      <c r="T466" s="334">
        <v>5.9</v>
      </c>
      <c r="U466" s="334">
        <v>-81.028240405503269</v>
      </c>
      <c r="V466" s="92">
        <v>-10.789283128168004</v>
      </c>
    </row>
    <row r="467" spans="2:22" x14ac:dyDescent="0.25">
      <c r="B467" s="350" t="s">
        <v>470</v>
      </c>
      <c r="C467" s="412" t="s">
        <v>26</v>
      </c>
      <c r="D467" s="412" t="s">
        <v>26</v>
      </c>
      <c r="E467" s="412" t="s">
        <v>26</v>
      </c>
      <c r="F467" s="413">
        <v>0.32750000000000001</v>
      </c>
      <c r="G467" s="413">
        <v>1.2E-2</v>
      </c>
      <c r="H467" s="413">
        <v>4.3889999999999998E-2</v>
      </c>
      <c r="I467" s="413">
        <v>8.1999999999999998E-4</v>
      </c>
      <c r="J467" s="413">
        <v>0.23379</v>
      </c>
      <c r="K467" s="413">
        <v>5.4800000000000001E-2</v>
      </c>
      <c r="L467" s="413">
        <v>1.9E-3</v>
      </c>
      <c r="M467" s="334">
        <v>276.89999999999998</v>
      </c>
      <c r="N467" s="334">
        <v>5.0999999999999996</v>
      </c>
      <c r="O467" s="334">
        <v>286.89999999999998</v>
      </c>
      <c r="P467" s="334">
        <v>9.3000000000000007</v>
      </c>
      <c r="Q467" s="334">
        <v>375</v>
      </c>
      <c r="R467" s="334">
        <v>78</v>
      </c>
      <c r="S467" s="334">
        <v>276.89999999999998</v>
      </c>
      <c r="T467" s="334">
        <v>5.0999999999999996</v>
      </c>
      <c r="U467" s="334">
        <v>-35.427952329360799</v>
      </c>
      <c r="V467" s="92">
        <v>-3.6114120621162815</v>
      </c>
    </row>
    <row r="468" spans="2:22" x14ac:dyDescent="0.25">
      <c r="B468" s="350" t="s">
        <v>471</v>
      </c>
      <c r="C468" s="412" t="s">
        <v>26</v>
      </c>
      <c r="D468" s="412" t="s">
        <v>26</v>
      </c>
      <c r="E468" s="412" t="s">
        <v>26</v>
      </c>
      <c r="F468" s="413">
        <v>0.33700000000000002</v>
      </c>
      <c r="G468" s="413">
        <v>1.4999999999999999E-2</v>
      </c>
      <c r="H468" s="413">
        <v>4.3909999999999998E-2</v>
      </c>
      <c r="I468" s="413">
        <v>9.1E-4</v>
      </c>
      <c r="J468" s="413">
        <v>0.14654</v>
      </c>
      <c r="K468" s="413">
        <v>5.6500000000000002E-2</v>
      </c>
      <c r="L468" s="413">
        <v>2.5999999999999999E-3</v>
      </c>
      <c r="M468" s="334">
        <v>277</v>
      </c>
      <c r="N468" s="334">
        <v>5.6</v>
      </c>
      <c r="O468" s="334">
        <v>293</v>
      </c>
      <c r="P468" s="334">
        <v>12</v>
      </c>
      <c r="Q468" s="334">
        <v>402</v>
      </c>
      <c r="R468" s="334">
        <v>93</v>
      </c>
      <c r="S468" s="334">
        <v>277</v>
      </c>
      <c r="T468" s="334">
        <v>5.6</v>
      </c>
      <c r="U468" s="334">
        <v>-45.126353790613713</v>
      </c>
      <c r="V468" s="92">
        <v>-5.7761732851985492</v>
      </c>
    </row>
    <row r="469" spans="2:22" x14ac:dyDescent="0.25">
      <c r="B469" s="350" t="s">
        <v>472</v>
      </c>
      <c r="C469" s="412" t="s">
        <v>26</v>
      </c>
      <c r="D469" s="412" t="s">
        <v>26</v>
      </c>
      <c r="E469" s="412" t="s">
        <v>26</v>
      </c>
      <c r="F469" s="413">
        <v>0.32800000000000001</v>
      </c>
      <c r="G469" s="413">
        <v>1.4E-2</v>
      </c>
      <c r="H469" s="413">
        <v>4.3999999999999997E-2</v>
      </c>
      <c r="I469" s="413">
        <v>9.1E-4</v>
      </c>
      <c r="J469" s="413">
        <v>9.4292000000000001E-2</v>
      </c>
      <c r="K469" s="413">
        <v>5.4699999999999999E-2</v>
      </c>
      <c r="L469" s="413">
        <v>2.3E-3</v>
      </c>
      <c r="M469" s="334">
        <v>277.5</v>
      </c>
      <c r="N469" s="334">
        <v>5.6</v>
      </c>
      <c r="O469" s="334">
        <v>287.10000000000002</v>
      </c>
      <c r="P469" s="334">
        <v>11</v>
      </c>
      <c r="Q469" s="334">
        <v>370</v>
      </c>
      <c r="R469" s="334">
        <v>91</v>
      </c>
      <c r="S469" s="334">
        <v>277.5</v>
      </c>
      <c r="T469" s="334">
        <v>5.6</v>
      </c>
      <c r="U469" s="334">
        <v>-33.333333333333329</v>
      </c>
      <c r="V469" s="92">
        <v>-3.4594594594594685</v>
      </c>
    </row>
    <row r="470" spans="2:22" x14ac:dyDescent="0.25">
      <c r="B470" s="350" t="s">
        <v>473</v>
      </c>
      <c r="C470" s="412" t="s">
        <v>26</v>
      </c>
      <c r="D470" s="412" t="s">
        <v>26</v>
      </c>
      <c r="E470" s="412" t="s">
        <v>26</v>
      </c>
      <c r="F470" s="413">
        <v>0.33700000000000002</v>
      </c>
      <c r="G470" s="413">
        <v>1.9E-2</v>
      </c>
      <c r="H470" s="413">
        <v>4.4089999999999997E-2</v>
      </c>
      <c r="I470" s="413">
        <v>9.2000000000000003E-4</v>
      </c>
      <c r="J470" s="413">
        <v>0.15336</v>
      </c>
      <c r="K470" s="413">
        <v>5.5500000000000001E-2</v>
      </c>
      <c r="L470" s="413">
        <v>2.8999999999999998E-3</v>
      </c>
      <c r="M470" s="334">
        <v>278.10000000000002</v>
      </c>
      <c r="N470" s="334">
        <v>5.6</v>
      </c>
      <c r="O470" s="334">
        <v>293</v>
      </c>
      <c r="P470" s="334">
        <v>14</v>
      </c>
      <c r="Q470" s="334">
        <v>380</v>
      </c>
      <c r="R470" s="334">
        <v>110</v>
      </c>
      <c r="S470" s="334">
        <v>278.10000000000002</v>
      </c>
      <c r="T470" s="334">
        <v>5.6</v>
      </c>
      <c r="U470" s="334">
        <v>-36.641495864796816</v>
      </c>
      <c r="V470" s="92">
        <v>-5.3577849694354418</v>
      </c>
    </row>
    <row r="471" spans="2:22" x14ac:dyDescent="0.25">
      <c r="B471" s="350" t="s">
        <v>474</v>
      </c>
      <c r="C471" s="412" t="s">
        <v>26</v>
      </c>
      <c r="D471" s="412" t="s">
        <v>26</v>
      </c>
      <c r="E471" s="412" t="s">
        <v>26</v>
      </c>
      <c r="F471" s="413">
        <v>0.33200000000000002</v>
      </c>
      <c r="G471" s="413">
        <v>1.4E-2</v>
      </c>
      <c r="H471" s="413">
        <v>4.419E-2</v>
      </c>
      <c r="I471" s="413">
        <v>8.5999999999999998E-4</v>
      </c>
      <c r="J471" s="413">
        <v>0.18764</v>
      </c>
      <c r="K471" s="413">
        <v>5.3999999999999999E-2</v>
      </c>
      <c r="L471" s="413">
        <v>2.2000000000000001E-3</v>
      </c>
      <c r="M471" s="334">
        <v>278.7</v>
      </c>
      <c r="N471" s="334">
        <v>5.3</v>
      </c>
      <c r="O471" s="334">
        <v>290.39999999999998</v>
      </c>
      <c r="P471" s="334">
        <v>11</v>
      </c>
      <c r="Q471" s="334">
        <v>326</v>
      </c>
      <c r="R471" s="334">
        <v>89</v>
      </c>
      <c r="S471" s="334">
        <v>278.7</v>
      </c>
      <c r="T471" s="334">
        <v>5.3</v>
      </c>
      <c r="U471" s="334">
        <v>-16.971654108360255</v>
      </c>
      <c r="V471" s="92">
        <v>-4.1980624327233595</v>
      </c>
    </row>
    <row r="472" spans="2:22" x14ac:dyDescent="0.25">
      <c r="B472" s="350" t="s">
        <v>475</v>
      </c>
      <c r="C472" s="412" t="s">
        <v>26</v>
      </c>
      <c r="D472" s="412" t="s">
        <v>26</v>
      </c>
      <c r="E472" s="412" t="s">
        <v>26</v>
      </c>
      <c r="F472" s="413">
        <v>0.33639999999999998</v>
      </c>
      <c r="G472" s="413">
        <v>1.0999999999999999E-2</v>
      </c>
      <c r="H472" s="413">
        <v>4.4240000000000002E-2</v>
      </c>
      <c r="I472" s="413">
        <v>7.5000000000000002E-4</v>
      </c>
      <c r="J472" s="413">
        <v>6.1421999999999997E-2</v>
      </c>
      <c r="K472" s="413">
        <v>5.5599999999999997E-2</v>
      </c>
      <c r="L472" s="413">
        <v>1.8E-3</v>
      </c>
      <c r="M472" s="334">
        <v>279.10000000000002</v>
      </c>
      <c r="N472" s="334">
        <v>4.5999999999999996</v>
      </c>
      <c r="O472" s="334">
        <v>294.5</v>
      </c>
      <c r="P472" s="334">
        <v>8.5</v>
      </c>
      <c r="Q472" s="334">
        <v>413</v>
      </c>
      <c r="R472" s="334">
        <v>70</v>
      </c>
      <c r="S472" s="334">
        <v>279.10000000000002</v>
      </c>
      <c r="T472" s="334">
        <v>4.5999999999999996</v>
      </c>
      <c r="U472" s="334">
        <v>-47.975635972769616</v>
      </c>
      <c r="V472" s="92">
        <v>-5.5177355786456328</v>
      </c>
    </row>
    <row r="473" spans="2:22" x14ac:dyDescent="0.25">
      <c r="B473" s="350" t="s">
        <v>476</v>
      </c>
      <c r="C473" s="412" t="s">
        <v>26</v>
      </c>
      <c r="D473" s="412" t="s">
        <v>26</v>
      </c>
      <c r="E473" s="412" t="s">
        <v>26</v>
      </c>
      <c r="F473" s="413">
        <v>0.34499999999999997</v>
      </c>
      <c r="G473" s="413">
        <v>1.2999999999999999E-2</v>
      </c>
      <c r="H473" s="413">
        <v>4.4290000000000003E-2</v>
      </c>
      <c r="I473" s="413">
        <v>7.6000000000000004E-4</v>
      </c>
      <c r="J473" s="413">
        <v>-0.12418999999999999</v>
      </c>
      <c r="K473" s="413">
        <v>5.67E-2</v>
      </c>
      <c r="L473" s="413">
        <v>2.2000000000000001E-3</v>
      </c>
      <c r="M473" s="334">
        <v>279.39999999999998</v>
      </c>
      <c r="N473" s="334">
        <v>4.7</v>
      </c>
      <c r="O473" s="334">
        <v>299.60000000000002</v>
      </c>
      <c r="P473" s="334">
        <v>9.9</v>
      </c>
      <c r="Q473" s="334">
        <v>431</v>
      </c>
      <c r="R473" s="334">
        <v>82</v>
      </c>
      <c r="S473" s="334">
        <v>279.39999999999998</v>
      </c>
      <c r="T473" s="334">
        <v>4.7</v>
      </c>
      <c r="U473" s="334">
        <v>-54.259126700071604</v>
      </c>
      <c r="V473" s="92">
        <v>-7.2297780959198477</v>
      </c>
    </row>
    <row r="474" spans="2:22" x14ac:dyDescent="0.25">
      <c r="B474" s="350" t="s">
        <v>477</v>
      </c>
      <c r="C474" s="412" t="s">
        <v>26</v>
      </c>
      <c r="D474" s="412" t="s">
        <v>26</v>
      </c>
      <c r="E474" s="412" t="s">
        <v>26</v>
      </c>
      <c r="F474" s="413">
        <v>0.35699999999999998</v>
      </c>
      <c r="G474" s="413">
        <v>2.4E-2</v>
      </c>
      <c r="H474" s="413">
        <v>4.4400000000000002E-2</v>
      </c>
      <c r="I474" s="413">
        <v>1.2999999999999999E-3</v>
      </c>
      <c r="J474" s="413">
        <v>0.25112000000000001</v>
      </c>
      <c r="K474" s="413">
        <v>5.8400000000000001E-2</v>
      </c>
      <c r="L474" s="413">
        <v>3.8999999999999998E-3</v>
      </c>
      <c r="M474" s="334">
        <v>279.60000000000002</v>
      </c>
      <c r="N474" s="334">
        <v>8.1</v>
      </c>
      <c r="O474" s="334">
        <v>306</v>
      </c>
      <c r="P474" s="334">
        <v>18</v>
      </c>
      <c r="Q474" s="334">
        <v>440</v>
      </c>
      <c r="R474" s="334">
        <v>140</v>
      </c>
      <c r="S474" s="334">
        <v>279.60000000000002</v>
      </c>
      <c r="T474" s="334">
        <v>8.1</v>
      </c>
      <c r="U474" s="334">
        <v>-57.367668097281822</v>
      </c>
      <c r="V474" s="92">
        <v>-9.4420600858368999</v>
      </c>
    </row>
    <row r="475" spans="2:22" x14ac:dyDescent="0.25">
      <c r="B475" s="350" t="s">
        <v>478</v>
      </c>
      <c r="C475" s="412" t="s">
        <v>26</v>
      </c>
      <c r="D475" s="412" t="s">
        <v>26</v>
      </c>
      <c r="E475" s="412" t="s">
        <v>26</v>
      </c>
      <c r="F475" s="413">
        <v>0.3659</v>
      </c>
      <c r="G475" s="413">
        <v>1.2E-2</v>
      </c>
      <c r="H475" s="413">
        <v>4.4420000000000001E-2</v>
      </c>
      <c r="I475" s="413">
        <v>7.6999999999999996E-4</v>
      </c>
      <c r="J475" s="413">
        <v>0.28293000000000001</v>
      </c>
      <c r="K475" s="413">
        <v>5.8999999999999997E-2</v>
      </c>
      <c r="L475" s="413">
        <v>1.8E-3</v>
      </c>
      <c r="M475" s="334">
        <v>280.2</v>
      </c>
      <c r="N475" s="334">
        <v>4.8</v>
      </c>
      <c r="O475" s="334">
        <v>316.5</v>
      </c>
      <c r="P475" s="334">
        <v>9.1999999999999993</v>
      </c>
      <c r="Q475" s="334">
        <v>540</v>
      </c>
      <c r="R475" s="334">
        <v>66</v>
      </c>
      <c r="S475" s="334">
        <v>280.2</v>
      </c>
      <c r="T475" s="334">
        <v>4.8</v>
      </c>
      <c r="U475" s="334">
        <v>-92.719486081370462</v>
      </c>
      <c r="V475" s="92">
        <v>-12.955032119914357</v>
      </c>
    </row>
    <row r="476" spans="2:22" x14ac:dyDescent="0.25">
      <c r="B476" s="350" t="s">
        <v>479</v>
      </c>
      <c r="C476" s="412" t="s">
        <v>26</v>
      </c>
      <c r="D476" s="412" t="s">
        <v>26</v>
      </c>
      <c r="E476" s="412" t="s">
        <v>26</v>
      </c>
      <c r="F476" s="413">
        <v>0.34200000000000003</v>
      </c>
      <c r="G476" s="413">
        <v>1.6E-2</v>
      </c>
      <c r="H476" s="413">
        <v>4.4450000000000003E-2</v>
      </c>
      <c r="I476" s="413">
        <v>8.8999999999999995E-4</v>
      </c>
      <c r="J476" s="413">
        <v>0.29369000000000001</v>
      </c>
      <c r="K476" s="413">
        <v>5.62E-2</v>
      </c>
      <c r="L476" s="413">
        <v>2.3999999999999998E-3</v>
      </c>
      <c r="M476" s="334">
        <v>280.3</v>
      </c>
      <c r="N476" s="334">
        <v>5.5</v>
      </c>
      <c r="O476" s="334">
        <v>297</v>
      </c>
      <c r="P476" s="334">
        <v>12</v>
      </c>
      <c r="Q476" s="334">
        <v>396</v>
      </c>
      <c r="R476" s="334">
        <v>91</v>
      </c>
      <c r="S476" s="334">
        <v>280.3</v>
      </c>
      <c r="T476" s="334">
        <v>5.5</v>
      </c>
      <c r="U476" s="334">
        <v>-41.277202996789143</v>
      </c>
      <c r="V476" s="92">
        <v>-5.9579022475918508</v>
      </c>
    </row>
    <row r="477" spans="2:22" x14ac:dyDescent="0.25">
      <c r="B477" s="350" t="s">
        <v>480</v>
      </c>
      <c r="C477" s="412" t="s">
        <v>26</v>
      </c>
      <c r="D477" s="412" t="s">
        <v>26</v>
      </c>
      <c r="E477" s="412" t="s">
        <v>26</v>
      </c>
      <c r="F477" s="413">
        <v>0.34</v>
      </c>
      <c r="G477" s="413">
        <v>1.4999999999999999E-2</v>
      </c>
      <c r="H477" s="413">
        <v>4.4499999999999998E-2</v>
      </c>
      <c r="I477" s="413">
        <v>8.3000000000000001E-4</v>
      </c>
      <c r="J477" s="413">
        <v>0.13822000000000001</v>
      </c>
      <c r="K477" s="413">
        <v>5.6000000000000001E-2</v>
      </c>
      <c r="L477" s="413">
        <v>2.3E-3</v>
      </c>
      <c r="M477" s="334">
        <v>280.60000000000002</v>
      </c>
      <c r="N477" s="334">
        <v>5.0999999999999996</v>
      </c>
      <c r="O477" s="334">
        <v>295.60000000000002</v>
      </c>
      <c r="P477" s="334">
        <v>11</v>
      </c>
      <c r="Q477" s="334">
        <v>407</v>
      </c>
      <c r="R477" s="334">
        <v>88</v>
      </c>
      <c r="S477" s="334">
        <v>280.60000000000002</v>
      </c>
      <c r="T477" s="334">
        <v>5.0999999999999996</v>
      </c>
      <c r="U477" s="334">
        <v>-45.046329294369201</v>
      </c>
      <c r="V477" s="92">
        <v>-5.3456878118317785</v>
      </c>
    </row>
    <row r="478" spans="2:22" x14ac:dyDescent="0.25">
      <c r="B478" s="350" t="s">
        <v>481</v>
      </c>
      <c r="C478" s="412" t="s">
        <v>26</v>
      </c>
      <c r="D478" s="412" t="s">
        <v>26</v>
      </c>
      <c r="E478" s="412" t="s">
        <v>26</v>
      </c>
      <c r="F478" s="413">
        <v>0.3251</v>
      </c>
      <c r="G478" s="413">
        <v>1.0999999999999999E-2</v>
      </c>
      <c r="H478" s="413">
        <v>4.4499999999999998E-2</v>
      </c>
      <c r="I478" s="413">
        <v>9.3000000000000005E-4</v>
      </c>
      <c r="J478" s="413">
        <v>0.33417000000000002</v>
      </c>
      <c r="K478" s="413">
        <v>5.3499999999999999E-2</v>
      </c>
      <c r="L478" s="413">
        <v>1.6000000000000001E-3</v>
      </c>
      <c r="M478" s="334">
        <v>280.7</v>
      </c>
      <c r="N478" s="334">
        <v>5.7</v>
      </c>
      <c r="O478" s="334">
        <v>285.3</v>
      </c>
      <c r="P478" s="334">
        <v>8.3000000000000007</v>
      </c>
      <c r="Q478" s="334">
        <v>326</v>
      </c>
      <c r="R478" s="334">
        <v>68</v>
      </c>
      <c r="S478" s="334">
        <v>280.7</v>
      </c>
      <c r="T478" s="334">
        <v>5.7</v>
      </c>
      <c r="U478" s="334">
        <v>-16.13822586391165</v>
      </c>
      <c r="V478" s="92">
        <v>-1.6387602422515135</v>
      </c>
    </row>
    <row r="479" spans="2:22" x14ac:dyDescent="0.25">
      <c r="B479" s="350" t="s">
        <v>482</v>
      </c>
      <c r="C479" s="412" t="s">
        <v>26</v>
      </c>
      <c r="D479" s="412" t="s">
        <v>26</v>
      </c>
      <c r="E479" s="412" t="s">
        <v>26</v>
      </c>
      <c r="F479" s="413">
        <v>0.3533</v>
      </c>
      <c r="G479" s="413">
        <v>1.0999999999999999E-2</v>
      </c>
      <c r="H479" s="413">
        <v>4.5130000000000003E-2</v>
      </c>
      <c r="I479" s="413">
        <v>8.1999999999999998E-4</v>
      </c>
      <c r="J479" s="413">
        <v>0.12514</v>
      </c>
      <c r="K479" s="413">
        <v>5.7599999999999998E-2</v>
      </c>
      <c r="L479" s="413">
        <v>1.6999999999999999E-3</v>
      </c>
      <c r="M479" s="334">
        <v>284.5</v>
      </c>
      <c r="N479" s="334">
        <v>5.0999999999999996</v>
      </c>
      <c r="O479" s="334">
        <v>306.8</v>
      </c>
      <c r="P479" s="334">
        <v>8.3000000000000007</v>
      </c>
      <c r="Q479" s="334">
        <v>495</v>
      </c>
      <c r="R479" s="334">
        <v>66</v>
      </c>
      <c r="S479" s="334">
        <v>284.5</v>
      </c>
      <c r="T479" s="334">
        <v>5.0999999999999996</v>
      </c>
      <c r="U479" s="334">
        <v>-73.989455184534279</v>
      </c>
      <c r="V479" s="92">
        <v>-7.8383128295254956</v>
      </c>
    </row>
    <row r="480" spans="2:22" x14ac:dyDescent="0.25">
      <c r="B480" s="350" t="s">
        <v>483</v>
      </c>
      <c r="C480" s="412" t="s">
        <v>26</v>
      </c>
      <c r="D480" s="412" t="s">
        <v>26</v>
      </c>
      <c r="E480" s="412" t="s">
        <v>26</v>
      </c>
      <c r="F480" s="413">
        <v>0.32</v>
      </c>
      <c r="G480" s="413">
        <v>1.2999999999999999E-2</v>
      </c>
      <c r="H480" s="413">
        <v>4.5499999999999999E-2</v>
      </c>
      <c r="I480" s="413">
        <v>9.5E-4</v>
      </c>
      <c r="J480" s="413">
        <v>0.18346000000000001</v>
      </c>
      <c r="K480" s="413">
        <v>5.1499999999999997E-2</v>
      </c>
      <c r="L480" s="413">
        <v>2E-3</v>
      </c>
      <c r="M480" s="334">
        <v>286.8</v>
      </c>
      <c r="N480" s="334">
        <v>5.8</v>
      </c>
      <c r="O480" s="334">
        <v>280.8</v>
      </c>
      <c r="P480" s="334">
        <v>10</v>
      </c>
      <c r="Q480" s="334">
        <v>230</v>
      </c>
      <c r="R480" s="334">
        <v>84</v>
      </c>
      <c r="S480" s="334">
        <v>286.8</v>
      </c>
      <c r="T480" s="334">
        <v>5.8</v>
      </c>
      <c r="U480" s="334">
        <v>19.804741980474205</v>
      </c>
      <c r="V480" s="92">
        <v>2.0920502092050208</v>
      </c>
    </row>
    <row r="481" spans="2:22" x14ac:dyDescent="0.25">
      <c r="B481" s="350" t="s">
        <v>484</v>
      </c>
      <c r="C481" s="412" t="s">
        <v>26</v>
      </c>
      <c r="D481" s="412" t="s">
        <v>26</v>
      </c>
      <c r="E481" s="412" t="s">
        <v>26</v>
      </c>
      <c r="F481" s="413">
        <v>0.36199999999999999</v>
      </c>
      <c r="G481" s="413">
        <v>1.4E-2</v>
      </c>
      <c r="H481" s="413">
        <v>4.5620000000000001E-2</v>
      </c>
      <c r="I481" s="413">
        <v>7.7999999999999999E-4</v>
      </c>
      <c r="J481" s="413">
        <v>0.35155999999999998</v>
      </c>
      <c r="K481" s="413">
        <v>5.7599999999999998E-2</v>
      </c>
      <c r="L481" s="413">
        <v>2E-3</v>
      </c>
      <c r="M481" s="334">
        <v>287.60000000000002</v>
      </c>
      <c r="N481" s="334">
        <v>4.8</v>
      </c>
      <c r="O481" s="334">
        <v>312.89999999999998</v>
      </c>
      <c r="P481" s="334">
        <v>10</v>
      </c>
      <c r="Q481" s="334">
        <v>488</v>
      </c>
      <c r="R481" s="334">
        <v>75</v>
      </c>
      <c r="S481" s="334">
        <v>287.60000000000002</v>
      </c>
      <c r="T481" s="334">
        <v>4.8</v>
      </c>
      <c r="U481" s="334">
        <v>-69.68011126564673</v>
      </c>
      <c r="V481" s="92">
        <v>-8.796940194714864</v>
      </c>
    </row>
    <row r="482" spans="2:22" x14ac:dyDescent="0.25">
      <c r="B482" s="350" t="s">
        <v>485</v>
      </c>
      <c r="C482" s="412" t="s">
        <v>26</v>
      </c>
      <c r="D482" s="412" t="s">
        <v>26</v>
      </c>
      <c r="E482" s="412" t="s">
        <v>26</v>
      </c>
      <c r="F482" s="413">
        <v>0.33300000000000002</v>
      </c>
      <c r="G482" s="413">
        <v>1.2999999999999999E-2</v>
      </c>
      <c r="H482" s="413">
        <v>4.573E-2</v>
      </c>
      <c r="I482" s="413">
        <v>8.4000000000000003E-4</v>
      </c>
      <c r="J482" s="413">
        <v>0.10478999999999999</v>
      </c>
      <c r="K482" s="413">
        <v>5.2999999999999999E-2</v>
      </c>
      <c r="L482" s="413">
        <v>2E-3</v>
      </c>
      <c r="M482" s="334">
        <v>288.2</v>
      </c>
      <c r="N482" s="334">
        <v>5.2</v>
      </c>
      <c r="O482" s="334">
        <v>292.39999999999998</v>
      </c>
      <c r="P482" s="334">
        <v>9.6</v>
      </c>
      <c r="Q482" s="334">
        <v>305</v>
      </c>
      <c r="R482" s="334">
        <v>79</v>
      </c>
      <c r="S482" s="334">
        <v>288.2</v>
      </c>
      <c r="T482" s="334">
        <v>5.2</v>
      </c>
      <c r="U482" s="334">
        <v>-5.8292852185982014</v>
      </c>
      <c r="V482" s="92">
        <v>-1.4573213046495503</v>
      </c>
    </row>
    <row r="483" spans="2:22" x14ac:dyDescent="0.25">
      <c r="B483" s="350" t="s">
        <v>486</v>
      </c>
      <c r="C483" s="412" t="s">
        <v>26</v>
      </c>
      <c r="D483" s="412" t="s">
        <v>26</v>
      </c>
      <c r="E483" s="412" t="s">
        <v>26</v>
      </c>
      <c r="F483" s="413">
        <v>0.35930000000000001</v>
      </c>
      <c r="G483" s="413">
        <v>1.2E-2</v>
      </c>
      <c r="H483" s="413">
        <v>4.6039999999999998E-2</v>
      </c>
      <c r="I483" s="413">
        <v>8.0000000000000004E-4</v>
      </c>
      <c r="J483" s="413">
        <v>1.2529999999999999E-2</v>
      </c>
      <c r="K483" s="413">
        <v>5.6800000000000003E-2</v>
      </c>
      <c r="L483" s="413">
        <v>1.9E-3</v>
      </c>
      <c r="M483" s="334">
        <v>290.10000000000002</v>
      </c>
      <c r="N483" s="334">
        <v>5</v>
      </c>
      <c r="O483" s="334">
        <v>310.8</v>
      </c>
      <c r="P483" s="334">
        <v>9</v>
      </c>
      <c r="Q483" s="334">
        <v>444</v>
      </c>
      <c r="R483" s="334">
        <v>72</v>
      </c>
      <c r="S483" s="334">
        <v>290.10000000000002</v>
      </c>
      <c r="T483" s="334">
        <v>5</v>
      </c>
      <c r="U483" s="334">
        <v>-53.050672182006188</v>
      </c>
      <c r="V483" s="92">
        <v>-7.1354705274043306</v>
      </c>
    </row>
    <row r="484" spans="2:22" x14ac:dyDescent="0.25">
      <c r="B484" s="350" t="s">
        <v>487</v>
      </c>
      <c r="C484" s="412" t="s">
        <v>26</v>
      </c>
      <c r="D484" s="412" t="s">
        <v>26</v>
      </c>
      <c r="E484" s="412" t="s">
        <v>26</v>
      </c>
      <c r="F484" s="413">
        <v>0.34310000000000002</v>
      </c>
      <c r="G484" s="413">
        <v>1.0999999999999999E-2</v>
      </c>
      <c r="H484" s="413">
        <v>4.6080000000000003E-2</v>
      </c>
      <c r="I484" s="413">
        <v>7.6999999999999996E-4</v>
      </c>
      <c r="J484" s="413">
        <v>0.25890999999999997</v>
      </c>
      <c r="K484" s="413">
        <v>5.3800000000000001E-2</v>
      </c>
      <c r="L484" s="413">
        <v>1.6000000000000001E-3</v>
      </c>
      <c r="M484" s="334">
        <v>290.39999999999998</v>
      </c>
      <c r="N484" s="334">
        <v>4.8</v>
      </c>
      <c r="O484" s="334">
        <v>298.8</v>
      </c>
      <c r="P484" s="334">
        <v>8.3000000000000007</v>
      </c>
      <c r="Q484" s="334">
        <v>338</v>
      </c>
      <c r="R484" s="334">
        <v>63</v>
      </c>
      <c r="S484" s="334">
        <v>290.39999999999998</v>
      </c>
      <c r="T484" s="334">
        <v>4.8</v>
      </c>
      <c r="U484" s="334">
        <v>-16.391184573002771</v>
      </c>
      <c r="V484" s="92">
        <v>-2.8925619834710758</v>
      </c>
    </row>
    <row r="485" spans="2:22" x14ac:dyDescent="0.25">
      <c r="B485" s="350" t="s">
        <v>488</v>
      </c>
      <c r="C485" s="412" t="s">
        <v>26</v>
      </c>
      <c r="D485" s="412" t="s">
        <v>26</v>
      </c>
      <c r="E485" s="412" t="s">
        <v>26</v>
      </c>
      <c r="F485" s="413">
        <v>0.38200000000000001</v>
      </c>
      <c r="G485" s="413">
        <v>1.4E-2</v>
      </c>
      <c r="H485" s="413">
        <v>4.6510000000000003E-2</v>
      </c>
      <c r="I485" s="413">
        <v>8.5999999999999998E-4</v>
      </c>
      <c r="J485" s="413">
        <v>-6.2302000000000003E-2</v>
      </c>
      <c r="K485" s="413">
        <v>5.9799999999999999E-2</v>
      </c>
      <c r="L485" s="413">
        <v>2.3E-3</v>
      </c>
      <c r="M485" s="334">
        <v>293</v>
      </c>
      <c r="N485" s="334">
        <v>5.3</v>
      </c>
      <c r="O485" s="334">
        <v>328.9</v>
      </c>
      <c r="P485" s="334">
        <v>11</v>
      </c>
      <c r="Q485" s="334">
        <v>569</v>
      </c>
      <c r="R485" s="334">
        <v>87</v>
      </c>
      <c r="S485" s="334">
        <v>293</v>
      </c>
      <c r="T485" s="334">
        <v>5.3</v>
      </c>
      <c r="U485" s="334">
        <v>-94.197952218430032</v>
      </c>
      <c r="V485" s="92">
        <v>-12.252559726962442</v>
      </c>
    </row>
    <row r="486" spans="2:22" x14ac:dyDescent="0.25">
      <c r="B486" s="350" t="s">
        <v>489</v>
      </c>
      <c r="C486" s="412" t="s">
        <v>26</v>
      </c>
      <c r="D486" s="412" t="s">
        <v>26</v>
      </c>
      <c r="E486" s="412" t="s">
        <v>26</v>
      </c>
      <c r="F486" s="413">
        <v>0.32800000000000001</v>
      </c>
      <c r="G486" s="413">
        <v>1.4E-2</v>
      </c>
      <c r="H486" s="413">
        <v>4.6699999999999998E-2</v>
      </c>
      <c r="I486" s="413">
        <v>1.1999999999999999E-3</v>
      </c>
      <c r="J486" s="413">
        <v>0.377</v>
      </c>
      <c r="K486" s="413">
        <v>5.1700000000000003E-2</v>
      </c>
      <c r="L486" s="413">
        <v>2.0999999999999999E-3</v>
      </c>
      <c r="M486" s="334">
        <v>294.10000000000002</v>
      </c>
      <c r="N486" s="334">
        <v>7.6</v>
      </c>
      <c r="O486" s="334">
        <v>287</v>
      </c>
      <c r="P486" s="334">
        <v>11</v>
      </c>
      <c r="Q486" s="334">
        <v>227</v>
      </c>
      <c r="R486" s="334">
        <v>84</v>
      </c>
      <c r="S486" s="334">
        <v>294.10000000000002</v>
      </c>
      <c r="T486" s="334">
        <v>7.6</v>
      </c>
      <c r="U486" s="334">
        <v>22.815368922135338</v>
      </c>
      <c r="V486" s="92">
        <v>2.4141448486909245</v>
      </c>
    </row>
    <row r="487" spans="2:22" x14ac:dyDescent="0.25">
      <c r="B487" s="350" t="s">
        <v>490</v>
      </c>
      <c r="C487" s="412" t="s">
        <v>26</v>
      </c>
      <c r="D487" s="412" t="s">
        <v>26</v>
      </c>
      <c r="E487" s="412" t="s">
        <v>26</v>
      </c>
      <c r="F487" s="413">
        <v>0.41</v>
      </c>
      <c r="G487" s="413">
        <v>1.4E-2</v>
      </c>
      <c r="H487" s="413">
        <v>4.82E-2</v>
      </c>
      <c r="I487" s="413">
        <v>1E-3</v>
      </c>
      <c r="J487" s="413">
        <v>0.25286999999999998</v>
      </c>
      <c r="K487" s="413">
        <v>6.1699999999999998E-2</v>
      </c>
      <c r="L487" s="413">
        <v>2.0999999999999999E-3</v>
      </c>
      <c r="M487" s="334">
        <v>303.39999999999998</v>
      </c>
      <c r="N487" s="334">
        <v>6.2</v>
      </c>
      <c r="O487" s="334">
        <v>348.4</v>
      </c>
      <c r="P487" s="334">
        <v>10</v>
      </c>
      <c r="Q487" s="334">
        <v>636</v>
      </c>
      <c r="R487" s="334">
        <v>74</v>
      </c>
      <c r="S487" s="334">
        <v>303.39999999999998</v>
      </c>
      <c r="T487" s="334">
        <v>6.2</v>
      </c>
      <c r="U487" s="334">
        <v>-109.62425840474621</v>
      </c>
      <c r="V487" s="92">
        <v>-14.831905075807516</v>
      </c>
    </row>
    <row r="488" spans="2:22" x14ac:dyDescent="0.25">
      <c r="B488" s="350" t="s">
        <v>491</v>
      </c>
      <c r="C488" s="412" t="s">
        <v>26</v>
      </c>
      <c r="D488" s="412" t="s">
        <v>26</v>
      </c>
      <c r="E488" s="412" t="s">
        <v>26</v>
      </c>
      <c r="F488" s="413">
        <v>0.38179999999999997</v>
      </c>
      <c r="G488" s="413">
        <v>1.2E-2</v>
      </c>
      <c r="H488" s="413">
        <v>4.8430000000000001E-2</v>
      </c>
      <c r="I488" s="413">
        <v>8.4999999999999995E-4</v>
      </c>
      <c r="J488" s="413">
        <v>0.24651999999999999</v>
      </c>
      <c r="K488" s="413">
        <v>5.7599999999999998E-2</v>
      </c>
      <c r="L488" s="413">
        <v>1.6999999999999999E-3</v>
      </c>
      <c r="M488" s="334">
        <v>304.8</v>
      </c>
      <c r="N488" s="334">
        <v>5.2</v>
      </c>
      <c r="O488" s="334">
        <v>327.7</v>
      </c>
      <c r="P488" s="334">
        <v>8.9</v>
      </c>
      <c r="Q488" s="334">
        <v>493</v>
      </c>
      <c r="R488" s="334">
        <v>66</v>
      </c>
      <c r="S488" s="334">
        <v>304.8</v>
      </c>
      <c r="T488" s="334">
        <v>5.2</v>
      </c>
      <c r="U488" s="334">
        <v>-61.745406824146976</v>
      </c>
      <c r="V488" s="92">
        <v>-7.513123359580054</v>
      </c>
    </row>
    <row r="489" spans="2:22" x14ac:dyDescent="0.25">
      <c r="B489" s="350" t="s">
        <v>492</v>
      </c>
      <c r="C489" s="412" t="s">
        <v>26</v>
      </c>
      <c r="D489" s="412" t="s">
        <v>26</v>
      </c>
      <c r="E489" s="412" t="s">
        <v>26</v>
      </c>
      <c r="F489" s="413">
        <v>0.36899999999999999</v>
      </c>
      <c r="G489" s="413">
        <v>0.01</v>
      </c>
      <c r="H489" s="413">
        <v>4.8550000000000003E-2</v>
      </c>
      <c r="I489" s="413">
        <v>7.6000000000000004E-4</v>
      </c>
      <c r="J489" s="413">
        <v>0.28642000000000001</v>
      </c>
      <c r="K489" s="413">
        <v>5.5160000000000001E-2</v>
      </c>
      <c r="L489" s="413">
        <v>1.2999999999999999E-3</v>
      </c>
      <c r="M489" s="334">
        <v>305.60000000000002</v>
      </c>
      <c r="N489" s="334">
        <v>4.7</v>
      </c>
      <c r="O489" s="334">
        <v>318.5</v>
      </c>
      <c r="P489" s="334">
        <v>7.4</v>
      </c>
      <c r="Q489" s="334">
        <v>401</v>
      </c>
      <c r="R489" s="334">
        <v>55</v>
      </c>
      <c r="S489" s="334">
        <v>305.60000000000002</v>
      </c>
      <c r="T489" s="334">
        <v>4.7</v>
      </c>
      <c r="U489" s="334">
        <v>-31.217277486910987</v>
      </c>
      <c r="V489" s="92">
        <v>-4.2212041884816642</v>
      </c>
    </row>
    <row r="490" spans="2:22" x14ac:dyDescent="0.25">
      <c r="B490" s="350" t="s">
        <v>493</v>
      </c>
      <c r="C490" s="412" t="s">
        <v>26</v>
      </c>
      <c r="D490" s="412" t="s">
        <v>26</v>
      </c>
      <c r="E490" s="412" t="s">
        <v>26</v>
      </c>
      <c r="F490" s="413">
        <v>0.37040000000000001</v>
      </c>
      <c r="G490" s="413">
        <v>1.0999999999999999E-2</v>
      </c>
      <c r="H490" s="413">
        <v>4.8599999999999997E-2</v>
      </c>
      <c r="I490" s="413">
        <v>8.1999999999999998E-4</v>
      </c>
      <c r="J490" s="413">
        <v>0.27822999999999998</v>
      </c>
      <c r="K490" s="413">
        <v>5.4600000000000003E-2</v>
      </c>
      <c r="L490" s="413">
        <v>1.5E-3</v>
      </c>
      <c r="M490" s="334">
        <v>305.89999999999998</v>
      </c>
      <c r="N490" s="334">
        <v>5.0999999999999996</v>
      </c>
      <c r="O490" s="334">
        <v>320.8</v>
      </c>
      <c r="P490" s="334">
        <v>8.5</v>
      </c>
      <c r="Q490" s="334">
        <v>388</v>
      </c>
      <c r="R490" s="334">
        <v>59</v>
      </c>
      <c r="S490" s="334">
        <v>305.89999999999998</v>
      </c>
      <c r="T490" s="334">
        <v>5.0999999999999996</v>
      </c>
      <c r="U490" s="334">
        <v>-26.838836220987261</v>
      </c>
      <c r="V490" s="92">
        <v>-4.8708728342595764</v>
      </c>
    </row>
    <row r="491" spans="2:22" x14ac:dyDescent="0.25">
      <c r="B491" s="350" t="s">
        <v>494</v>
      </c>
      <c r="C491" s="412" t="s">
        <v>26</v>
      </c>
      <c r="D491" s="412" t="s">
        <v>26</v>
      </c>
      <c r="E491" s="412" t="s">
        <v>26</v>
      </c>
      <c r="F491" s="413">
        <v>0.435</v>
      </c>
      <c r="G491" s="413">
        <v>0.02</v>
      </c>
      <c r="H491" s="413">
        <v>5.0880000000000002E-2</v>
      </c>
      <c r="I491" s="413">
        <v>1.1000000000000001E-3</v>
      </c>
      <c r="J491" s="413">
        <v>2.8913999999999999E-2</v>
      </c>
      <c r="K491" s="413">
        <v>6.3100000000000003E-2</v>
      </c>
      <c r="L491" s="413">
        <v>3.0000000000000001E-3</v>
      </c>
      <c r="M491" s="334">
        <v>319.89999999999998</v>
      </c>
      <c r="N491" s="334">
        <v>6.6</v>
      </c>
      <c r="O491" s="334">
        <v>365</v>
      </c>
      <c r="P491" s="334">
        <v>14</v>
      </c>
      <c r="Q491" s="334">
        <v>647</v>
      </c>
      <c r="R491" s="334">
        <v>100</v>
      </c>
      <c r="S491" s="334">
        <v>319.89999999999998</v>
      </c>
      <c r="T491" s="334">
        <v>6.6</v>
      </c>
      <c r="U491" s="334">
        <v>-102.25070334479524</v>
      </c>
      <c r="V491" s="92">
        <v>-14.098155673648026</v>
      </c>
    </row>
    <row r="492" spans="2:22" x14ac:dyDescent="0.25">
      <c r="B492" s="350" t="s">
        <v>495</v>
      </c>
      <c r="C492" s="412" t="s">
        <v>26</v>
      </c>
      <c r="D492" s="412" t="s">
        <v>26</v>
      </c>
      <c r="E492" s="412" t="s">
        <v>26</v>
      </c>
      <c r="F492" s="413">
        <v>0.37780000000000002</v>
      </c>
      <c r="G492" s="413">
        <v>0.01</v>
      </c>
      <c r="H492" s="413">
        <v>5.1860000000000003E-2</v>
      </c>
      <c r="I492" s="413">
        <v>8.1999999999999998E-4</v>
      </c>
      <c r="J492" s="413">
        <v>0.20974999999999999</v>
      </c>
      <c r="K492" s="413">
        <v>5.296E-2</v>
      </c>
      <c r="L492" s="413">
        <v>1.2999999999999999E-3</v>
      </c>
      <c r="M492" s="334">
        <v>325.89999999999998</v>
      </c>
      <c r="N492" s="334">
        <v>5</v>
      </c>
      <c r="O492" s="334">
        <v>325</v>
      </c>
      <c r="P492" s="334">
        <v>7.4</v>
      </c>
      <c r="Q492" s="334">
        <v>316</v>
      </c>
      <c r="R492" s="334">
        <v>53</v>
      </c>
      <c r="S492" s="334">
        <v>325.89999999999998</v>
      </c>
      <c r="T492" s="334">
        <v>5</v>
      </c>
      <c r="U492" s="334">
        <v>3.0377416385394262</v>
      </c>
      <c r="V492" s="92">
        <v>0.27615833077629937</v>
      </c>
    </row>
    <row r="493" spans="2:22" x14ac:dyDescent="0.25">
      <c r="B493" s="350" t="s">
        <v>496</v>
      </c>
      <c r="C493" s="412" t="s">
        <v>26</v>
      </c>
      <c r="D493" s="412" t="s">
        <v>26</v>
      </c>
      <c r="E493" s="412" t="s">
        <v>26</v>
      </c>
      <c r="F493" s="413">
        <v>0.44900000000000001</v>
      </c>
      <c r="G493" s="413">
        <v>1.7999999999999999E-2</v>
      </c>
      <c r="H493" s="413">
        <v>5.5169999999999997E-2</v>
      </c>
      <c r="I493" s="413">
        <v>1.1000000000000001E-3</v>
      </c>
      <c r="J493" s="413">
        <v>-7.3287000000000005E-2</v>
      </c>
      <c r="K493" s="413">
        <v>0.06</v>
      </c>
      <c r="L493" s="413">
        <v>2.5999999999999999E-3</v>
      </c>
      <c r="M493" s="334">
        <v>346.1</v>
      </c>
      <c r="N493" s="334">
        <v>6.7</v>
      </c>
      <c r="O493" s="334">
        <v>375</v>
      </c>
      <c r="P493" s="334">
        <v>13</v>
      </c>
      <c r="Q493" s="334">
        <v>547</v>
      </c>
      <c r="R493" s="334">
        <v>93</v>
      </c>
      <c r="S493" s="334">
        <v>346.1</v>
      </c>
      <c r="T493" s="334">
        <v>6.7</v>
      </c>
      <c r="U493" s="334">
        <v>-58.046807281132608</v>
      </c>
      <c r="V493" s="92">
        <v>-8.3501878069921922</v>
      </c>
    </row>
    <row r="494" spans="2:22" x14ac:dyDescent="0.25">
      <c r="B494" s="350" t="s">
        <v>497</v>
      </c>
      <c r="C494" s="412" t="s">
        <v>26</v>
      </c>
      <c r="D494" s="412" t="s">
        <v>26</v>
      </c>
      <c r="E494" s="412" t="s">
        <v>26</v>
      </c>
      <c r="F494" s="413">
        <v>0.55700000000000005</v>
      </c>
      <c r="G494" s="413">
        <v>1.7000000000000001E-2</v>
      </c>
      <c r="H494" s="413">
        <v>6.7360000000000003E-2</v>
      </c>
      <c r="I494" s="413">
        <v>1.1999999999999999E-3</v>
      </c>
      <c r="J494" s="413">
        <v>0.21701000000000001</v>
      </c>
      <c r="K494" s="413">
        <v>5.9799999999999999E-2</v>
      </c>
      <c r="L494" s="413">
        <v>1.6000000000000001E-3</v>
      </c>
      <c r="M494" s="334">
        <v>420.2</v>
      </c>
      <c r="N494" s="334">
        <v>7.3</v>
      </c>
      <c r="O494" s="334">
        <v>448.7</v>
      </c>
      <c r="P494" s="334">
        <v>11</v>
      </c>
      <c r="Q494" s="334">
        <v>596</v>
      </c>
      <c r="R494" s="334">
        <v>64</v>
      </c>
      <c r="S494" s="334">
        <v>420.2</v>
      </c>
      <c r="T494" s="334">
        <v>7.3</v>
      </c>
      <c r="U494" s="334">
        <v>-41.837220371251796</v>
      </c>
      <c r="V494" s="92">
        <v>-6.7824845311756254</v>
      </c>
    </row>
    <row r="495" spans="2:22" ht="15.75" thickBot="1" x14ac:dyDescent="0.3">
      <c r="B495" s="351" t="s">
        <v>498</v>
      </c>
      <c r="C495" s="205" t="s">
        <v>26</v>
      </c>
      <c r="D495" s="205" t="s">
        <v>26</v>
      </c>
      <c r="E495" s="205" t="s">
        <v>26</v>
      </c>
      <c r="F495" s="297">
        <v>0.54800000000000004</v>
      </c>
      <c r="G495" s="297">
        <v>1.7999999999999999E-2</v>
      </c>
      <c r="H495" s="297">
        <v>7.1340000000000001E-2</v>
      </c>
      <c r="I495" s="297">
        <v>1.2999999999999999E-3</v>
      </c>
      <c r="J495" s="297">
        <v>0.27650999999999998</v>
      </c>
      <c r="K495" s="297">
        <v>5.5500000000000001E-2</v>
      </c>
      <c r="L495" s="297">
        <v>1.6999999999999999E-3</v>
      </c>
      <c r="M495" s="177">
        <v>444.2</v>
      </c>
      <c r="N495" s="177">
        <v>7.7</v>
      </c>
      <c r="O495" s="177">
        <v>442.3</v>
      </c>
      <c r="P495" s="177">
        <v>12</v>
      </c>
      <c r="Q495" s="177">
        <v>425</v>
      </c>
      <c r="R495" s="177">
        <v>67</v>
      </c>
      <c r="S495" s="177">
        <v>444.2</v>
      </c>
      <c r="T495" s="177">
        <v>7.7</v>
      </c>
      <c r="U495" s="177">
        <v>4.3223773075191314</v>
      </c>
      <c r="V495" s="178">
        <v>0.4277352543899049</v>
      </c>
    </row>
    <row r="496" spans="2:22" x14ac:dyDescent="0.25">
      <c r="F496" s="281"/>
      <c r="G496" s="281"/>
      <c r="H496" s="281"/>
      <c r="I496" s="281"/>
      <c r="J496" s="281"/>
      <c r="K496" s="281"/>
      <c r="L496" s="281"/>
    </row>
    <row r="497" spans="2:22" ht="15.75" thickBot="1" x14ac:dyDescent="0.3">
      <c r="F497" s="281"/>
      <c r="G497" s="281"/>
      <c r="H497" s="281"/>
      <c r="I497" s="281"/>
      <c r="J497" s="281"/>
      <c r="K497" s="281"/>
      <c r="L497" s="281"/>
    </row>
    <row r="498" spans="2:22" x14ac:dyDescent="0.25">
      <c r="B498" s="230" t="s">
        <v>0</v>
      </c>
      <c r="C498" s="200"/>
      <c r="D498" s="200"/>
      <c r="E498" s="200"/>
      <c r="F498" s="285"/>
      <c r="G498" s="285"/>
      <c r="H498" s="285"/>
      <c r="I498" s="285"/>
      <c r="J498" s="285"/>
      <c r="K498" s="285"/>
      <c r="L498" s="285"/>
      <c r="M498" s="200"/>
      <c r="N498" s="200"/>
      <c r="O498" s="200"/>
      <c r="P498" s="200"/>
      <c r="Q498" s="200"/>
      <c r="R498" s="200"/>
      <c r="S498" s="200"/>
      <c r="T498" s="200"/>
      <c r="U498" s="160"/>
      <c r="V498" s="161"/>
    </row>
    <row r="499" spans="2:22" x14ac:dyDescent="0.25">
      <c r="B499" s="229" t="s">
        <v>499</v>
      </c>
      <c r="C499" s="201"/>
      <c r="D499" s="201"/>
      <c r="E499" s="201"/>
      <c r="F499" s="286"/>
      <c r="G499" s="286"/>
      <c r="H499" s="286"/>
      <c r="I499" s="286"/>
      <c r="J499" s="286"/>
      <c r="K499" s="286"/>
      <c r="L499" s="286"/>
      <c r="M499" s="201"/>
      <c r="N499" s="201"/>
      <c r="O499" s="201"/>
      <c r="P499" s="201"/>
      <c r="Q499" s="201"/>
      <c r="R499" s="201"/>
      <c r="S499" s="201"/>
      <c r="T499" s="201"/>
      <c r="U499" s="162"/>
      <c r="V499" s="163"/>
    </row>
    <row r="500" spans="2:22" x14ac:dyDescent="0.25">
      <c r="B500" s="229" t="s">
        <v>500</v>
      </c>
      <c r="C500" s="201"/>
      <c r="D500" s="201"/>
      <c r="E500" s="201"/>
      <c r="F500" s="286"/>
      <c r="G500" s="286"/>
      <c r="H500" s="286"/>
      <c r="I500" s="286"/>
      <c r="J500" s="286"/>
      <c r="K500" s="286"/>
      <c r="L500" s="286"/>
      <c r="M500" s="201"/>
      <c r="N500" s="201"/>
      <c r="O500" s="201"/>
      <c r="P500" s="201"/>
      <c r="Q500" s="201"/>
      <c r="R500" s="201"/>
      <c r="S500" s="201"/>
      <c r="T500" s="201"/>
      <c r="U500" s="162"/>
      <c r="V500" s="163"/>
    </row>
    <row r="501" spans="2:22" ht="15.75" thickBot="1" x14ac:dyDescent="0.3">
      <c r="B501" s="280"/>
      <c r="C501" s="202"/>
      <c r="D501" s="202"/>
      <c r="E501" s="202"/>
      <c r="F501" s="287"/>
      <c r="G501" s="287"/>
      <c r="H501" s="287"/>
      <c r="I501" s="287"/>
      <c r="J501" s="287"/>
      <c r="K501" s="287"/>
      <c r="L501" s="287"/>
      <c r="M501" s="202"/>
      <c r="N501" s="202"/>
      <c r="O501" s="202"/>
      <c r="P501" s="202"/>
      <c r="Q501" s="202"/>
      <c r="R501" s="202"/>
      <c r="S501" s="202"/>
      <c r="T501" s="202"/>
      <c r="U501" s="164"/>
      <c r="V501" s="165"/>
    </row>
    <row r="502" spans="2:22" x14ac:dyDescent="0.25">
      <c r="B502" s="342" t="s">
        <v>3</v>
      </c>
      <c r="C502" s="3" t="s">
        <v>4</v>
      </c>
      <c r="D502" s="3" t="s">
        <v>5</v>
      </c>
      <c r="E502" s="3" t="s">
        <v>6</v>
      </c>
      <c r="F502" s="288" t="s">
        <v>7</v>
      </c>
      <c r="G502" s="288" t="s">
        <v>8</v>
      </c>
      <c r="H502" s="288" t="s">
        <v>9</v>
      </c>
      <c r="I502" s="288" t="s">
        <v>8</v>
      </c>
      <c r="J502" s="288" t="s">
        <v>10</v>
      </c>
      <c r="K502" s="288" t="s">
        <v>7</v>
      </c>
      <c r="L502" s="288" t="s">
        <v>8</v>
      </c>
      <c r="M502" s="3" t="s">
        <v>9</v>
      </c>
      <c r="N502" s="3" t="s">
        <v>11</v>
      </c>
      <c r="O502" s="3" t="s">
        <v>7</v>
      </c>
      <c r="P502" s="3" t="s">
        <v>11</v>
      </c>
      <c r="Q502" s="3" t="s">
        <v>7</v>
      </c>
      <c r="R502" s="3" t="s">
        <v>11</v>
      </c>
      <c r="S502" s="3" t="s">
        <v>12</v>
      </c>
      <c r="T502" s="3" t="s">
        <v>11</v>
      </c>
      <c r="U502" s="4" t="s">
        <v>13</v>
      </c>
      <c r="V502" s="5" t="s">
        <v>14</v>
      </c>
    </row>
    <row r="503" spans="2:22" ht="15.75" thickBot="1" x14ac:dyDescent="0.3">
      <c r="B503" s="343" t="s">
        <v>501</v>
      </c>
      <c r="C503" s="152"/>
      <c r="D503" s="152"/>
      <c r="E503" s="152"/>
      <c r="F503" s="332" t="s">
        <v>17</v>
      </c>
      <c r="G503" s="332" t="s">
        <v>18</v>
      </c>
      <c r="H503" s="332" t="s">
        <v>19</v>
      </c>
      <c r="I503" s="332" t="s">
        <v>18</v>
      </c>
      <c r="J503" s="332" t="s">
        <v>20</v>
      </c>
      <c r="K503" s="332" t="s">
        <v>21</v>
      </c>
      <c r="L503" s="332" t="s">
        <v>18</v>
      </c>
      <c r="M503" s="10" t="s">
        <v>22</v>
      </c>
      <c r="N503" s="152" t="s">
        <v>23</v>
      </c>
      <c r="O503" s="152" t="s">
        <v>17</v>
      </c>
      <c r="P503" s="152" t="s">
        <v>23</v>
      </c>
      <c r="Q503" s="152" t="s">
        <v>21</v>
      </c>
      <c r="R503" s="152" t="s">
        <v>23</v>
      </c>
      <c r="S503" s="152" t="s">
        <v>24</v>
      </c>
      <c r="T503" s="152" t="s">
        <v>23</v>
      </c>
      <c r="U503" s="154"/>
      <c r="V503" s="12"/>
    </row>
    <row r="504" spans="2:22" x14ac:dyDescent="0.25">
      <c r="B504" s="352"/>
      <c r="C504" s="29"/>
      <c r="D504" s="29"/>
      <c r="E504" s="29"/>
      <c r="F504" s="298"/>
      <c r="G504" s="298"/>
      <c r="H504" s="298"/>
      <c r="I504" s="298"/>
      <c r="J504" s="298"/>
      <c r="K504" s="298"/>
      <c r="L504" s="298"/>
      <c r="M504" s="29"/>
      <c r="N504" s="29"/>
      <c r="O504" s="29"/>
      <c r="P504" s="29"/>
      <c r="Q504" s="29"/>
      <c r="R504" s="29"/>
      <c r="S504" s="29"/>
      <c r="T504" s="29"/>
      <c r="U504" s="30"/>
      <c r="V504" s="31"/>
    </row>
    <row r="505" spans="2:22" x14ac:dyDescent="0.25">
      <c r="B505" s="344" t="s">
        <v>502</v>
      </c>
      <c r="C505" s="409" t="s">
        <v>26</v>
      </c>
      <c r="D505" s="409" t="s">
        <v>26</v>
      </c>
      <c r="E505" s="409" t="s">
        <v>26</v>
      </c>
      <c r="F505" s="403">
        <v>0.18129999999999999</v>
      </c>
      <c r="G505" s="403">
        <v>7.7000000000000002E-3</v>
      </c>
      <c r="H505" s="403">
        <v>2.6759999999999999E-2</v>
      </c>
      <c r="I505" s="403">
        <v>5.8E-4</v>
      </c>
      <c r="J505" s="403">
        <f t="shared" ref="J505:J556" si="12">((I505/H505)/(G505/F505))</f>
        <v>0.51032749014811796</v>
      </c>
      <c r="K505" s="403">
        <v>4.9399999999999999E-2</v>
      </c>
      <c r="L505" s="403">
        <v>1.8E-3</v>
      </c>
      <c r="M505" s="227">
        <v>170.25344552555043</v>
      </c>
      <c r="N505" s="411">
        <v>3.6</v>
      </c>
      <c r="O505" s="227">
        <v>169.5</v>
      </c>
      <c r="P505" s="411">
        <v>6.6</v>
      </c>
      <c r="Q505" s="227">
        <v>164</v>
      </c>
      <c r="R505" s="411">
        <v>79</v>
      </c>
      <c r="S505" s="227">
        <v>170.25344552555043</v>
      </c>
      <c r="T505" s="411">
        <v>3.6</v>
      </c>
      <c r="U505" s="227">
        <v>-3.8130765399697757</v>
      </c>
      <c r="V505" s="86">
        <v>-0.44451063454302814</v>
      </c>
    </row>
    <row r="506" spans="2:22" x14ac:dyDescent="0.25">
      <c r="B506" s="344" t="s">
        <v>503</v>
      </c>
      <c r="C506" s="409" t="s">
        <v>26</v>
      </c>
      <c r="D506" s="409" t="s">
        <v>26</v>
      </c>
      <c r="E506" s="409" t="s">
        <v>26</v>
      </c>
      <c r="F506" s="403">
        <v>0.1842</v>
      </c>
      <c r="G506" s="403">
        <v>7.0000000000000001E-3</v>
      </c>
      <c r="H506" s="403">
        <v>2.7650000000000001E-2</v>
      </c>
      <c r="I506" s="403">
        <v>5.6999999999999998E-4</v>
      </c>
      <c r="J506" s="403">
        <f t="shared" si="12"/>
        <v>0.54246447946267107</v>
      </c>
      <c r="K506" s="403">
        <v>4.8899999999999999E-2</v>
      </c>
      <c r="L506" s="403">
        <v>1.5E-3</v>
      </c>
      <c r="M506" s="227">
        <v>175.97465660375511</v>
      </c>
      <c r="N506" s="411">
        <v>3.6</v>
      </c>
      <c r="O506" s="227">
        <v>171.4</v>
      </c>
      <c r="P506" s="411">
        <v>6</v>
      </c>
      <c r="Q506" s="227">
        <v>137</v>
      </c>
      <c r="R506" s="411">
        <v>69</v>
      </c>
      <c r="S506" s="227">
        <v>175.97465660375511</v>
      </c>
      <c r="T506" s="411">
        <v>3.6</v>
      </c>
      <c r="U506" s="227">
        <v>-28.448654455295696</v>
      </c>
      <c r="V506" s="86">
        <v>-2.6689945179434664</v>
      </c>
    </row>
    <row r="507" spans="2:22" x14ac:dyDescent="0.25">
      <c r="B507" s="344" t="s">
        <v>504</v>
      </c>
      <c r="C507" s="409" t="s">
        <v>26</v>
      </c>
      <c r="D507" s="409" t="s">
        <v>26</v>
      </c>
      <c r="E507" s="409" t="s">
        <v>26</v>
      </c>
      <c r="F507" s="403">
        <v>0.19539999999999999</v>
      </c>
      <c r="G507" s="403">
        <v>0.01</v>
      </c>
      <c r="H507" s="403">
        <v>2.7879999999999999E-2</v>
      </c>
      <c r="I507" s="403">
        <v>7.1000000000000002E-4</v>
      </c>
      <c r="J507" s="403">
        <f t="shared" si="12"/>
        <v>0.49761119081779048</v>
      </c>
      <c r="K507" s="403">
        <v>5.1400000000000001E-2</v>
      </c>
      <c r="L507" s="403">
        <v>2.5000000000000001E-3</v>
      </c>
      <c r="M507" s="227">
        <v>176.87374328096746</v>
      </c>
      <c r="N507" s="411">
        <v>4.4000000000000004</v>
      </c>
      <c r="O507" s="227">
        <v>180</v>
      </c>
      <c r="P507" s="411">
        <v>8.6999999999999993</v>
      </c>
      <c r="Q507" s="227">
        <v>200</v>
      </c>
      <c r="R507" s="411">
        <v>100</v>
      </c>
      <c r="S507" s="227">
        <v>176.87374328096746</v>
      </c>
      <c r="T507" s="411">
        <v>4.4000000000000004</v>
      </c>
      <c r="U507" s="227">
        <v>11.56312835951627</v>
      </c>
      <c r="V507" s="86">
        <v>1.736809288351411</v>
      </c>
    </row>
    <row r="508" spans="2:22" x14ac:dyDescent="0.25">
      <c r="B508" s="344" t="s">
        <v>505</v>
      </c>
      <c r="C508" s="409" t="s">
        <v>26</v>
      </c>
      <c r="D508" s="409" t="s">
        <v>26</v>
      </c>
      <c r="E508" s="409" t="s">
        <v>26</v>
      </c>
      <c r="F508" s="403">
        <v>0.2036</v>
      </c>
      <c r="G508" s="403">
        <v>9.7999999999999997E-3</v>
      </c>
      <c r="H508" s="403">
        <v>2.7990000000000001E-2</v>
      </c>
      <c r="I508" s="403">
        <v>6.9999999999999999E-4</v>
      </c>
      <c r="J508" s="403">
        <f t="shared" si="12"/>
        <v>0.51957331700096976</v>
      </c>
      <c r="K508" s="403">
        <v>5.21E-2</v>
      </c>
      <c r="L508" s="403">
        <v>2.3E-3</v>
      </c>
      <c r="M508" s="227">
        <v>177.41032376797151</v>
      </c>
      <c r="N508" s="411">
        <v>4.4000000000000004</v>
      </c>
      <c r="O508" s="227">
        <v>187.1</v>
      </c>
      <c r="P508" s="411">
        <v>8.1999999999999993</v>
      </c>
      <c r="Q508" s="227">
        <v>269</v>
      </c>
      <c r="R508" s="411">
        <v>95</v>
      </c>
      <c r="S508" s="227">
        <v>177.41032376797151</v>
      </c>
      <c r="T508" s="411">
        <v>4.4000000000000004</v>
      </c>
      <c r="U508" s="227">
        <v>34.048206777705758</v>
      </c>
      <c r="V508" s="86">
        <v>5.17887559167744</v>
      </c>
    </row>
    <row r="509" spans="2:22" x14ac:dyDescent="0.25">
      <c r="B509" s="344" t="s">
        <v>506</v>
      </c>
      <c r="C509" s="409" t="s">
        <v>26</v>
      </c>
      <c r="D509" s="409" t="s">
        <v>26</v>
      </c>
      <c r="E509" s="409" t="s">
        <v>26</v>
      </c>
      <c r="F509" s="403">
        <v>0.221</v>
      </c>
      <c r="G509" s="403">
        <v>1.4999999999999999E-2</v>
      </c>
      <c r="H509" s="403">
        <v>2.852E-2</v>
      </c>
      <c r="I509" s="403">
        <v>1E-3</v>
      </c>
      <c r="J509" s="403">
        <f t="shared" si="12"/>
        <v>0.51659654043945769</v>
      </c>
      <c r="K509" s="403">
        <v>5.7700000000000001E-2</v>
      </c>
      <c r="L509" s="403">
        <v>3.3E-3</v>
      </c>
      <c r="M509" s="227">
        <v>179.47625847480072</v>
      </c>
      <c r="N509" s="411">
        <v>6.5</v>
      </c>
      <c r="O509" s="227">
        <v>201.5</v>
      </c>
      <c r="P509" s="411">
        <v>12</v>
      </c>
      <c r="Q509" s="227">
        <v>410</v>
      </c>
      <c r="R509" s="411">
        <v>120</v>
      </c>
      <c r="S509" s="227">
        <v>179.47625847480072</v>
      </c>
      <c r="T509" s="411">
        <v>6.5</v>
      </c>
      <c r="U509" s="227">
        <v>56.225302811024214</v>
      </c>
      <c r="V509" s="86">
        <v>10.92989653856044</v>
      </c>
    </row>
    <row r="510" spans="2:22" x14ac:dyDescent="0.25">
      <c r="B510" s="344" t="s">
        <v>507</v>
      </c>
      <c r="C510" s="409" t="s">
        <v>26</v>
      </c>
      <c r="D510" s="409" t="s">
        <v>26</v>
      </c>
      <c r="E510" s="409" t="s">
        <v>26</v>
      </c>
      <c r="F510" s="403">
        <v>0.2026</v>
      </c>
      <c r="G510" s="403">
        <v>6.7999999999999996E-3</v>
      </c>
      <c r="H510" s="403">
        <v>2.911E-2</v>
      </c>
      <c r="I510" s="403">
        <v>5.8E-4</v>
      </c>
      <c r="J510" s="403">
        <f t="shared" si="12"/>
        <v>0.59363065047386188</v>
      </c>
      <c r="K510" s="403">
        <v>5.0700000000000002E-2</v>
      </c>
      <c r="L510" s="403">
        <v>1.4E-3</v>
      </c>
      <c r="M510" s="227">
        <v>184.76529986392887</v>
      </c>
      <c r="N510" s="411">
        <v>3.7</v>
      </c>
      <c r="O510" s="227">
        <v>187</v>
      </c>
      <c r="P510" s="411">
        <v>5.8</v>
      </c>
      <c r="Q510" s="227">
        <v>214</v>
      </c>
      <c r="R510" s="411">
        <v>62</v>
      </c>
      <c r="S510" s="227">
        <v>184.76529986392887</v>
      </c>
      <c r="T510" s="411">
        <v>3.7</v>
      </c>
      <c r="U510" s="227">
        <v>13.661074829939778</v>
      </c>
      <c r="V510" s="86">
        <v>1.1950268107332225</v>
      </c>
    </row>
    <row r="511" spans="2:22" x14ac:dyDescent="0.25">
      <c r="B511" s="344" t="s">
        <v>508</v>
      </c>
      <c r="C511" s="409" t="s">
        <v>26</v>
      </c>
      <c r="D511" s="409" t="s">
        <v>26</v>
      </c>
      <c r="E511" s="409" t="s">
        <v>26</v>
      </c>
      <c r="F511" s="403">
        <v>0.20910000000000001</v>
      </c>
      <c r="G511" s="403">
        <v>7.9000000000000008E-3</v>
      </c>
      <c r="H511" s="403">
        <v>2.9260000000000001E-2</v>
      </c>
      <c r="I511" s="403">
        <v>6.4000000000000005E-4</v>
      </c>
      <c r="J511" s="403">
        <f t="shared" si="12"/>
        <v>0.57893871618055504</v>
      </c>
      <c r="K511" s="403">
        <v>5.3100000000000001E-2</v>
      </c>
      <c r="L511" s="403">
        <v>1.6999999999999999E-3</v>
      </c>
      <c r="M511" s="227">
        <v>185.15378666665427</v>
      </c>
      <c r="N511" s="411">
        <v>4</v>
      </c>
      <c r="O511" s="227">
        <v>192.5</v>
      </c>
      <c r="P511" s="411">
        <v>6.6</v>
      </c>
      <c r="Q511" s="227">
        <v>313</v>
      </c>
      <c r="R511" s="411">
        <v>70</v>
      </c>
      <c r="S511" s="227">
        <v>185.15378666665427</v>
      </c>
      <c r="T511" s="411">
        <v>4</v>
      </c>
      <c r="U511" s="227">
        <v>40.845435569759019</v>
      </c>
      <c r="V511" s="86">
        <v>3.816214718621159</v>
      </c>
    </row>
    <row r="512" spans="2:22" x14ac:dyDescent="0.25">
      <c r="B512" s="344" t="s">
        <v>509</v>
      </c>
      <c r="C512" s="409" t="s">
        <v>26</v>
      </c>
      <c r="D512" s="409" t="s">
        <v>26</v>
      </c>
      <c r="E512" s="409" t="s">
        <v>26</v>
      </c>
      <c r="F512" s="403">
        <v>0.20119999999999999</v>
      </c>
      <c r="G512" s="403">
        <v>7.7000000000000002E-3</v>
      </c>
      <c r="H512" s="403">
        <v>2.9329999999999998E-2</v>
      </c>
      <c r="I512" s="403">
        <v>6.9999999999999999E-4</v>
      </c>
      <c r="J512" s="403">
        <f t="shared" si="12"/>
        <v>0.6236245854384278</v>
      </c>
      <c r="K512" s="403">
        <v>5.0200000000000002E-2</v>
      </c>
      <c r="L512" s="403">
        <v>1.6000000000000001E-3</v>
      </c>
      <c r="M512" s="227">
        <v>186.26435985766048</v>
      </c>
      <c r="N512" s="411">
        <v>4.4000000000000004</v>
      </c>
      <c r="O512" s="227">
        <v>185.8</v>
      </c>
      <c r="P512" s="411">
        <v>6.5</v>
      </c>
      <c r="Q512" s="227">
        <v>182</v>
      </c>
      <c r="R512" s="411">
        <v>70</v>
      </c>
      <c r="S512" s="227">
        <v>186.26435985766048</v>
      </c>
      <c r="T512" s="411">
        <v>4.4000000000000004</v>
      </c>
      <c r="U512" s="227">
        <v>-2.3430548668464177</v>
      </c>
      <c r="V512" s="86">
        <v>-0.24992457355245898</v>
      </c>
    </row>
    <row r="513" spans="2:22" x14ac:dyDescent="0.25">
      <c r="B513" s="344" t="s">
        <v>510</v>
      </c>
      <c r="C513" s="409" t="s">
        <v>26</v>
      </c>
      <c r="D513" s="409" t="s">
        <v>26</v>
      </c>
      <c r="E513" s="409" t="s">
        <v>26</v>
      </c>
      <c r="F513" s="403">
        <v>0.2077</v>
      </c>
      <c r="G513" s="403">
        <v>6.7999999999999996E-3</v>
      </c>
      <c r="H513" s="403">
        <v>2.9649999999999999E-2</v>
      </c>
      <c r="I513" s="403">
        <v>6.0999999999999997E-4</v>
      </c>
      <c r="J513" s="403">
        <f t="shared" si="12"/>
        <v>0.62839500049598263</v>
      </c>
      <c r="K513" s="403">
        <v>5.0799999999999998E-2</v>
      </c>
      <c r="L513" s="403">
        <v>1.2999999999999999E-3</v>
      </c>
      <c r="M513" s="227">
        <v>188.13679470638243</v>
      </c>
      <c r="N513" s="411">
        <v>3.8</v>
      </c>
      <c r="O513" s="227">
        <v>191.3</v>
      </c>
      <c r="P513" s="411">
        <v>5.7</v>
      </c>
      <c r="Q513" s="227">
        <v>215</v>
      </c>
      <c r="R513" s="411">
        <v>55</v>
      </c>
      <c r="S513" s="227">
        <v>188.13679470638243</v>
      </c>
      <c r="T513" s="411">
        <v>3.8</v>
      </c>
      <c r="U513" s="227">
        <v>12.494514090054682</v>
      </c>
      <c r="V513" s="86">
        <v>1.653531256465018</v>
      </c>
    </row>
    <row r="514" spans="2:22" x14ac:dyDescent="0.25">
      <c r="B514" s="344" t="s">
        <v>511</v>
      </c>
      <c r="C514" s="409" t="s">
        <v>26</v>
      </c>
      <c r="D514" s="409" t="s">
        <v>26</v>
      </c>
      <c r="E514" s="409" t="s">
        <v>26</v>
      </c>
      <c r="F514" s="403">
        <v>0.215</v>
      </c>
      <c r="G514" s="403">
        <v>7.7999999999999996E-3</v>
      </c>
      <c r="H514" s="403">
        <v>3.0040000000000001E-2</v>
      </c>
      <c r="I514" s="403">
        <v>6.4999999999999997E-4</v>
      </c>
      <c r="J514" s="403">
        <f t="shared" si="12"/>
        <v>0.59642698624056811</v>
      </c>
      <c r="K514" s="403">
        <v>5.1700000000000003E-2</v>
      </c>
      <c r="L514" s="403">
        <v>1.5E-3</v>
      </c>
      <c r="M514" s="227">
        <v>190.3743406396116</v>
      </c>
      <c r="N514" s="411">
        <v>4</v>
      </c>
      <c r="O514" s="227">
        <v>197.6</v>
      </c>
      <c r="P514" s="411">
        <v>6.5</v>
      </c>
      <c r="Q514" s="227">
        <v>258</v>
      </c>
      <c r="R514" s="411">
        <v>64</v>
      </c>
      <c r="S514" s="227">
        <v>190.3743406396116</v>
      </c>
      <c r="T514" s="411">
        <v>4</v>
      </c>
      <c r="U514" s="227">
        <v>26.211495876119535</v>
      </c>
      <c r="V514" s="86">
        <v>3.6567102026257041</v>
      </c>
    </row>
    <row r="515" spans="2:22" x14ac:dyDescent="0.25">
      <c r="B515" s="344" t="s">
        <v>512</v>
      </c>
      <c r="C515" s="409" t="s">
        <v>26</v>
      </c>
      <c r="D515" s="409" t="s">
        <v>26</v>
      </c>
      <c r="E515" s="409" t="s">
        <v>26</v>
      </c>
      <c r="F515" s="403">
        <v>0.24410000000000001</v>
      </c>
      <c r="G515" s="403">
        <v>8.6999999999999994E-3</v>
      </c>
      <c r="H515" s="403">
        <v>3.1060000000000001E-2</v>
      </c>
      <c r="I515" s="403">
        <v>6.9999999999999999E-4</v>
      </c>
      <c r="J515" s="403">
        <f t="shared" si="12"/>
        <v>0.63233193448349878</v>
      </c>
      <c r="K515" s="403">
        <v>5.6500000000000002E-2</v>
      </c>
      <c r="L515" s="403">
        <v>1.6000000000000001E-3</v>
      </c>
      <c r="M515" s="227">
        <v>195.59972206135041</v>
      </c>
      <c r="N515" s="411">
        <v>4.4000000000000004</v>
      </c>
      <c r="O515" s="227">
        <v>221.3</v>
      </c>
      <c r="P515" s="411">
        <v>7.1</v>
      </c>
      <c r="Q515" s="227">
        <v>460</v>
      </c>
      <c r="R515" s="411">
        <v>63</v>
      </c>
      <c r="S515" s="227">
        <v>195.59972206135041</v>
      </c>
      <c r="T515" s="411">
        <v>4.4000000000000004</v>
      </c>
      <c r="U515" s="227">
        <v>57.478321291010779</v>
      </c>
      <c r="V515" s="86">
        <v>11.61332035185251</v>
      </c>
    </row>
    <row r="516" spans="2:22" x14ac:dyDescent="0.25">
      <c r="B516" s="344" t="s">
        <v>513</v>
      </c>
      <c r="C516" s="409" t="s">
        <v>26</v>
      </c>
      <c r="D516" s="409" t="s">
        <v>26</v>
      </c>
      <c r="E516" s="409" t="s">
        <v>26</v>
      </c>
      <c r="F516" s="403">
        <v>0.2482</v>
      </c>
      <c r="G516" s="403">
        <v>7.7000000000000002E-3</v>
      </c>
      <c r="H516" s="403">
        <v>3.4779999999999998E-2</v>
      </c>
      <c r="I516" s="403">
        <v>7.1000000000000002E-4</v>
      </c>
      <c r="J516" s="403">
        <f t="shared" si="12"/>
        <v>0.65802110482961551</v>
      </c>
      <c r="K516" s="403">
        <v>5.2299999999999999E-2</v>
      </c>
      <c r="L516" s="403">
        <v>1.1999999999999999E-3</v>
      </c>
      <c r="M516" s="227">
        <v>219.91841328847823</v>
      </c>
      <c r="N516" s="411">
        <v>4.4000000000000004</v>
      </c>
      <c r="O516" s="227">
        <v>225.2</v>
      </c>
      <c r="P516" s="411">
        <v>6.2</v>
      </c>
      <c r="Q516" s="227">
        <v>289</v>
      </c>
      <c r="R516" s="411">
        <v>52</v>
      </c>
      <c r="S516" s="227">
        <v>219.91841328847823</v>
      </c>
      <c r="T516" s="411">
        <v>4.4000000000000004</v>
      </c>
      <c r="U516" s="227">
        <v>23.903663221979848</v>
      </c>
      <c r="V516" s="86">
        <v>2.3452871720789319</v>
      </c>
    </row>
    <row r="517" spans="2:22" x14ac:dyDescent="0.25">
      <c r="B517" s="344" t="s">
        <v>514</v>
      </c>
      <c r="C517" s="409" t="s">
        <v>26</v>
      </c>
      <c r="D517" s="409" t="s">
        <v>26</v>
      </c>
      <c r="E517" s="409" t="s">
        <v>26</v>
      </c>
      <c r="F517" s="403">
        <v>0.25979999999999998</v>
      </c>
      <c r="G517" s="403">
        <v>7.7000000000000002E-3</v>
      </c>
      <c r="H517" s="403">
        <v>3.6999999999999998E-2</v>
      </c>
      <c r="I517" s="403">
        <v>7.2999999999999996E-4</v>
      </c>
      <c r="J517" s="403">
        <f t="shared" si="12"/>
        <v>0.66568620568620562</v>
      </c>
      <c r="K517" s="403">
        <v>5.1400000000000001E-2</v>
      </c>
      <c r="L517" s="403">
        <v>1.1000000000000001E-3</v>
      </c>
      <c r="M517" s="227">
        <v>234.05268214100442</v>
      </c>
      <c r="N517" s="411">
        <v>4.5</v>
      </c>
      <c r="O517" s="227">
        <v>234.2</v>
      </c>
      <c r="P517" s="411">
        <v>6.2</v>
      </c>
      <c r="Q517" s="227">
        <v>244</v>
      </c>
      <c r="R517" s="411">
        <v>47</v>
      </c>
      <c r="S517" s="227">
        <v>234.05268214100442</v>
      </c>
      <c r="T517" s="411">
        <v>4.5</v>
      </c>
      <c r="U517" s="227">
        <v>4.0767696143424486</v>
      </c>
      <c r="V517" s="86">
        <v>6.2902587103144197E-2</v>
      </c>
    </row>
    <row r="518" spans="2:22" x14ac:dyDescent="0.25">
      <c r="B518" s="344" t="s">
        <v>515</v>
      </c>
      <c r="C518" s="409" t="s">
        <v>26</v>
      </c>
      <c r="D518" s="409" t="s">
        <v>26</v>
      </c>
      <c r="E518" s="409" t="s">
        <v>26</v>
      </c>
      <c r="F518" s="403">
        <v>0.28520000000000001</v>
      </c>
      <c r="G518" s="403">
        <v>1.4999999999999999E-2</v>
      </c>
      <c r="H518" s="403">
        <v>3.8960000000000002E-2</v>
      </c>
      <c r="I518" s="403">
        <v>1.2999999999999999E-3</v>
      </c>
      <c r="J518" s="403">
        <f t="shared" si="12"/>
        <v>0.63442847364818611</v>
      </c>
      <c r="K518" s="403">
        <v>5.3499999999999999E-2</v>
      </c>
      <c r="L518" s="403">
        <v>1.8E-3</v>
      </c>
      <c r="M518" s="227">
        <v>245.6611743498629</v>
      </c>
      <c r="N518" s="411">
        <v>8.1999999999999993</v>
      </c>
      <c r="O518" s="227">
        <v>254.7</v>
      </c>
      <c r="P518" s="411">
        <v>12</v>
      </c>
      <c r="Q518" s="227">
        <v>313</v>
      </c>
      <c r="R518" s="411">
        <v>71</v>
      </c>
      <c r="S518" s="227">
        <v>245.6611743498629</v>
      </c>
      <c r="T518" s="411">
        <v>8.1999999999999993</v>
      </c>
      <c r="U518" s="227">
        <v>21.514001805155623</v>
      </c>
      <c r="V518" s="86">
        <v>3.5488125834853106</v>
      </c>
    </row>
    <row r="519" spans="2:22" x14ac:dyDescent="0.25">
      <c r="B519" s="344" t="s">
        <v>516</v>
      </c>
      <c r="C519" s="409" t="s">
        <v>26</v>
      </c>
      <c r="D519" s="409" t="s">
        <v>26</v>
      </c>
      <c r="E519" s="409" t="s">
        <v>26</v>
      </c>
      <c r="F519" s="403">
        <v>0.27039999999999997</v>
      </c>
      <c r="G519" s="403">
        <v>8.3000000000000001E-3</v>
      </c>
      <c r="H519" s="403">
        <v>3.9190000000000003E-2</v>
      </c>
      <c r="I519" s="403">
        <v>8.0999999999999996E-4</v>
      </c>
      <c r="J519" s="403">
        <f t="shared" si="12"/>
        <v>0.67334610193773281</v>
      </c>
      <c r="K519" s="403">
        <v>5.0599999999999999E-2</v>
      </c>
      <c r="L519" s="403">
        <v>1.1999999999999999E-3</v>
      </c>
      <c r="M519" s="227">
        <v>247.9797275420373</v>
      </c>
      <c r="N519" s="411">
        <v>5</v>
      </c>
      <c r="O519" s="227">
        <v>242.9</v>
      </c>
      <c r="P519" s="411">
        <v>6.7</v>
      </c>
      <c r="Q519" s="227">
        <v>210</v>
      </c>
      <c r="R519" s="411">
        <v>53</v>
      </c>
      <c r="S519" s="227">
        <v>247.9797275420373</v>
      </c>
      <c r="T519" s="411">
        <v>5</v>
      </c>
      <c r="U519" s="227">
        <v>-18.085584543827281</v>
      </c>
      <c r="V519" s="86">
        <v>-2.0912834672858338</v>
      </c>
    </row>
    <row r="520" spans="2:22" x14ac:dyDescent="0.25">
      <c r="B520" s="345" t="s">
        <v>517</v>
      </c>
      <c r="C520" s="412" t="s">
        <v>26</v>
      </c>
      <c r="D520" s="412" t="s">
        <v>26</v>
      </c>
      <c r="E520" s="412" t="s">
        <v>26</v>
      </c>
      <c r="F520" s="328">
        <v>0.2843</v>
      </c>
      <c r="G520" s="328">
        <v>9.7999999999999997E-3</v>
      </c>
      <c r="H520" s="328">
        <v>4.0329999999999998E-2</v>
      </c>
      <c r="I520" s="328">
        <v>8.1999999999999998E-4</v>
      </c>
      <c r="J520" s="328">
        <f t="shared" si="12"/>
        <v>0.58984297909592798</v>
      </c>
      <c r="K520" s="328">
        <v>5.16E-2</v>
      </c>
      <c r="L520" s="328">
        <v>1.4E-3</v>
      </c>
      <c r="M520" s="193">
        <v>254.78777278831839</v>
      </c>
      <c r="N520" s="334">
        <v>5.0999999999999996</v>
      </c>
      <c r="O520" s="193">
        <v>253.9</v>
      </c>
      <c r="P520" s="334">
        <v>7.8</v>
      </c>
      <c r="Q520" s="193">
        <v>250</v>
      </c>
      <c r="R520" s="334">
        <v>58</v>
      </c>
      <c r="S520" s="193">
        <v>254.78777278831839</v>
      </c>
      <c r="T520" s="334">
        <v>5.0999999999999996</v>
      </c>
      <c r="U520" s="193">
        <v>-1.9151091153273569</v>
      </c>
      <c r="V520" s="25">
        <v>-0.34965450504859652</v>
      </c>
    </row>
    <row r="521" spans="2:22" x14ac:dyDescent="0.25">
      <c r="B521" s="345" t="s">
        <v>518</v>
      </c>
      <c r="C521" s="412" t="s">
        <v>26</v>
      </c>
      <c r="D521" s="412" t="s">
        <v>26</v>
      </c>
      <c r="E521" s="412" t="s">
        <v>26</v>
      </c>
      <c r="F521" s="328">
        <v>0.30399999999999999</v>
      </c>
      <c r="G521" s="328">
        <v>8.8999999999999999E-3</v>
      </c>
      <c r="H521" s="328">
        <v>4.1759999999999999E-2</v>
      </c>
      <c r="I521" s="328">
        <v>8.3000000000000001E-4</v>
      </c>
      <c r="J521" s="328">
        <f t="shared" si="12"/>
        <v>0.67889276335614968</v>
      </c>
      <c r="K521" s="328">
        <v>5.33E-2</v>
      </c>
      <c r="L521" s="328">
        <v>1.1000000000000001E-3</v>
      </c>
      <c r="M521" s="193">
        <v>263.15235569516932</v>
      </c>
      <c r="N521" s="334">
        <v>5.0999999999999996</v>
      </c>
      <c r="O521" s="193">
        <v>269.2</v>
      </c>
      <c r="P521" s="334">
        <v>6.9</v>
      </c>
      <c r="Q521" s="193">
        <v>344</v>
      </c>
      <c r="R521" s="334">
        <v>45</v>
      </c>
      <c r="S521" s="193">
        <v>263.15235569516932</v>
      </c>
      <c r="T521" s="334">
        <v>5.0999999999999996</v>
      </c>
      <c r="U521" s="193">
        <v>23.502222181636824</v>
      </c>
      <c r="V521" s="25">
        <v>2.2465246303234285</v>
      </c>
    </row>
    <row r="522" spans="2:22" x14ac:dyDescent="0.25">
      <c r="B522" s="345" t="s">
        <v>519</v>
      </c>
      <c r="C522" s="412" t="s">
        <v>26</v>
      </c>
      <c r="D522" s="412" t="s">
        <v>26</v>
      </c>
      <c r="E522" s="412" t="s">
        <v>26</v>
      </c>
      <c r="F522" s="328">
        <v>0.33129999999999998</v>
      </c>
      <c r="G522" s="328">
        <v>1.0999999999999999E-2</v>
      </c>
      <c r="H522" s="328">
        <v>4.5670000000000002E-2</v>
      </c>
      <c r="I522" s="328">
        <v>1E-3</v>
      </c>
      <c r="J522" s="328">
        <f t="shared" si="12"/>
        <v>0.65947409280012725</v>
      </c>
      <c r="K522" s="328">
        <v>5.2499999999999998E-2</v>
      </c>
      <c r="L522" s="328">
        <v>1.4E-3</v>
      </c>
      <c r="M522" s="193">
        <v>287.72619451257265</v>
      </c>
      <c r="N522" s="334">
        <v>6.3</v>
      </c>
      <c r="O522" s="193">
        <v>289.89999999999998</v>
      </c>
      <c r="P522" s="334">
        <v>8.5</v>
      </c>
      <c r="Q522" s="193">
        <v>307</v>
      </c>
      <c r="R522" s="334">
        <v>59</v>
      </c>
      <c r="S522" s="193">
        <v>287.72619451257265</v>
      </c>
      <c r="T522" s="334">
        <v>6.3</v>
      </c>
      <c r="U522" s="193">
        <v>6.2781125366212871</v>
      </c>
      <c r="V522" s="25">
        <v>0.74984666692905499</v>
      </c>
    </row>
    <row r="523" spans="2:22" x14ac:dyDescent="0.25">
      <c r="B523" s="345" t="s">
        <v>520</v>
      </c>
      <c r="C523" s="412" t="s">
        <v>26</v>
      </c>
      <c r="D523" s="412" t="s">
        <v>26</v>
      </c>
      <c r="E523" s="412" t="s">
        <v>26</v>
      </c>
      <c r="F523" s="328">
        <v>0.35299999999999998</v>
      </c>
      <c r="G523" s="328">
        <v>0.01</v>
      </c>
      <c r="H523" s="328">
        <v>4.6760000000000003E-2</v>
      </c>
      <c r="I523" s="328">
        <v>1E-3</v>
      </c>
      <c r="J523" s="328">
        <f t="shared" si="12"/>
        <v>0.75491873396065012</v>
      </c>
      <c r="K523" s="328">
        <v>5.4719999999999998E-2</v>
      </c>
      <c r="L523" s="328">
        <v>9.7000000000000005E-4</v>
      </c>
      <c r="M523" s="193">
        <v>293.69276813049498</v>
      </c>
      <c r="N523" s="334">
        <v>6.4</v>
      </c>
      <c r="O523" s="193">
        <v>306.5</v>
      </c>
      <c r="P523" s="334">
        <v>7.8</v>
      </c>
      <c r="Q523" s="193">
        <v>391</v>
      </c>
      <c r="R523" s="334">
        <v>40</v>
      </c>
      <c r="S523" s="193">
        <v>293.69276813049498</v>
      </c>
      <c r="T523" s="334">
        <v>6.4</v>
      </c>
      <c r="U523" s="193">
        <v>24.886760068927114</v>
      </c>
      <c r="V523" s="25">
        <v>4.1785422086476407</v>
      </c>
    </row>
    <row r="524" spans="2:22" x14ac:dyDescent="0.25">
      <c r="B524" s="345" t="s">
        <v>521</v>
      </c>
      <c r="C524" s="412" t="s">
        <v>26</v>
      </c>
      <c r="D524" s="412" t="s">
        <v>26</v>
      </c>
      <c r="E524" s="412" t="s">
        <v>26</v>
      </c>
      <c r="F524" s="328">
        <v>0.33900000000000002</v>
      </c>
      <c r="G524" s="328">
        <v>1.2E-2</v>
      </c>
      <c r="H524" s="328">
        <v>4.7449999999999999E-2</v>
      </c>
      <c r="I524" s="328">
        <v>1.1999999999999999E-3</v>
      </c>
      <c r="J524" s="328">
        <f t="shared" si="12"/>
        <v>0.71443624868282407</v>
      </c>
      <c r="K524" s="328">
        <v>5.2400000000000002E-2</v>
      </c>
      <c r="L524" s="328">
        <v>1.5E-3</v>
      </c>
      <c r="M524" s="193">
        <v>298.81289296962819</v>
      </c>
      <c r="N524" s="334">
        <v>7.2</v>
      </c>
      <c r="O524" s="193">
        <v>297.60000000000002</v>
      </c>
      <c r="P524" s="334">
        <v>8.8000000000000007</v>
      </c>
      <c r="Q524" s="193">
        <v>300</v>
      </c>
      <c r="R524" s="334">
        <v>64</v>
      </c>
      <c r="S524" s="193">
        <v>298.81289296962819</v>
      </c>
      <c r="T524" s="334">
        <v>7.2</v>
      </c>
      <c r="U524" s="193">
        <v>0.39570234345726857</v>
      </c>
      <c r="V524" s="25">
        <v>-0.40755812151484261</v>
      </c>
    </row>
    <row r="525" spans="2:22" x14ac:dyDescent="0.25">
      <c r="B525" s="345" t="s">
        <v>522</v>
      </c>
      <c r="C525" s="412" t="s">
        <v>26</v>
      </c>
      <c r="D525" s="412" t="s">
        <v>26</v>
      </c>
      <c r="E525" s="412" t="s">
        <v>26</v>
      </c>
      <c r="F525" s="328">
        <v>0.36599999999999999</v>
      </c>
      <c r="G525" s="328">
        <v>1.4999999999999999E-2</v>
      </c>
      <c r="H525" s="328">
        <v>5.0540000000000002E-2</v>
      </c>
      <c r="I525" s="328">
        <v>1.1999999999999999E-3</v>
      </c>
      <c r="J525" s="328">
        <f t="shared" si="12"/>
        <v>0.5793430945785516</v>
      </c>
      <c r="K525" s="328">
        <v>5.3600000000000002E-2</v>
      </c>
      <c r="L525" s="328">
        <v>1.9E-3</v>
      </c>
      <c r="M525" s="193">
        <v>317.50397937224284</v>
      </c>
      <c r="N525" s="334">
        <v>7.1</v>
      </c>
      <c r="O525" s="193">
        <v>317.39999999999998</v>
      </c>
      <c r="P525" s="334">
        <v>11</v>
      </c>
      <c r="Q525" s="193">
        <v>334</v>
      </c>
      <c r="R525" s="334">
        <v>74</v>
      </c>
      <c r="S525" s="193">
        <v>317.50397937224284</v>
      </c>
      <c r="T525" s="334">
        <v>7.1</v>
      </c>
      <c r="U525" s="193">
        <v>4.9389283316638206</v>
      </c>
      <c r="V525" s="25">
        <v>-3.2759726604556158E-2</v>
      </c>
    </row>
    <row r="526" spans="2:22" x14ac:dyDescent="0.25">
      <c r="B526" s="345" t="s">
        <v>523</v>
      </c>
      <c r="C526" s="412" t="s">
        <v>26</v>
      </c>
      <c r="D526" s="412" t="s">
        <v>26</v>
      </c>
      <c r="E526" s="412" t="s">
        <v>26</v>
      </c>
      <c r="F526" s="328">
        <v>0.38500000000000001</v>
      </c>
      <c r="G526" s="328">
        <v>1.2E-2</v>
      </c>
      <c r="H526" s="328">
        <v>5.1049999999999998E-2</v>
      </c>
      <c r="I526" s="328">
        <v>1E-3</v>
      </c>
      <c r="J526" s="328">
        <f t="shared" si="12"/>
        <v>0.62846882141691163</v>
      </c>
      <c r="K526" s="328">
        <v>5.4800000000000001E-2</v>
      </c>
      <c r="L526" s="328">
        <v>1.1999999999999999E-3</v>
      </c>
      <c r="M526" s="193">
        <v>320.18767542336587</v>
      </c>
      <c r="N526" s="334">
        <v>6.4</v>
      </c>
      <c r="O526" s="193">
        <v>330.1</v>
      </c>
      <c r="P526" s="334">
        <v>8.6999999999999993</v>
      </c>
      <c r="Q526" s="193">
        <v>387</v>
      </c>
      <c r="R526" s="334">
        <v>47</v>
      </c>
      <c r="S526" s="193">
        <v>320.18767542336587</v>
      </c>
      <c r="T526" s="334">
        <v>6.4</v>
      </c>
      <c r="U526" s="193">
        <v>17.2641665572698</v>
      </c>
      <c r="V526" s="25">
        <v>3.0028247732911688</v>
      </c>
    </row>
    <row r="527" spans="2:22" x14ac:dyDescent="0.25">
      <c r="B527" s="345" t="s">
        <v>524</v>
      </c>
      <c r="C527" s="412" t="s">
        <v>26</v>
      </c>
      <c r="D527" s="412" t="s">
        <v>26</v>
      </c>
      <c r="E527" s="412" t="s">
        <v>26</v>
      </c>
      <c r="F527" s="328">
        <v>0.37959999999999999</v>
      </c>
      <c r="G527" s="328">
        <v>1.2E-2</v>
      </c>
      <c r="H527" s="328">
        <v>5.1999999999999998E-2</v>
      </c>
      <c r="I527" s="328">
        <v>1.1999999999999999E-3</v>
      </c>
      <c r="J527" s="328">
        <f t="shared" si="12"/>
        <v>0.72999999999999987</v>
      </c>
      <c r="K527" s="328">
        <v>5.2600000000000001E-2</v>
      </c>
      <c r="L527" s="328">
        <v>1.1999999999999999E-3</v>
      </c>
      <c r="M527" s="193">
        <v>326.92963329763541</v>
      </c>
      <c r="N527" s="334">
        <v>7.2</v>
      </c>
      <c r="O527" s="193">
        <v>327.60000000000002</v>
      </c>
      <c r="P527" s="334">
        <v>8.4</v>
      </c>
      <c r="Q527" s="193">
        <v>311</v>
      </c>
      <c r="R527" s="334">
        <v>50</v>
      </c>
      <c r="S527" s="193">
        <v>326.92963329763541</v>
      </c>
      <c r="T527" s="334">
        <v>7.2</v>
      </c>
      <c r="U527" s="193">
        <v>-5.1220685844486837</v>
      </c>
      <c r="V527" s="25">
        <v>0.20462964052644</v>
      </c>
    </row>
    <row r="528" spans="2:22" x14ac:dyDescent="0.25">
      <c r="B528" s="345" t="s">
        <v>525</v>
      </c>
      <c r="C528" s="412" t="s">
        <v>26</v>
      </c>
      <c r="D528" s="412" t="s">
        <v>26</v>
      </c>
      <c r="E528" s="412" t="s">
        <v>26</v>
      </c>
      <c r="F528" s="328">
        <v>0.38529999999999998</v>
      </c>
      <c r="G528" s="328">
        <v>1.0999999999999999E-2</v>
      </c>
      <c r="H528" s="328">
        <v>5.2470000000000003E-2</v>
      </c>
      <c r="I528" s="328">
        <v>1E-3</v>
      </c>
      <c r="J528" s="328">
        <f t="shared" si="12"/>
        <v>0.66756761439437251</v>
      </c>
      <c r="K528" s="328">
        <v>5.33E-2</v>
      </c>
      <c r="L528" s="328">
        <v>1.1000000000000001E-3</v>
      </c>
      <c r="M528" s="193">
        <v>329.55576047950018</v>
      </c>
      <c r="N528" s="334">
        <v>6.2</v>
      </c>
      <c r="O528" s="193">
        <v>330.8</v>
      </c>
      <c r="P528" s="334">
        <v>8.5</v>
      </c>
      <c r="Q528" s="193">
        <v>343</v>
      </c>
      <c r="R528" s="334">
        <v>46</v>
      </c>
      <c r="S528" s="193">
        <v>329.55576047950018</v>
      </c>
      <c r="T528" s="334">
        <v>6.2</v>
      </c>
      <c r="U528" s="193">
        <v>3.9196033587463033</v>
      </c>
      <c r="V528" s="25">
        <v>0.37613044755133979</v>
      </c>
    </row>
    <row r="529" spans="2:22" x14ac:dyDescent="0.25">
      <c r="B529" s="345" t="s">
        <v>526</v>
      </c>
      <c r="C529" s="412" t="s">
        <v>26</v>
      </c>
      <c r="D529" s="412" t="s">
        <v>26</v>
      </c>
      <c r="E529" s="412" t="s">
        <v>26</v>
      </c>
      <c r="F529" s="328">
        <v>0.442</v>
      </c>
      <c r="G529" s="328">
        <v>1.6E-2</v>
      </c>
      <c r="H529" s="328">
        <v>5.8770000000000003E-2</v>
      </c>
      <c r="I529" s="328">
        <v>1.2999999999999999E-3</v>
      </c>
      <c r="J529" s="328">
        <f t="shared" si="12"/>
        <v>0.61106857240088475</v>
      </c>
      <c r="K529" s="328">
        <v>5.45E-2</v>
      </c>
      <c r="L529" s="328">
        <v>1.4E-3</v>
      </c>
      <c r="M529" s="193">
        <v>367.88628908979251</v>
      </c>
      <c r="N529" s="334">
        <v>7.6</v>
      </c>
      <c r="O529" s="193">
        <v>370.7</v>
      </c>
      <c r="P529" s="334">
        <v>11</v>
      </c>
      <c r="Q529" s="193">
        <v>395</v>
      </c>
      <c r="R529" s="334">
        <v>61</v>
      </c>
      <c r="S529" s="193">
        <v>367.88628908979251</v>
      </c>
      <c r="T529" s="334">
        <v>7.6</v>
      </c>
      <c r="U529" s="193">
        <v>6.86423061017911</v>
      </c>
      <c r="V529" s="25">
        <v>0.75902641224911682</v>
      </c>
    </row>
    <row r="530" spans="2:22" x14ac:dyDescent="0.25">
      <c r="B530" s="345" t="s">
        <v>527</v>
      </c>
      <c r="C530" s="412" t="s">
        <v>26</v>
      </c>
      <c r="D530" s="412" t="s">
        <v>26</v>
      </c>
      <c r="E530" s="412" t="s">
        <v>26</v>
      </c>
      <c r="F530" s="328">
        <v>0.44779999999999998</v>
      </c>
      <c r="G530" s="328">
        <v>1.2999999999999999E-2</v>
      </c>
      <c r="H530" s="328">
        <v>5.8999999999999997E-2</v>
      </c>
      <c r="I530" s="328">
        <v>1.1999999999999999E-3</v>
      </c>
      <c r="J530" s="328">
        <f t="shared" si="12"/>
        <v>0.70059973924380692</v>
      </c>
      <c r="K530" s="328">
        <v>5.5E-2</v>
      </c>
      <c r="L530" s="328">
        <v>1E-3</v>
      </c>
      <c r="M530" s="193">
        <v>369.07634577516086</v>
      </c>
      <c r="N530" s="334">
        <v>7.2</v>
      </c>
      <c r="O530" s="193">
        <v>375.1</v>
      </c>
      <c r="P530" s="334">
        <v>9</v>
      </c>
      <c r="Q530" s="193">
        <v>408</v>
      </c>
      <c r="R530" s="334">
        <v>44</v>
      </c>
      <c r="S530" s="193">
        <v>369.07634577516086</v>
      </c>
      <c r="T530" s="334">
        <v>7.2</v>
      </c>
      <c r="U530" s="193">
        <v>9.5401113296174351</v>
      </c>
      <c r="V530" s="25">
        <v>1.6058795587414454</v>
      </c>
    </row>
    <row r="531" spans="2:22" x14ac:dyDescent="0.25">
      <c r="B531" s="345" t="s">
        <v>528</v>
      </c>
      <c r="C531" s="412" t="s">
        <v>26</v>
      </c>
      <c r="D531" s="412" t="s">
        <v>26</v>
      </c>
      <c r="E531" s="412" t="s">
        <v>26</v>
      </c>
      <c r="F531" s="328">
        <v>0.48799999999999999</v>
      </c>
      <c r="G531" s="328">
        <v>1.6E-2</v>
      </c>
      <c r="H531" s="328">
        <v>5.9920000000000001E-2</v>
      </c>
      <c r="I531" s="328">
        <v>1.4E-3</v>
      </c>
      <c r="J531" s="328">
        <f t="shared" si="12"/>
        <v>0.71261682242990643</v>
      </c>
      <c r="K531" s="328">
        <v>5.8299999999999998E-2</v>
      </c>
      <c r="L531" s="328">
        <v>1.2999999999999999E-3</v>
      </c>
      <c r="M531" s="193">
        <v>373.2268639745709</v>
      </c>
      <c r="N531" s="334">
        <v>8.4</v>
      </c>
      <c r="O531" s="193">
        <v>403.6</v>
      </c>
      <c r="P531" s="334">
        <v>11</v>
      </c>
      <c r="Q531" s="193">
        <v>534</v>
      </c>
      <c r="R531" s="334">
        <v>49</v>
      </c>
      <c r="S531" s="193">
        <v>373.2268639745709</v>
      </c>
      <c r="T531" s="334">
        <v>8.4</v>
      </c>
      <c r="U531" s="193">
        <v>30.107328843713315</v>
      </c>
      <c r="V531" s="25">
        <v>7.5255540201756981</v>
      </c>
    </row>
    <row r="532" spans="2:22" x14ac:dyDescent="0.25">
      <c r="B532" s="345" t="s">
        <v>529</v>
      </c>
      <c r="C532" s="412" t="s">
        <v>26</v>
      </c>
      <c r="D532" s="412" t="s">
        <v>26</v>
      </c>
      <c r="E532" s="412" t="s">
        <v>26</v>
      </c>
      <c r="F532" s="328">
        <v>0.45600000000000002</v>
      </c>
      <c r="G532" s="328">
        <v>1.4E-2</v>
      </c>
      <c r="H532" s="328">
        <v>6.1159999999999999E-2</v>
      </c>
      <c r="I532" s="328">
        <v>1.2999999999999999E-3</v>
      </c>
      <c r="J532" s="328">
        <f t="shared" si="12"/>
        <v>0.69232925348033258</v>
      </c>
      <c r="K532" s="328">
        <v>5.45E-2</v>
      </c>
      <c r="L532" s="328">
        <v>1.1000000000000001E-3</v>
      </c>
      <c r="M532" s="193">
        <v>382.57410696857738</v>
      </c>
      <c r="N532" s="334">
        <v>7.8</v>
      </c>
      <c r="O532" s="193">
        <v>380.8</v>
      </c>
      <c r="P532" s="334">
        <v>10</v>
      </c>
      <c r="Q532" s="193">
        <v>377</v>
      </c>
      <c r="R532" s="334">
        <v>48</v>
      </c>
      <c r="S532" s="193">
        <v>382.57410696857738</v>
      </c>
      <c r="T532" s="334">
        <v>7.8</v>
      </c>
      <c r="U532" s="193">
        <v>-1.4785429624873694</v>
      </c>
      <c r="V532" s="25">
        <v>-0.46588943502557006</v>
      </c>
    </row>
    <row r="533" spans="2:22" x14ac:dyDescent="0.25">
      <c r="B533" s="345" t="s">
        <v>530</v>
      </c>
      <c r="C533" s="412" t="s">
        <v>26</v>
      </c>
      <c r="D533" s="412" t="s">
        <v>26</v>
      </c>
      <c r="E533" s="412" t="s">
        <v>26</v>
      </c>
      <c r="F533" s="328">
        <v>0.47289999999999999</v>
      </c>
      <c r="G533" s="328">
        <v>1.4E-2</v>
      </c>
      <c r="H533" s="328">
        <v>6.2210000000000001E-2</v>
      </c>
      <c r="I533" s="328">
        <v>1.1999999999999999E-3</v>
      </c>
      <c r="J533" s="328">
        <f t="shared" si="12"/>
        <v>0.651571864881622</v>
      </c>
      <c r="K533" s="328">
        <v>5.5399999999999998E-2</v>
      </c>
      <c r="L533" s="328">
        <v>1.2999999999999999E-3</v>
      </c>
      <c r="M533" s="193">
        <v>388.59664228257896</v>
      </c>
      <c r="N533" s="334">
        <v>7.4</v>
      </c>
      <c r="O533" s="193">
        <v>392.9</v>
      </c>
      <c r="P533" s="334">
        <v>9.6999999999999993</v>
      </c>
      <c r="Q533" s="193">
        <v>414</v>
      </c>
      <c r="R533" s="334">
        <v>50</v>
      </c>
      <c r="S533" s="193">
        <v>388.59664228257896</v>
      </c>
      <c r="T533" s="334">
        <v>7.4</v>
      </c>
      <c r="U533" s="193">
        <v>6.1360767433384167</v>
      </c>
      <c r="V533" s="25">
        <v>1.095280661089596</v>
      </c>
    </row>
    <row r="534" spans="2:22" x14ac:dyDescent="0.25">
      <c r="B534" s="345" t="s">
        <v>531</v>
      </c>
      <c r="C534" s="412" t="s">
        <v>26</v>
      </c>
      <c r="D534" s="412" t="s">
        <v>26</v>
      </c>
      <c r="E534" s="412" t="s">
        <v>26</v>
      </c>
      <c r="F534" s="328">
        <v>0.49840000000000001</v>
      </c>
      <c r="G534" s="328">
        <v>1.4999999999999999E-2</v>
      </c>
      <c r="H534" s="328">
        <v>6.472E-2</v>
      </c>
      <c r="I534" s="328">
        <v>1.4E-3</v>
      </c>
      <c r="J534" s="328">
        <f t="shared" si="12"/>
        <v>0.71874742480428522</v>
      </c>
      <c r="K534" s="328">
        <v>5.5969999999999999E-2</v>
      </c>
      <c r="L534" s="328">
        <v>9.8999999999999999E-4</v>
      </c>
      <c r="M534" s="193">
        <v>403.69722702701284</v>
      </c>
      <c r="N534" s="334">
        <v>8.4</v>
      </c>
      <c r="O534" s="193">
        <v>410.8</v>
      </c>
      <c r="P534" s="334">
        <v>9.8000000000000007</v>
      </c>
      <c r="Q534" s="193">
        <v>448</v>
      </c>
      <c r="R534" s="334">
        <v>39</v>
      </c>
      <c r="S534" s="193">
        <v>403.69722702701284</v>
      </c>
      <c r="T534" s="334">
        <v>8.4</v>
      </c>
      <c r="U534" s="193">
        <v>9.8890118243274898</v>
      </c>
      <c r="V534" s="25">
        <v>1.7290099739501383</v>
      </c>
    </row>
    <row r="535" spans="2:22" x14ac:dyDescent="0.25">
      <c r="B535" s="345" t="s">
        <v>532</v>
      </c>
      <c r="C535" s="412" t="s">
        <v>26</v>
      </c>
      <c r="D535" s="412" t="s">
        <v>26</v>
      </c>
      <c r="E535" s="412" t="s">
        <v>26</v>
      </c>
      <c r="F535" s="328">
        <v>0.48759999999999998</v>
      </c>
      <c r="G535" s="328">
        <v>1.4E-2</v>
      </c>
      <c r="H535" s="328">
        <v>6.4710000000000004E-2</v>
      </c>
      <c r="I535" s="328">
        <v>1.1999999999999999E-3</v>
      </c>
      <c r="J535" s="328">
        <f t="shared" si="12"/>
        <v>0.6458705874561228</v>
      </c>
      <c r="K535" s="328">
        <v>5.5500000000000001E-2</v>
      </c>
      <c r="L535" s="328">
        <v>1E-3</v>
      </c>
      <c r="M535" s="193">
        <v>403.86566084046621</v>
      </c>
      <c r="N535" s="334">
        <v>7.5</v>
      </c>
      <c r="O535" s="193">
        <v>402.8</v>
      </c>
      <c r="P535" s="334">
        <v>9.3000000000000007</v>
      </c>
      <c r="Q535" s="193">
        <v>420</v>
      </c>
      <c r="R535" s="334">
        <v>42</v>
      </c>
      <c r="S535" s="193">
        <v>403.86566084046621</v>
      </c>
      <c r="T535" s="334">
        <v>7.5</v>
      </c>
      <c r="U535" s="193">
        <v>3.8415093236985229</v>
      </c>
      <c r="V535" s="25">
        <v>-0.26456326724582763</v>
      </c>
    </row>
    <row r="536" spans="2:22" x14ac:dyDescent="0.25">
      <c r="B536" s="345" t="s">
        <v>533</v>
      </c>
      <c r="C536" s="412" t="s">
        <v>26</v>
      </c>
      <c r="D536" s="412" t="s">
        <v>26</v>
      </c>
      <c r="E536" s="412" t="s">
        <v>26</v>
      </c>
      <c r="F536" s="328">
        <v>0.48699999999999999</v>
      </c>
      <c r="G536" s="328">
        <v>1.6E-2</v>
      </c>
      <c r="H536" s="328">
        <v>6.4729999999999996E-2</v>
      </c>
      <c r="I536" s="328">
        <v>1.4E-3</v>
      </c>
      <c r="J536" s="328">
        <f t="shared" si="12"/>
        <v>0.65831144755136717</v>
      </c>
      <c r="K536" s="328">
        <v>5.4800000000000001E-2</v>
      </c>
      <c r="L536" s="328">
        <v>1.4E-3</v>
      </c>
      <c r="M536" s="193">
        <v>404.33017789248521</v>
      </c>
      <c r="N536" s="334">
        <v>8.5</v>
      </c>
      <c r="O536" s="193">
        <v>402.3</v>
      </c>
      <c r="P536" s="334">
        <v>11</v>
      </c>
      <c r="Q536" s="193">
        <v>391</v>
      </c>
      <c r="R536" s="334">
        <v>58</v>
      </c>
      <c r="S536" s="193">
        <v>404.33017789248521</v>
      </c>
      <c r="T536" s="334">
        <v>8.5</v>
      </c>
      <c r="U536" s="193">
        <v>-3.4092526579246059</v>
      </c>
      <c r="V536" s="25">
        <v>-0.50464277715267181</v>
      </c>
    </row>
    <row r="537" spans="2:22" x14ac:dyDescent="0.25">
      <c r="B537" s="345" t="s">
        <v>534</v>
      </c>
      <c r="C537" s="412" t="s">
        <v>26</v>
      </c>
      <c r="D537" s="412" t="s">
        <v>26</v>
      </c>
      <c r="E537" s="412" t="s">
        <v>26</v>
      </c>
      <c r="F537" s="328">
        <v>0.49099999999999999</v>
      </c>
      <c r="G537" s="328">
        <v>1.7000000000000001E-2</v>
      </c>
      <c r="H537" s="328">
        <v>6.4890000000000003E-2</v>
      </c>
      <c r="I537" s="328">
        <v>1.4E-3</v>
      </c>
      <c r="J537" s="328">
        <f t="shared" si="12"/>
        <v>0.62313598578590002</v>
      </c>
      <c r="K537" s="328">
        <v>5.5399999999999998E-2</v>
      </c>
      <c r="L537" s="328">
        <v>1.4E-3</v>
      </c>
      <c r="M537" s="193">
        <v>405.01657717983954</v>
      </c>
      <c r="N537" s="334">
        <v>8.1999999999999993</v>
      </c>
      <c r="O537" s="193">
        <v>404.3</v>
      </c>
      <c r="P537" s="334">
        <v>12</v>
      </c>
      <c r="Q537" s="193">
        <v>439</v>
      </c>
      <c r="R537" s="334">
        <v>59</v>
      </c>
      <c r="S537" s="193">
        <v>405.01657717983954</v>
      </c>
      <c r="T537" s="334">
        <v>8.1999999999999993</v>
      </c>
      <c r="U537" s="193">
        <v>7.7410985922916762</v>
      </c>
      <c r="V537" s="25">
        <v>-0.17723897596822474</v>
      </c>
    </row>
    <row r="538" spans="2:22" x14ac:dyDescent="0.25">
      <c r="B538" s="345" t="s">
        <v>535</v>
      </c>
      <c r="C538" s="412" t="s">
        <v>26</v>
      </c>
      <c r="D538" s="412" t="s">
        <v>26</v>
      </c>
      <c r="E538" s="412" t="s">
        <v>26</v>
      </c>
      <c r="F538" s="328">
        <v>0.49530000000000002</v>
      </c>
      <c r="G538" s="328">
        <v>1.4999999999999999E-2</v>
      </c>
      <c r="H538" s="328">
        <v>6.5140000000000003E-2</v>
      </c>
      <c r="I538" s="328">
        <v>1.2999999999999999E-3</v>
      </c>
      <c r="J538" s="328">
        <f t="shared" si="12"/>
        <v>0.65898065704636166</v>
      </c>
      <c r="K538" s="328">
        <v>5.5500000000000001E-2</v>
      </c>
      <c r="L538" s="328">
        <v>1.1999999999999999E-3</v>
      </c>
      <c r="M538" s="193">
        <v>406.4978812728209</v>
      </c>
      <c r="N538" s="334">
        <v>7.8</v>
      </c>
      <c r="O538" s="193">
        <v>408.2</v>
      </c>
      <c r="P538" s="334">
        <v>10</v>
      </c>
      <c r="Q538" s="193">
        <v>427</v>
      </c>
      <c r="R538" s="334">
        <v>48</v>
      </c>
      <c r="S538" s="193">
        <v>406.4978812728209</v>
      </c>
      <c r="T538" s="334">
        <v>7.8</v>
      </c>
      <c r="U538" s="193">
        <v>4.8014329571848</v>
      </c>
      <c r="V538" s="25">
        <v>0.41698155981849183</v>
      </c>
    </row>
    <row r="539" spans="2:22" x14ac:dyDescent="0.25">
      <c r="B539" s="345" t="s">
        <v>536</v>
      </c>
      <c r="C539" s="412" t="s">
        <v>26</v>
      </c>
      <c r="D539" s="412" t="s">
        <v>26</v>
      </c>
      <c r="E539" s="412" t="s">
        <v>26</v>
      </c>
      <c r="F539" s="328">
        <v>0.49840000000000001</v>
      </c>
      <c r="G539" s="328">
        <v>1.4E-2</v>
      </c>
      <c r="H539" s="328">
        <v>6.5610000000000002E-2</v>
      </c>
      <c r="I539" s="328">
        <v>1.2999999999999999E-3</v>
      </c>
      <c r="J539" s="328">
        <f t="shared" si="12"/>
        <v>0.70538027739673825</v>
      </c>
      <c r="K539" s="328">
        <v>5.5390000000000002E-2</v>
      </c>
      <c r="L539" s="328">
        <v>9.6000000000000002E-4</v>
      </c>
      <c r="M539" s="193">
        <v>409.42866605732496</v>
      </c>
      <c r="N539" s="334">
        <v>7.6</v>
      </c>
      <c r="O539" s="193">
        <v>410.5</v>
      </c>
      <c r="P539" s="334">
        <v>9.6</v>
      </c>
      <c r="Q539" s="193">
        <v>431</v>
      </c>
      <c r="R539" s="334">
        <v>38</v>
      </c>
      <c r="S539" s="193">
        <v>409.42866605732496</v>
      </c>
      <c r="T539" s="334">
        <v>7.6</v>
      </c>
      <c r="U539" s="193">
        <v>5.0049498706902646</v>
      </c>
      <c r="V539" s="25">
        <v>0.26098269005482078</v>
      </c>
    </row>
    <row r="540" spans="2:22" x14ac:dyDescent="0.25">
      <c r="B540" s="345" t="s">
        <v>537</v>
      </c>
      <c r="C540" s="412" t="s">
        <v>26</v>
      </c>
      <c r="D540" s="412" t="s">
        <v>26</v>
      </c>
      <c r="E540" s="412" t="s">
        <v>26</v>
      </c>
      <c r="F540" s="328">
        <v>0.5</v>
      </c>
      <c r="G540" s="328">
        <v>1.7000000000000001E-2</v>
      </c>
      <c r="H540" s="328">
        <v>6.6409999999999997E-2</v>
      </c>
      <c r="I540" s="328">
        <v>1.4E-3</v>
      </c>
      <c r="J540" s="328">
        <f t="shared" si="12"/>
        <v>0.62003419045678809</v>
      </c>
      <c r="K540" s="328">
        <v>5.45E-2</v>
      </c>
      <c r="L540" s="328">
        <v>1.4E-3</v>
      </c>
      <c r="M540" s="193">
        <v>414.76876187689618</v>
      </c>
      <c r="N540" s="334">
        <v>8.4</v>
      </c>
      <c r="O540" s="193">
        <v>411.1</v>
      </c>
      <c r="P540" s="334">
        <v>11</v>
      </c>
      <c r="Q540" s="193">
        <v>363</v>
      </c>
      <c r="R540" s="334">
        <v>57</v>
      </c>
      <c r="S540" s="193">
        <v>414.76876187689618</v>
      </c>
      <c r="T540" s="334">
        <v>8.4</v>
      </c>
      <c r="U540" s="193">
        <v>-14.261366908235862</v>
      </c>
      <c r="V540" s="25">
        <v>-0.89242565723574685</v>
      </c>
    </row>
    <row r="541" spans="2:22" x14ac:dyDescent="0.25">
      <c r="B541" s="345" t="s">
        <v>538</v>
      </c>
      <c r="C541" s="412" t="s">
        <v>26</v>
      </c>
      <c r="D541" s="412" t="s">
        <v>26</v>
      </c>
      <c r="E541" s="412" t="s">
        <v>26</v>
      </c>
      <c r="F541" s="328">
        <v>0.51859999999999995</v>
      </c>
      <c r="G541" s="328">
        <v>1.4E-2</v>
      </c>
      <c r="H541" s="328">
        <v>6.8479999999999999E-2</v>
      </c>
      <c r="I541" s="328">
        <v>1.2999999999999999E-3</v>
      </c>
      <c r="J541" s="328">
        <f t="shared" si="12"/>
        <v>0.7032084445927903</v>
      </c>
      <c r="K541" s="328">
        <v>5.595E-2</v>
      </c>
      <c r="L541" s="328">
        <v>9.2000000000000003E-4</v>
      </c>
      <c r="M541" s="193">
        <v>426.69055153857914</v>
      </c>
      <c r="N541" s="334">
        <v>8</v>
      </c>
      <c r="O541" s="193">
        <v>423.5</v>
      </c>
      <c r="P541" s="334">
        <v>9.6999999999999993</v>
      </c>
      <c r="Q541" s="193">
        <v>451</v>
      </c>
      <c r="R541" s="334">
        <v>36</v>
      </c>
      <c r="S541" s="193">
        <v>426.69055153857914</v>
      </c>
      <c r="T541" s="334">
        <v>8</v>
      </c>
      <c r="U541" s="193">
        <v>5.3901216100711435</v>
      </c>
      <c r="V541" s="25">
        <v>-0.75337698667748365</v>
      </c>
    </row>
    <row r="542" spans="2:22" x14ac:dyDescent="0.25">
      <c r="B542" s="345" t="s">
        <v>539</v>
      </c>
      <c r="C542" s="412" t="s">
        <v>26</v>
      </c>
      <c r="D542" s="412" t="s">
        <v>26</v>
      </c>
      <c r="E542" s="412" t="s">
        <v>26</v>
      </c>
      <c r="F542" s="328">
        <v>0.53200000000000003</v>
      </c>
      <c r="G542" s="328">
        <v>1.6E-2</v>
      </c>
      <c r="H542" s="328">
        <v>6.8779999999999994E-2</v>
      </c>
      <c r="I542" s="328">
        <v>1.5E-3</v>
      </c>
      <c r="J542" s="328">
        <f t="shared" si="12"/>
        <v>0.72513812154696144</v>
      </c>
      <c r="K542" s="328">
        <v>5.5800000000000002E-2</v>
      </c>
      <c r="L542" s="328">
        <v>1.1000000000000001E-3</v>
      </c>
      <c r="M542" s="193">
        <v>428.59980246030437</v>
      </c>
      <c r="N542" s="334">
        <v>9.1</v>
      </c>
      <c r="O542" s="193">
        <v>434.3</v>
      </c>
      <c r="P542" s="334">
        <v>11</v>
      </c>
      <c r="Q542" s="193">
        <v>434</v>
      </c>
      <c r="R542" s="334">
        <v>44</v>
      </c>
      <c r="S542" s="193">
        <v>428.59980246030437</v>
      </c>
      <c r="T542" s="334">
        <v>9.1</v>
      </c>
      <c r="U542" s="193">
        <v>1.2442851473953054</v>
      </c>
      <c r="V542" s="25">
        <v>1.3125023116959791</v>
      </c>
    </row>
    <row r="543" spans="2:22" x14ac:dyDescent="0.25">
      <c r="B543" s="345" t="s">
        <v>540</v>
      </c>
      <c r="C543" s="412" t="s">
        <v>26</v>
      </c>
      <c r="D543" s="412" t="s">
        <v>26</v>
      </c>
      <c r="E543" s="412" t="s">
        <v>26</v>
      </c>
      <c r="F543" s="328">
        <v>0.56000000000000005</v>
      </c>
      <c r="G543" s="328">
        <v>1.7000000000000001E-2</v>
      </c>
      <c r="H543" s="328">
        <v>7.3219999999999993E-2</v>
      </c>
      <c r="I543" s="328">
        <v>1.5E-3</v>
      </c>
      <c r="J543" s="328">
        <f t="shared" si="12"/>
        <v>0.67483972556517835</v>
      </c>
      <c r="K543" s="328">
        <v>5.62E-2</v>
      </c>
      <c r="L543" s="328">
        <v>1.1999999999999999E-3</v>
      </c>
      <c r="M543" s="193">
        <v>455.46021617389147</v>
      </c>
      <c r="N543" s="334">
        <v>8.9</v>
      </c>
      <c r="O543" s="193">
        <v>452.6</v>
      </c>
      <c r="P543" s="334">
        <v>12</v>
      </c>
      <c r="Q543" s="193">
        <v>453</v>
      </c>
      <c r="R543" s="334">
        <v>45</v>
      </c>
      <c r="S543" s="193">
        <v>455.46021617389147</v>
      </c>
      <c r="T543" s="334">
        <v>8.9</v>
      </c>
      <c r="U543" s="193">
        <v>-0.54309407812173671</v>
      </c>
      <c r="V543" s="25">
        <v>-0.63195231416072573</v>
      </c>
    </row>
    <row r="544" spans="2:22" x14ac:dyDescent="0.25">
      <c r="B544" s="345" t="s">
        <v>541</v>
      </c>
      <c r="C544" s="412" t="s">
        <v>26</v>
      </c>
      <c r="D544" s="412" t="s">
        <v>26</v>
      </c>
      <c r="E544" s="412" t="s">
        <v>26</v>
      </c>
      <c r="F544" s="328">
        <v>0.59899999999999998</v>
      </c>
      <c r="G544" s="328">
        <v>2.1999999999999999E-2</v>
      </c>
      <c r="H544" s="328">
        <v>7.4300000000000005E-2</v>
      </c>
      <c r="I544" s="328">
        <v>1.6999999999999999E-3</v>
      </c>
      <c r="J544" s="328">
        <f t="shared" si="12"/>
        <v>0.6229658632081243</v>
      </c>
      <c r="K544" s="328">
        <v>5.8200000000000002E-2</v>
      </c>
      <c r="L544" s="328">
        <v>1.6999999999999999E-3</v>
      </c>
      <c r="M544" s="193">
        <v>460.92515274370822</v>
      </c>
      <c r="N544" s="334">
        <v>10</v>
      </c>
      <c r="O544" s="193">
        <v>477</v>
      </c>
      <c r="P544" s="334">
        <v>14</v>
      </c>
      <c r="Q544" s="193">
        <v>534</v>
      </c>
      <c r="R544" s="334">
        <v>63</v>
      </c>
      <c r="S544" s="193">
        <v>460.92515274370822</v>
      </c>
      <c r="T544" s="334">
        <v>10</v>
      </c>
      <c r="U544" s="193">
        <v>13.684428325148273</v>
      </c>
      <c r="V544" s="25">
        <v>3.3699889426188205</v>
      </c>
    </row>
    <row r="545" spans="2:22" x14ac:dyDescent="0.25">
      <c r="B545" s="345" t="s">
        <v>542</v>
      </c>
      <c r="C545" s="412" t="s">
        <v>26</v>
      </c>
      <c r="D545" s="412" t="s">
        <v>26</v>
      </c>
      <c r="E545" s="412" t="s">
        <v>26</v>
      </c>
      <c r="F545" s="328">
        <v>0.61760000000000004</v>
      </c>
      <c r="G545" s="328">
        <v>1.7000000000000001E-2</v>
      </c>
      <c r="H545" s="328">
        <v>7.7399999999999997E-2</v>
      </c>
      <c r="I545" s="328">
        <v>1.6000000000000001E-3</v>
      </c>
      <c r="J545" s="328">
        <f t="shared" si="12"/>
        <v>0.75099559203526378</v>
      </c>
      <c r="K545" s="328">
        <v>5.6890000000000003E-2</v>
      </c>
      <c r="L545" s="328">
        <v>1E-3</v>
      </c>
      <c r="M545" s="193">
        <v>480.48588918609738</v>
      </c>
      <c r="N545" s="334">
        <v>9.3000000000000007</v>
      </c>
      <c r="O545" s="193">
        <v>488.3</v>
      </c>
      <c r="P545" s="334">
        <v>10</v>
      </c>
      <c r="Q545" s="193">
        <v>495</v>
      </c>
      <c r="R545" s="334">
        <v>39</v>
      </c>
      <c r="S545" s="193">
        <v>480.48588918609738</v>
      </c>
      <c r="T545" s="334">
        <v>9.3000000000000007</v>
      </c>
      <c r="U545" s="193">
        <v>2.9321435987682056</v>
      </c>
      <c r="V545" s="25">
        <v>1.6002684443789945</v>
      </c>
    </row>
    <row r="546" spans="2:22" x14ac:dyDescent="0.25">
      <c r="B546" s="345" t="s">
        <v>543</v>
      </c>
      <c r="C546" s="412" t="s">
        <v>26</v>
      </c>
      <c r="D546" s="412" t="s">
        <v>26</v>
      </c>
      <c r="E546" s="412" t="s">
        <v>26</v>
      </c>
      <c r="F546" s="328">
        <v>0.65600000000000003</v>
      </c>
      <c r="G546" s="328">
        <v>2.8000000000000001E-2</v>
      </c>
      <c r="H546" s="328">
        <v>7.8399999999999997E-2</v>
      </c>
      <c r="I546" s="328">
        <v>1.9E-3</v>
      </c>
      <c r="J546" s="328">
        <f t="shared" si="12"/>
        <v>0.56778425655976683</v>
      </c>
      <c r="K546" s="328">
        <v>5.9900000000000002E-2</v>
      </c>
      <c r="L546" s="328">
        <v>2.0999999999999999E-3</v>
      </c>
      <c r="M546" s="193">
        <v>484.80193251156572</v>
      </c>
      <c r="N546" s="334">
        <v>11</v>
      </c>
      <c r="O546" s="193">
        <v>513</v>
      </c>
      <c r="P546" s="334">
        <v>17</v>
      </c>
      <c r="Q546" s="193">
        <v>589</v>
      </c>
      <c r="R546" s="334">
        <v>76</v>
      </c>
      <c r="S546" s="193">
        <v>484.80193251156572</v>
      </c>
      <c r="T546" s="334">
        <v>11</v>
      </c>
      <c r="U546" s="193">
        <v>17.690673597357261</v>
      </c>
      <c r="V546" s="25">
        <v>5.496699315484264</v>
      </c>
    </row>
    <row r="547" spans="2:22" x14ac:dyDescent="0.25">
      <c r="B547" s="345" t="s">
        <v>544</v>
      </c>
      <c r="C547" s="412" t="s">
        <v>26</v>
      </c>
      <c r="D547" s="412" t="s">
        <v>26</v>
      </c>
      <c r="E547" s="412" t="s">
        <v>26</v>
      </c>
      <c r="F547" s="328">
        <v>0.61799999999999999</v>
      </c>
      <c r="G547" s="328">
        <v>1.7999999999999999E-2</v>
      </c>
      <c r="H547" s="328">
        <v>7.8299999999999995E-2</v>
      </c>
      <c r="I547" s="328">
        <v>1.6999999999999999E-3</v>
      </c>
      <c r="J547" s="328">
        <f t="shared" si="12"/>
        <v>0.74542358450404433</v>
      </c>
      <c r="K547" s="328">
        <v>5.7599999999999998E-2</v>
      </c>
      <c r="L547" s="328">
        <v>9.5E-4</v>
      </c>
      <c r="M547" s="193">
        <v>485.53512777426238</v>
      </c>
      <c r="N547" s="334">
        <v>10</v>
      </c>
      <c r="O547" s="193">
        <v>488.8</v>
      </c>
      <c r="P547" s="334">
        <v>11</v>
      </c>
      <c r="Q547" s="193">
        <v>516</v>
      </c>
      <c r="R547" s="334">
        <v>37</v>
      </c>
      <c r="S547" s="193">
        <v>485.53512777426238</v>
      </c>
      <c r="T547" s="334">
        <v>10</v>
      </c>
      <c r="U547" s="193">
        <v>5.9040450049879114</v>
      </c>
      <c r="V547" s="25">
        <v>0.66793621639476952</v>
      </c>
    </row>
    <row r="548" spans="2:22" x14ac:dyDescent="0.25">
      <c r="B548" s="345" t="s">
        <v>545</v>
      </c>
      <c r="C548" s="412" t="s">
        <v>26</v>
      </c>
      <c r="D548" s="412" t="s">
        <v>26</v>
      </c>
      <c r="E548" s="412" t="s">
        <v>26</v>
      </c>
      <c r="F548" s="328">
        <v>0.626</v>
      </c>
      <c r="G548" s="328">
        <v>0.02</v>
      </c>
      <c r="H548" s="328">
        <v>7.8649999999999998E-2</v>
      </c>
      <c r="I548" s="328">
        <v>1.6000000000000001E-3</v>
      </c>
      <c r="J548" s="328">
        <f t="shared" si="12"/>
        <v>0.63674507310870954</v>
      </c>
      <c r="K548" s="328">
        <v>5.7799999999999997E-2</v>
      </c>
      <c r="L548" s="328">
        <v>1.4E-3</v>
      </c>
      <c r="M548" s="193">
        <v>487.54011659265223</v>
      </c>
      <c r="N548" s="334">
        <v>9.8000000000000007</v>
      </c>
      <c r="O548" s="193">
        <v>492.1</v>
      </c>
      <c r="P548" s="334">
        <v>12</v>
      </c>
      <c r="Q548" s="193">
        <v>520</v>
      </c>
      <c r="R548" s="334">
        <v>52</v>
      </c>
      <c r="S548" s="193">
        <v>487.54011659265223</v>
      </c>
      <c r="T548" s="334">
        <v>9.8000000000000007</v>
      </c>
      <c r="U548" s="193">
        <v>6.2422852706438023</v>
      </c>
      <c r="V548" s="25">
        <v>0.92661723376301508</v>
      </c>
    </row>
    <row r="549" spans="2:22" x14ac:dyDescent="0.25">
      <c r="B549" s="345" t="s">
        <v>546</v>
      </c>
      <c r="C549" s="412" t="s">
        <v>26</v>
      </c>
      <c r="D549" s="412" t="s">
        <v>26</v>
      </c>
      <c r="E549" s="412" t="s">
        <v>26</v>
      </c>
      <c r="F549" s="328">
        <v>0.74199999999999999</v>
      </c>
      <c r="G549" s="328">
        <v>2.1999999999999999E-2</v>
      </c>
      <c r="H549" s="328">
        <v>8.4699999999999998E-2</v>
      </c>
      <c r="I549" s="328">
        <v>1.8E-3</v>
      </c>
      <c r="J549" s="328">
        <f t="shared" si="12"/>
        <v>0.7167543200601052</v>
      </c>
      <c r="K549" s="328">
        <v>6.5199999999999994E-2</v>
      </c>
      <c r="L549" s="328">
        <v>1.1000000000000001E-3</v>
      </c>
      <c r="M549" s="193">
        <v>519.52534588870344</v>
      </c>
      <c r="N549" s="334">
        <v>11</v>
      </c>
      <c r="O549" s="193">
        <v>563.6</v>
      </c>
      <c r="P549" s="334">
        <v>13</v>
      </c>
      <c r="Q549" s="193">
        <v>774</v>
      </c>
      <c r="R549" s="334">
        <v>37</v>
      </c>
      <c r="S549" s="193">
        <v>519.52534588870344</v>
      </c>
      <c r="T549" s="334">
        <v>11</v>
      </c>
      <c r="U549" s="193">
        <v>32.877862288281207</v>
      </c>
      <c r="V549" s="25">
        <v>7.820201226276895</v>
      </c>
    </row>
    <row r="550" spans="2:22" x14ac:dyDescent="0.25">
      <c r="B550" s="345" t="s">
        <v>547</v>
      </c>
      <c r="C550" s="412" t="s">
        <v>26</v>
      </c>
      <c r="D550" s="412" t="s">
        <v>26</v>
      </c>
      <c r="E550" s="412" t="s">
        <v>26</v>
      </c>
      <c r="F550" s="328">
        <v>0.67300000000000004</v>
      </c>
      <c r="G550" s="328">
        <v>2.4E-2</v>
      </c>
      <c r="H550" s="328">
        <v>8.43E-2</v>
      </c>
      <c r="I550" s="328">
        <v>1.9E-3</v>
      </c>
      <c r="J550" s="328">
        <f t="shared" si="12"/>
        <v>0.63201858442071968</v>
      </c>
      <c r="K550" s="328">
        <v>5.8999999999999997E-2</v>
      </c>
      <c r="L550" s="328">
        <v>1.4E-3</v>
      </c>
      <c r="M550" s="193">
        <v>520.98446045482547</v>
      </c>
      <c r="N550" s="334">
        <v>11</v>
      </c>
      <c r="O550" s="193">
        <v>521</v>
      </c>
      <c r="P550" s="334">
        <v>14</v>
      </c>
      <c r="Q550" s="193">
        <v>571</v>
      </c>
      <c r="R550" s="334">
        <v>52</v>
      </c>
      <c r="S550" s="193">
        <v>520.98446045482547</v>
      </c>
      <c r="T550" s="334">
        <v>11</v>
      </c>
      <c r="U550" s="193">
        <v>8.7592888870708467</v>
      </c>
      <c r="V550" s="25">
        <v>2.982638229277061E-3</v>
      </c>
    </row>
    <row r="551" spans="2:22" x14ac:dyDescent="0.25">
      <c r="B551" s="345" t="s">
        <v>548</v>
      </c>
      <c r="C551" s="412" t="s">
        <v>26</v>
      </c>
      <c r="D551" s="412" t="s">
        <v>26</v>
      </c>
      <c r="E551" s="412" t="s">
        <v>26</v>
      </c>
      <c r="F551" s="328">
        <v>0.71299999999999997</v>
      </c>
      <c r="G551" s="328">
        <v>2.1999999999999999E-2</v>
      </c>
      <c r="H551" s="328">
        <v>8.7260000000000004E-2</v>
      </c>
      <c r="I551" s="328">
        <v>1.8E-3</v>
      </c>
      <c r="J551" s="328">
        <f t="shared" si="12"/>
        <v>0.66853499468672506</v>
      </c>
      <c r="K551" s="328">
        <v>5.9700000000000003E-2</v>
      </c>
      <c r="L551" s="328">
        <v>1.2999999999999999E-3</v>
      </c>
      <c r="M551" s="193">
        <v>538.38405500784597</v>
      </c>
      <c r="N551" s="334">
        <v>10</v>
      </c>
      <c r="O551" s="193">
        <v>546.6</v>
      </c>
      <c r="P551" s="334">
        <v>13</v>
      </c>
      <c r="Q551" s="193">
        <v>585</v>
      </c>
      <c r="R551" s="334">
        <v>49</v>
      </c>
      <c r="S551" s="193">
        <v>538.38405500784597</v>
      </c>
      <c r="T551" s="334">
        <v>10</v>
      </c>
      <c r="U551" s="193">
        <v>7.9685376054964143</v>
      </c>
      <c r="V551" s="25">
        <v>1.5031000717442462</v>
      </c>
    </row>
    <row r="552" spans="2:22" x14ac:dyDescent="0.25">
      <c r="B552" s="345" t="s">
        <v>549</v>
      </c>
      <c r="C552" s="412" t="s">
        <v>26</v>
      </c>
      <c r="D552" s="412" t="s">
        <v>26</v>
      </c>
      <c r="E552" s="412" t="s">
        <v>26</v>
      </c>
      <c r="F552" s="328">
        <v>0.79100000000000004</v>
      </c>
      <c r="G552" s="328">
        <v>2.3E-2</v>
      </c>
      <c r="H552" s="328">
        <v>8.9800000000000005E-2</v>
      </c>
      <c r="I552" s="328">
        <v>1.9E-3</v>
      </c>
      <c r="J552" s="328">
        <f t="shared" si="12"/>
        <v>0.72765565992059655</v>
      </c>
      <c r="K552" s="328">
        <v>6.4500000000000002E-2</v>
      </c>
      <c r="L552" s="328">
        <v>1.2999999999999999E-3</v>
      </c>
      <c r="M552" s="193">
        <v>550.50660856428067</v>
      </c>
      <c r="N552" s="334">
        <v>12</v>
      </c>
      <c r="O552" s="193">
        <v>595</v>
      </c>
      <c r="P552" s="334">
        <v>12</v>
      </c>
      <c r="Q552" s="193">
        <v>761</v>
      </c>
      <c r="R552" s="334">
        <v>40</v>
      </c>
      <c r="S552" s="193">
        <v>550.50660856428067</v>
      </c>
      <c r="T552" s="334">
        <v>12</v>
      </c>
      <c r="U552" s="193">
        <v>27.660103999437496</v>
      </c>
      <c r="V552" s="25">
        <v>7.4778809135662749</v>
      </c>
    </row>
    <row r="553" spans="2:22" x14ac:dyDescent="0.25">
      <c r="B553" s="345" t="s">
        <v>550</v>
      </c>
      <c r="C553" s="412" t="s">
        <v>26</v>
      </c>
      <c r="D553" s="412" t="s">
        <v>26</v>
      </c>
      <c r="E553" s="412" t="s">
        <v>26</v>
      </c>
      <c r="F553" s="328">
        <v>0.752</v>
      </c>
      <c r="G553" s="328">
        <v>1.9E-2</v>
      </c>
      <c r="H553" s="328">
        <v>9.1209999999999999E-2</v>
      </c>
      <c r="I553" s="328">
        <v>1.6999999999999999E-3</v>
      </c>
      <c r="J553" s="328">
        <f t="shared" si="12"/>
        <v>0.73768457983023561</v>
      </c>
      <c r="K553" s="328">
        <v>5.969E-2</v>
      </c>
      <c r="L553" s="328">
        <v>7.3999999999999999E-4</v>
      </c>
      <c r="M553" s="193">
        <v>562.14904233140942</v>
      </c>
      <c r="N553" s="334">
        <v>10</v>
      </c>
      <c r="O553" s="193">
        <v>569.70000000000005</v>
      </c>
      <c r="P553" s="334">
        <v>11</v>
      </c>
      <c r="Q553" s="193">
        <v>593</v>
      </c>
      <c r="R553" s="334">
        <v>26</v>
      </c>
      <c r="S553" s="193">
        <v>562.14904233140942</v>
      </c>
      <c r="T553" s="334">
        <v>10</v>
      </c>
      <c r="U553" s="193">
        <v>5.2025223724436058</v>
      </c>
      <c r="V553" s="25">
        <v>1.3254270087046913</v>
      </c>
    </row>
    <row r="554" spans="2:22" x14ac:dyDescent="0.25">
      <c r="B554" s="345" t="s">
        <v>551</v>
      </c>
      <c r="C554" s="412" t="s">
        <v>26</v>
      </c>
      <c r="D554" s="412" t="s">
        <v>26</v>
      </c>
      <c r="E554" s="412" t="s">
        <v>26</v>
      </c>
      <c r="F554" s="328">
        <v>1.145</v>
      </c>
      <c r="G554" s="328">
        <v>3.5000000000000003E-2</v>
      </c>
      <c r="H554" s="328">
        <v>0.11409999999999999</v>
      </c>
      <c r="I554" s="328">
        <v>2.3999999999999998E-3</v>
      </c>
      <c r="J554" s="328">
        <f t="shared" si="12"/>
        <v>0.6881181920621009</v>
      </c>
      <c r="K554" s="328">
        <v>7.1900000000000006E-2</v>
      </c>
      <c r="L554" s="328">
        <v>1.1999999999999999E-3</v>
      </c>
      <c r="M554" s="193">
        <v>688.98260338956845</v>
      </c>
      <c r="N554" s="334">
        <v>14</v>
      </c>
      <c r="O554" s="193">
        <v>775</v>
      </c>
      <c r="P554" s="334">
        <v>17</v>
      </c>
      <c r="Q554" s="193">
        <v>976</v>
      </c>
      <c r="R554" s="334">
        <v>34</v>
      </c>
      <c r="S554" s="193">
        <v>688.98260338956845</v>
      </c>
      <c r="T554" s="334">
        <v>14</v>
      </c>
      <c r="U554" s="193">
        <v>29.40752014451143</v>
      </c>
      <c r="V554" s="25">
        <v>11.099018917475039</v>
      </c>
    </row>
    <row r="555" spans="2:22" x14ac:dyDescent="0.25">
      <c r="B555" s="346" t="s">
        <v>552</v>
      </c>
      <c r="C555" s="414" t="s">
        <v>26</v>
      </c>
      <c r="D555" s="414" t="s">
        <v>26</v>
      </c>
      <c r="E555" s="414" t="s">
        <v>26</v>
      </c>
      <c r="F555" s="329">
        <v>4.0750000000000002</v>
      </c>
      <c r="G555" s="329">
        <v>0.13</v>
      </c>
      <c r="H555" s="329">
        <v>0.29459999999999997</v>
      </c>
      <c r="I555" s="329">
        <v>8.2000000000000007E-3</v>
      </c>
      <c r="J555" s="329">
        <f t="shared" si="12"/>
        <v>0.87249986944487989</v>
      </c>
      <c r="K555" s="329">
        <v>0.10290000000000001</v>
      </c>
      <c r="L555" s="329">
        <v>2.2000000000000001E-3</v>
      </c>
      <c r="M555" s="194">
        <v>1663.1883090351964</v>
      </c>
      <c r="N555" s="335">
        <v>41</v>
      </c>
      <c r="O555" s="194">
        <v>1653</v>
      </c>
      <c r="P555" s="335">
        <v>26</v>
      </c>
      <c r="Q555" s="194">
        <v>1676</v>
      </c>
      <c r="R555" s="335">
        <v>38</v>
      </c>
      <c r="S555" s="194">
        <v>1676</v>
      </c>
      <c r="T555" s="335">
        <v>38</v>
      </c>
      <c r="U555" s="194">
        <v>0.76442070195725376</v>
      </c>
      <c r="V555" s="88">
        <v>-0.61635263370819271</v>
      </c>
    </row>
    <row r="556" spans="2:22" ht="15.75" thickBot="1" x14ac:dyDescent="0.3">
      <c r="B556" s="347" t="s">
        <v>553</v>
      </c>
      <c r="C556" s="207" t="s">
        <v>26</v>
      </c>
      <c r="D556" s="207" t="s">
        <v>26</v>
      </c>
      <c r="E556" s="207" t="s">
        <v>26</v>
      </c>
      <c r="F556" s="284">
        <v>4.3280000000000003</v>
      </c>
      <c r="G556" s="284">
        <v>0.11</v>
      </c>
      <c r="H556" s="284">
        <v>0.28949999999999998</v>
      </c>
      <c r="I556" s="284">
        <v>5.7999999999999996E-3</v>
      </c>
      <c r="J556" s="284">
        <f t="shared" si="12"/>
        <v>0.78826817396765592</v>
      </c>
      <c r="K556" s="284">
        <v>0.1071</v>
      </c>
      <c r="L556" s="284">
        <v>1.1000000000000001E-3</v>
      </c>
      <c r="M556" s="89">
        <v>1627.6243877955642</v>
      </c>
      <c r="N556" s="208">
        <v>29</v>
      </c>
      <c r="O556" s="89">
        <v>1698.2</v>
      </c>
      <c r="P556" s="208">
        <v>20</v>
      </c>
      <c r="Q556" s="89">
        <v>1750</v>
      </c>
      <c r="R556" s="208">
        <v>19</v>
      </c>
      <c r="S556" s="89">
        <v>1750</v>
      </c>
      <c r="T556" s="208">
        <v>19</v>
      </c>
      <c r="U556" s="89">
        <v>6.9928921259677601</v>
      </c>
      <c r="V556" s="90">
        <v>4.1559069723493023</v>
      </c>
    </row>
    <row r="557" spans="2:22" x14ac:dyDescent="0.25">
      <c r="F557" s="281"/>
      <c r="G557" s="281"/>
      <c r="H557" s="281"/>
      <c r="I557" s="281"/>
      <c r="J557" s="281"/>
      <c r="K557" s="281"/>
      <c r="L557" s="281"/>
    </row>
    <row r="558" spans="2:22" ht="15.75" thickBot="1" x14ac:dyDescent="0.3">
      <c r="F558" s="281"/>
      <c r="G558" s="281"/>
      <c r="H558" s="281"/>
      <c r="I558" s="281"/>
      <c r="J558" s="281"/>
      <c r="K558" s="281"/>
      <c r="L558" s="281"/>
    </row>
    <row r="559" spans="2:22" x14ac:dyDescent="0.25">
      <c r="B559" s="230" t="s">
        <v>0</v>
      </c>
      <c r="C559" s="200"/>
      <c r="D559" s="200"/>
      <c r="E559" s="200"/>
      <c r="F559" s="285"/>
      <c r="G559" s="285"/>
      <c r="H559" s="285"/>
      <c r="I559" s="285"/>
      <c r="J559" s="285"/>
      <c r="K559" s="285"/>
      <c r="L559" s="285"/>
      <c r="M559" s="200"/>
      <c r="N559" s="200"/>
      <c r="O559" s="200"/>
      <c r="P559" s="200"/>
      <c r="Q559" s="200"/>
      <c r="R559" s="200"/>
      <c r="S559" s="200"/>
      <c r="T559" s="200"/>
      <c r="U559" s="160"/>
      <c r="V559" s="161"/>
    </row>
    <row r="560" spans="2:22" x14ac:dyDescent="0.25">
      <c r="B560" s="229" t="s">
        <v>554</v>
      </c>
      <c r="C560" s="201"/>
      <c r="D560" s="201"/>
      <c r="E560" s="201"/>
      <c r="F560" s="286"/>
      <c r="G560" s="286"/>
      <c r="H560" s="286"/>
      <c r="I560" s="286"/>
      <c r="J560" s="286"/>
      <c r="K560" s="286"/>
      <c r="L560" s="286"/>
      <c r="M560" s="201"/>
      <c r="N560" s="201"/>
      <c r="O560" s="201"/>
      <c r="P560" s="201"/>
      <c r="Q560" s="201"/>
      <c r="R560" s="201"/>
      <c r="S560" s="201"/>
      <c r="T560" s="201"/>
      <c r="U560" s="162"/>
      <c r="V560" s="163"/>
    </row>
    <row r="561" spans="2:22" x14ac:dyDescent="0.25">
      <c r="B561" s="229" t="s">
        <v>555</v>
      </c>
      <c r="C561" s="201"/>
      <c r="D561" s="201"/>
      <c r="E561" s="201"/>
      <c r="F561" s="286"/>
      <c r="G561" s="286"/>
      <c r="H561" s="286"/>
      <c r="I561" s="286"/>
      <c r="J561" s="286"/>
      <c r="K561" s="286"/>
      <c r="L561" s="286"/>
      <c r="M561" s="201"/>
      <c r="N561" s="201"/>
      <c r="O561" s="201"/>
      <c r="P561" s="201"/>
      <c r="Q561" s="201"/>
      <c r="R561" s="201"/>
      <c r="S561" s="201"/>
      <c r="T561" s="201"/>
      <c r="U561" s="162"/>
      <c r="V561" s="163"/>
    </row>
    <row r="562" spans="2:22" ht="15.75" thickBot="1" x14ac:dyDescent="0.3">
      <c r="B562" s="280"/>
      <c r="C562" s="202"/>
      <c r="D562" s="202"/>
      <c r="E562" s="202"/>
      <c r="F562" s="287"/>
      <c r="G562" s="287"/>
      <c r="H562" s="287"/>
      <c r="I562" s="287"/>
      <c r="J562" s="287"/>
      <c r="K562" s="287"/>
      <c r="L562" s="287"/>
      <c r="M562" s="202"/>
      <c r="N562" s="202"/>
      <c r="O562" s="202"/>
      <c r="P562" s="202"/>
      <c r="Q562" s="202"/>
      <c r="R562" s="202"/>
      <c r="S562" s="202"/>
      <c r="T562" s="202"/>
      <c r="U562" s="164"/>
      <c r="V562" s="165"/>
    </row>
    <row r="563" spans="2:22" x14ac:dyDescent="0.25">
      <c r="B563" s="342" t="s">
        <v>3</v>
      </c>
      <c r="C563" s="3" t="s">
        <v>4</v>
      </c>
      <c r="D563" s="3" t="s">
        <v>5</v>
      </c>
      <c r="E563" s="3" t="s">
        <v>6</v>
      </c>
      <c r="F563" s="288" t="s">
        <v>7</v>
      </c>
      <c r="G563" s="288" t="s">
        <v>8</v>
      </c>
      <c r="H563" s="288" t="s">
        <v>9</v>
      </c>
      <c r="I563" s="288" t="s">
        <v>8</v>
      </c>
      <c r="J563" s="288" t="s">
        <v>10</v>
      </c>
      <c r="K563" s="288" t="s">
        <v>7</v>
      </c>
      <c r="L563" s="288" t="s">
        <v>8</v>
      </c>
      <c r="M563" s="3" t="s">
        <v>9</v>
      </c>
      <c r="N563" s="3" t="s">
        <v>11</v>
      </c>
      <c r="O563" s="3" t="s">
        <v>7</v>
      </c>
      <c r="P563" s="3" t="s">
        <v>11</v>
      </c>
      <c r="Q563" s="3" t="s">
        <v>7</v>
      </c>
      <c r="R563" s="3" t="s">
        <v>11</v>
      </c>
      <c r="S563" s="3" t="s">
        <v>12</v>
      </c>
      <c r="T563" s="3" t="s">
        <v>11</v>
      </c>
      <c r="U563" s="4" t="s">
        <v>13</v>
      </c>
      <c r="V563" s="5" t="s">
        <v>14</v>
      </c>
    </row>
    <row r="564" spans="2:22" ht="15.75" thickBot="1" x14ac:dyDescent="0.3">
      <c r="B564" s="343" t="s">
        <v>556</v>
      </c>
      <c r="C564" s="10"/>
      <c r="D564" s="10"/>
      <c r="E564" s="10"/>
      <c r="F564" s="294" t="s">
        <v>17</v>
      </c>
      <c r="G564" s="294" t="s">
        <v>18</v>
      </c>
      <c r="H564" s="294" t="s">
        <v>19</v>
      </c>
      <c r="I564" s="294" t="s">
        <v>18</v>
      </c>
      <c r="J564" s="294" t="s">
        <v>20</v>
      </c>
      <c r="K564" s="294" t="s">
        <v>21</v>
      </c>
      <c r="L564" s="294" t="s">
        <v>18</v>
      </c>
      <c r="M564" s="10" t="s">
        <v>22</v>
      </c>
      <c r="N564" s="10" t="s">
        <v>23</v>
      </c>
      <c r="O564" s="10" t="s">
        <v>17</v>
      </c>
      <c r="P564" s="10" t="s">
        <v>23</v>
      </c>
      <c r="Q564" s="10" t="s">
        <v>21</v>
      </c>
      <c r="R564" s="10" t="s">
        <v>23</v>
      </c>
      <c r="S564" s="10" t="s">
        <v>24</v>
      </c>
      <c r="T564" s="10" t="s">
        <v>23</v>
      </c>
      <c r="U564" s="11"/>
      <c r="V564" s="12"/>
    </row>
    <row r="565" spans="2:22" x14ac:dyDescent="0.25">
      <c r="B565" s="352"/>
      <c r="C565" s="29"/>
      <c r="D565" s="29"/>
      <c r="E565" s="29"/>
      <c r="F565" s="298"/>
      <c r="G565" s="298"/>
      <c r="H565" s="298"/>
      <c r="I565" s="298"/>
      <c r="J565" s="298"/>
      <c r="K565" s="298"/>
      <c r="L565" s="298"/>
      <c r="M565" s="29"/>
      <c r="N565" s="29"/>
      <c r="O565" s="29"/>
      <c r="P565" s="29"/>
      <c r="Q565" s="29"/>
      <c r="R565" s="29"/>
      <c r="S565" s="29"/>
      <c r="T565" s="29"/>
      <c r="U565" s="30"/>
      <c r="V565" s="31"/>
    </row>
    <row r="566" spans="2:22" x14ac:dyDescent="0.25">
      <c r="B566" s="344" t="s">
        <v>557</v>
      </c>
      <c r="C566" s="409" t="s">
        <v>26</v>
      </c>
      <c r="D566" s="409" t="s">
        <v>26</v>
      </c>
      <c r="E566" s="409" t="s">
        <v>26</v>
      </c>
      <c r="F566" s="403">
        <v>0.17369999999999999</v>
      </c>
      <c r="G566" s="403">
        <v>6.3E-3</v>
      </c>
      <c r="H566" s="403">
        <v>2.538E-2</v>
      </c>
      <c r="I566" s="403">
        <v>5.4000000000000001E-4</v>
      </c>
      <c r="J566" s="403">
        <f t="shared" ref="J566:J629" si="13">((I566/H566)/(G566/F566))</f>
        <v>0.58662613981762912</v>
      </c>
      <c r="K566" s="403">
        <v>0.05</v>
      </c>
      <c r="L566" s="403">
        <v>1.5E-3</v>
      </c>
      <c r="M566" s="227">
        <v>161.42485143206423</v>
      </c>
      <c r="N566" s="411">
        <v>3.4</v>
      </c>
      <c r="O566" s="227">
        <v>162.30000000000001</v>
      </c>
      <c r="P566" s="411">
        <v>5.4</v>
      </c>
      <c r="Q566" s="227">
        <v>176</v>
      </c>
      <c r="R566" s="411">
        <v>65</v>
      </c>
      <c r="S566" s="227">
        <v>161.42485143206423</v>
      </c>
      <c r="T566" s="411">
        <v>3.4</v>
      </c>
      <c r="U566" s="227">
        <v>8.2813344135998701</v>
      </c>
      <c r="V566" s="86">
        <v>0.53921661610337723</v>
      </c>
    </row>
    <row r="567" spans="2:22" x14ac:dyDescent="0.25">
      <c r="B567" s="344" t="s">
        <v>558</v>
      </c>
      <c r="C567" s="409" t="s">
        <v>26</v>
      </c>
      <c r="D567" s="409" t="s">
        <v>26</v>
      </c>
      <c r="E567" s="409" t="s">
        <v>26</v>
      </c>
      <c r="F567" s="403">
        <v>0.16839999999999999</v>
      </c>
      <c r="G567" s="403">
        <v>7.0000000000000001E-3</v>
      </c>
      <c r="H567" s="403">
        <v>2.5430000000000001E-2</v>
      </c>
      <c r="I567" s="403">
        <v>5.5999999999999995E-4</v>
      </c>
      <c r="J567" s="403">
        <f t="shared" si="13"/>
        <v>0.52976799056232793</v>
      </c>
      <c r="K567" s="403">
        <v>4.9000000000000002E-2</v>
      </c>
      <c r="L567" s="403">
        <v>1.6999999999999999E-3</v>
      </c>
      <c r="M567" s="227">
        <v>161.94212939977416</v>
      </c>
      <c r="N567" s="411">
        <v>3.5</v>
      </c>
      <c r="O567" s="227">
        <v>158.19999999999999</v>
      </c>
      <c r="P567" s="411">
        <v>6</v>
      </c>
      <c r="Q567" s="227">
        <v>142</v>
      </c>
      <c r="R567" s="411">
        <v>74</v>
      </c>
      <c r="S567" s="227">
        <v>161.94212939977416</v>
      </c>
      <c r="T567" s="411">
        <v>3.5</v>
      </c>
      <c r="U567" s="227">
        <v>-14.043753098432507</v>
      </c>
      <c r="V567" s="86">
        <v>-2.3654420984666067</v>
      </c>
    </row>
    <row r="568" spans="2:22" x14ac:dyDescent="0.25">
      <c r="B568" s="344" t="s">
        <v>559</v>
      </c>
      <c r="C568" s="409" t="s">
        <v>26</v>
      </c>
      <c r="D568" s="409" t="s">
        <v>26</v>
      </c>
      <c r="E568" s="409" t="s">
        <v>26</v>
      </c>
      <c r="F568" s="403">
        <v>0.1789</v>
      </c>
      <c r="G568" s="403">
        <v>5.5999999999999999E-3</v>
      </c>
      <c r="H568" s="403">
        <v>2.547E-2</v>
      </c>
      <c r="I568" s="403">
        <v>5.2999999999999998E-4</v>
      </c>
      <c r="J568" s="403">
        <f t="shared" si="13"/>
        <v>0.66476667227550623</v>
      </c>
      <c r="K568" s="403">
        <v>4.9700000000000001E-2</v>
      </c>
      <c r="L568" s="403">
        <v>1.1000000000000001E-3</v>
      </c>
      <c r="M568" s="227">
        <v>162.05322005937839</v>
      </c>
      <c r="N568" s="411">
        <v>3.3</v>
      </c>
      <c r="O568" s="227">
        <v>167.2</v>
      </c>
      <c r="P568" s="411">
        <v>4.8</v>
      </c>
      <c r="Q568" s="227">
        <v>174</v>
      </c>
      <c r="R568" s="411">
        <v>48</v>
      </c>
      <c r="S568" s="227">
        <v>162.05322005937839</v>
      </c>
      <c r="T568" s="411">
        <v>3.3</v>
      </c>
      <c r="U568" s="227">
        <v>6.8659654831158683</v>
      </c>
      <c r="V568" s="86">
        <v>3.0782176678358848</v>
      </c>
    </row>
    <row r="569" spans="2:22" x14ac:dyDescent="0.25">
      <c r="B569" s="344" t="s">
        <v>560</v>
      </c>
      <c r="C569" s="409" t="s">
        <v>26</v>
      </c>
      <c r="D569" s="409" t="s">
        <v>26</v>
      </c>
      <c r="E569" s="409" t="s">
        <v>26</v>
      </c>
      <c r="F569" s="403">
        <v>0.17460000000000001</v>
      </c>
      <c r="G569" s="403">
        <v>8.5000000000000006E-3</v>
      </c>
      <c r="H569" s="403">
        <v>2.5569999999999999E-2</v>
      </c>
      <c r="I569" s="403">
        <v>5.9999999999999995E-4</v>
      </c>
      <c r="J569" s="403">
        <f t="shared" si="13"/>
        <v>0.48199866571579741</v>
      </c>
      <c r="K569" s="403">
        <v>5.0999999999999997E-2</v>
      </c>
      <c r="L569" s="403">
        <v>2.5000000000000001E-3</v>
      </c>
      <c r="M569" s="227">
        <v>162.42036490897516</v>
      </c>
      <c r="N569" s="411">
        <v>3.8</v>
      </c>
      <c r="O569" s="227">
        <v>162.9</v>
      </c>
      <c r="P569" s="411">
        <v>7.4</v>
      </c>
      <c r="Q569" s="227">
        <v>200</v>
      </c>
      <c r="R569" s="411">
        <v>100</v>
      </c>
      <c r="S569" s="227">
        <v>162.42036490897516</v>
      </c>
      <c r="T569" s="411">
        <v>3.8</v>
      </c>
      <c r="U569" s="227">
        <v>18.78981754551242</v>
      </c>
      <c r="V569" s="86">
        <v>0.29443529221905851</v>
      </c>
    </row>
    <row r="570" spans="2:22" x14ac:dyDescent="0.25">
      <c r="B570" s="344" t="s">
        <v>561</v>
      </c>
      <c r="C570" s="409" t="s">
        <v>26</v>
      </c>
      <c r="D570" s="409" t="s">
        <v>26</v>
      </c>
      <c r="E570" s="409" t="s">
        <v>26</v>
      </c>
      <c r="F570" s="403">
        <v>0.1905</v>
      </c>
      <c r="G570" s="403">
        <v>6.4999999999999997E-3</v>
      </c>
      <c r="H570" s="403">
        <v>2.581E-2</v>
      </c>
      <c r="I570" s="403">
        <v>5.8E-4</v>
      </c>
      <c r="J570" s="403">
        <f t="shared" si="13"/>
        <v>0.65859982713915299</v>
      </c>
      <c r="K570" s="403">
        <v>5.3900000000000003E-2</v>
      </c>
      <c r="L570" s="403">
        <v>1.5E-3</v>
      </c>
      <c r="M570" s="227">
        <v>163.338247415989</v>
      </c>
      <c r="N570" s="411">
        <v>3.7</v>
      </c>
      <c r="O570" s="227">
        <v>177.1</v>
      </c>
      <c r="P570" s="411">
        <v>5.6</v>
      </c>
      <c r="Q570" s="227">
        <v>352</v>
      </c>
      <c r="R570" s="411">
        <v>61</v>
      </c>
      <c r="S570" s="227">
        <v>163.338247415989</v>
      </c>
      <c r="T570" s="411">
        <v>3.7</v>
      </c>
      <c r="U570" s="227">
        <v>53.597088802275849</v>
      </c>
      <c r="V570" s="86">
        <v>7.7706112840265336</v>
      </c>
    </row>
    <row r="571" spans="2:22" x14ac:dyDescent="0.25">
      <c r="B571" s="344" t="s">
        <v>562</v>
      </c>
      <c r="C571" s="409" t="s">
        <v>26</v>
      </c>
      <c r="D571" s="409" t="s">
        <v>26</v>
      </c>
      <c r="E571" s="409" t="s">
        <v>26</v>
      </c>
      <c r="F571" s="403">
        <v>0.16589999999999999</v>
      </c>
      <c r="G571" s="403">
        <v>9.7000000000000003E-3</v>
      </c>
      <c r="H571" s="403">
        <v>2.5600000000000001E-2</v>
      </c>
      <c r="I571" s="403">
        <v>6.4999999999999997E-4</v>
      </c>
      <c r="J571" s="403">
        <f t="shared" si="13"/>
        <v>0.43425821520618546</v>
      </c>
      <c r="K571" s="403">
        <v>4.6699999999999998E-2</v>
      </c>
      <c r="L571" s="403">
        <v>2.5999999999999999E-3</v>
      </c>
      <c r="M571" s="227">
        <v>163.4829947427495</v>
      </c>
      <c r="N571" s="411">
        <v>4.2</v>
      </c>
      <c r="O571" s="227">
        <v>154.69999999999999</v>
      </c>
      <c r="P571" s="411">
        <v>8.5</v>
      </c>
      <c r="Q571" s="227">
        <v>60</v>
      </c>
      <c r="R571" s="411">
        <v>110</v>
      </c>
      <c r="S571" s="227">
        <v>163.4829947427495</v>
      </c>
      <c r="T571" s="411">
        <v>4.2</v>
      </c>
      <c r="U571" s="227">
        <v>-172.47165790458249</v>
      </c>
      <c r="V571" s="86">
        <v>-5.6774368085000058</v>
      </c>
    </row>
    <row r="572" spans="2:22" x14ac:dyDescent="0.25">
      <c r="B572" s="344" t="s">
        <v>563</v>
      </c>
      <c r="C572" s="409" t="s">
        <v>26</v>
      </c>
      <c r="D572" s="409" t="s">
        <v>26</v>
      </c>
      <c r="E572" s="409" t="s">
        <v>26</v>
      </c>
      <c r="F572" s="403">
        <v>0.191</v>
      </c>
      <c r="G572" s="403">
        <v>7.4000000000000003E-3</v>
      </c>
      <c r="H572" s="403">
        <v>2.5940000000000001E-2</v>
      </c>
      <c r="I572" s="403">
        <v>5.5000000000000003E-4</v>
      </c>
      <c r="J572" s="403">
        <f t="shared" si="13"/>
        <v>0.54726083060701414</v>
      </c>
      <c r="K572" s="403">
        <v>5.28E-2</v>
      </c>
      <c r="L572" s="403">
        <v>1.6999999999999999E-3</v>
      </c>
      <c r="M572" s="227">
        <v>164.38053804178659</v>
      </c>
      <c r="N572" s="411">
        <v>3.5</v>
      </c>
      <c r="O572" s="227">
        <v>178.4</v>
      </c>
      <c r="P572" s="411">
        <v>6.4</v>
      </c>
      <c r="Q572" s="227">
        <v>330</v>
      </c>
      <c r="R572" s="411">
        <v>73</v>
      </c>
      <c r="S572" s="227">
        <v>164.38053804178659</v>
      </c>
      <c r="T572" s="411">
        <v>3.5</v>
      </c>
      <c r="U572" s="227">
        <v>50.187715744913156</v>
      </c>
      <c r="V572" s="86">
        <v>7.8584428016891321</v>
      </c>
    </row>
    <row r="573" spans="2:22" x14ac:dyDescent="0.25">
      <c r="B573" s="344" t="s">
        <v>564</v>
      </c>
      <c r="C573" s="409" t="s">
        <v>26</v>
      </c>
      <c r="D573" s="409" t="s">
        <v>26</v>
      </c>
      <c r="E573" s="409" t="s">
        <v>26</v>
      </c>
      <c r="F573" s="403">
        <v>0.1739</v>
      </c>
      <c r="G573" s="403">
        <v>5.1999999999999998E-3</v>
      </c>
      <c r="H573" s="403">
        <v>2.6249999999999999E-2</v>
      </c>
      <c r="I573" s="403">
        <v>5.4000000000000001E-4</v>
      </c>
      <c r="J573" s="403">
        <f t="shared" si="13"/>
        <v>0.68795604395604415</v>
      </c>
      <c r="K573" s="403">
        <v>4.8399999999999999E-2</v>
      </c>
      <c r="L573" s="403">
        <v>1.1000000000000001E-3</v>
      </c>
      <c r="M573" s="227">
        <v>167.24442925196371</v>
      </c>
      <c r="N573" s="411">
        <v>3.4</v>
      </c>
      <c r="O573" s="227">
        <v>162.6</v>
      </c>
      <c r="P573" s="411">
        <v>4.5</v>
      </c>
      <c r="Q573" s="227">
        <v>119</v>
      </c>
      <c r="R573" s="411">
        <v>48</v>
      </c>
      <c r="S573" s="227">
        <v>167.24442925196371</v>
      </c>
      <c r="T573" s="411">
        <v>3.4</v>
      </c>
      <c r="U573" s="227">
        <v>-40.541537186524124</v>
      </c>
      <c r="V573" s="86">
        <v>-2.856352553483219</v>
      </c>
    </row>
    <row r="574" spans="2:22" x14ac:dyDescent="0.25">
      <c r="B574" s="344" t="s">
        <v>565</v>
      </c>
      <c r="C574" s="409" t="s">
        <v>26</v>
      </c>
      <c r="D574" s="409" t="s">
        <v>26</v>
      </c>
      <c r="E574" s="409" t="s">
        <v>26</v>
      </c>
      <c r="F574" s="403">
        <v>0.18440000000000001</v>
      </c>
      <c r="G574" s="403">
        <v>6.3E-3</v>
      </c>
      <c r="H574" s="403">
        <v>2.6499999999999999E-2</v>
      </c>
      <c r="I574" s="403">
        <v>5.9000000000000003E-4</v>
      </c>
      <c r="J574" s="403">
        <f t="shared" si="13"/>
        <v>0.65166816412099449</v>
      </c>
      <c r="K574" s="403">
        <v>5.04E-2</v>
      </c>
      <c r="L574" s="403">
        <v>1.2999999999999999E-3</v>
      </c>
      <c r="M574" s="227">
        <v>168.40337765259821</v>
      </c>
      <c r="N574" s="411">
        <v>3.7</v>
      </c>
      <c r="O574" s="227">
        <v>171.9</v>
      </c>
      <c r="P574" s="411">
        <v>5.4</v>
      </c>
      <c r="Q574" s="227">
        <v>193</v>
      </c>
      <c r="R574" s="411">
        <v>57</v>
      </c>
      <c r="S574" s="227">
        <v>168.40337765259821</v>
      </c>
      <c r="T574" s="411">
        <v>3.7</v>
      </c>
      <c r="U574" s="227">
        <v>12.744363910570877</v>
      </c>
      <c r="V574" s="86">
        <v>2.0341025872029066</v>
      </c>
    </row>
    <row r="575" spans="2:22" x14ac:dyDescent="0.25">
      <c r="B575" s="344" t="s">
        <v>566</v>
      </c>
      <c r="C575" s="409" t="s">
        <v>26</v>
      </c>
      <c r="D575" s="409" t="s">
        <v>26</v>
      </c>
      <c r="E575" s="409" t="s">
        <v>26</v>
      </c>
      <c r="F575" s="403">
        <v>0.18859999999999999</v>
      </c>
      <c r="G575" s="403">
        <v>6.0000000000000001E-3</v>
      </c>
      <c r="H575" s="403">
        <v>2.7050000000000001E-2</v>
      </c>
      <c r="I575" s="403">
        <v>5.6999999999999998E-4</v>
      </c>
      <c r="J575" s="403">
        <f t="shared" si="13"/>
        <v>0.66236598890942677</v>
      </c>
      <c r="K575" s="403">
        <v>5.0500000000000003E-2</v>
      </c>
      <c r="L575" s="403">
        <v>1.1999999999999999E-3</v>
      </c>
      <c r="M575" s="227">
        <v>171.84665376359462</v>
      </c>
      <c r="N575" s="411">
        <v>3.6</v>
      </c>
      <c r="O575" s="227">
        <v>175.2</v>
      </c>
      <c r="P575" s="411">
        <v>5.0999999999999996</v>
      </c>
      <c r="Q575" s="227">
        <v>205</v>
      </c>
      <c r="R575" s="411">
        <v>54</v>
      </c>
      <c r="S575" s="227">
        <v>171.84665376359462</v>
      </c>
      <c r="T575" s="411">
        <v>3.6</v>
      </c>
      <c r="U575" s="227">
        <v>16.172364017758724</v>
      </c>
      <c r="V575" s="86">
        <v>1.9140104089071759</v>
      </c>
    </row>
    <row r="576" spans="2:22" x14ac:dyDescent="0.25">
      <c r="B576" s="344" t="s">
        <v>567</v>
      </c>
      <c r="C576" s="409" t="s">
        <v>26</v>
      </c>
      <c r="D576" s="409" t="s">
        <v>26</v>
      </c>
      <c r="E576" s="409" t="s">
        <v>26</v>
      </c>
      <c r="F576" s="403">
        <v>0.1928</v>
      </c>
      <c r="G576" s="403">
        <v>6.4999999999999997E-3</v>
      </c>
      <c r="H576" s="403">
        <v>2.716E-2</v>
      </c>
      <c r="I576" s="403">
        <v>5.5000000000000003E-4</v>
      </c>
      <c r="J576" s="403">
        <f t="shared" si="13"/>
        <v>0.60065707488387909</v>
      </c>
      <c r="K576" s="403">
        <v>5.0799999999999998E-2</v>
      </c>
      <c r="L576" s="403">
        <v>1.4E-3</v>
      </c>
      <c r="M576" s="227">
        <v>172.47483158840032</v>
      </c>
      <c r="N576" s="411">
        <v>3.5</v>
      </c>
      <c r="O576" s="227">
        <v>178.7</v>
      </c>
      <c r="P576" s="411">
        <v>5.6</v>
      </c>
      <c r="Q576" s="227">
        <v>242</v>
      </c>
      <c r="R576" s="411">
        <v>65</v>
      </c>
      <c r="S576" s="227">
        <v>172.47483158840032</v>
      </c>
      <c r="T576" s="411">
        <v>3.5</v>
      </c>
      <c r="U576" s="227">
        <v>28.729408434545324</v>
      </c>
      <c r="V576" s="86">
        <v>3.4835861284833061</v>
      </c>
    </row>
    <row r="577" spans="2:22" x14ac:dyDescent="0.25">
      <c r="B577" s="344" t="s">
        <v>568</v>
      </c>
      <c r="C577" s="409" t="s">
        <v>26</v>
      </c>
      <c r="D577" s="409" t="s">
        <v>26</v>
      </c>
      <c r="E577" s="409" t="s">
        <v>26</v>
      </c>
      <c r="F577" s="403">
        <v>0.221</v>
      </c>
      <c r="G577" s="403">
        <v>2.3E-2</v>
      </c>
      <c r="H577" s="403">
        <v>2.6089999999999999E-2</v>
      </c>
      <c r="I577" s="403">
        <v>1E-3</v>
      </c>
      <c r="J577" s="403">
        <f t="shared" si="13"/>
        <v>0.36829036612395222</v>
      </c>
      <c r="K577" s="403">
        <v>5.7999999999999996E-3</v>
      </c>
      <c r="L577" s="403">
        <v>-2.6380000000000001E-2</v>
      </c>
      <c r="M577" s="227">
        <v>175.04499148678619</v>
      </c>
      <c r="N577" s="411">
        <v>6.4</v>
      </c>
      <c r="O577" s="227">
        <v>198</v>
      </c>
      <c r="P577" s="411">
        <v>18</v>
      </c>
      <c r="Q577" s="227">
        <v>380</v>
      </c>
      <c r="R577" s="411">
        <v>160</v>
      </c>
      <c r="S577" s="227">
        <v>175.04499148678619</v>
      </c>
      <c r="T577" s="411">
        <v>6.4</v>
      </c>
      <c r="U577" s="227">
        <v>53.935528556108906</v>
      </c>
      <c r="V577" s="86">
        <v>11.593438643037279</v>
      </c>
    </row>
    <row r="578" spans="2:22" x14ac:dyDescent="0.25">
      <c r="B578" s="344" t="s">
        <v>569</v>
      </c>
      <c r="C578" s="409" t="s">
        <v>26</v>
      </c>
      <c r="D578" s="409" t="s">
        <v>26</v>
      </c>
      <c r="E578" s="409" t="s">
        <v>26</v>
      </c>
      <c r="F578" s="403">
        <v>0.1865</v>
      </c>
      <c r="G578" s="403">
        <v>6.7000000000000002E-3</v>
      </c>
      <c r="H578" s="403">
        <v>2.7619999999999999E-2</v>
      </c>
      <c r="I578" s="403">
        <v>5.6999999999999998E-4</v>
      </c>
      <c r="J578" s="403">
        <f t="shared" si="13"/>
        <v>0.57445394317334408</v>
      </c>
      <c r="K578" s="403">
        <v>4.9500000000000002E-2</v>
      </c>
      <c r="L578" s="403">
        <v>1.4E-3</v>
      </c>
      <c r="M578" s="227">
        <v>175.6542613904617</v>
      </c>
      <c r="N578" s="411">
        <v>3.6</v>
      </c>
      <c r="O578" s="227">
        <v>173.3</v>
      </c>
      <c r="P578" s="411">
        <v>5.7</v>
      </c>
      <c r="Q578" s="227">
        <v>155</v>
      </c>
      <c r="R578" s="411">
        <v>62</v>
      </c>
      <c r="S578" s="227">
        <v>175.6542613904617</v>
      </c>
      <c r="T578" s="411">
        <v>3.6</v>
      </c>
      <c r="U578" s="227">
        <v>-13.325329929330129</v>
      </c>
      <c r="V578" s="86">
        <v>-1.358488973145809</v>
      </c>
    </row>
    <row r="579" spans="2:22" x14ac:dyDescent="0.25">
      <c r="B579" s="344" t="s">
        <v>570</v>
      </c>
      <c r="C579" s="409" t="s">
        <v>26</v>
      </c>
      <c r="D579" s="409" t="s">
        <v>26</v>
      </c>
      <c r="E579" s="409" t="s">
        <v>26</v>
      </c>
      <c r="F579" s="403">
        <v>0.18940000000000001</v>
      </c>
      <c r="G579" s="403">
        <v>7.0000000000000001E-3</v>
      </c>
      <c r="H579" s="403">
        <v>2.7709999999999999E-2</v>
      </c>
      <c r="I579" s="403">
        <v>6.0999999999999997E-4</v>
      </c>
      <c r="J579" s="403">
        <f t="shared" si="13"/>
        <v>0.59562818992627731</v>
      </c>
      <c r="K579" s="403">
        <v>5.0099999999999999E-2</v>
      </c>
      <c r="L579" s="403">
        <v>1.5E-3</v>
      </c>
      <c r="M579" s="227">
        <v>176.08992747504902</v>
      </c>
      <c r="N579" s="411">
        <v>3.8</v>
      </c>
      <c r="O579" s="227">
        <v>175.9</v>
      </c>
      <c r="P579" s="411">
        <v>5.9</v>
      </c>
      <c r="Q579" s="227">
        <v>187</v>
      </c>
      <c r="R579" s="411">
        <v>64</v>
      </c>
      <c r="S579" s="227">
        <v>176.08992747504902</v>
      </c>
      <c r="T579" s="411">
        <v>3.8</v>
      </c>
      <c r="U579" s="227">
        <v>5.8342633823267249</v>
      </c>
      <c r="V579" s="86">
        <v>-0.10797468735020913</v>
      </c>
    </row>
    <row r="580" spans="2:22" x14ac:dyDescent="0.25">
      <c r="B580" s="344" t="s">
        <v>571</v>
      </c>
      <c r="C580" s="409" t="s">
        <v>26</v>
      </c>
      <c r="D580" s="409" t="s">
        <v>26</v>
      </c>
      <c r="E580" s="409" t="s">
        <v>26</v>
      </c>
      <c r="F580" s="403">
        <v>0.1797</v>
      </c>
      <c r="G580" s="403">
        <v>0.01</v>
      </c>
      <c r="H580" s="403">
        <v>2.6200000000000001E-2</v>
      </c>
      <c r="I580" s="403">
        <v>8.7000000000000001E-4</v>
      </c>
      <c r="J580" s="403">
        <f t="shared" si="13"/>
        <v>0.59671374045801517</v>
      </c>
      <c r="K580" s="403">
        <v>1.9E-3</v>
      </c>
      <c r="L580" s="403">
        <v>0.14272000000000001</v>
      </c>
      <c r="M580" s="227">
        <v>176.58526971010068</v>
      </c>
      <c r="N580" s="411">
        <v>5.4</v>
      </c>
      <c r="O580" s="227">
        <v>167.3</v>
      </c>
      <c r="P580" s="411">
        <v>8.6</v>
      </c>
      <c r="Q580" s="227">
        <v>150</v>
      </c>
      <c r="R580" s="411">
        <v>78</v>
      </c>
      <c r="S580" s="227">
        <v>176.58526971010068</v>
      </c>
      <c r="T580" s="411">
        <v>5.4</v>
      </c>
      <c r="U580" s="227">
        <v>-17.723513140067119</v>
      </c>
      <c r="V580" s="86">
        <v>-5.5500715541546102</v>
      </c>
    </row>
    <row r="581" spans="2:22" x14ac:dyDescent="0.25">
      <c r="B581" s="344" t="s">
        <v>572</v>
      </c>
      <c r="C581" s="409" t="s">
        <v>26</v>
      </c>
      <c r="D581" s="409" t="s">
        <v>26</v>
      </c>
      <c r="E581" s="409" t="s">
        <v>26</v>
      </c>
      <c r="F581" s="403">
        <v>0.2311</v>
      </c>
      <c r="G581" s="403">
        <v>7.1000000000000004E-3</v>
      </c>
      <c r="H581" s="403">
        <v>3.2870000000000003E-2</v>
      </c>
      <c r="I581" s="403">
        <v>6.6E-4</v>
      </c>
      <c r="J581" s="403">
        <f t="shared" si="13"/>
        <v>0.65356054795459695</v>
      </c>
      <c r="K581" s="403">
        <v>5.1299999999999998E-2</v>
      </c>
      <c r="L581" s="403">
        <v>1.1000000000000001E-3</v>
      </c>
      <c r="M581" s="227">
        <v>208.22505963159213</v>
      </c>
      <c r="N581" s="411">
        <v>4.0999999999999996</v>
      </c>
      <c r="O581" s="227">
        <v>210.8</v>
      </c>
      <c r="P581" s="411">
        <v>5.9</v>
      </c>
      <c r="Q581" s="227">
        <v>251</v>
      </c>
      <c r="R581" s="411">
        <v>47</v>
      </c>
      <c r="S581" s="227">
        <v>208.22505963159213</v>
      </c>
      <c r="T581" s="411">
        <v>4.0999999999999996</v>
      </c>
      <c r="U581" s="227">
        <v>17.041808911716284</v>
      </c>
      <c r="V581" s="86">
        <v>1.2215087136659772</v>
      </c>
    </row>
    <row r="582" spans="2:22" x14ac:dyDescent="0.25">
      <c r="B582" s="344" t="s">
        <v>573</v>
      </c>
      <c r="C582" s="409" t="s">
        <v>26</v>
      </c>
      <c r="D582" s="409" t="s">
        <v>26</v>
      </c>
      <c r="E582" s="409" t="s">
        <v>26</v>
      </c>
      <c r="F582" s="403">
        <v>0.26069999999999999</v>
      </c>
      <c r="G582" s="403">
        <v>8.8999999999999999E-3</v>
      </c>
      <c r="H582" s="403">
        <v>3.3770000000000001E-2</v>
      </c>
      <c r="I582" s="403">
        <v>7.6999999999999996E-4</v>
      </c>
      <c r="J582" s="403">
        <f t="shared" si="13"/>
        <v>0.66789883980529208</v>
      </c>
      <c r="K582" s="403">
        <v>5.57E-2</v>
      </c>
      <c r="L582" s="403">
        <v>1.5E-3</v>
      </c>
      <c r="M582" s="227">
        <v>212.69860402637519</v>
      </c>
      <c r="N582" s="411">
        <v>4.8</v>
      </c>
      <c r="O582" s="227">
        <v>235.6</v>
      </c>
      <c r="P582" s="411">
        <v>7</v>
      </c>
      <c r="Q582" s="227">
        <v>431</v>
      </c>
      <c r="R582" s="411">
        <v>61</v>
      </c>
      <c r="S582" s="227">
        <v>212.69860402637519</v>
      </c>
      <c r="T582" s="411">
        <v>4.8</v>
      </c>
      <c r="U582" s="227">
        <v>50.649975863950068</v>
      </c>
      <c r="V582" s="86">
        <v>9.7204566950869271</v>
      </c>
    </row>
    <row r="583" spans="2:22" x14ac:dyDescent="0.25">
      <c r="B583" s="344" t="s">
        <v>574</v>
      </c>
      <c r="C583" s="409" t="s">
        <v>26</v>
      </c>
      <c r="D583" s="409" t="s">
        <v>26</v>
      </c>
      <c r="E583" s="409" t="s">
        <v>26</v>
      </c>
      <c r="F583" s="403">
        <v>0.28360000000000002</v>
      </c>
      <c r="G583" s="403">
        <v>9.2999999999999992E-3</v>
      </c>
      <c r="H583" s="403">
        <v>3.5279999999999999E-2</v>
      </c>
      <c r="I583" s="403">
        <v>7.5000000000000002E-4</v>
      </c>
      <c r="J583" s="403">
        <f t="shared" si="13"/>
        <v>0.64827006071245719</v>
      </c>
      <c r="K583" s="403">
        <v>5.8599999999999999E-2</v>
      </c>
      <c r="L583" s="403">
        <v>1.5E-3</v>
      </c>
      <c r="M583" s="227">
        <v>221.30305328405944</v>
      </c>
      <c r="N583" s="411">
        <v>4.7</v>
      </c>
      <c r="O583" s="227">
        <v>253.5</v>
      </c>
      <c r="P583" s="411">
        <v>7.4</v>
      </c>
      <c r="Q583" s="227">
        <v>522</v>
      </c>
      <c r="R583" s="411">
        <v>55</v>
      </c>
      <c r="S583" s="227">
        <v>221.30305328405944</v>
      </c>
      <c r="T583" s="411">
        <v>4.7</v>
      </c>
      <c r="U583" s="227">
        <v>57.604779064356428</v>
      </c>
      <c r="V583" s="86">
        <v>12.700965173941048</v>
      </c>
    </row>
    <row r="584" spans="2:22" x14ac:dyDescent="0.25">
      <c r="B584" s="344" t="s">
        <v>575</v>
      </c>
      <c r="C584" s="409" t="s">
        <v>26</v>
      </c>
      <c r="D584" s="409" t="s">
        <v>26</v>
      </c>
      <c r="E584" s="409" t="s">
        <v>26</v>
      </c>
      <c r="F584" s="403">
        <v>0.30099999999999999</v>
      </c>
      <c r="G584" s="403">
        <v>3.1E-2</v>
      </c>
      <c r="H584" s="403">
        <v>3.4430000000000002E-2</v>
      </c>
      <c r="I584" s="403">
        <v>1.1999999999999999E-3</v>
      </c>
      <c r="J584" s="403">
        <f t="shared" si="13"/>
        <v>0.33841454845268093</v>
      </c>
      <c r="K584" s="403">
        <v>6.4000000000000003E-3</v>
      </c>
      <c r="L584" s="403">
        <v>2.9850000000000002E-2</v>
      </c>
      <c r="M584" s="227">
        <v>230.11895478944743</v>
      </c>
      <c r="N584" s="411">
        <v>7.4</v>
      </c>
      <c r="O584" s="227">
        <v>261</v>
      </c>
      <c r="P584" s="411">
        <v>17</v>
      </c>
      <c r="Q584" s="227">
        <v>570</v>
      </c>
      <c r="R584" s="411">
        <v>100</v>
      </c>
      <c r="S584" s="227">
        <v>230.11895478944743</v>
      </c>
      <c r="T584" s="411">
        <v>7.4</v>
      </c>
      <c r="U584" s="227">
        <v>59.628253545710976</v>
      </c>
      <c r="V584" s="86">
        <v>11.831818088334318</v>
      </c>
    </row>
    <row r="585" spans="2:22" x14ac:dyDescent="0.25">
      <c r="B585" s="344" t="s">
        <v>576</v>
      </c>
      <c r="C585" s="409" t="s">
        <v>26</v>
      </c>
      <c r="D585" s="409" t="s">
        <v>26</v>
      </c>
      <c r="E585" s="409" t="s">
        <v>26</v>
      </c>
      <c r="F585" s="403">
        <v>0.28100000000000003</v>
      </c>
      <c r="G585" s="403">
        <v>1.4E-2</v>
      </c>
      <c r="H585" s="403">
        <v>3.6630000000000003E-2</v>
      </c>
      <c r="I585" s="403">
        <v>8.7000000000000001E-4</v>
      </c>
      <c r="J585" s="403">
        <f t="shared" si="13"/>
        <v>0.47671697671697671</v>
      </c>
      <c r="K585" s="403">
        <v>5.6399999999999999E-2</v>
      </c>
      <c r="L585" s="403">
        <v>2.3999999999999998E-3</v>
      </c>
      <c r="M585" s="227">
        <v>230.30653809540362</v>
      </c>
      <c r="N585" s="411">
        <v>5.4</v>
      </c>
      <c r="O585" s="227">
        <v>249.9</v>
      </c>
      <c r="P585" s="411">
        <v>11</v>
      </c>
      <c r="Q585" s="227">
        <v>440</v>
      </c>
      <c r="R585" s="411">
        <v>94</v>
      </c>
      <c r="S585" s="227">
        <v>230.30653809540362</v>
      </c>
      <c r="T585" s="411">
        <v>5.4</v>
      </c>
      <c r="U585" s="227">
        <v>47.657604978317359</v>
      </c>
      <c r="V585" s="86">
        <v>7.8405209702266427</v>
      </c>
    </row>
    <row r="586" spans="2:22" x14ac:dyDescent="0.25">
      <c r="B586" s="344" t="s">
        <v>577</v>
      </c>
      <c r="C586" s="409" t="s">
        <v>26</v>
      </c>
      <c r="D586" s="409" t="s">
        <v>26</v>
      </c>
      <c r="E586" s="409" t="s">
        <v>26</v>
      </c>
      <c r="F586" s="403">
        <v>0.2661</v>
      </c>
      <c r="G586" s="403">
        <v>7.1999999999999998E-3</v>
      </c>
      <c r="H586" s="403">
        <v>3.6920000000000001E-2</v>
      </c>
      <c r="I586" s="403">
        <v>7.2000000000000005E-4</v>
      </c>
      <c r="J586" s="403">
        <f t="shared" si="13"/>
        <v>0.7207475622968581</v>
      </c>
      <c r="K586" s="403">
        <v>5.2650000000000002E-2</v>
      </c>
      <c r="L586" s="403">
        <v>9.1E-4</v>
      </c>
      <c r="M586" s="227">
        <v>233.19166910217302</v>
      </c>
      <c r="N586" s="411">
        <v>4.5</v>
      </c>
      <c r="O586" s="227">
        <v>239.4</v>
      </c>
      <c r="P586" s="411">
        <v>5.8</v>
      </c>
      <c r="Q586" s="227">
        <v>301</v>
      </c>
      <c r="R586" s="411">
        <v>39</v>
      </c>
      <c r="S586" s="227">
        <v>233.19166910217302</v>
      </c>
      <c r="T586" s="411">
        <v>4.5</v>
      </c>
      <c r="U586" s="227">
        <v>22.527684683663448</v>
      </c>
      <c r="V586" s="86">
        <v>2.5932877601616466</v>
      </c>
    </row>
    <row r="587" spans="2:22" x14ac:dyDescent="0.25">
      <c r="B587" s="344" t="s">
        <v>578</v>
      </c>
      <c r="C587" s="409" t="s">
        <v>26</v>
      </c>
      <c r="D587" s="409" t="s">
        <v>26</v>
      </c>
      <c r="E587" s="409" t="s">
        <v>26</v>
      </c>
      <c r="F587" s="403">
        <v>0.26100000000000001</v>
      </c>
      <c r="G587" s="403">
        <v>3.3000000000000002E-2</v>
      </c>
      <c r="H587" s="403">
        <v>3.6179999999999997E-2</v>
      </c>
      <c r="I587" s="403">
        <v>1.1999999999999999E-3</v>
      </c>
      <c r="J587" s="403">
        <f t="shared" si="13"/>
        <v>0.26232473993668021</v>
      </c>
      <c r="K587" s="403">
        <v>6.4000000000000003E-3</v>
      </c>
      <c r="L587" s="403">
        <v>-9.5644999999999994E-2</v>
      </c>
      <c r="M587" s="227">
        <v>241.65903988693364</v>
      </c>
      <c r="N587" s="411">
        <v>7.6</v>
      </c>
      <c r="O587" s="227">
        <v>228</v>
      </c>
      <c r="P587" s="411">
        <v>17</v>
      </c>
      <c r="Q587" s="227">
        <v>130</v>
      </c>
      <c r="R587" s="411">
        <v>110</v>
      </c>
      <c r="S587" s="227">
        <v>241.65903988693364</v>
      </c>
      <c r="T587" s="411">
        <v>7.6</v>
      </c>
      <c r="U587" s="227">
        <v>-85.89156914379511</v>
      </c>
      <c r="V587" s="86">
        <v>-5.9908069679533513</v>
      </c>
    </row>
    <row r="588" spans="2:22" x14ac:dyDescent="0.25">
      <c r="B588" s="344" t="s">
        <v>579</v>
      </c>
      <c r="C588" s="409" t="s">
        <v>26</v>
      </c>
      <c r="D588" s="409" t="s">
        <v>26</v>
      </c>
      <c r="E588" s="409" t="s">
        <v>26</v>
      </c>
      <c r="F588" s="403">
        <v>0.2671</v>
      </c>
      <c r="G588" s="403">
        <v>9.4000000000000004E-3</v>
      </c>
      <c r="H588" s="403">
        <v>3.857E-2</v>
      </c>
      <c r="I588" s="403">
        <v>8.4999999999999995E-4</v>
      </c>
      <c r="J588" s="403">
        <f t="shared" si="13"/>
        <v>0.62620325575494129</v>
      </c>
      <c r="K588" s="403">
        <v>4.99E-2</v>
      </c>
      <c r="L588" s="403">
        <v>1.5E-3</v>
      </c>
      <c r="M588" s="227">
        <v>244.31492910289469</v>
      </c>
      <c r="N588" s="411">
        <v>5.3</v>
      </c>
      <c r="O588" s="227">
        <v>240.5</v>
      </c>
      <c r="P588" s="411">
        <v>7.6</v>
      </c>
      <c r="Q588" s="227">
        <v>190</v>
      </c>
      <c r="R588" s="411">
        <v>64</v>
      </c>
      <c r="S588" s="227">
        <v>244.31492910289469</v>
      </c>
      <c r="T588" s="411">
        <v>5.3</v>
      </c>
      <c r="U588" s="227">
        <v>-28.586804790997206</v>
      </c>
      <c r="V588" s="86">
        <v>-1.5862491072327214</v>
      </c>
    </row>
    <row r="589" spans="2:22" x14ac:dyDescent="0.25">
      <c r="B589" s="344" t="s">
        <v>580</v>
      </c>
      <c r="C589" s="409" t="s">
        <v>26</v>
      </c>
      <c r="D589" s="409" t="s">
        <v>26</v>
      </c>
      <c r="E589" s="409" t="s">
        <v>26</v>
      </c>
      <c r="F589" s="403">
        <v>0.27650000000000002</v>
      </c>
      <c r="G589" s="403">
        <v>0.01</v>
      </c>
      <c r="H589" s="403">
        <v>3.884E-2</v>
      </c>
      <c r="I589" s="403">
        <v>7.7999999999999999E-4</v>
      </c>
      <c r="J589" s="403">
        <f t="shared" si="13"/>
        <v>0.55527806385169931</v>
      </c>
      <c r="K589" s="403">
        <v>5.1999999999999998E-2</v>
      </c>
      <c r="L589" s="403">
        <v>1.6999999999999999E-3</v>
      </c>
      <c r="M589" s="227">
        <v>245.36807161848736</v>
      </c>
      <c r="N589" s="411">
        <v>4.8</v>
      </c>
      <c r="O589" s="227">
        <v>248.2</v>
      </c>
      <c r="P589" s="411">
        <v>8.1</v>
      </c>
      <c r="Q589" s="227">
        <v>282</v>
      </c>
      <c r="R589" s="411">
        <v>69</v>
      </c>
      <c r="S589" s="227">
        <v>245.36807161848736</v>
      </c>
      <c r="T589" s="411">
        <v>4.8</v>
      </c>
      <c r="U589" s="227">
        <v>12.990045525359092</v>
      </c>
      <c r="V589" s="86">
        <v>1.140986455081638</v>
      </c>
    </row>
    <row r="590" spans="2:22" x14ac:dyDescent="0.25">
      <c r="B590" s="344" t="s">
        <v>581</v>
      </c>
      <c r="C590" s="409" t="s">
        <v>26</v>
      </c>
      <c r="D590" s="409" t="s">
        <v>26</v>
      </c>
      <c r="E590" s="409" t="s">
        <v>26</v>
      </c>
      <c r="F590" s="403">
        <v>0.27289999999999998</v>
      </c>
      <c r="G590" s="403">
        <v>9.9000000000000008E-3</v>
      </c>
      <c r="H590" s="403">
        <v>3.8890000000000001E-2</v>
      </c>
      <c r="I590" s="403">
        <v>8.5999999999999998E-4</v>
      </c>
      <c r="J590" s="403">
        <f t="shared" si="13"/>
        <v>0.60957738869798517</v>
      </c>
      <c r="K590" s="403">
        <v>5.1499999999999997E-2</v>
      </c>
      <c r="L590" s="403">
        <v>1.5E-3</v>
      </c>
      <c r="M590" s="227">
        <v>245.83173910101863</v>
      </c>
      <c r="N590" s="411">
        <v>5.3</v>
      </c>
      <c r="O590" s="227">
        <v>244.8</v>
      </c>
      <c r="P590" s="411">
        <v>7.9</v>
      </c>
      <c r="Q590" s="227">
        <v>239</v>
      </c>
      <c r="R590" s="411">
        <v>65</v>
      </c>
      <c r="S590" s="227">
        <v>245.83173910101863</v>
      </c>
      <c r="T590" s="411">
        <v>5.3</v>
      </c>
      <c r="U590" s="227">
        <v>-2.8584682431040278</v>
      </c>
      <c r="V590" s="86">
        <v>-0.42146205106969592</v>
      </c>
    </row>
    <row r="591" spans="2:22" x14ac:dyDescent="0.25">
      <c r="B591" s="345" t="s">
        <v>582</v>
      </c>
      <c r="C591" s="412" t="s">
        <v>26</v>
      </c>
      <c r="D591" s="412" t="s">
        <v>26</v>
      </c>
      <c r="E591" s="412" t="s">
        <v>26</v>
      </c>
      <c r="F591" s="328">
        <v>0.28260000000000002</v>
      </c>
      <c r="G591" s="328">
        <v>8.3000000000000001E-3</v>
      </c>
      <c r="H591" s="328">
        <v>3.9829999999999997E-2</v>
      </c>
      <c r="I591" s="328">
        <v>8.1999999999999998E-4</v>
      </c>
      <c r="J591" s="328">
        <f t="shared" si="13"/>
        <v>0.70096706181996382</v>
      </c>
      <c r="K591" s="328">
        <v>5.1799999999999999E-2</v>
      </c>
      <c r="L591" s="328">
        <v>1.1000000000000001E-3</v>
      </c>
      <c r="M591" s="193">
        <v>251.6063499522788</v>
      </c>
      <c r="N591" s="334">
        <v>5.0999999999999996</v>
      </c>
      <c r="O591" s="193">
        <v>252.8</v>
      </c>
      <c r="P591" s="334">
        <v>6.5</v>
      </c>
      <c r="Q591" s="193">
        <v>263</v>
      </c>
      <c r="R591" s="334">
        <v>47</v>
      </c>
      <c r="S591" s="193">
        <v>251.6063499522788</v>
      </c>
      <c r="T591" s="334">
        <v>5.0999999999999996</v>
      </c>
      <c r="U591" s="193">
        <v>4.3321863299320134</v>
      </c>
      <c r="V591" s="25">
        <v>0.47217169609224935</v>
      </c>
    </row>
    <row r="592" spans="2:22" x14ac:dyDescent="0.25">
      <c r="B592" s="345" t="s">
        <v>583</v>
      </c>
      <c r="C592" s="412" t="s">
        <v>26</v>
      </c>
      <c r="D592" s="412" t="s">
        <v>26</v>
      </c>
      <c r="E592" s="412" t="s">
        <v>26</v>
      </c>
      <c r="F592" s="328">
        <v>0.34100000000000003</v>
      </c>
      <c r="G592" s="328">
        <v>0.01</v>
      </c>
      <c r="H592" s="328">
        <v>4.0869999999999997E-2</v>
      </c>
      <c r="I592" s="328">
        <v>9.3999999999999997E-4</v>
      </c>
      <c r="J592" s="328">
        <f t="shared" si="13"/>
        <v>0.78429165647173971</v>
      </c>
      <c r="K592" s="328">
        <v>6.0499999999999998E-2</v>
      </c>
      <c r="L592" s="328">
        <v>1.1999999999999999E-3</v>
      </c>
      <c r="M592" s="193">
        <v>255.32592991975827</v>
      </c>
      <c r="N592" s="334">
        <v>5.9</v>
      </c>
      <c r="O592" s="193">
        <v>297.60000000000002</v>
      </c>
      <c r="P592" s="334">
        <v>7.7</v>
      </c>
      <c r="Q592" s="193">
        <v>619</v>
      </c>
      <c r="R592" s="334">
        <v>41</v>
      </c>
      <c r="S592" s="193">
        <v>255.32592991975827</v>
      </c>
      <c r="T592" s="334">
        <v>5.9</v>
      </c>
      <c r="U592" s="193">
        <v>58.751869156743417</v>
      </c>
      <c r="V592" s="25">
        <v>14.204996666747901</v>
      </c>
    </row>
    <row r="593" spans="2:22" x14ac:dyDescent="0.25">
      <c r="B593" s="345" t="s">
        <v>584</v>
      </c>
      <c r="C593" s="412" t="s">
        <v>26</v>
      </c>
      <c r="D593" s="412" t="s">
        <v>26</v>
      </c>
      <c r="E593" s="412" t="s">
        <v>26</v>
      </c>
      <c r="F593" s="328">
        <v>0.32100000000000001</v>
      </c>
      <c r="G593" s="328">
        <v>1.2999999999999999E-2</v>
      </c>
      <c r="H593" s="328">
        <v>4.0910000000000002E-2</v>
      </c>
      <c r="I593" s="328">
        <v>8.4999999999999995E-4</v>
      </c>
      <c r="J593" s="328">
        <f t="shared" si="13"/>
        <v>0.51303988116503396</v>
      </c>
      <c r="K593" s="328">
        <v>5.62E-2</v>
      </c>
      <c r="L593" s="328">
        <v>1.8E-3</v>
      </c>
      <c r="M593" s="193">
        <v>256.94119865872131</v>
      </c>
      <c r="N593" s="334">
        <v>5.3</v>
      </c>
      <c r="O593" s="193">
        <v>281.39999999999998</v>
      </c>
      <c r="P593" s="334">
        <v>9.6</v>
      </c>
      <c r="Q593" s="193">
        <v>450</v>
      </c>
      <c r="R593" s="334">
        <v>70</v>
      </c>
      <c r="S593" s="193">
        <v>256.94119865872131</v>
      </c>
      <c r="T593" s="334">
        <v>5.3</v>
      </c>
      <c r="U593" s="193">
        <v>42.901955853617494</v>
      </c>
      <c r="V593" s="25">
        <v>8.6918270580236943</v>
      </c>
    </row>
    <row r="594" spans="2:22" x14ac:dyDescent="0.25">
      <c r="B594" s="345" t="s">
        <v>585</v>
      </c>
      <c r="C594" s="412" t="s">
        <v>26</v>
      </c>
      <c r="D594" s="412" t="s">
        <v>26</v>
      </c>
      <c r="E594" s="412" t="s">
        <v>26</v>
      </c>
      <c r="F594" s="328">
        <v>0.33239999999999997</v>
      </c>
      <c r="G594" s="328">
        <v>1.0999999999999999E-2</v>
      </c>
      <c r="H594" s="328">
        <v>4.453E-2</v>
      </c>
      <c r="I594" s="328">
        <v>9.1E-4</v>
      </c>
      <c r="J594" s="328">
        <f t="shared" si="13"/>
        <v>0.61752853030643284</v>
      </c>
      <c r="K594" s="328">
        <v>5.3600000000000002E-2</v>
      </c>
      <c r="L594" s="328">
        <v>1.4E-3</v>
      </c>
      <c r="M594" s="193">
        <v>280.26375822779715</v>
      </c>
      <c r="N594" s="334">
        <v>5.6</v>
      </c>
      <c r="O594" s="193">
        <v>291.2</v>
      </c>
      <c r="P594" s="334">
        <v>8.4</v>
      </c>
      <c r="Q594" s="193">
        <v>330</v>
      </c>
      <c r="R594" s="334">
        <v>59</v>
      </c>
      <c r="S594" s="193">
        <v>280.26375822779715</v>
      </c>
      <c r="T594" s="334">
        <v>5.6</v>
      </c>
      <c r="U594" s="193">
        <v>15.071588415819043</v>
      </c>
      <c r="V594" s="25">
        <v>3.7555775316630609</v>
      </c>
    </row>
    <row r="595" spans="2:22" x14ac:dyDescent="0.25">
      <c r="B595" s="345" t="s">
        <v>586</v>
      </c>
      <c r="C595" s="412" t="s">
        <v>26</v>
      </c>
      <c r="D595" s="412" t="s">
        <v>26</v>
      </c>
      <c r="E595" s="412" t="s">
        <v>26</v>
      </c>
      <c r="F595" s="328">
        <v>0.317</v>
      </c>
      <c r="G595" s="328">
        <v>1.4E-2</v>
      </c>
      <c r="H595" s="328">
        <v>4.5760000000000002E-2</v>
      </c>
      <c r="I595" s="328">
        <v>9.7000000000000005E-4</v>
      </c>
      <c r="J595" s="328">
        <f t="shared" si="13"/>
        <v>0.47997315184815181</v>
      </c>
      <c r="K595" s="328">
        <v>5.0500000000000003E-2</v>
      </c>
      <c r="L595" s="328">
        <v>2.0999999999999999E-3</v>
      </c>
      <c r="M595" s="193">
        <v>288.99261971100765</v>
      </c>
      <c r="N595" s="334">
        <v>6</v>
      </c>
      <c r="O595" s="193">
        <v>278.60000000000002</v>
      </c>
      <c r="P595" s="334">
        <v>10</v>
      </c>
      <c r="Q595" s="193">
        <v>206</v>
      </c>
      <c r="R595" s="334">
        <v>87</v>
      </c>
      <c r="S595" s="193">
        <v>288.99261971100765</v>
      </c>
      <c r="T595" s="334">
        <v>6</v>
      </c>
      <c r="U595" s="193">
        <v>-40.287679471362935</v>
      </c>
      <c r="V595" s="25">
        <v>-3.7303014038074749</v>
      </c>
    </row>
    <row r="596" spans="2:22" x14ac:dyDescent="0.25">
      <c r="B596" s="345" t="s">
        <v>587</v>
      </c>
      <c r="C596" s="412" t="s">
        <v>26</v>
      </c>
      <c r="D596" s="412" t="s">
        <v>26</v>
      </c>
      <c r="E596" s="412" t="s">
        <v>26</v>
      </c>
      <c r="F596" s="328">
        <v>0.40810000000000002</v>
      </c>
      <c r="G596" s="328">
        <v>1.2E-2</v>
      </c>
      <c r="H596" s="328">
        <v>5.2580000000000002E-2</v>
      </c>
      <c r="I596" s="328">
        <v>1.1000000000000001E-3</v>
      </c>
      <c r="J596" s="328">
        <f t="shared" si="13"/>
        <v>0.71147140864714087</v>
      </c>
      <c r="K596" s="328">
        <v>5.5399999999999998E-2</v>
      </c>
      <c r="L596" s="328">
        <v>1.1000000000000001E-3</v>
      </c>
      <c r="M596" s="193">
        <v>329.38937176101228</v>
      </c>
      <c r="N596" s="334">
        <v>7</v>
      </c>
      <c r="O596" s="193">
        <v>347.6</v>
      </c>
      <c r="P596" s="334">
        <v>8.5</v>
      </c>
      <c r="Q596" s="193">
        <v>432</v>
      </c>
      <c r="R596" s="334">
        <v>44</v>
      </c>
      <c r="S596" s="193">
        <v>329.38937176101228</v>
      </c>
      <c r="T596" s="334">
        <v>7</v>
      </c>
      <c r="U596" s="193">
        <v>23.752460240506416</v>
      </c>
      <c r="V596" s="25">
        <v>5.2389609433221338</v>
      </c>
    </row>
    <row r="597" spans="2:22" x14ac:dyDescent="0.25">
      <c r="B597" s="345" t="s">
        <v>588</v>
      </c>
      <c r="C597" s="412" t="s">
        <v>26</v>
      </c>
      <c r="D597" s="412" t="s">
        <v>26</v>
      </c>
      <c r="E597" s="412" t="s">
        <v>26</v>
      </c>
      <c r="F597" s="328">
        <v>0.38529999999999998</v>
      </c>
      <c r="G597" s="328">
        <v>1.0999999999999999E-2</v>
      </c>
      <c r="H597" s="328">
        <v>5.2659999999999998E-2</v>
      </c>
      <c r="I597" s="328">
        <v>1E-3</v>
      </c>
      <c r="J597" s="328">
        <f t="shared" si="13"/>
        <v>0.66515899596036332</v>
      </c>
      <c r="K597" s="328">
        <v>5.3679999999999999E-2</v>
      </c>
      <c r="L597" s="328">
        <v>1E-3</v>
      </c>
      <c r="M597" s="193">
        <v>330.57666879972339</v>
      </c>
      <c r="N597" s="334">
        <v>6.2</v>
      </c>
      <c r="O597" s="193">
        <v>330.5</v>
      </c>
      <c r="P597" s="334">
        <v>7.9</v>
      </c>
      <c r="Q597" s="193">
        <v>348</v>
      </c>
      <c r="R597" s="334">
        <v>42</v>
      </c>
      <c r="S597" s="193">
        <v>330.57666879972339</v>
      </c>
      <c r="T597" s="334">
        <v>6.2</v>
      </c>
      <c r="U597" s="193">
        <v>5.0067043678955763</v>
      </c>
      <c r="V597" s="25">
        <v>-2.3197821398908629E-2</v>
      </c>
    </row>
    <row r="598" spans="2:22" x14ac:dyDescent="0.25">
      <c r="B598" s="345" t="s">
        <v>589</v>
      </c>
      <c r="C598" s="412" t="s">
        <v>26</v>
      </c>
      <c r="D598" s="412" t="s">
        <v>26</v>
      </c>
      <c r="E598" s="412" t="s">
        <v>26</v>
      </c>
      <c r="F598" s="328">
        <v>0.4017</v>
      </c>
      <c r="G598" s="328">
        <v>1.2E-2</v>
      </c>
      <c r="H598" s="328">
        <v>5.3679999999999999E-2</v>
      </c>
      <c r="I598" s="328">
        <v>1E-3</v>
      </c>
      <c r="J598" s="328">
        <f t="shared" si="13"/>
        <v>0.62360283159463481</v>
      </c>
      <c r="K598" s="328">
        <v>5.5399999999999998E-2</v>
      </c>
      <c r="L598" s="328">
        <v>1E-3</v>
      </c>
      <c r="M598" s="193">
        <v>336.1689097380023</v>
      </c>
      <c r="N598" s="334">
        <v>6.2</v>
      </c>
      <c r="O598" s="193">
        <v>343.2</v>
      </c>
      <c r="P598" s="334">
        <v>8.4</v>
      </c>
      <c r="Q598" s="193">
        <v>425</v>
      </c>
      <c r="R598" s="334">
        <v>41</v>
      </c>
      <c r="S598" s="193">
        <v>336.1689097380023</v>
      </c>
      <c r="T598" s="334">
        <v>6.2</v>
      </c>
      <c r="U598" s="193">
        <v>20.901433002822991</v>
      </c>
      <c r="V598" s="25">
        <v>2.0486859737755507</v>
      </c>
    </row>
    <row r="599" spans="2:22" x14ac:dyDescent="0.25">
      <c r="B599" s="345" t="s">
        <v>590</v>
      </c>
      <c r="C599" s="412" t="s">
        <v>26</v>
      </c>
      <c r="D599" s="412" t="s">
        <v>26</v>
      </c>
      <c r="E599" s="412" t="s">
        <v>26</v>
      </c>
      <c r="F599" s="328">
        <v>0.41</v>
      </c>
      <c r="G599" s="328">
        <v>1.4E-2</v>
      </c>
      <c r="H599" s="328">
        <v>5.4460000000000001E-2</v>
      </c>
      <c r="I599" s="328">
        <v>1.1999999999999999E-3</v>
      </c>
      <c r="J599" s="328">
        <f t="shared" si="13"/>
        <v>0.64529667908294419</v>
      </c>
      <c r="K599" s="328">
        <v>5.4600000000000003E-2</v>
      </c>
      <c r="L599" s="328">
        <v>1.2999999999999999E-3</v>
      </c>
      <c r="M599" s="193">
        <v>341.3067414002831</v>
      </c>
      <c r="N599" s="334">
        <v>7.1</v>
      </c>
      <c r="O599" s="193">
        <v>347.8</v>
      </c>
      <c r="P599" s="334">
        <v>10</v>
      </c>
      <c r="Q599" s="193">
        <v>404</v>
      </c>
      <c r="R599" s="334">
        <v>53</v>
      </c>
      <c r="S599" s="193">
        <v>341.3067414002831</v>
      </c>
      <c r="T599" s="334">
        <v>7.1</v>
      </c>
      <c r="U599" s="193">
        <v>15.51813331676161</v>
      </c>
      <c r="V599" s="25">
        <v>1.8669518688087723</v>
      </c>
    </row>
    <row r="600" spans="2:22" x14ac:dyDescent="0.25">
      <c r="B600" s="345" t="s">
        <v>591</v>
      </c>
      <c r="C600" s="412" t="s">
        <v>26</v>
      </c>
      <c r="D600" s="412" t="s">
        <v>26</v>
      </c>
      <c r="E600" s="412" t="s">
        <v>26</v>
      </c>
      <c r="F600" s="328">
        <v>0.42899999999999999</v>
      </c>
      <c r="G600" s="328">
        <v>1.2999999999999999E-2</v>
      </c>
      <c r="H600" s="328">
        <v>5.645E-2</v>
      </c>
      <c r="I600" s="328">
        <v>1.1000000000000001E-3</v>
      </c>
      <c r="J600" s="328">
        <f t="shared" si="13"/>
        <v>0.64304694419840569</v>
      </c>
      <c r="K600" s="328">
        <v>5.5199999999999999E-2</v>
      </c>
      <c r="L600" s="328">
        <v>1.1000000000000001E-3</v>
      </c>
      <c r="M600" s="193">
        <v>353.30815348080012</v>
      </c>
      <c r="N600" s="334">
        <v>6.9</v>
      </c>
      <c r="O600" s="193">
        <v>363</v>
      </c>
      <c r="P600" s="334">
        <v>8.9</v>
      </c>
      <c r="Q600" s="193">
        <v>412</v>
      </c>
      <c r="R600" s="334">
        <v>44</v>
      </c>
      <c r="S600" s="193">
        <v>353.30815348080012</v>
      </c>
      <c r="T600" s="334">
        <v>6.9</v>
      </c>
      <c r="U600" s="193">
        <v>14.245593815339777</v>
      </c>
      <c r="V600" s="25">
        <v>2.6699301705784806</v>
      </c>
    </row>
    <row r="601" spans="2:22" x14ac:dyDescent="0.25">
      <c r="B601" s="345" t="s">
        <v>592</v>
      </c>
      <c r="C601" s="412" t="s">
        <v>26</v>
      </c>
      <c r="D601" s="412" t="s">
        <v>26</v>
      </c>
      <c r="E601" s="412" t="s">
        <v>26</v>
      </c>
      <c r="F601" s="328">
        <v>0.41299999999999998</v>
      </c>
      <c r="G601" s="328">
        <v>1.6E-2</v>
      </c>
      <c r="H601" s="328">
        <v>5.6579999999999998E-2</v>
      </c>
      <c r="I601" s="328">
        <v>1.2999999999999999E-3</v>
      </c>
      <c r="J601" s="328">
        <f t="shared" si="13"/>
        <v>0.59307617532697066</v>
      </c>
      <c r="K601" s="328">
        <v>5.2600000000000001E-2</v>
      </c>
      <c r="L601" s="328">
        <v>1.8E-3</v>
      </c>
      <c r="M601" s="193">
        <v>355.22973865875798</v>
      </c>
      <c r="N601" s="334">
        <v>8.1</v>
      </c>
      <c r="O601" s="193">
        <v>349.9</v>
      </c>
      <c r="P601" s="334">
        <v>11</v>
      </c>
      <c r="Q601" s="193">
        <v>293</v>
      </c>
      <c r="R601" s="334">
        <v>73</v>
      </c>
      <c r="S601" s="193">
        <v>355.22973865875798</v>
      </c>
      <c r="T601" s="334">
        <v>8.1</v>
      </c>
      <c r="U601" s="193">
        <v>-21.238818654866204</v>
      </c>
      <c r="V601" s="25">
        <v>-1.523217678981996</v>
      </c>
    </row>
    <row r="602" spans="2:22" x14ac:dyDescent="0.25">
      <c r="B602" s="345" t="s">
        <v>593</v>
      </c>
      <c r="C602" s="412" t="s">
        <v>26</v>
      </c>
      <c r="D602" s="412" t="s">
        <v>26</v>
      </c>
      <c r="E602" s="412" t="s">
        <v>26</v>
      </c>
      <c r="F602" s="328">
        <v>0.44500000000000001</v>
      </c>
      <c r="G602" s="328">
        <v>1.6E-2</v>
      </c>
      <c r="H602" s="328">
        <v>5.7189999999999998E-2</v>
      </c>
      <c r="I602" s="328">
        <v>1.1999999999999999E-3</v>
      </c>
      <c r="J602" s="328">
        <f t="shared" si="13"/>
        <v>0.58358104563734914</v>
      </c>
      <c r="K602" s="328">
        <v>5.67E-2</v>
      </c>
      <c r="L602" s="328">
        <v>1.5E-3</v>
      </c>
      <c r="M602" s="193">
        <v>357.20663086668236</v>
      </c>
      <c r="N602" s="334">
        <v>7.4</v>
      </c>
      <c r="O602" s="193">
        <v>372.9</v>
      </c>
      <c r="P602" s="334">
        <v>11</v>
      </c>
      <c r="Q602" s="193">
        <v>470</v>
      </c>
      <c r="R602" s="334">
        <v>62</v>
      </c>
      <c r="S602" s="193">
        <v>357.20663086668236</v>
      </c>
      <c r="T602" s="334">
        <v>7.4</v>
      </c>
      <c r="U602" s="193">
        <v>23.998589177301625</v>
      </c>
      <c r="V602" s="25">
        <v>4.2084658442793295</v>
      </c>
    </row>
    <row r="603" spans="2:22" x14ac:dyDescent="0.25">
      <c r="B603" s="345" t="s">
        <v>594</v>
      </c>
      <c r="C603" s="412" t="s">
        <v>26</v>
      </c>
      <c r="D603" s="412" t="s">
        <v>26</v>
      </c>
      <c r="E603" s="412" t="s">
        <v>26</v>
      </c>
      <c r="F603" s="328">
        <v>0.4279</v>
      </c>
      <c r="G603" s="328">
        <v>1.2999999999999999E-2</v>
      </c>
      <c r="H603" s="328">
        <v>5.7340000000000002E-2</v>
      </c>
      <c r="I603" s="328">
        <v>1.1999999999999999E-3</v>
      </c>
      <c r="J603" s="328">
        <f t="shared" si="13"/>
        <v>0.68884655630382863</v>
      </c>
      <c r="K603" s="328">
        <v>5.4100000000000002E-2</v>
      </c>
      <c r="L603" s="328">
        <v>1.1000000000000001E-3</v>
      </c>
      <c r="M603" s="193">
        <v>359.2633682945463</v>
      </c>
      <c r="N603" s="334">
        <v>7.3</v>
      </c>
      <c r="O603" s="193">
        <v>360.9</v>
      </c>
      <c r="P603" s="334">
        <v>9.5</v>
      </c>
      <c r="Q603" s="193">
        <v>365</v>
      </c>
      <c r="R603" s="334">
        <v>45</v>
      </c>
      <c r="S603" s="193">
        <v>359.2633682945463</v>
      </c>
      <c r="T603" s="334">
        <v>7.3</v>
      </c>
      <c r="U603" s="193">
        <v>1.5716799193023843</v>
      </c>
      <c r="V603" s="25">
        <v>0.45348620267489076</v>
      </c>
    </row>
    <row r="604" spans="2:22" x14ac:dyDescent="0.25">
      <c r="B604" s="345" t="s">
        <v>595</v>
      </c>
      <c r="C604" s="412" t="s">
        <v>26</v>
      </c>
      <c r="D604" s="412" t="s">
        <v>26</v>
      </c>
      <c r="E604" s="412" t="s">
        <v>26</v>
      </c>
      <c r="F604" s="328">
        <v>0.44700000000000001</v>
      </c>
      <c r="G604" s="328">
        <v>1.6E-2</v>
      </c>
      <c r="H604" s="328">
        <v>5.7549999999999997E-2</v>
      </c>
      <c r="I604" s="328">
        <v>1.2999999999999999E-3</v>
      </c>
      <c r="J604" s="328">
        <f t="shared" si="13"/>
        <v>0.63108166811468291</v>
      </c>
      <c r="K604" s="328">
        <v>5.62E-2</v>
      </c>
      <c r="L604" s="328">
        <v>1.6999999999999999E-3</v>
      </c>
      <c r="M604" s="193">
        <v>359.63585697627963</v>
      </c>
      <c r="N604" s="334">
        <v>8.1</v>
      </c>
      <c r="O604" s="193">
        <v>374.8</v>
      </c>
      <c r="P604" s="334">
        <v>11</v>
      </c>
      <c r="Q604" s="193">
        <v>440</v>
      </c>
      <c r="R604" s="334">
        <v>65</v>
      </c>
      <c r="S604" s="193">
        <v>359.63585697627963</v>
      </c>
      <c r="T604" s="334">
        <v>8.1</v>
      </c>
      <c r="U604" s="193">
        <v>18.26457795993645</v>
      </c>
      <c r="V604" s="25">
        <v>4.0459293019531444</v>
      </c>
    </row>
    <row r="605" spans="2:22" x14ac:dyDescent="0.25">
      <c r="B605" s="345" t="s">
        <v>596</v>
      </c>
      <c r="C605" s="412" t="s">
        <v>26</v>
      </c>
      <c r="D605" s="412" t="s">
        <v>26</v>
      </c>
      <c r="E605" s="412" t="s">
        <v>26</v>
      </c>
      <c r="F605" s="328">
        <v>0.4284</v>
      </c>
      <c r="G605" s="328">
        <v>1.2999999999999999E-2</v>
      </c>
      <c r="H605" s="328">
        <v>5.8229999999999997E-2</v>
      </c>
      <c r="I605" s="328">
        <v>1.1000000000000001E-3</v>
      </c>
      <c r="J605" s="328">
        <f t="shared" si="13"/>
        <v>0.62251813101890396</v>
      </c>
      <c r="K605" s="328">
        <v>5.3400000000000003E-2</v>
      </c>
      <c r="L605" s="328">
        <v>1.1999999999999999E-3</v>
      </c>
      <c r="M605" s="193">
        <v>365.05237039225801</v>
      </c>
      <c r="N605" s="334">
        <v>6.7</v>
      </c>
      <c r="O605" s="193">
        <v>362.4</v>
      </c>
      <c r="P605" s="334">
        <v>9.6</v>
      </c>
      <c r="Q605" s="193">
        <v>346</v>
      </c>
      <c r="R605" s="334">
        <v>49</v>
      </c>
      <c r="S605" s="193">
        <v>365.05237039225801</v>
      </c>
      <c r="T605" s="334">
        <v>6.7</v>
      </c>
      <c r="U605" s="193">
        <v>-5.5064654312884436</v>
      </c>
      <c r="V605" s="25">
        <v>-0.73189028483941376</v>
      </c>
    </row>
    <row r="606" spans="2:22" x14ac:dyDescent="0.25">
      <c r="B606" s="345" t="s">
        <v>597</v>
      </c>
      <c r="C606" s="412" t="s">
        <v>26</v>
      </c>
      <c r="D606" s="412" t="s">
        <v>26</v>
      </c>
      <c r="E606" s="412" t="s">
        <v>26</v>
      </c>
      <c r="F606" s="328">
        <v>0.45619999999999999</v>
      </c>
      <c r="G606" s="328">
        <v>1.2999999999999999E-2</v>
      </c>
      <c r="H606" s="328">
        <v>5.9819999999999998E-2</v>
      </c>
      <c r="I606" s="328">
        <v>1.1999999999999999E-3</v>
      </c>
      <c r="J606" s="328">
        <f t="shared" si="13"/>
        <v>0.70395802792994366</v>
      </c>
      <c r="K606" s="328">
        <v>5.4940000000000003E-2</v>
      </c>
      <c r="L606" s="328">
        <v>8.5999999999999998E-4</v>
      </c>
      <c r="M606" s="193">
        <v>374.14164144831045</v>
      </c>
      <c r="N606" s="334">
        <v>7.5</v>
      </c>
      <c r="O606" s="193">
        <v>381.8</v>
      </c>
      <c r="P606" s="334">
        <v>8.8000000000000007</v>
      </c>
      <c r="Q606" s="193">
        <v>402</v>
      </c>
      <c r="R606" s="334">
        <v>36</v>
      </c>
      <c r="S606" s="193">
        <v>374.14164144831045</v>
      </c>
      <c r="T606" s="334">
        <v>7.5</v>
      </c>
      <c r="U606" s="193">
        <v>6.9299399382312306</v>
      </c>
      <c r="V606" s="25">
        <v>2.0058560900182187</v>
      </c>
    </row>
    <row r="607" spans="2:22" x14ac:dyDescent="0.25">
      <c r="B607" s="345" t="s">
        <v>598</v>
      </c>
      <c r="C607" s="412" t="s">
        <v>26</v>
      </c>
      <c r="D607" s="412" t="s">
        <v>26</v>
      </c>
      <c r="E607" s="412" t="s">
        <v>26</v>
      </c>
      <c r="F607" s="328">
        <v>0.42599999999999999</v>
      </c>
      <c r="G607" s="328">
        <v>2.3E-2</v>
      </c>
      <c r="H607" s="328">
        <v>5.6349999999999997E-2</v>
      </c>
      <c r="I607" s="328">
        <v>1.9E-3</v>
      </c>
      <c r="J607" s="328">
        <f t="shared" si="13"/>
        <v>0.6245129431734886</v>
      </c>
      <c r="K607" s="328">
        <v>2E-3</v>
      </c>
      <c r="L607" s="328">
        <v>0.16686000000000001</v>
      </c>
      <c r="M607" s="193">
        <v>375.53670864783135</v>
      </c>
      <c r="N607" s="334">
        <v>11</v>
      </c>
      <c r="O607" s="193">
        <v>359.7</v>
      </c>
      <c r="P607" s="334">
        <v>16</v>
      </c>
      <c r="Q607" s="193">
        <v>368</v>
      </c>
      <c r="R607" s="334">
        <v>76</v>
      </c>
      <c r="S607" s="193">
        <v>375.53670864783135</v>
      </c>
      <c r="T607" s="334">
        <v>11</v>
      </c>
      <c r="U607" s="193">
        <v>-2.0480186543019965</v>
      </c>
      <c r="V607" s="25">
        <v>-4.4027546977568415</v>
      </c>
    </row>
    <row r="608" spans="2:22" x14ac:dyDescent="0.25">
      <c r="B608" s="345" t="s">
        <v>599</v>
      </c>
      <c r="C608" s="412" t="s">
        <v>26</v>
      </c>
      <c r="D608" s="412" t="s">
        <v>26</v>
      </c>
      <c r="E608" s="412" t="s">
        <v>26</v>
      </c>
      <c r="F608" s="328">
        <v>0.46489999999999998</v>
      </c>
      <c r="G608" s="328">
        <v>1.2999999999999999E-2</v>
      </c>
      <c r="H608" s="328">
        <v>6.1120000000000001E-2</v>
      </c>
      <c r="I608" s="328">
        <v>1.1999999999999999E-3</v>
      </c>
      <c r="J608" s="328">
        <f t="shared" si="13"/>
        <v>0.70212444623439374</v>
      </c>
      <c r="K608" s="328">
        <v>5.5239999999999997E-2</v>
      </c>
      <c r="L608" s="328">
        <v>9.5E-4</v>
      </c>
      <c r="M608" s="193">
        <v>381.98548325253034</v>
      </c>
      <c r="N608" s="334">
        <v>7.2</v>
      </c>
      <c r="O608" s="193">
        <v>387.5</v>
      </c>
      <c r="P608" s="334">
        <v>9.1</v>
      </c>
      <c r="Q608" s="193">
        <v>411</v>
      </c>
      <c r="R608" s="334">
        <v>39</v>
      </c>
      <c r="S608" s="193">
        <v>381.98548325253034</v>
      </c>
      <c r="T608" s="334">
        <v>7.2</v>
      </c>
      <c r="U608" s="193">
        <v>7.0594931259050249</v>
      </c>
      <c r="V608" s="25">
        <v>1.4231010961212016</v>
      </c>
    </row>
    <row r="609" spans="2:22" x14ac:dyDescent="0.25">
      <c r="B609" s="345" t="s">
        <v>600</v>
      </c>
      <c r="C609" s="412" t="s">
        <v>26</v>
      </c>
      <c r="D609" s="412" t="s">
        <v>26</v>
      </c>
      <c r="E609" s="412" t="s">
        <v>26</v>
      </c>
      <c r="F609" s="328">
        <v>0.47199999999999998</v>
      </c>
      <c r="G609" s="328">
        <v>1.6E-2</v>
      </c>
      <c r="H609" s="328">
        <v>6.2170000000000003E-2</v>
      </c>
      <c r="I609" s="328">
        <v>1.1999999999999999E-3</v>
      </c>
      <c r="J609" s="328">
        <f t="shared" si="13"/>
        <v>0.56940646614122559</v>
      </c>
      <c r="K609" s="328">
        <v>5.4800000000000001E-2</v>
      </c>
      <c r="L609" s="328">
        <v>1.4E-3</v>
      </c>
      <c r="M609" s="193">
        <v>388.6338789842394</v>
      </c>
      <c r="N609" s="334">
        <v>7.5</v>
      </c>
      <c r="O609" s="193">
        <v>392.4</v>
      </c>
      <c r="P609" s="334">
        <v>11</v>
      </c>
      <c r="Q609" s="193">
        <v>408</v>
      </c>
      <c r="R609" s="334">
        <v>59</v>
      </c>
      <c r="S609" s="193">
        <v>388.6338789842394</v>
      </c>
      <c r="T609" s="334">
        <v>7.5</v>
      </c>
      <c r="U609" s="193">
        <v>4.7465982881766173</v>
      </c>
      <c r="V609" s="25">
        <v>0.9597658042203302</v>
      </c>
    </row>
    <row r="610" spans="2:22" x14ac:dyDescent="0.25">
      <c r="B610" s="345" t="s">
        <v>601</v>
      </c>
      <c r="C610" s="412" t="s">
        <v>26</v>
      </c>
      <c r="D610" s="412" t="s">
        <v>26</v>
      </c>
      <c r="E610" s="412" t="s">
        <v>26</v>
      </c>
      <c r="F610" s="328">
        <v>0.45800000000000002</v>
      </c>
      <c r="G610" s="328">
        <v>2.3E-2</v>
      </c>
      <c r="H610" s="328">
        <v>6.012E-2</v>
      </c>
      <c r="I610" s="328">
        <v>2E-3</v>
      </c>
      <c r="J610" s="328">
        <f t="shared" si="13"/>
        <v>0.66244322948306278</v>
      </c>
      <c r="K610" s="328">
        <v>1.6999999999999999E-3</v>
      </c>
      <c r="L610" s="328">
        <v>-6.7585999999999993E-2</v>
      </c>
      <c r="M610" s="193">
        <v>400.25942828368437</v>
      </c>
      <c r="N610" s="334">
        <v>12</v>
      </c>
      <c r="O610" s="193">
        <v>381.4</v>
      </c>
      <c r="P610" s="334">
        <v>16</v>
      </c>
      <c r="Q610" s="193">
        <v>372</v>
      </c>
      <c r="R610" s="334">
        <v>66</v>
      </c>
      <c r="S610" s="193">
        <v>400.25942828368437</v>
      </c>
      <c r="T610" s="334">
        <v>12</v>
      </c>
      <c r="U610" s="193">
        <v>-7.596620506366766</v>
      </c>
      <c r="V610" s="25">
        <v>-4.9447897964563179</v>
      </c>
    </row>
    <row r="611" spans="2:22" x14ac:dyDescent="0.25">
      <c r="B611" s="345" t="s">
        <v>602</v>
      </c>
      <c r="C611" s="412" t="s">
        <v>26</v>
      </c>
      <c r="D611" s="412" t="s">
        <v>26</v>
      </c>
      <c r="E611" s="412" t="s">
        <v>26</v>
      </c>
      <c r="F611" s="328">
        <v>0.51829999999999998</v>
      </c>
      <c r="G611" s="328">
        <v>1.4999999999999999E-2</v>
      </c>
      <c r="H611" s="328">
        <v>6.4630000000000007E-2</v>
      </c>
      <c r="I611" s="328">
        <v>1.2999999999999999E-3</v>
      </c>
      <c r="J611" s="328">
        <f t="shared" si="13"/>
        <v>0.69502295115787294</v>
      </c>
      <c r="K611" s="328">
        <v>5.8000000000000003E-2</v>
      </c>
      <c r="L611" s="328">
        <v>1.1999999999999999E-3</v>
      </c>
      <c r="M611" s="193">
        <v>402.15583348398206</v>
      </c>
      <c r="N611" s="334">
        <v>8.1</v>
      </c>
      <c r="O611" s="193">
        <v>424</v>
      </c>
      <c r="P611" s="334">
        <v>10</v>
      </c>
      <c r="Q611" s="193">
        <v>531</v>
      </c>
      <c r="R611" s="334">
        <v>45</v>
      </c>
      <c r="S611" s="193">
        <v>402.15583348398206</v>
      </c>
      <c r="T611" s="334">
        <v>8.1</v>
      </c>
      <c r="U611" s="193">
        <v>24.26443813860978</v>
      </c>
      <c r="V611" s="25">
        <v>5.1519260650985697</v>
      </c>
    </row>
    <row r="612" spans="2:22" x14ac:dyDescent="0.25">
      <c r="B612" s="345" t="s">
        <v>603</v>
      </c>
      <c r="C612" s="412" t="s">
        <v>26</v>
      </c>
      <c r="D612" s="412" t="s">
        <v>26</v>
      </c>
      <c r="E612" s="412" t="s">
        <v>26</v>
      </c>
      <c r="F612" s="328">
        <v>0.50019999999999998</v>
      </c>
      <c r="G612" s="328">
        <v>1.4E-2</v>
      </c>
      <c r="H612" s="328">
        <v>6.5879999999999994E-2</v>
      </c>
      <c r="I612" s="328">
        <v>1.2999999999999999E-3</v>
      </c>
      <c r="J612" s="328">
        <f t="shared" si="13"/>
        <v>0.705026455026455</v>
      </c>
      <c r="K612" s="328">
        <v>5.4919999999999997E-2</v>
      </c>
      <c r="L612" s="328">
        <v>9.7999999999999997E-4</v>
      </c>
      <c r="M612" s="193">
        <v>411.31434095600059</v>
      </c>
      <c r="N612" s="334">
        <v>7.9</v>
      </c>
      <c r="O612" s="193">
        <v>411.3</v>
      </c>
      <c r="P612" s="334">
        <v>9.4</v>
      </c>
      <c r="Q612" s="193">
        <v>399</v>
      </c>
      <c r="R612" s="334">
        <v>40</v>
      </c>
      <c r="S612" s="193">
        <v>411.31434095600059</v>
      </c>
      <c r="T612" s="334">
        <v>7.9</v>
      </c>
      <c r="U612" s="193">
        <v>-3.0863009914788448</v>
      </c>
      <c r="V612" s="25">
        <v>-3.4867386337419687E-3</v>
      </c>
    </row>
    <row r="613" spans="2:22" x14ac:dyDescent="0.25">
      <c r="B613" s="345" t="s">
        <v>604</v>
      </c>
      <c r="C613" s="412" t="s">
        <v>26</v>
      </c>
      <c r="D613" s="412" t="s">
        <v>26</v>
      </c>
      <c r="E613" s="412" t="s">
        <v>26</v>
      </c>
      <c r="F613" s="328">
        <v>0.60350000000000004</v>
      </c>
      <c r="G613" s="328">
        <v>1.6E-2</v>
      </c>
      <c r="H613" s="328">
        <v>6.7110000000000003E-2</v>
      </c>
      <c r="I613" s="328">
        <v>1.2999999999999999E-3</v>
      </c>
      <c r="J613" s="328">
        <f t="shared" si="13"/>
        <v>0.73065675756221127</v>
      </c>
      <c r="K613" s="328">
        <v>6.59E-2</v>
      </c>
      <c r="L613" s="328">
        <v>1.1000000000000001E-3</v>
      </c>
      <c r="M613" s="193">
        <v>413.29411151649839</v>
      </c>
      <c r="N613" s="334">
        <v>7.8</v>
      </c>
      <c r="O613" s="193">
        <v>479.9</v>
      </c>
      <c r="P613" s="334">
        <v>11</v>
      </c>
      <c r="Q613" s="193">
        <v>793</v>
      </c>
      <c r="R613" s="334">
        <v>35</v>
      </c>
      <c r="S613" s="193">
        <v>413.29411151649839</v>
      </c>
      <c r="T613" s="334">
        <v>7.8</v>
      </c>
      <c r="U613" s="193">
        <v>47.882205357314199</v>
      </c>
      <c r="V613" s="25">
        <v>13.879118250364991</v>
      </c>
    </row>
    <row r="614" spans="2:22" x14ac:dyDescent="0.25">
      <c r="B614" s="345" t="s">
        <v>605</v>
      </c>
      <c r="C614" s="412" t="s">
        <v>26</v>
      </c>
      <c r="D614" s="412" t="s">
        <v>26</v>
      </c>
      <c r="E614" s="412" t="s">
        <v>26</v>
      </c>
      <c r="F614" s="328">
        <v>0.54700000000000004</v>
      </c>
      <c r="G614" s="328">
        <v>1.7000000000000001E-2</v>
      </c>
      <c r="H614" s="328">
        <v>6.7699999999999996E-2</v>
      </c>
      <c r="I614" s="328">
        <v>1.6000000000000001E-3</v>
      </c>
      <c r="J614" s="328">
        <f t="shared" si="13"/>
        <v>0.76044834477365542</v>
      </c>
      <c r="K614" s="328">
        <v>5.8799999999999998E-2</v>
      </c>
      <c r="L614" s="328">
        <v>1.4E-3</v>
      </c>
      <c r="M614" s="193">
        <v>420.47505281753564</v>
      </c>
      <c r="N614" s="334">
        <v>9.4</v>
      </c>
      <c r="O614" s="193">
        <v>442.7</v>
      </c>
      <c r="P614" s="334">
        <v>11</v>
      </c>
      <c r="Q614" s="193">
        <v>565</v>
      </c>
      <c r="R614" s="334">
        <v>52</v>
      </c>
      <c r="S614" s="193">
        <v>420.47505281753564</v>
      </c>
      <c r="T614" s="334">
        <v>9.4</v>
      </c>
      <c r="U614" s="193">
        <v>25.579636669462719</v>
      </c>
      <c r="V614" s="25">
        <v>5.0203178636693808</v>
      </c>
    </row>
    <row r="615" spans="2:22" x14ac:dyDescent="0.25">
      <c r="B615" s="345" t="s">
        <v>606</v>
      </c>
      <c r="C615" s="412" t="s">
        <v>26</v>
      </c>
      <c r="D615" s="412" t="s">
        <v>26</v>
      </c>
      <c r="E615" s="412" t="s">
        <v>26</v>
      </c>
      <c r="F615" s="328">
        <v>0.56899999999999995</v>
      </c>
      <c r="G615" s="328">
        <v>2.9000000000000001E-2</v>
      </c>
      <c r="H615" s="328">
        <v>6.633E-2</v>
      </c>
      <c r="I615" s="328">
        <v>2.3E-3</v>
      </c>
      <c r="J615" s="328">
        <f t="shared" si="13"/>
        <v>0.68034955837323308</v>
      </c>
      <c r="K615" s="328">
        <v>1.8E-3</v>
      </c>
      <c r="L615" s="328">
        <v>0.32939000000000002</v>
      </c>
      <c r="M615" s="193">
        <v>440.58661552276067</v>
      </c>
      <c r="N615" s="334">
        <v>14</v>
      </c>
      <c r="O615" s="193">
        <v>455.6</v>
      </c>
      <c r="P615" s="334">
        <v>19</v>
      </c>
      <c r="Q615" s="193">
        <v>656</v>
      </c>
      <c r="R615" s="334">
        <v>65</v>
      </c>
      <c r="S615" s="193">
        <v>440.58661552276067</v>
      </c>
      <c r="T615" s="334">
        <v>14</v>
      </c>
      <c r="U615" s="193">
        <v>32.837406170310871</v>
      </c>
      <c r="V615" s="25">
        <v>3.2952994901754509</v>
      </c>
    </row>
    <row r="616" spans="2:22" x14ac:dyDescent="0.25">
      <c r="B616" s="345" t="s">
        <v>607</v>
      </c>
      <c r="C616" s="412" t="s">
        <v>26</v>
      </c>
      <c r="D616" s="412" t="s">
        <v>26</v>
      </c>
      <c r="E616" s="412" t="s">
        <v>26</v>
      </c>
      <c r="F616" s="328">
        <v>0.625</v>
      </c>
      <c r="G616" s="328">
        <v>1.7999999999999999E-2</v>
      </c>
      <c r="H616" s="328">
        <v>7.4090000000000003E-2</v>
      </c>
      <c r="I616" s="328">
        <v>1.6000000000000001E-3</v>
      </c>
      <c r="J616" s="328">
        <f t="shared" si="13"/>
        <v>0.74983878466129783</v>
      </c>
      <c r="K616" s="328">
        <v>6.08E-2</v>
      </c>
      <c r="L616" s="328">
        <v>1.1999999999999999E-3</v>
      </c>
      <c r="M616" s="193">
        <v>458.21179377930275</v>
      </c>
      <c r="N616" s="334">
        <v>9.3000000000000007</v>
      </c>
      <c r="O616" s="193">
        <v>493.2</v>
      </c>
      <c r="P616" s="334">
        <v>11</v>
      </c>
      <c r="Q616" s="193">
        <v>649</v>
      </c>
      <c r="R616" s="334">
        <v>43</v>
      </c>
      <c r="S616" s="193">
        <v>458.21179377930275</v>
      </c>
      <c r="T616" s="334">
        <v>9.3000000000000007</v>
      </c>
      <c r="U616" s="193">
        <v>29.397258277457205</v>
      </c>
      <c r="V616" s="25">
        <v>7.0941212937342328</v>
      </c>
    </row>
    <row r="617" spans="2:22" x14ac:dyDescent="0.25">
      <c r="B617" s="345" t="s">
        <v>608</v>
      </c>
      <c r="C617" s="412" t="s">
        <v>26</v>
      </c>
      <c r="D617" s="412" t="s">
        <v>26</v>
      </c>
      <c r="E617" s="412" t="s">
        <v>26</v>
      </c>
      <c r="F617" s="328">
        <v>0.64200000000000002</v>
      </c>
      <c r="G617" s="328">
        <v>2.5000000000000001E-2</v>
      </c>
      <c r="H617" s="328">
        <v>7.9500000000000001E-2</v>
      </c>
      <c r="I617" s="328">
        <v>1.8E-3</v>
      </c>
      <c r="J617" s="328">
        <f t="shared" si="13"/>
        <v>0.58143396226415089</v>
      </c>
      <c r="K617" s="328">
        <v>5.7700000000000001E-2</v>
      </c>
      <c r="L617" s="328">
        <v>2E-3</v>
      </c>
      <c r="M617" s="193">
        <v>492.74925591330719</v>
      </c>
      <c r="N617" s="334">
        <v>11</v>
      </c>
      <c r="O617" s="193">
        <v>504</v>
      </c>
      <c r="P617" s="334">
        <v>16</v>
      </c>
      <c r="Q617" s="193">
        <v>499</v>
      </c>
      <c r="R617" s="334">
        <v>75</v>
      </c>
      <c r="S617" s="193">
        <v>492.74925591330719</v>
      </c>
      <c r="T617" s="334">
        <v>11</v>
      </c>
      <c r="U617" s="193">
        <v>1.2526541255897405</v>
      </c>
      <c r="V617" s="25">
        <v>2.2322904933914294</v>
      </c>
    </row>
    <row r="618" spans="2:22" x14ac:dyDescent="0.25">
      <c r="B618" s="345" t="s">
        <v>609</v>
      </c>
      <c r="C618" s="412" t="s">
        <v>26</v>
      </c>
      <c r="D618" s="412" t="s">
        <v>26</v>
      </c>
      <c r="E618" s="412" t="s">
        <v>26</v>
      </c>
      <c r="F618" s="328">
        <v>0.65100000000000002</v>
      </c>
      <c r="G618" s="328">
        <v>2.1000000000000001E-2</v>
      </c>
      <c r="H618" s="328">
        <v>8.0009999999999998E-2</v>
      </c>
      <c r="I618" s="328">
        <v>1.6999999999999999E-3</v>
      </c>
      <c r="J618" s="328">
        <f t="shared" si="13"/>
        <v>0.6586676665416823</v>
      </c>
      <c r="K618" s="328">
        <v>5.8299999999999998E-2</v>
      </c>
      <c r="L618" s="328">
        <v>1.5E-3</v>
      </c>
      <c r="M618" s="193">
        <v>495.48271099248137</v>
      </c>
      <c r="N618" s="334">
        <v>10</v>
      </c>
      <c r="O618" s="193">
        <v>509.5</v>
      </c>
      <c r="P618" s="334">
        <v>13</v>
      </c>
      <c r="Q618" s="193">
        <v>550</v>
      </c>
      <c r="R618" s="334">
        <v>55</v>
      </c>
      <c r="S618" s="193">
        <v>495.48271099248137</v>
      </c>
      <c r="T618" s="334">
        <v>10</v>
      </c>
      <c r="U618" s="193">
        <v>9.9122343650033855</v>
      </c>
      <c r="V618" s="25">
        <v>2.751185281161654</v>
      </c>
    </row>
    <row r="619" spans="2:22" x14ac:dyDescent="0.25">
      <c r="B619" s="345" t="s">
        <v>610</v>
      </c>
      <c r="C619" s="412" t="s">
        <v>26</v>
      </c>
      <c r="D619" s="412" t="s">
        <v>26</v>
      </c>
      <c r="E619" s="412" t="s">
        <v>26</v>
      </c>
      <c r="F619" s="328">
        <v>0.65069999999999995</v>
      </c>
      <c r="G619" s="328">
        <v>1.7000000000000001E-2</v>
      </c>
      <c r="H619" s="328">
        <v>8.2489999999999994E-2</v>
      </c>
      <c r="I619" s="328">
        <v>1.6000000000000001E-3</v>
      </c>
      <c r="J619" s="328">
        <f t="shared" si="13"/>
        <v>0.74242154129199256</v>
      </c>
      <c r="K619" s="328">
        <v>5.7070000000000003E-2</v>
      </c>
      <c r="L619" s="328">
        <v>7.7999999999999999E-4</v>
      </c>
      <c r="M619" s="193">
        <v>511.23367880035778</v>
      </c>
      <c r="N619" s="334">
        <v>9.9</v>
      </c>
      <c r="O619" s="193">
        <v>510.4</v>
      </c>
      <c r="P619" s="334">
        <v>10</v>
      </c>
      <c r="Q619" s="193">
        <v>495</v>
      </c>
      <c r="R619" s="334">
        <v>29</v>
      </c>
      <c r="S619" s="193">
        <v>511.23367880035778</v>
      </c>
      <c r="T619" s="334">
        <v>9.9</v>
      </c>
      <c r="U619" s="193">
        <v>-3.279531070779349</v>
      </c>
      <c r="V619" s="25">
        <v>-0.16333832295411485</v>
      </c>
    </row>
    <row r="620" spans="2:22" x14ac:dyDescent="0.25">
      <c r="B620" s="345" t="s">
        <v>611</v>
      </c>
      <c r="C620" s="412" t="s">
        <v>26</v>
      </c>
      <c r="D620" s="412" t="s">
        <v>26</v>
      </c>
      <c r="E620" s="412" t="s">
        <v>26</v>
      </c>
      <c r="F620" s="328">
        <v>0.66100000000000003</v>
      </c>
      <c r="G620" s="328">
        <v>0.02</v>
      </c>
      <c r="H620" s="328">
        <v>8.319E-2</v>
      </c>
      <c r="I620" s="328">
        <v>1.6999999999999999E-3</v>
      </c>
      <c r="J620" s="328">
        <f t="shared" si="13"/>
        <v>0.67538165644909243</v>
      </c>
      <c r="K620" s="328">
        <v>5.7599999999999998E-2</v>
      </c>
      <c r="L620" s="328">
        <v>1.2999999999999999E-3</v>
      </c>
      <c r="M620" s="193">
        <v>515.14443012217964</v>
      </c>
      <c r="N620" s="334">
        <v>10</v>
      </c>
      <c r="O620" s="193">
        <v>515.79999999999995</v>
      </c>
      <c r="P620" s="334">
        <v>12</v>
      </c>
      <c r="Q620" s="193">
        <v>500</v>
      </c>
      <c r="R620" s="334">
        <v>49</v>
      </c>
      <c r="S620" s="193">
        <v>515.14443012217964</v>
      </c>
      <c r="T620" s="334">
        <v>10</v>
      </c>
      <c r="U620" s="193">
        <v>-3.0288860244359284</v>
      </c>
      <c r="V620" s="25">
        <v>0.12709768860417067</v>
      </c>
    </row>
    <row r="621" spans="2:22" x14ac:dyDescent="0.25">
      <c r="B621" s="345" t="s">
        <v>612</v>
      </c>
      <c r="C621" s="412" t="s">
        <v>26</v>
      </c>
      <c r="D621" s="412" t="s">
        <v>26</v>
      </c>
      <c r="E621" s="412" t="s">
        <v>26</v>
      </c>
      <c r="F621" s="328">
        <v>0.66700000000000004</v>
      </c>
      <c r="G621" s="328">
        <v>2.4E-2</v>
      </c>
      <c r="H621" s="328">
        <v>8.5699999999999998E-2</v>
      </c>
      <c r="I621" s="328">
        <v>2E-3</v>
      </c>
      <c r="J621" s="328">
        <f t="shared" si="13"/>
        <v>0.64858031894204593</v>
      </c>
      <c r="K621" s="328">
        <v>5.7200000000000001E-2</v>
      </c>
      <c r="L621" s="328">
        <v>1.6999999999999999E-3</v>
      </c>
      <c r="M621" s="193">
        <v>530.56586057300183</v>
      </c>
      <c r="N621" s="334">
        <v>12</v>
      </c>
      <c r="O621" s="193">
        <v>520</v>
      </c>
      <c r="P621" s="334">
        <v>14</v>
      </c>
      <c r="Q621" s="193">
        <v>490</v>
      </c>
      <c r="R621" s="334">
        <v>64</v>
      </c>
      <c r="S621" s="193">
        <v>530.56586057300183</v>
      </c>
      <c r="T621" s="334">
        <v>12</v>
      </c>
      <c r="U621" s="193">
        <v>-8.2787470557146587</v>
      </c>
      <c r="V621" s="25">
        <v>-2.0318962640388132</v>
      </c>
    </row>
    <row r="622" spans="2:22" x14ac:dyDescent="0.25">
      <c r="B622" s="345" t="s">
        <v>613</v>
      </c>
      <c r="C622" s="412" t="s">
        <v>26</v>
      </c>
      <c r="D622" s="412" t="s">
        <v>26</v>
      </c>
      <c r="E622" s="412" t="s">
        <v>26</v>
      </c>
      <c r="F622" s="328">
        <v>0.67900000000000005</v>
      </c>
      <c r="G622" s="328">
        <v>1.9E-2</v>
      </c>
      <c r="H622" s="328">
        <v>8.6080000000000004E-2</v>
      </c>
      <c r="I622" s="328">
        <v>1.6999999999999999E-3</v>
      </c>
      <c r="J622" s="328">
        <f t="shared" si="13"/>
        <v>0.70576941890041089</v>
      </c>
      <c r="K622" s="328">
        <v>5.7889999999999997E-2</v>
      </c>
      <c r="L622" s="328">
        <v>9.7000000000000005E-4</v>
      </c>
      <c r="M622" s="193">
        <v>532.42441523369814</v>
      </c>
      <c r="N622" s="334">
        <v>9.8000000000000007</v>
      </c>
      <c r="O622" s="193">
        <v>526.1</v>
      </c>
      <c r="P622" s="334">
        <v>12</v>
      </c>
      <c r="Q622" s="193">
        <v>515</v>
      </c>
      <c r="R622" s="334">
        <v>38</v>
      </c>
      <c r="S622" s="193">
        <v>532.42441523369814</v>
      </c>
      <c r="T622" s="334">
        <v>9.8000000000000007</v>
      </c>
      <c r="U622" s="193">
        <v>-3.3833815987763383</v>
      </c>
      <c r="V622" s="25">
        <v>-1.202131768427698</v>
      </c>
    </row>
    <row r="623" spans="2:22" x14ac:dyDescent="0.25">
      <c r="B623" s="345" t="s">
        <v>614</v>
      </c>
      <c r="C623" s="412" t="s">
        <v>26</v>
      </c>
      <c r="D623" s="412" t="s">
        <v>26</v>
      </c>
      <c r="E623" s="412" t="s">
        <v>26</v>
      </c>
      <c r="F623" s="328">
        <v>0.83499999999999996</v>
      </c>
      <c r="G623" s="328">
        <v>2.1999999999999999E-2</v>
      </c>
      <c r="H623" s="328">
        <v>8.8179999999999994E-2</v>
      </c>
      <c r="I623" s="328">
        <v>1.8E-3</v>
      </c>
      <c r="J623" s="328">
        <f t="shared" si="13"/>
        <v>0.77475824243798852</v>
      </c>
      <c r="K623" s="328">
        <v>6.8419999999999995E-2</v>
      </c>
      <c r="L623" s="328">
        <v>8.8000000000000003E-4</v>
      </c>
      <c r="M623" s="193">
        <v>538.27365087697444</v>
      </c>
      <c r="N623" s="334">
        <v>10</v>
      </c>
      <c r="O623" s="193">
        <v>615.79999999999995</v>
      </c>
      <c r="P623" s="334">
        <v>12</v>
      </c>
      <c r="Q623" s="193">
        <v>879</v>
      </c>
      <c r="R623" s="334">
        <v>28</v>
      </c>
      <c r="S623" s="193">
        <v>538.27365087697444</v>
      </c>
      <c r="T623" s="334">
        <v>10</v>
      </c>
      <c r="U623" s="193">
        <v>38.762952118660472</v>
      </c>
      <c r="V623" s="25">
        <v>12.58953379717855</v>
      </c>
    </row>
    <row r="624" spans="2:22" x14ac:dyDescent="0.25">
      <c r="B624" s="345" t="s">
        <v>615</v>
      </c>
      <c r="C624" s="412" t="s">
        <v>26</v>
      </c>
      <c r="D624" s="412" t="s">
        <v>26</v>
      </c>
      <c r="E624" s="412" t="s">
        <v>26</v>
      </c>
      <c r="F624" s="328">
        <v>0.88700000000000001</v>
      </c>
      <c r="G624" s="328">
        <v>8.5000000000000006E-2</v>
      </c>
      <c r="H624" s="328">
        <v>9.8000000000000004E-2</v>
      </c>
      <c r="I624" s="328">
        <v>4.0000000000000001E-3</v>
      </c>
      <c r="J624" s="328">
        <f t="shared" si="13"/>
        <v>0.42593037214885948</v>
      </c>
      <c r="K624" s="328">
        <v>2.3E-2</v>
      </c>
      <c r="L624" s="328">
        <v>-3.7713999999999998E-2</v>
      </c>
      <c r="M624" s="193">
        <v>628.97189285010802</v>
      </c>
      <c r="N624" s="334">
        <v>23</v>
      </c>
      <c r="O624" s="193">
        <v>626</v>
      </c>
      <c r="P624" s="334">
        <v>30</v>
      </c>
      <c r="Q624" s="193">
        <v>666</v>
      </c>
      <c r="R624" s="334">
        <v>76</v>
      </c>
      <c r="S624" s="193">
        <v>628.97189285010802</v>
      </c>
      <c r="T624" s="334">
        <v>23</v>
      </c>
      <c r="U624" s="193">
        <v>5.5597758483321291</v>
      </c>
      <c r="V624" s="25">
        <v>-0.47474326679041851</v>
      </c>
    </row>
    <row r="625" spans="2:22" x14ac:dyDescent="0.25">
      <c r="B625" s="345" t="s">
        <v>616</v>
      </c>
      <c r="C625" s="412" t="s">
        <v>26</v>
      </c>
      <c r="D625" s="412" t="s">
        <v>26</v>
      </c>
      <c r="E625" s="412" t="s">
        <v>26</v>
      </c>
      <c r="F625" s="328">
        <v>1.2090000000000001</v>
      </c>
      <c r="G625" s="328">
        <v>8.3000000000000004E-2</v>
      </c>
      <c r="H625" s="328">
        <v>0.13250000000000001</v>
      </c>
      <c r="I625" s="328">
        <v>4.3E-3</v>
      </c>
      <c r="J625" s="328">
        <f t="shared" si="13"/>
        <v>0.4727165264832916</v>
      </c>
      <c r="K625" s="328">
        <v>6.8500000000000005E-2</v>
      </c>
      <c r="L625" s="328">
        <v>4.4000000000000003E-3</v>
      </c>
      <c r="M625" s="193">
        <v>799.66650739640136</v>
      </c>
      <c r="N625" s="334">
        <v>24</v>
      </c>
      <c r="O625" s="193">
        <v>813</v>
      </c>
      <c r="P625" s="334">
        <v>37</v>
      </c>
      <c r="Q625" s="193">
        <v>850</v>
      </c>
      <c r="R625" s="334">
        <v>130</v>
      </c>
      <c r="S625" s="193">
        <v>799.66650739640136</v>
      </c>
      <c r="T625" s="334">
        <v>24</v>
      </c>
      <c r="U625" s="193">
        <v>5.9215873651292519</v>
      </c>
      <c r="V625" s="25">
        <v>1.640035990602539</v>
      </c>
    </row>
    <row r="626" spans="2:22" x14ac:dyDescent="0.25">
      <c r="B626" s="345" t="s">
        <v>617</v>
      </c>
      <c r="C626" s="412" t="s">
        <v>26</v>
      </c>
      <c r="D626" s="412" t="s">
        <v>26</v>
      </c>
      <c r="E626" s="412" t="s">
        <v>26</v>
      </c>
      <c r="F626" s="328">
        <v>1.2689999999999999</v>
      </c>
      <c r="G626" s="328">
        <v>4.1000000000000002E-2</v>
      </c>
      <c r="H626" s="328">
        <v>0.1363</v>
      </c>
      <c r="I626" s="328">
        <v>3.0999999999999999E-3</v>
      </c>
      <c r="J626" s="328">
        <f t="shared" si="13"/>
        <v>0.7039529015979813</v>
      </c>
      <c r="K626" s="328">
        <v>6.7299999999999999E-2</v>
      </c>
      <c r="L626" s="328">
        <v>1.5E-3</v>
      </c>
      <c r="M626" s="193">
        <v>822.99196490109011</v>
      </c>
      <c r="N626" s="334">
        <v>17</v>
      </c>
      <c r="O626" s="193">
        <v>831</v>
      </c>
      <c r="P626" s="334">
        <v>18</v>
      </c>
      <c r="Q626" s="193">
        <v>852</v>
      </c>
      <c r="R626" s="334">
        <v>46</v>
      </c>
      <c r="S626" s="193">
        <v>822.99196490109011</v>
      </c>
      <c r="T626" s="334">
        <v>17</v>
      </c>
      <c r="U626" s="193">
        <v>3.4046989552711135</v>
      </c>
      <c r="V626" s="25">
        <v>0.96366246677615963</v>
      </c>
    </row>
    <row r="627" spans="2:22" x14ac:dyDescent="0.25">
      <c r="B627" s="345" t="s">
        <v>618</v>
      </c>
      <c r="C627" s="412" t="s">
        <v>26</v>
      </c>
      <c r="D627" s="412" t="s">
        <v>26</v>
      </c>
      <c r="E627" s="412" t="s">
        <v>26</v>
      </c>
      <c r="F627" s="328">
        <v>1.5309999999999999</v>
      </c>
      <c r="G627" s="328">
        <v>7.2999999999999995E-2</v>
      </c>
      <c r="H627" s="328">
        <v>0.1575</v>
      </c>
      <c r="I627" s="328">
        <v>5.1999999999999998E-3</v>
      </c>
      <c r="J627" s="328">
        <f t="shared" si="13"/>
        <v>0.69242878886714498</v>
      </c>
      <c r="K627" s="328">
        <v>1.5E-3</v>
      </c>
      <c r="L627" s="328">
        <v>0.59101000000000004</v>
      </c>
      <c r="M627" s="193">
        <v>1017.065552613382</v>
      </c>
      <c r="N627" s="334">
        <v>29</v>
      </c>
      <c r="O627" s="193">
        <v>941.3</v>
      </c>
      <c r="P627" s="334">
        <v>29</v>
      </c>
      <c r="Q627" s="193">
        <v>928</v>
      </c>
      <c r="R627" s="334">
        <v>46</v>
      </c>
      <c r="S627" s="193">
        <v>928</v>
      </c>
      <c r="T627" s="334">
        <v>46</v>
      </c>
      <c r="U627" s="193">
        <v>-9.5975811005799585</v>
      </c>
      <c r="V627" s="25">
        <v>-8.0490335295210933</v>
      </c>
    </row>
    <row r="628" spans="2:22" x14ac:dyDescent="0.25">
      <c r="B628" s="345" t="s">
        <v>619</v>
      </c>
      <c r="C628" s="412" t="s">
        <v>26</v>
      </c>
      <c r="D628" s="412" t="s">
        <v>26</v>
      </c>
      <c r="E628" s="412" t="s">
        <v>26</v>
      </c>
      <c r="F628" s="328">
        <v>1.5069999999999999</v>
      </c>
      <c r="G628" s="328">
        <v>4.4999999999999998E-2</v>
      </c>
      <c r="H628" s="328">
        <v>0.15629999999999999</v>
      </c>
      <c r="I628" s="328">
        <v>3.0999999999999999E-3</v>
      </c>
      <c r="J628" s="328">
        <f t="shared" si="13"/>
        <v>0.66420700931257548</v>
      </c>
      <c r="K628" s="328">
        <v>7.0400000000000004E-2</v>
      </c>
      <c r="L628" s="328">
        <v>1.1999999999999999E-3</v>
      </c>
      <c r="M628" s="193">
        <v>936.04038501299021</v>
      </c>
      <c r="N628" s="334">
        <v>17</v>
      </c>
      <c r="O628" s="193">
        <v>934</v>
      </c>
      <c r="P628" s="334">
        <v>18</v>
      </c>
      <c r="Q628" s="193">
        <v>942</v>
      </c>
      <c r="R628" s="334">
        <v>36</v>
      </c>
      <c r="S628" s="193">
        <v>936.04038501299021</v>
      </c>
      <c r="T628" s="334">
        <v>17</v>
      </c>
      <c r="U628" s="193">
        <v>0.6326555187908478</v>
      </c>
      <c r="V628" s="25">
        <v>-0.21845663950644686</v>
      </c>
    </row>
    <row r="629" spans="2:22" x14ac:dyDescent="0.25">
      <c r="B629" s="346" t="s">
        <v>620</v>
      </c>
      <c r="C629" s="414" t="s">
        <v>26</v>
      </c>
      <c r="D629" s="414" t="s">
        <v>26</v>
      </c>
      <c r="E629" s="414" t="s">
        <v>26</v>
      </c>
      <c r="F629" s="329">
        <v>1.7529999999999999</v>
      </c>
      <c r="G629" s="329">
        <v>4.3999999999999997E-2</v>
      </c>
      <c r="H629" s="329">
        <v>0.17119999999999999</v>
      </c>
      <c r="I629" s="329">
        <v>3.5000000000000001E-3</v>
      </c>
      <c r="J629" s="329">
        <f t="shared" si="13"/>
        <v>0.81450456669498728</v>
      </c>
      <c r="K629" s="329">
        <v>7.3779999999999998E-2</v>
      </c>
      <c r="L629" s="329">
        <v>8.4000000000000003E-4</v>
      </c>
      <c r="M629" s="194">
        <v>1018.0160597867034</v>
      </c>
      <c r="N629" s="335">
        <v>19</v>
      </c>
      <c r="O629" s="194">
        <v>1027.2</v>
      </c>
      <c r="P629" s="335">
        <v>16</v>
      </c>
      <c r="Q629" s="194">
        <v>1035</v>
      </c>
      <c r="R629" s="335">
        <v>24</v>
      </c>
      <c r="S629" s="194">
        <v>1035</v>
      </c>
      <c r="T629" s="335">
        <v>24</v>
      </c>
      <c r="U629" s="194">
        <v>1.6409604070817965</v>
      </c>
      <c r="V629" s="88">
        <v>0.89407517652809931</v>
      </c>
    </row>
    <row r="630" spans="2:22" x14ac:dyDescent="0.25">
      <c r="B630" s="346" t="s">
        <v>621</v>
      </c>
      <c r="C630" s="414" t="s">
        <v>26</v>
      </c>
      <c r="D630" s="414" t="s">
        <v>26</v>
      </c>
      <c r="E630" s="414" t="s">
        <v>26</v>
      </c>
      <c r="F630" s="329">
        <v>1.921</v>
      </c>
      <c r="G630" s="329">
        <v>5.2999999999999999E-2</v>
      </c>
      <c r="H630" s="329">
        <v>0.18429999999999999</v>
      </c>
      <c r="I630" s="329">
        <v>3.7000000000000002E-3</v>
      </c>
      <c r="J630" s="329">
        <f t="shared" ref="J630:J634" si="14">((I630/H630)/(G630/F630))</f>
        <v>0.72765896456761447</v>
      </c>
      <c r="K630" s="329">
        <v>7.5399999999999995E-2</v>
      </c>
      <c r="L630" s="329">
        <v>1.2999999999999999E-3</v>
      </c>
      <c r="M630" s="194">
        <v>1090.9452347096321</v>
      </c>
      <c r="N630" s="335">
        <v>20</v>
      </c>
      <c r="O630" s="194">
        <v>1089</v>
      </c>
      <c r="P630" s="335">
        <v>18</v>
      </c>
      <c r="Q630" s="194">
        <v>1079</v>
      </c>
      <c r="R630" s="335">
        <v>33</v>
      </c>
      <c r="S630" s="194">
        <v>1079</v>
      </c>
      <c r="T630" s="335">
        <v>33</v>
      </c>
      <c r="U630" s="194">
        <v>-1.1070653113653506</v>
      </c>
      <c r="V630" s="88">
        <v>-0.17862577682572375</v>
      </c>
    </row>
    <row r="631" spans="2:22" x14ac:dyDescent="0.25">
      <c r="B631" s="346" t="s">
        <v>622</v>
      </c>
      <c r="C631" s="414" t="s">
        <v>26</v>
      </c>
      <c r="D631" s="414" t="s">
        <v>26</v>
      </c>
      <c r="E631" s="414" t="s">
        <v>26</v>
      </c>
      <c r="F631" s="329">
        <v>2.1739999999999999</v>
      </c>
      <c r="G631" s="329">
        <v>5.5E-2</v>
      </c>
      <c r="H631" s="329">
        <v>0.19989999999999999</v>
      </c>
      <c r="I631" s="329">
        <v>3.8E-3</v>
      </c>
      <c r="J631" s="329">
        <f t="shared" si="14"/>
        <v>0.75139387875756058</v>
      </c>
      <c r="K631" s="329">
        <v>7.9280000000000003E-2</v>
      </c>
      <c r="L631" s="329">
        <v>9.7999999999999997E-4</v>
      </c>
      <c r="M631" s="194">
        <v>1174.5531011567693</v>
      </c>
      <c r="N631" s="335">
        <v>20</v>
      </c>
      <c r="O631" s="194">
        <v>1173.8</v>
      </c>
      <c r="P631" s="335">
        <v>17</v>
      </c>
      <c r="Q631" s="194">
        <v>1185</v>
      </c>
      <c r="R631" s="335">
        <v>25</v>
      </c>
      <c r="S631" s="194">
        <v>1185</v>
      </c>
      <c r="T631" s="335">
        <v>25</v>
      </c>
      <c r="U631" s="194">
        <v>0.88159483909119452</v>
      </c>
      <c r="V631" s="88">
        <v>-6.4159239799743528E-2</v>
      </c>
    </row>
    <row r="632" spans="2:22" x14ac:dyDescent="0.25">
      <c r="B632" s="346" t="s">
        <v>623</v>
      </c>
      <c r="C632" s="414" t="s">
        <v>26</v>
      </c>
      <c r="D632" s="414" t="s">
        <v>26</v>
      </c>
      <c r="E632" s="414" t="s">
        <v>26</v>
      </c>
      <c r="F632" s="329">
        <v>2.3149999999999999</v>
      </c>
      <c r="G632" s="329">
        <v>5.8999999999999997E-2</v>
      </c>
      <c r="H632" s="329">
        <v>0.20799999999999999</v>
      </c>
      <c r="I632" s="329">
        <v>4.0000000000000001E-3</v>
      </c>
      <c r="J632" s="329">
        <f t="shared" si="14"/>
        <v>0.75456323337679276</v>
      </c>
      <c r="K632" s="329">
        <v>8.1059999999999993E-2</v>
      </c>
      <c r="L632" s="329">
        <v>9.5E-4</v>
      </c>
      <c r="M632" s="194">
        <v>1217.8868805192024</v>
      </c>
      <c r="N632" s="335">
        <v>21</v>
      </c>
      <c r="O632" s="194">
        <v>1217.3</v>
      </c>
      <c r="P632" s="335">
        <v>18</v>
      </c>
      <c r="Q632" s="194">
        <v>1231</v>
      </c>
      <c r="R632" s="335">
        <v>23</v>
      </c>
      <c r="S632" s="194">
        <v>1231</v>
      </c>
      <c r="T632" s="335">
        <v>23</v>
      </c>
      <c r="U632" s="194">
        <v>1.0652412250851055</v>
      </c>
      <c r="V632" s="88">
        <v>-4.8211658523157445E-2</v>
      </c>
    </row>
    <row r="633" spans="2:22" x14ac:dyDescent="0.25">
      <c r="B633" s="346" t="s">
        <v>624</v>
      </c>
      <c r="C633" s="414" t="s">
        <v>26</v>
      </c>
      <c r="D633" s="414" t="s">
        <v>26</v>
      </c>
      <c r="E633" s="414" t="s">
        <v>26</v>
      </c>
      <c r="F633" s="329">
        <v>2.633</v>
      </c>
      <c r="G633" s="329">
        <v>0.12</v>
      </c>
      <c r="H633" s="329">
        <v>0.2276</v>
      </c>
      <c r="I633" s="329">
        <v>7.1999999999999998E-3</v>
      </c>
      <c r="J633" s="329">
        <f t="shared" si="14"/>
        <v>0.69411247803163445</v>
      </c>
      <c r="K633" s="329">
        <v>1.8E-3</v>
      </c>
      <c r="L633" s="329">
        <v>0.11999</v>
      </c>
      <c r="M633" s="194">
        <v>1444.8587987725857</v>
      </c>
      <c r="N633" s="335">
        <v>38</v>
      </c>
      <c r="O633" s="194">
        <v>1308.4000000000001</v>
      </c>
      <c r="P633" s="335">
        <v>35</v>
      </c>
      <c r="Q633" s="194">
        <v>1288</v>
      </c>
      <c r="R633" s="335">
        <v>42</v>
      </c>
      <c r="S633" s="194">
        <v>1288</v>
      </c>
      <c r="T633" s="335">
        <v>42</v>
      </c>
      <c r="U633" s="194">
        <v>-12.178478165573425</v>
      </c>
      <c r="V633" s="88">
        <v>-10.429440444251423</v>
      </c>
    </row>
    <row r="634" spans="2:22" ht="15.75" thickBot="1" x14ac:dyDescent="0.3">
      <c r="B634" s="347" t="s">
        <v>625</v>
      </c>
      <c r="C634" s="207" t="s">
        <v>26</v>
      </c>
      <c r="D634" s="207" t="s">
        <v>26</v>
      </c>
      <c r="E634" s="207" t="s">
        <v>26</v>
      </c>
      <c r="F634" s="284">
        <v>7.9349999999999996</v>
      </c>
      <c r="G634" s="284">
        <v>0.37</v>
      </c>
      <c r="H634" s="284">
        <v>0.4052</v>
      </c>
      <c r="I634" s="284">
        <v>1.2999999999999999E-2</v>
      </c>
      <c r="J634" s="284">
        <f t="shared" si="14"/>
        <v>0.68804861129639006</v>
      </c>
      <c r="K634" s="284">
        <v>2.7000000000000001E-3</v>
      </c>
      <c r="L634" s="284">
        <v>0.33045999999999998</v>
      </c>
      <c r="M634" s="89">
        <v>2541.9882850464205</v>
      </c>
      <c r="N634" s="208">
        <v>59</v>
      </c>
      <c r="O634" s="89">
        <v>2222.6</v>
      </c>
      <c r="P634" s="208">
        <v>42</v>
      </c>
      <c r="Q634" s="89">
        <v>2233</v>
      </c>
      <c r="R634" s="208">
        <v>33</v>
      </c>
      <c r="S634" s="89">
        <v>2233</v>
      </c>
      <c r="T634" s="208">
        <v>33</v>
      </c>
      <c r="U634" s="89">
        <v>-13.837361623216324</v>
      </c>
      <c r="V634" s="90">
        <v>-14.370029922002187</v>
      </c>
    </row>
    <row r="635" spans="2:22" x14ac:dyDescent="0.25">
      <c r="F635" s="281"/>
      <c r="G635" s="281"/>
      <c r="H635" s="281"/>
      <c r="I635" s="281"/>
      <c r="J635" s="281"/>
      <c r="K635" s="281"/>
      <c r="L635" s="281"/>
    </row>
    <row r="636" spans="2:22" ht="15.75" thickBot="1" x14ac:dyDescent="0.3">
      <c r="F636" s="281"/>
      <c r="G636" s="281"/>
      <c r="H636" s="281"/>
      <c r="I636" s="281"/>
      <c r="J636" s="281"/>
      <c r="K636" s="281"/>
      <c r="L636" s="281"/>
    </row>
    <row r="637" spans="2:22" x14ac:dyDescent="0.25">
      <c r="B637" s="230" t="s">
        <v>0</v>
      </c>
      <c r="C637" s="200"/>
      <c r="D637" s="200"/>
      <c r="E637" s="200"/>
      <c r="F637" s="285"/>
      <c r="G637" s="285"/>
      <c r="H637" s="285"/>
      <c r="I637" s="285"/>
      <c r="J637" s="285"/>
      <c r="K637" s="285"/>
      <c r="L637" s="285"/>
      <c r="M637" s="200"/>
      <c r="N637" s="200"/>
      <c r="O637" s="200"/>
      <c r="P637" s="200"/>
      <c r="Q637" s="200"/>
      <c r="R637" s="200"/>
      <c r="S637" s="200"/>
      <c r="T637" s="200"/>
      <c r="U637" s="160"/>
      <c r="V637" s="161"/>
    </row>
    <row r="638" spans="2:22" x14ac:dyDescent="0.25">
      <c r="B638" s="229" t="s">
        <v>626</v>
      </c>
      <c r="C638" s="201"/>
      <c r="D638" s="201"/>
      <c r="E638" s="201"/>
      <c r="F638" s="286"/>
      <c r="G638" s="286"/>
      <c r="H638" s="286"/>
      <c r="I638" s="286"/>
      <c r="J638" s="286"/>
      <c r="K638" s="286"/>
      <c r="L638" s="286"/>
      <c r="M638" s="201"/>
      <c r="N638" s="201"/>
      <c r="O638" s="201"/>
      <c r="P638" s="201"/>
      <c r="Q638" s="201"/>
      <c r="R638" s="201"/>
      <c r="S638" s="201"/>
      <c r="T638" s="201"/>
      <c r="U638" s="162"/>
      <c r="V638" s="163"/>
    </row>
    <row r="639" spans="2:22" x14ac:dyDescent="0.25">
      <c r="B639" s="229" t="s">
        <v>627</v>
      </c>
      <c r="C639" s="201"/>
      <c r="D639" s="201"/>
      <c r="E639" s="201"/>
      <c r="F639" s="286"/>
      <c r="G639" s="286"/>
      <c r="H639" s="286"/>
      <c r="I639" s="286"/>
      <c r="J639" s="286"/>
      <c r="K639" s="286"/>
      <c r="L639" s="286"/>
      <c r="M639" s="201"/>
      <c r="N639" s="201"/>
      <c r="O639" s="201"/>
      <c r="P639" s="201"/>
      <c r="Q639" s="201"/>
      <c r="R639" s="201"/>
      <c r="S639" s="201"/>
      <c r="T639" s="201"/>
      <c r="U639" s="162"/>
      <c r="V639" s="163"/>
    </row>
    <row r="640" spans="2:22" ht="15.75" thickBot="1" x14ac:dyDescent="0.3">
      <c r="B640" s="280"/>
      <c r="C640" s="202"/>
      <c r="D640" s="202"/>
      <c r="E640" s="202"/>
      <c r="F640" s="287"/>
      <c r="G640" s="287"/>
      <c r="H640" s="287"/>
      <c r="I640" s="287"/>
      <c r="J640" s="287"/>
      <c r="K640" s="287"/>
      <c r="L640" s="287"/>
      <c r="M640" s="202"/>
      <c r="N640" s="202"/>
      <c r="O640" s="202"/>
      <c r="P640" s="202"/>
      <c r="Q640" s="202"/>
      <c r="R640" s="202"/>
      <c r="S640" s="202"/>
      <c r="T640" s="202"/>
      <c r="U640" s="164"/>
      <c r="V640" s="165"/>
    </row>
    <row r="641" spans="2:22" x14ac:dyDescent="0.25">
      <c r="B641" s="342" t="s">
        <v>3</v>
      </c>
      <c r="C641" s="3" t="s">
        <v>4</v>
      </c>
      <c r="D641" s="3" t="s">
        <v>5</v>
      </c>
      <c r="E641" s="3" t="s">
        <v>6</v>
      </c>
      <c r="F641" s="288" t="s">
        <v>7</v>
      </c>
      <c r="G641" s="288" t="s">
        <v>8</v>
      </c>
      <c r="H641" s="288" t="s">
        <v>9</v>
      </c>
      <c r="I641" s="288" t="s">
        <v>8</v>
      </c>
      <c r="J641" s="288" t="s">
        <v>10</v>
      </c>
      <c r="K641" s="288" t="s">
        <v>7</v>
      </c>
      <c r="L641" s="288" t="s">
        <v>8</v>
      </c>
      <c r="M641" s="3" t="s">
        <v>9</v>
      </c>
      <c r="N641" s="3" t="s">
        <v>11</v>
      </c>
      <c r="O641" s="3" t="s">
        <v>7</v>
      </c>
      <c r="P641" s="3" t="s">
        <v>11</v>
      </c>
      <c r="Q641" s="3" t="s">
        <v>7</v>
      </c>
      <c r="R641" s="3" t="s">
        <v>11</v>
      </c>
      <c r="S641" s="3" t="s">
        <v>12</v>
      </c>
      <c r="T641" s="3" t="s">
        <v>11</v>
      </c>
      <c r="U641" s="4" t="s">
        <v>13</v>
      </c>
      <c r="V641" s="5" t="s">
        <v>14</v>
      </c>
    </row>
    <row r="642" spans="2:22" ht="15.75" thickBot="1" x14ac:dyDescent="0.3">
      <c r="B642" s="343" t="s">
        <v>628</v>
      </c>
      <c r="C642" s="10"/>
      <c r="D642" s="10"/>
      <c r="E642" s="10"/>
      <c r="F642" s="294" t="s">
        <v>17</v>
      </c>
      <c r="G642" s="294" t="s">
        <v>18</v>
      </c>
      <c r="H642" s="294" t="s">
        <v>19</v>
      </c>
      <c r="I642" s="294" t="s">
        <v>18</v>
      </c>
      <c r="J642" s="294" t="s">
        <v>20</v>
      </c>
      <c r="K642" s="294" t="s">
        <v>21</v>
      </c>
      <c r="L642" s="294" t="s">
        <v>18</v>
      </c>
      <c r="M642" s="10" t="s">
        <v>22</v>
      </c>
      <c r="N642" s="10" t="s">
        <v>23</v>
      </c>
      <c r="O642" s="10" t="s">
        <v>17</v>
      </c>
      <c r="P642" s="10" t="s">
        <v>23</v>
      </c>
      <c r="Q642" s="10" t="s">
        <v>21</v>
      </c>
      <c r="R642" s="10" t="s">
        <v>23</v>
      </c>
      <c r="S642" s="10" t="s">
        <v>24</v>
      </c>
      <c r="T642" s="10" t="s">
        <v>23</v>
      </c>
      <c r="U642" s="11"/>
      <c r="V642" s="12"/>
    </row>
    <row r="643" spans="2:22" x14ac:dyDescent="0.25">
      <c r="B643" s="352"/>
      <c r="C643" s="29"/>
      <c r="D643" s="29"/>
      <c r="E643" s="29"/>
      <c r="F643" s="298"/>
      <c r="G643" s="298"/>
      <c r="H643" s="298"/>
      <c r="I643" s="298"/>
      <c r="J643" s="298"/>
      <c r="K643" s="298"/>
      <c r="L643" s="298"/>
      <c r="M643" s="29"/>
      <c r="N643" s="29"/>
      <c r="O643" s="29"/>
      <c r="P643" s="29"/>
      <c r="Q643" s="29"/>
      <c r="R643" s="29"/>
      <c r="S643" s="29"/>
      <c r="T643" s="29"/>
      <c r="U643" s="30"/>
      <c r="V643" s="31"/>
    </row>
    <row r="644" spans="2:22" x14ac:dyDescent="0.25">
      <c r="B644" s="344" t="s">
        <v>629</v>
      </c>
      <c r="C644" s="203" t="s">
        <v>26</v>
      </c>
      <c r="D644" s="203" t="s">
        <v>26</v>
      </c>
      <c r="E644" s="203" t="s">
        <v>26</v>
      </c>
      <c r="F644" s="281">
        <v>0.20699999999999999</v>
      </c>
      <c r="G644" s="281">
        <v>1.7999999999999999E-2</v>
      </c>
      <c r="H644" s="281">
        <v>2.886E-2</v>
      </c>
      <c r="I644" s="281">
        <v>1E-3</v>
      </c>
      <c r="J644" s="281">
        <v>0.13206000000000001</v>
      </c>
      <c r="K644" s="281">
        <v>5.2499999999999998E-2</v>
      </c>
      <c r="L644" s="281">
        <v>4.4999999999999997E-3</v>
      </c>
      <c r="M644" s="85">
        <v>183.3</v>
      </c>
      <c r="N644" s="85">
        <v>6.3</v>
      </c>
      <c r="O644" s="85">
        <v>189</v>
      </c>
      <c r="P644" s="85">
        <v>15</v>
      </c>
      <c r="Q644" s="85">
        <v>210</v>
      </c>
      <c r="R644" s="85">
        <v>170</v>
      </c>
      <c r="S644" s="85">
        <v>183.3</v>
      </c>
      <c r="T644" s="85">
        <v>6.3</v>
      </c>
      <c r="U644" s="85">
        <f>(Q644-M644)/Q644*100</f>
        <v>12.714285714285708</v>
      </c>
      <c r="V644" s="91">
        <f>(O644-M644)/O644*100</f>
        <v>3.01587301587301</v>
      </c>
    </row>
    <row r="645" spans="2:22" x14ac:dyDescent="0.25">
      <c r="B645" s="344" t="s">
        <v>630</v>
      </c>
      <c r="C645" s="203" t="s">
        <v>26</v>
      </c>
      <c r="D645" s="203" t="s">
        <v>26</v>
      </c>
      <c r="E645" s="203" t="s">
        <v>26</v>
      </c>
      <c r="F645" s="281">
        <v>0.2016</v>
      </c>
      <c r="G645" s="281">
        <v>0.01</v>
      </c>
      <c r="H645" s="281">
        <v>2.8969999999999999E-2</v>
      </c>
      <c r="I645" s="281">
        <v>7.9000000000000001E-4</v>
      </c>
      <c r="J645" s="281">
        <v>9.1286000000000006E-2</v>
      </c>
      <c r="K645" s="281">
        <v>5.1200000000000002E-2</v>
      </c>
      <c r="L645" s="281">
        <v>2.7000000000000001E-3</v>
      </c>
      <c r="M645" s="85">
        <v>184.1</v>
      </c>
      <c r="N645" s="85">
        <v>4.9000000000000004</v>
      </c>
      <c r="O645" s="85">
        <v>186.9</v>
      </c>
      <c r="P645" s="85">
        <v>9.1999999999999993</v>
      </c>
      <c r="Q645" s="85">
        <v>200</v>
      </c>
      <c r="R645" s="85">
        <v>110</v>
      </c>
      <c r="S645" s="85">
        <v>184.1</v>
      </c>
      <c r="T645" s="85">
        <v>4.9000000000000004</v>
      </c>
      <c r="U645" s="85">
        <f t="shared" ref="U645:U708" si="15">(Q645-M645)/Q645*100</f>
        <v>7.9500000000000028</v>
      </c>
      <c r="V645" s="91">
        <f t="shared" ref="V645:V708" si="16">(O645-M645)/O645*100</f>
        <v>1.4981273408239761</v>
      </c>
    </row>
    <row r="646" spans="2:22" x14ac:dyDescent="0.25">
      <c r="B646" s="344" t="s">
        <v>631</v>
      </c>
      <c r="C646" s="203" t="s">
        <v>26</v>
      </c>
      <c r="D646" s="203" t="s">
        <v>26</v>
      </c>
      <c r="E646" s="203" t="s">
        <v>26</v>
      </c>
      <c r="F646" s="281">
        <v>0.2036</v>
      </c>
      <c r="G646" s="281">
        <v>1.0999999999999999E-2</v>
      </c>
      <c r="H646" s="281">
        <v>2.8969999999999999E-2</v>
      </c>
      <c r="I646" s="281">
        <v>8.1999999999999998E-4</v>
      </c>
      <c r="J646" s="281">
        <v>0.30776999999999999</v>
      </c>
      <c r="K646" s="281">
        <v>5.0999999999999997E-2</v>
      </c>
      <c r="L646" s="281">
        <v>2.5000000000000001E-3</v>
      </c>
      <c r="M646" s="85">
        <v>184.1</v>
      </c>
      <c r="N646" s="85">
        <v>5.0999999999999996</v>
      </c>
      <c r="O646" s="85">
        <v>187.2</v>
      </c>
      <c r="P646" s="85">
        <v>9</v>
      </c>
      <c r="Q646" s="85">
        <v>196</v>
      </c>
      <c r="R646" s="85">
        <v>100</v>
      </c>
      <c r="S646" s="85">
        <v>184.1</v>
      </c>
      <c r="T646" s="85">
        <v>5.0999999999999996</v>
      </c>
      <c r="U646" s="85">
        <f t="shared" si="15"/>
        <v>6.0714285714285738</v>
      </c>
      <c r="V646" s="91">
        <f t="shared" si="16"/>
        <v>1.6559829059829028</v>
      </c>
    </row>
    <row r="647" spans="2:22" x14ac:dyDescent="0.25">
      <c r="B647" s="344" t="s">
        <v>632</v>
      </c>
      <c r="C647" s="203" t="s">
        <v>26</v>
      </c>
      <c r="D647" s="203" t="s">
        <v>26</v>
      </c>
      <c r="E647" s="203" t="s">
        <v>26</v>
      </c>
      <c r="F647" s="281">
        <v>0.2</v>
      </c>
      <c r="G647" s="281">
        <v>1.2E-2</v>
      </c>
      <c r="H647" s="281">
        <v>2.9100000000000001E-2</v>
      </c>
      <c r="I647" s="281">
        <v>1.4E-3</v>
      </c>
      <c r="J647" s="281">
        <v>-0.12282</v>
      </c>
      <c r="K647" s="281">
        <v>5.0599999999999999E-2</v>
      </c>
      <c r="L647" s="281">
        <v>4.1000000000000003E-3</v>
      </c>
      <c r="M647" s="85">
        <v>185</v>
      </c>
      <c r="N647" s="85">
        <v>8.9</v>
      </c>
      <c r="O647" s="85">
        <v>185.3</v>
      </c>
      <c r="P647" s="85">
        <v>10</v>
      </c>
      <c r="Q647" s="85">
        <v>190</v>
      </c>
      <c r="R647" s="85">
        <v>170</v>
      </c>
      <c r="S647" s="85">
        <v>185</v>
      </c>
      <c r="T647" s="85">
        <v>8.9</v>
      </c>
      <c r="U647" s="85">
        <f t="shared" si="15"/>
        <v>2.6315789473684208</v>
      </c>
      <c r="V647" s="91">
        <f t="shared" si="16"/>
        <v>0.16189962223422091</v>
      </c>
    </row>
    <row r="648" spans="2:22" x14ac:dyDescent="0.25">
      <c r="B648" s="344" t="s">
        <v>633</v>
      </c>
      <c r="C648" s="203" t="s">
        <v>26</v>
      </c>
      <c r="D648" s="203" t="s">
        <v>26</v>
      </c>
      <c r="E648" s="203" t="s">
        <v>26</v>
      </c>
      <c r="F648" s="281">
        <v>0.21099999999999999</v>
      </c>
      <c r="G648" s="281">
        <v>0.04</v>
      </c>
      <c r="H648" s="281">
        <v>2.93E-2</v>
      </c>
      <c r="I648" s="281">
        <v>1.6000000000000001E-3</v>
      </c>
      <c r="J648" s="281">
        <v>-0.29288999999999998</v>
      </c>
      <c r="K648" s="281">
        <v>5.3999999999999999E-2</v>
      </c>
      <c r="L648" s="281">
        <v>1.0999999999999999E-2</v>
      </c>
      <c r="M648" s="85">
        <v>186.2</v>
      </c>
      <c r="N648" s="85">
        <v>9.8000000000000007</v>
      </c>
      <c r="O648" s="85">
        <v>190</v>
      </c>
      <c r="P648" s="85">
        <v>34</v>
      </c>
      <c r="Q648" s="85">
        <v>190</v>
      </c>
      <c r="R648" s="85">
        <v>400</v>
      </c>
      <c r="S648" s="85">
        <v>186.2</v>
      </c>
      <c r="T648" s="85">
        <v>9.8000000000000007</v>
      </c>
      <c r="U648" s="85">
        <f t="shared" si="15"/>
        <v>2.0000000000000058</v>
      </c>
      <c r="V648" s="91">
        <f t="shared" si="16"/>
        <v>2.0000000000000058</v>
      </c>
    </row>
    <row r="649" spans="2:22" x14ac:dyDescent="0.25">
      <c r="B649" s="344" t="s">
        <v>634</v>
      </c>
      <c r="C649" s="203" t="s">
        <v>26</v>
      </c>
      <c r="D649" s="203" t="s">
        <v>26</v>
      </c>
      <c r="E649" s="203" t="s">
        <v>26</v>
      </c>
      <c r="F649" s="281">
        <v>0.20699999999999999</v>
      </c>
      <c r="G649" s="281">
        <v>1.2999999999999999E-2</v>
      </c>
      <c r="H649" s="281">
        <v>2.9350000000000001E-2</v>
      </c>
      <c r="I649" s="281">
        <v>8.7000000000000001E-4</v>
      </c>
      <c r="J649" s="281">
        <v>-1.5754000000000001E-2</v>
      </c>
      <c r="K649" s="281">
        <v>5.16E-2</v>
      </c>
      <c r="L649" s="281">
        <v>3.3999999999999998E-3</v>
      </c>
      <c r="M649" s="85">
        <v>186.4</v>
      </c>
      <c r="N649" s="85">
        <v>5.4</v>
      </c>
      <c r="O649" s="85">
        <v>190</v>
      </c>
      <c r="P649" s="85">
        <v>11</v>
      </c>
      <c r="Q649" s="85">
        <v>200</v>
      </c>
      <c r="R649" s="85">
        <v>130</v>
      </c>
      <c r="S649" s="85">
        <v>186.4</v>
      </c>
      <c r="T649" s="85">
        <v>5.4</v>
      </c>
      <c r="U649" s="85">
        <f t="shared" si="15"/>
        <v>6.799999999999998</v>
      </c>
      <c r="V649" s="91">
        <f t="shared" si="16"/>
        <v>1.8947368421052602</v>
      </c>
    </row>
    <row r="650" spans="2:22" x14ac:dyDescent="0.25">
      <c r="B650" s="344" t="s">
        <v>635</v>
      </c>
      <c r="C650" s="203" t="s">
        <v>26</v>
      </c>
      <c r="D650" s="203" t="s">
        <v>26</v>
      </c>
      <c r="E650" s="203" t="s">
        <v>26</v>
      </c>
      <c r="F650" s="281">
        <v>0.20699999999999999</v>
      </c>
      <c r="G650" s="281">
        <v>1.6E-2</v>
      </c>
      <c r="H650" s="281">
        <v>2.946E-2</v>
      </c>
      <c r="I650" s="281">
        <v>9.7999999999999997E-4</v>
      </c>
      <c r="J650" s="281">
        <v>0.15653</v>
      </c>
      <c r="K650" s="281">
        <v>5.1299999999999998E-2</v>
      </c>
      <c r="L650" s="281">
        <v>4.1000000000000003E-3</v>
      </c>
      <c r="M650" s="85">
        <v>187.1</v>
      </c>
      <c r="N650" s="85">
        <v>6.1</v>
      </c>
      <c r="O650" s="85">
        <v>189</v>
      </c>
      <c r="P650" s="85">
        <v>14</v>
      </c>
      <c r="Q650" s="85">
        <v>190</v>
      </c>
      <c r="R650" s="85">
        <v>150</v>
      </c>
      <c r="S650" s="85">
        <v>187.1</v>
      </c>
      <c r="T650" s="85">
        <v>6.1</v>
      </c>
      <c r="U650" s="85">
        <f t="shared" si="15"/>
        <v>1.5263157894736872</v>
      </c>
      <c r="V650" s="91">
        <f t="shared" si="16"/>
        <v>1.0052910052910082</v>
      </c>
    </row>
    <row r="651" spans="2:22" x14ac:dyDescent="0.25">
      <c r="B651" s="344" t="s">
        <v>636</v>
      </c>
      <c r="C651" s="203" t="s">
        <v>26</v>
      </c>
      <c r="D651" s="203" t="s">
        <v>26</v>
      </c>
      <c r="E651" s="203" t="s">
        <v>26</v>
      </c>
      <c r="F651" s="281">
        <v>0.20430000000000001</v>
      </c>
      <c r="G651" s="281">
        <v>0.01</v>
      </c>
      <c r="H651" s="281">
        <v>2.946E-2</v>
      </c>
      <c r="I651" s="281">
        <v>8.4000000000000003E-4</v>
      </c>
      <c r="J651" s="281">
        <v>4.6580999999999997E-2</v>
      </c>
      <c r="K651" s="281">
        <v>5.0599999999999999E-2</v>
      </c>
      <c r="L651" s="281">
        <v>2.5000000000000001E-3</v>
      </c>
      <c r="M651" s="85">
        <v>187.2</v>
      </c>
      <c r="N651" s="85">
        <v>5.3</v>
      </c>
      <c r="O651" s="85">
        <v>188</v>
      </c>
      <c r="P651" s="85">
        <v>8.4</v>
      </c>
      <c r="Q651" s="85">
        <v>180</v>
      </c>
      <c r="R651" s="85">
        <v>100</v>
      </c>
      <c r="S651" s="85">
        <v>187.2</v>
      </c>
      <c r="T651" s="85">
        <v>5.3</v>
      </c>
      <c r="U651" s="85">
        <f t="shared" si="15"/>
        <v>-3.9999999999999938</v>
      </c>
      <c r="V651" s="91">
        <f t="shared" si="16"/>
        <v>0.42553191489362308</v>
      </c>
    </row>
    <row r="652" spans="2:22" x14ac:dyDescent="0.25">
      <c r="B652" s="344" t="s">
        <v>637</v>
      </c>
      <c r="C652" s="203" t="s">
        <v>26</v>
      </c>
      <c r="D652" s="203" t="s">
        <v>26</v>
      </c>
      <c r="E652" s="203" t="s">
        <v>26</v>
      </c>
      <c r="F652" s="281">
        <v>0.2026</v>
      </c>
      <c r="G652" s="281">
        <v>7.4000000000000003E-3</v>
      </c>
      <c r="H652" s="281">
        <v>2.9520000000000001E-2</v>
      </c>
      <c r="I652" s="281">
        <v>7.9000000000000001E-4</v>
      </c>
      <c r="J652" s="281">
        <v>0.14551</v>
      </c>
      <c r="K652" s="281">
        <v>0.05</v>
      </c>
      <c r="L652" s="281">
        <v>1.8E-3</v>
      </c>
      <c r="M652" s="85">
        <v>187.5</v>
      </c>
      <c r="N652" s="85">
        <v>5</v>
      </c>
      <c r="O652" s="85">
        <v>187</v>
      </c>
      <c r="P652" s="85">
        <v>6.3</v>
      </c>
      <c r="Q652" s="85">
        <v>175</v>
      </c>
      <c r="R652" s="85">
        <v>78</v>
      </c>
      <c r="S652" s="85">
        <v>187.5</v>
      </c>
      <c r="T652" s="85">
        <v>5</v>
      </c>
      <c r="U652" s="85">
        <f t="shared" si="15"/>
        <v>-7.1428571428571423</v>
      </c>
      <c r="V652" s="91">
        <f t="shared" si="16"/>
        <v>-0.26737967914438499</v>
      </c>
    </row>
    <row r="653" spans="2:22" x14ac:dyDescent="0.25">
      <c r="B653" s="344" t="s">
        <v>638</v>
      </c>
      <c r="C653" s="203" t="s">
        <v>26</v>
      </c>
      <c r="D653" s="203" t="s">
        <v>26</v>
      </c>
      <c r="E653" s="203" t="s">
        <v>26</v>
      </c>
      <c r="F653" s="281">
        <v>0.21</v>
      </c>
      <c r="G653" s="281">
        <v>1.4E-2</v>
      </c>
      <c r="H653" s="281">
        <v>2.9559999999999999E-2</v>
      </c>
      <c r="I653" s="281">
        <v>8.9999999999999998E-4</v>
      </c>
      <c r="J653" s="281">
        <v>8.3041000000000004E-2</v>
      </c>
      <c r="K653" s="281">
        <v>5.1900000000000002E-2</v>
      </c>
      <c r="L653" s="281">
        <v>3.5999999999999999E-3</v>
      </c>
      <c r="M653" s="85">
        <v>187.7</v>
      </c>
      <c r="N653" s="85">
        <v>5.6</v>
      </c>
      <c r="O653" s="85">
        <v>191</v>
      </c>
      <c r="P653" s="85">
        <v>12</v>
      </c>
      <c r="Q653" s="85">
        <v>200</v>
      </c>
      <c r="R653" s="85">
        <v>140</v>
      </c>
      <c r="S653" s="85">
        <v>187.7</v>
      </c>
      <c r="T653" s="85">
        <v>5.6</v>
      </c>
      <c r="U653" s="85">
        <f t="shared" si="15"/>
        <v>6.1500000000000057</v>
      </c>
      <c r="V653" s="91">
        <f t="shared" si="16"/>
        <v>1.7277486910994824</v>
      </c>
    </row>
    <row r="654" spans="2:22" x14ac:dyDescent="0.25">
      <c r="B654" s="344" t="s">
        <v>639</v>
      </c>
      <c r="C654" s="203" t="s">
        <v>26</v>
      </c>
      <c r="D654" s="203" t="s">
        <v>26</v>
      </c>
      <c r="E654" s="203" t="s">
        <v>26</v>
      </c>
      <c r="F654" s="281">
        <v>0.20699999999999999</v>
      </c>
      <c r="G654" s="281">
        <v>1.0999999999999999E-2</v>
      </c>
      <c r="H654" s="281">
        <v>2.9569999999999999E-2</v>
      </c>
      <c r="I654" s="281">
        <v>8.1999999999999998E-4</v>
      </c>
      <c r="J654" s="281">
        <v>4.0829999999999998E-2</v>
      </c>
      <c r="K654" s="281">
        <v>5.1400000000000001E-2</v>
      </c>
      <c r="L654" s="281">
        <v>2.7000000000000001E-3</v>
      </c>
      <c r="M654" s="85">
        <v>187.8</v>
      </c>
      <c r="N654" s="85">
        <v>5.2</v>
      </c>
      <c r="O654" s="85">
        <v>189.9</v>
      </c>
      <c r="P654" s="85">
        <v>9.1999999999999993</v>
      </c>
      <c r="Q654" s="85">
        <v>200</v>
      </c>
      <c r="R654" s="85">
        <v>110</v>
      </c>
      <c r="S654" s="85">
        <v>187.8</v>
      </c>
      <c r="T654" s="85">
        <v>5.2</v>
      </c>
      <c r="U654" s="85">
        <f t="shared" si="15"/>
        <v>6.0999999999999943</v>
      </c>
      <c r="V654" s="91">
        <f t="shared" si="16"/>
        <v>1.1058451816745625</v>
      </c>
    </row>
    <row r="655" spans="2:22" x14ac:dyDescent="0.25">
      <c r="B655" s="344" t="s">
        <v>640</v>
      </c>
      <c r="C655" s="203" t="s">
        <v>26</v>
      </c>
      <c r="D655" s="203" t="s">
        <v>26</v>
      </c>
      <c r="E655" s="203" t="s">
        <v>26</v>
      </c>
      <c r="F655" s="281">
        <v>0.20619999999999999</v>
      </c>
      <c r="G655" s="281">
        <v>8.8999999999999999E-3</v>
      </c>
      <c r="H655" s="281">
        <v>2.9929999999999998E-2</v>
      </c>
      <c r="I655" s="281">
        <v>8.1999999999999998E-4</v>
      </c>
      <c r="J655" s="281">
        <v>0.19905999999999999</v>
      </c>
      <c r="K655" s="281">
        <v>5.0099999999999999E-2</v>
      </c>
      <c r="L655" s="281">
        <v>2E-3</v>
      </c>
      <c r="M655" s="85">
        <v>190.1</v>
      </c>
      <c r="N655" s="85">
        <v>5.0999999999999996</v>
      </c>
      <c r="O655" s="85">
        <v>189.7</v>
      </c>
      <c r="P655" s="85">
        <v>7.5</v>
      </c>
      <c r="Q655" s="85">
        <v>178</v>
      </c>
      <c r="R655" s="85">
        <v>87</v>
      </c>
      <c r="S655" s="85">
        <v>190.1</v>
      </c>
      <c r="T655" s="85">
        <v>5.0999999999999996</v>
      </c>
      <c r="U655" s="85">
        <f t="shared" si="15"/>
        <v>-6.7977528089887604</v>
      </c>
      <c r="V655" s="91">
        <f t="shared" si="16"/>
        <v>-0.21085925144966036</v>
      </c>
    </row>
    <row r="656" spans="2:22" x14ac:dyDescent="0.25">
      <c r="B656" s="344" t="s">
        <v>641</v>
      </c>
      <c r="C656" s="203" t="s">
        <v>26</v>
      </c>
      <c r="D656" s="203" t="s">
        <v>26</v>
      </c>
      <c r="E656" s="203" t="s">
        <v>26</v>
      </c>
      <c r="F656" s="281">
        <v>0.20760000000000001</v>
      </c>
      <c r="G656" s="281">
        <v>9.1000000000000004E-3</v>
      </c>
      <c r="H656" s="281">
        <v>2.998E-2</v>
      </c>
      <c r="I656" s="281">
        <v>7.7999999999999999E-4</v>
      </c>
      <c r="J656" s="281">
        <v>0.29520999999999997</v>
      </c>
      <c r="K656" s="281">
        <v>5.0099999999999999E-2</v>
      </c>
      <c r="L656" s="281">
        <v>1.9E-3</v>
      </c>
      <c r="M656" s="85">
        <v>190.4</v>
      </c>
      <c r="N656" s="85">
        <v>4.9000000000000004</v>
      </c>
      <c r="O656" s="85">
        <v>191</v>
      </c>
      <c r="P656" s="85">
        <v>7.6</v>
      </c>
      <c r="Q656" s="85">
        <v>182</v>
      </c>
      <c r="R656" s="85">
        <v>83</v>
      </c>
      <c r="S656" s="85">
        <v>190.4</v>
      </c>
      <c r="T656" s="85">
        <v>4.9000000000000004</v>
      </c>
      <c r="U656" s="85">
        <f t="shared" si="15"/>
        <v>-4.6153846153846185</v>
      </c>
      <c r="V656" s="91">
        <f t="shared" si="16"/>
        <v>0.31413612565444726</v>
      </c>
    </row>
    <row r="657" spans="2:22" x14ac:dyDescent="0.25">
      <c r="B657" s="344" t="s">
        <v>642</v>
      </c>
      <c r="C657" s="203" t="s">
        <v>26</v>
      </c>
      <c r="D657" s="203" t="s">
        <v>26</v>
      </c>
      <c r="E657" s="203" t="s">
        <v>26</v>
      </c>
      <c r="F657" s="281">
        <v>0.21099999999999999</v>
      </c>
      <c r="G657" s="281">
        <v>1.2999999999999999E-2</v>
      </c>
      <c r="H657" s="281">
        <v>0.03</v>
      </c>
      <c r="I657" s="281">
        <v>9.5E-4</v>
      </c>
      <c r="J657" s="281">
        <v>2.075E-3</v>
      </c>
      <c r="K657" s="281">
        <v>5.21E-2</v>
      </c>
      <c r="L657" s="281">
        <v>3.5000000000000001E-3</v>
      </c>
      <c r="M657" s="85">
        <v>190.5</v>
      </c>
      <c r="N657" s="85">
        <v>5.9</v>
      </c>
      <c r="O657" s="85">
        <v>193</v>
      </c>
      <c r="P657" s="85">
        <v>11</v>
      </c>
      <c r="Q657" s="85">
        <v>190</v>
      </c>
      <c r="R657" s="85">
        <v>130</v>
      </c>
      <c r="S657" s="85">
        <v>190.5</v>
      </c>
      <c r="T657" s="85">
        <v>5.9</v>
      </c>
      <c r="U657" s="85">
        <f t="shared" si="15"/>
        <v>-0.26315789473684209</v>
      </c>
      <c r="V657" s="91">
        <f t="shared" si="16"/>
        <v>1.2953367875647668</v>
      </c>
    </row>
    <row r="658" spans="2:22" x14ac:dyDescent="0.25">
      <c r="B658" s="344" t="s">
        <v>643</v>
      </c>
      <c r="C658" s="203" t="s">
        <v>26</v>
      </c>
      <c r="D658" s="203" t="s">
        <v>26</v>
      </c>
      <c r="E658" s="203" t="s">
        <v>26</v>
      </c>
      <c r="F658" s="281">
        <v>0.21299999999999999</v>
      </c>
      <c r="G658" s="281">
        <v>1.9E-2</v>
      </c>
      <c r="H658" s="281">
        <v>3.0269999999999998E-2</v>
      </c>
      <c r="I658" s="281">
        <v>1.1999999999999999E-3</v>
      </c>
      <c r="J658" s="281">
        <v>-0.13589999999999999</v>
      </c>
      <c r="K658" s="281">
        <v>5.16E-2</v>
      </c>
      <c r="L658" s="281">
        <v>5.0000000000000001E-3</v>
      </c>
      <c r="M658" s="85">
        <v>192.2</v>
      </c>
      <c r="N658" s="85">
        <v>7.2</v>
      </c>
      <c r="O658" s="85">
        <v>195</v>
      </c>
      <c r="P658" s="85">
        <v>16</v>
      </c>
      <c r="Q658" s="85">
        <v>200</v>
      </c>
      <c r="R658" s="85">
        <v>200</v>
      </c>
      <c r="S658" s="85">
        <v>192.2</v>
      </c>
      <c r="T658" s="85">
        <v>7.2</v>
      </c>
      <c r="U658" s="85">
        <f t="shared" si="15"/>
        <v>3.9000000000000057</v>
      </c>
      <c r="V658" s="91">
        <f t="shared" si="16"/>
        <v>1.4358974358974419</v>
      </c>
    </row>
    <row r="659" spans="2:22" x14ac:dyDescent="0.25">
      <c r="B659" s="344" t="s">
        <v>644</v>
      </c>
      <c r="C659" s="203" t="s">
        <v>26</v>
      </c>
      <c r="D659" s="203" t="s">
        <v>26</v>
      </c>
      <c r="E659" s="203" t="s">
        <v>26</v>
      </c>
      <c r="F659" s="281">
        <v>0.21299999999999999</v>
      </c>
      <c r="G659" s="281">
        <v>1.2E-2</v>
      </c>
      <c r="H659" s="281">
        <v>3.0710000000000001E-2</v>
      </c>
      <c r="I659" s="281">
        <v>9.3000000000000005E-4</v>
      </c>
      <c r="J659" s="281">
        <v>6.1290999999999998E-2</v>
      </c>
      <c r="K659" s="281">
        <v>5.04E-2</v>
      </c>
      <c r="L659" s="281">
        <v>2.8999999999999998E-3</v>
      </c>
      <c r="M659" s="85">
        <v>195</v>
      </c>
      <c r="N659" s="85">
        <v>5.8</v>
      </c>
      <c r="O659" s="85">
        <v>195.6</v>
      </c>
      <c r="P659" s="85">
        <v>9.9</v>
      </c>
      <c r="Q659" s="85">
        <v>190</v>
      </c>
      <c r="R659" s="85">
        <v>120</v>
      </c>
      <c r="S659" s="85">
        <v>195</v>
      </c>
      <c r="T659" s="85">
        <v>5.8</v>
      </c>
      <c r="U659" s="85">
        <f t="shared" si="15"/>
        <v>-2.6315789473684208</v>
      </c>
      <c r="V659" s="91">
        <f t="shared" si="16"/>
        <v>0.30674846625766583</v>
      </c>
    </row>
    <row r="660" spans="2:22" x14ac:dyDescent="0.25">
      <c r="B660" s="344" t="s">
        <v>645</v>
      </c>
      <c r="C660" s="203" t="s">
        <v>26</v>
      </c>
      <c r="D660" s="203" t="s">
        <v>26</v>
      </c>
      <c r="E660" s="203" t="s">
        <v>26</v>
      </c>
      <c r="F660" s="281">
        <v>0.21479999999999999</v>
      </c>
      <c r="G660" s="281">
        <v>0.01</v>
      </c>
      <c r="H660" s="281">
        <v>3.0810000000000001E-2</v>
      </c>
      <c r="I660" s="281">
        <v>8.0000000000000004E-4</v>
      </c>
      <c r="J660" s="281">
        <v>0.10503</v>
      </c>
      <c r="K660" s="281">
        <v>5.0700000000000002E-2</v>
      </c>
      <c r="L660" s="281">
        <v>2.3E-3</v>
      </c>
      <c r="M660" s="85">
        <v>195.6</v>
      </c>
      <c r="N660" s="85">
        <v>5</v>
      </c>
      <c r="O660" s="85">
        <v>196.7</v>
      </c>
      <c r="P660" s="85">
        <v>8.5</v>
      </c>
      <c r="Q660" s="85">
        <v>186</v>
      </c>
      <c r="R660" s="85">
        <v>95</v>
      </c>
      <c r="S660" s="85">
        <v>195.6</v>
      </c>
      <c r="T660" s="85">
        <v>5</v>
      </c>
      <c r="U660" s="85">
        <f t="shared" si="15"/>
        <v>-5.1612903225806424</v>
      </c>
      <c r="V660" s="91">
        <f t="shared" si="16"/>
        <v>0.55922724961870585</v>
      </c>
    </row>
    <row r="661" spans="2:22" x14ac:dyDescent="0.25">
      <c r="B661" s="344" t="s">
        <v>646</v>
      </c>
      <c r="C661" s="203" t="s">
        <v>26</v>
      </c>
      <c r="D661" s="203" t="s">
        <v>26</v>
      </c>
      <c r="E661" s="203" t="s">
        <v>26</v>
      </c>
      <c r="F661" s="281">
        <v>0.222</v>
      </c>
      <c r="G661" s="281">
        <v>3.5000000000000003E-2</v>
      </c>
      <c r="H661" s="281">
        <v>3.09E-2</v>
      </c>
      <c r="I661" s="281">
        <v>2E-3</v>
      </c>
      <c r="J661" s="281">
        <v>-6.2247999999999998E-2</v>
      </c>
      <c r="K661" s="281">
        <v>5.11E-2</v>
      </c>
      <c r="L661" s="281">
        <v>8.2000000000000007E-3</v>
      </c>
      <c r="M661" s="85">
        <v>196</v>
      </c>
      <c r="N661" s="85">
        <v>13</v>
      </c>
      <c r="O661" s="85">
        <v>200</v>
      </c>
      <c r="P661" s="85">
        <v>29</v>
      </c>
      <c r="Q661" s="85">
        <v>200</v>
      </c>
      <c r="R661" s="85">
        <v>340</v>
      </c>
      <c r="S661" s="85">
        <v>196</v>
      </c>
      <c r="T661" s="85">
        <v>13</v>
      </c>
      <c r="U661" s="85">
        <f t="shared" si="15"/>
        <v>2</v>
      </c>
      <c r="V661" s="91">
        <f t="shared" si="16"/>
        <v>2</v>
      </c>
    </row>
    <row r="662" spans="2:22" x14ac:dyDescent="0.25">
      <c r="B662" s="344" t="s">
        <v>647</v>
      </c>
      <c r="C662" s="203" t="s">
        <v>26</v>
      </c>
      <c r="D662" s="203" t="s">
        <v>26</v>
      </c>
      <c r="E662" s="203" t="s">
        <v>26</v>
      </c>
      <c r="F662" s="281">
        <v>0.22800000000000001</v>
      </c>
      <c r="G662" s="281">
        <v>1.7000000000000001E-2</v>
      </c>
      <c r="H662" s="281">
        <v>3.1899999999999998E-2</v>
      </c>
      <c r="I662" s="281">
        <v>1.1999999999999999E-3</v>
      </c>
      <c r="J662" s="281">
        <v>-0.15509000000000001</v>
      </c>
      <c r="K662" s="281">
        <v>5.1499999999999997E-2</v>
      </c>
      <c r="L662" s="281">
        <v>4.1999999999999997E-3</v>
      </c>
      <c r="M662" s="85">
        <v>202.3</v>
      </c>
      <c r="N662" s="85">
        <v>7.6</v>
      </c>
      <c r="O662" s="85">
        <v>207</v>
      </c>
      <c r="P662" s="85">
        <v>15</v>
      </c>
      <c r="Q662" s="85">
        <v>220</v>
      </c>
      <c r="R662" s="85">
        <v>180</v>
      </c>
      <c r="S662" s="85">
        <v>202.3</v>
      </c>
      <c r="T662" s="85">
        <v>7.6</v>
      </c>
      <c r="U662" s="85">
        <f t="shared" si="15"/>
        <v>8.0454545454545396</v>
      </c>
      <c r="V662" s="91">
        <f t="shared" si="16"/>
        <v>2.2705314009661781</v>
      </c>
    </row>
    <row r="663" spans="2:22" x14ac:dyDescent="0.25">
      <c r="B663" s="344" t="s">
        <v>648</v>
      </c>
      <c r="C663" s="203" t="s">
        <v>26</v>
      </c>
      <c r="D663" s="203" t="s">
        <v>26</v>
      </c>
      <c r="E663" s="203" t="s">
        <v>26</v>
      </c>
      <c r="F663" s="281">
        <v>0.26700000000000002</v>
      </c>
      <c r="G663" s="281">
        <v>0.04</v>
      </c>
      <c r="H663" s="281">
        <v>3.5799999999999998E-2</v>
      </c>
      <c r="I663" s="281">
        <v>1.9E-3</v>
      </c>
      <c r="J663" s="281">
        <v>-9.4204999999999997E-2</v>
      </c>
      <c r="K663" s="281">
        <v>5.57E-2</v>
      </c>
      <c r="L663" s="281">
        <v>9.1000000000000004E-3</v>
      </c>
      <c r="M663" s="85">
        <v>227</v>
      </c>
      <c r="N663" s="85">
        <v>12</v>
      </c>
      <c r="O663" s="85">
        <v>235</v>
      </c>
      <c r="P663" s="85">
        <v>32</v>
      </c>
      <c r="Q663" s="85">
        <v>220</v>
      </c>
      <c r="R663" s="85">
        <v>310</v>
      </c>
      <c r="S663" s="85">
        <v>227</v>
      </c>
      <c r="T663" s="85">
        <v>12</v>
      </c>
      <c r="U663" s="85">
        <f t="shared" si="15"/>
        <v>-3.1818181818181817</v>
      </c>
      <c r="V663" s="91">
        <f t="shared" si="16"/>
        <v>3.4042553191489362</v>
      </c>
    </row>
    <row r="664" spans="2:22" x14ac:dyDescent="0.25">
      <c r="B664" s="344" t="s">
        <v>649</v>
      </c>
      <c r="C664" s="203" t="s">
        <v>26</v>
      </c>
      <c r="D664" s="203" t="s">
        <v>26</v>
      </c>
      <c r="E664" s="203" t="s">
        <v>26</v>
      </c>
      <c r="F664" s="281">
        <v>0.26100000000000001</v>
      </c>
      <c r="G664" s="281">
        <v>2.1000000000000001E-2</v>
      </c>
      <c r="H664" s="281">
        <v>3.5999999999999997E-2</v>
      </c>
      <c r="I664" s="281">
        <v>1.4E-3</v>
      </c>
      <c r="J664" s="281">
        <v>0.38561000000000001</v>
      </c>
      <c r="K664" s="281">
        <v>5.16E-2</v>
      </c>
      <c r="L664" s="281">
        <v>3.7000000000000002E-3</v>
      </c>
      <c r="M664" s="85">
        <v>228</v>
      </c>
      <c r="N664" s="85">
        <v>8.6999999999999993</v>
      </c>
      <c r="O664" s="85">
        <v>234</v>
      </c>
      <c r="P664" s="85">
        <v>17</v>
      </c>
      <c r="Q664" s="85">
        <v>250</v>
      </c>
      <c r="R664" s="85">
        <v>160</v>
      </c>
      <c r="S664" s="85">
        <v>228</v>
      </c>
      <c r="T664" s="85">
        <v>8.6999999999999993</v>
      </c>
      <c r="U664" s="85">
        <f t="shared" si="15"/>
        <v>8.7999999999999989</v>
      </c>
      <c r="V664" s="91">
        <f t="shared" si="16"/>
        <v>2.5641025641025639</v>
      </c>
    </row>
    <row r="665" spans="2:22" x14ac:dyDescent="0.25">
      <c r="B665" s="344" t="s">
        <v>650</v>
      </c>
      <c r="C665" s="203" t="s">
        <v>26</v>
      </c>
      <c r="D665" s="203" t="s">
        <v>26</v>
      </c>
      <c r="E665" s="203" t="s">
        <v>26</v>
      </c>
      <c r="F665" s="281">
        <v>0.25900000000000001</v>
      </c>
      <c r="G665" s="281">
        <v>1.2999999999999999E-2</v>
      </c>
      <c r="H665" s="281">
        <v>3.6670000000000001E-2</v>
      </c>
      <c r="I665" s="281">
        <v>1.1000000000000001E-3</v>
      </c>
      <c r="J665" s="281">
        <v>4.1959999999999997E-2</v>
      </c>
      <c r="K665" s="281">
        <v>5.11E-2</v>
      </c>
      <c r="L665" s="281">
        <v>2.5000000000000001E-3</v>
      </c>
      <c r="M665" s="85">
        <v>232.1</v>
      </c>
      <c r="N665" s="85">
        <v>6.6</v>
      </c>
      <c r="O665" s="85">
        <v>232.6</v>
      </c>
      <c r="P665" s="85">
        <v>10</v>
      </c>
      <c r="Q665" s="85">
        <v>216</v>
      </c>
      <c r="R665" s="85">
        <v>100</v>
      </c>
      <c r="S665" s="85">
        <v>232.1</v>
      </c>
      <c r="T665" s="85">
        <v>6.6</v>
      </c>
      <c r="U665" s="85">
        <f t="shared" si="15"/>
        <v>-7.4537037037037015</v>
      </c>
      <c r="V665" s="91">
        <f t="shared" si="16"/>
        <v>0.21496130696474636</v>
      </c>
    </row>
    <row r="666" spans="2:22" x14ac:dyDescent="0.25">
      <c r="B666" s="344" t="s">
        <v>651</v>
      </c>
      <c r="C666" s="203" t="s">
        <v>26</v>
      </c>
      <c r="D666" s="203" t="s">
        <v>26</v>
      </c>
      <c r="E666" s="203" t="s">
        <v>26</v>
      </c>
      <c r="F666" s="281">
        <v>0.26900000000000002</v>
      </c>
      <c r="G666" s="281">
        <v>2.3E-2</v>
      </c>
      <c r="H666" s="281">
        <v>3.6900000000000002E-2</v>
      </c>
      <c r="I666" s="281">
        <v>1.4E-3</v>
      </c>
      <c r="J666" s="281">
        <v>0.17846000000000001</v>
      </c>
      <c r="K666" s="281">
        <v>5.1900000000000002E-2</v>
      </c>
      <c r="L666" s="281">
        <v>4.1999999999999997E-3</v>
      </c>
      <c r="M666" s="85">
        <v>233.3</v>
      </c>
      <c r="N666" s="85">
        <v>8.4</v>
      </c>
      <c r="O666" s="85">
        <v>239</v>
      </c>
      <c r="P666" s="85">
        <v>18</v>
      </c>
      <c r="Q666" s="85">
        <v>230</v>
      </c>
      <c r="R666" s="85">
        <v>170</v>
      </c>
      <c r="S666" s="85">
        <v>233.3</v>
      </c>
      <c r="T666" s="85">
        <v>8.4</v>
      </c>
      <c r="U666" s="85">
        <f t="shared" si="15"/>
        <v>-1.4347826086956572</v>
      </c>
      <c r="V666" s="91">
        <f t="shared" si="16"/>
        <v>2.3849372384937189</v>
      </c>
    </row>
    <row r="667" spans="2:22" x14ac:dyDescent="0.25">
      <c r="B667" s="344" t="s">
        <v>652</v>
      </c>
      <c r="C667" s="203" t="s">
        <v>26</v>
      </c>
      <c r="D667" s="203" t="s">
        <v>26</v>
      </c>
      <c r="E667" s="203" t="s">
        <v>26</v>
      </c>
      <c r="F667" s="281">
        <v>0.26700000000000002</v>
      </c>
      <c r="G667" s="281">
        <v>1.4999999999999999E-2</v>
      </c>
      <c r="H667" s="281">
        <v>3.7679999999999998E-2</v>
      </c>
      <c r="I667" s="281">
        <v>1.1000000000000001E-3</v>
      </c>
      <c r="J667" s="281">
        <v>4.0289999999999999E-2</v>
      </c>
      <c r="K667" s="281">
        <v>5.1999999999999998E-2</v>
      </c>
      <c r="L667" s="281">
        <v>2.8999999999999998E-3</v>
      </c>
      <c r="M667" s="85">
        <v>238.4</v>
      </c>
      <c r="N667" s="85">
        <v>7.1</v>
      </c>
      <c r="O667" s="85">
        <v>241</v>
      </c>
      <c r="P667" s="85">
        <v>11</v>
      </c>
      <c r="Q667" s="85">
        <v>240</v>
      </c>
      <c r="R667" s="85">
        <v>110</v>
      </c>
      <c r="S667" s="85">
        <v>238.4</v>
      </c>
      <c r="T667" s="85">
        <v>7.1</v>
      </c>
      <c r="U667" s="85">
        <f t="shared" si="15"/>
        <v>0.6666666666666643</v>
      </c>
      <c r="V667" s="91">
        <f t="shared" si="16"/>
        <v>1.0788381742738564</v>
      </c>
    </row>
    <row r="668" spans="2:22" x14ac:dyDescent="0.25">
      <c r="B668" s="344" t="s">
        <v>653</v>
      </c>
      <c r="C668" s="203" t="s">
        <v>26</v>
      </c>
      <c r="D668" s="203" t="s">
        <v>26</v>
      </c>
      <c r="E668" s="203" t="s">
        <v>26</v>
      </c>
      <c r="F668" s="281">
        <v>0.315</v>
      </c>
      <c r="G668" s="281">
        <v>7.3999999999999996E-2</v>
      </c>
      <c r="H668" s="281">
        <v>3.8800000000000001E-2</v>
      </c>
      <c r="I668" s="281">
        <v>1.4E-3</v>
      </c>
      <c r="J668" s="281">
        <v>0.68601000000000001</v>
      </c>
      <c r="K668" s="281">
        <v>5.3999999999999999E-2</v>
      </c>
      <c r="L668" s="281">
        <v>9.7000000000000003E-3</v>
      </c>
      <c r="M668" s="85">
        <v>245.4</v>
      </c>
      <c r="N668" s="85">
        <v>8.6</v>
      </c>
      <c r="O668" s="85">
        <v>260</v>
      </c>
      <c r="P668" s="85">
        <v>43</v>
      </c>
      <c r="Q668" s="85">
        <v>260</v>
      </c>
      <c r="R668" s="85">
        <v>280</v>
      </c>
      <c r="S668" s="85">
        <v>245.4</v>
      </c>
      <c r="T668" s="85">
        <v>8.6</v>
      </c>
      <c r="U668" s="85">
        <f t="shared" si="15"/>
        <v>5.6153846153846132</v>
      </c>
      <c r="V668" s="91">
        <f t="shared" si="16"/>
        <v>5.6153846153846132</v>
      </c>
    </row>
    <row r="669" spans="2:22" x14ac:dyDescent="0.25">
      <c r="B669" s="345" t="s">
        <v>654</v>
      </c>
      <c r="C669" s="204" t="s">
        <v>26</v>
      </c>
      <c r="D669" s="204" t="s">
        <v>26</v>
      </c>
      <c r="E669" s="204" t="s">
        <v>26</v>
      </c>
      <c r="F669" s="282">
        <v>0.29199999999999998</v>
      </c>
      <c r="G669" s="282">
        <v>2.1999999999999999E-2</v>
      </c>
      <c r="H669" s="282">
        <v>4.0500000000000001E-2</v>
      </c>
      <c r="I669" s="282">
        <v>1.4E-3</v>
      </c>
      <c r="J669" s="282">
        <v>-7.8862000000000002E-2</v>
      </c>
      <c r="K669" s="282">
        <v>5.3100000000000001E-2</v>
      </c>
      <c r="L669" s="282">
        <v>4.3E-3</v>
      </c>
      <c r="M669" s="24">
        <v>255.6</v>
      </c>
      <c r="N669" s="24">
        <v>8.5</v>
      </c>
      <c r="O669" s="24">
        <v>258</v>
      </c>
      <c r="P669" s="24">
        <v>17</v>
      </c>
      <c r="Q669" s="24">
        <v>250</v>
      </c>
      <c r="R669" s="24">
        <v>160</v>
      </c>
      <c r="S669" s="24">
        <v>255.6</v>
      </c>
      <c r="T669" s="24">
        <v>8.5</v>
      </c>
      <c r="U669" s="24">
        <f t="shared" si="15"/>
        <v>-2.239999999999998</v>
      </c>
      <c r="V669" s="92">
        <f t="shared" si="16"/>
        <v>0.93023255813953709</v>
      </c>
    </row>
    <row r="670" spans="2:22" x14ac:dyDescent="0.25">
      <c r="B670" s="345" t="s">
        <v>655</v>
      </c>
      <c r="C670" s="204" t="s">
        <v>26</v>
      </c>
      <c r="D670" s="204" t="s">
        <v>26</v>
      </c>
      <c r="E670" s="204" t="s">
        <v>26</v>
      </c>
      <c r="F670" s="282">
        <v>0.29299999999999998</v>
      </c>
      <c r="G670" s="282">
        <v>1.2999999999999999E-2</v>
      </c>
      <c r="H670" s="282">
        <v>4.0829999999999998E-2</v>
      </c>
      <c r="I670" s="282">
        <v>1.1000000000000001E-3</v>
      </c>
      <c r="J670" s="282">
        <v>0.17421</v>
      </c>
      <c r="K670" s="282">
        <v>5.2400000000000002E-2</v>
      </c>
      <c r="L670" s="282">
        <v>2.2000000000000001E-3</v>
      </c>
      <c r="M670" s="24">
        <v>257.89999999999998</v>
      </c>
      <c r="N670" s="24">
        <v>6.6</v>
      </c>
      <c r="O670" s="24">
        <v>259.89999999999998</v>
      </c>
      <c r="P670" s="24">
        <v>9.6999999999999993</v>
      </c>
      <c r="Q670" s="24">
        <v>258</v>
      </c>
      <c r="R670" s="24">
        <v>86</v>
      </c>
      <c r="S670" s="24">
        <v>257.89999999999998</v>
      </c>
      <c r="T670" s="24">
        <v>6.6</v>
      </c>
      <c r="U670" s="24">
        <f t="shared" si="15"/>
        <v>3.8759689922489432E-2</v>
      </c>
      <c r="V670" s="92">
        <f t="shared" si="16"/>
        <v>0.76952674105425167</v>
      </c>
    </row>
    <row r="671" spans="2:22" x14ac:dyDescent="0.25">
      <c r="B671" s="345" t="s">
        <v>656</v>
      </c>
      <c r="C671" s="204" t="s">
        <v>26</v>
      </c>
      <c r="D671" s="204" t="s">
        <v>26</v>
      </c>
      <c r="E671" s="204" t="s">
        <v>26</v>
      </c>
      <c r="F671" s="282">
        <v>0.311</v>
      </c>
      <c r="G671" s="282">
        <v>2.5000000000000001E-2</v>
      </c>
      <c r="H671" s="282">
        <v>4.2200000000000001E-2</v>
      </c>
      <c r="I671" s="282">
        <v>1.6000000000000001E-3</v>
      </c>
      <c r="J671" s="282">
        <v>-4.2486999999999997E-2</v>
      </c>
      <c r="K671" s="282">
        <v>5.4300000000000001E-2</v>
      </c>
      <c r="L671" s="282">
        <v>4.4000000000000003E-3</v>
      </c>
      <c r="M671" s="24">
        <v>266.2</v>
      </c>
      <c r="N671" s="24">
        <v>9.9</v>
      </c>
      <c r="O671" s="24">
        <v>272</v>
      </c>
      <c r="P671" s="24">
        <v>19</v>
      </c>
      <c r="Q671" s="24">
        <v>290</v>
      </c>
      <c r="R671" s="24">
        <v>170</v>
      </c>
      <c r="S671" s="24">
        <v>266.2</v>
      </c>
      <c r="T671" s="24">
        <v>9.9</v>
      </c>
      <c r="U671" s="24">
        <f t="shared" si="15"/>
        <v>8.2068965517241423</v>
      </c>
      <c r="V671" s="92">
        <f t="shared" si="16"/>
        <v>2.132352941176475</v>
      </c>
    </row>
    <row r="672" spans="2:22" x14ac:dyDescent="0.25">
      <c r="B672" s="345" t="s">
        <v>657</v>
      </c>
      <c r="C672" s="204" t="s">
        <v>26</v>
      </c>
      <c r="D672" s="204" t="s">
        <v>26</v>
      </c>
      <c r="E672" s="204" t="s">
        <v>26</v>
      </c>
      <c r="F672" s="282">
        <v>0.314</v>
      </c>
      <c r="G672" s="282">
        <v>3.5000000000000003E-2</v>
      </c>
      <c r="H672" s="282">
        <v>4.36E-2</v>
      </c>
      <c r="I672" s="282">
        <v>2.3999999999999998E-3</v>
      </c>
      <c r="J672" s="282">
        <v>-0.30288999999999999</v>
      </c>
      <c r="K672" s="282">
        <v>5.3499999999999999E-2</v>
      </c>
      <c r="L672" s="282">
        <v>7.1999999999999998E-3</v>
      </c>
      <c r="M672" s="24">
        <v>275</v>
      </c>
      <c r="N672" s="24">
        <v>15</v>
      </c>
      <c r="O672" s="24">
        <v>275</v>
      </c>
      <c r="P672" s="24">
        <v>28</v>
      </c>
      <c r="Q672" s="24">
        <v>260</v>
      </c>
      <c r="R672" s="24">
        <v>280</v>
      </c>
      <c r="S672" s="24">
        <v>275</v>
      </c>
      <c r="T672" s="24">
        <v>15</v>
      </c>
      <c r="U672" s="24">
        <f t="shared" si="15"/>
        <v>-5.7692307692307692</v>
      </c>
      <c r="V672" s="92">
        <f t="shared" si="16"/>
        <v>0</v>
      </c>
    </row>
    <row r="673" spans="2:22" x14ac:dyDescent="0.25">
      <c r="B673" s="345" t="s">
        <v>658</v>
      </c>
      <c r="C673" s="204" t="s">
        <v>26</v>
      </c>
      <c r="D673" s="204" t="s">
        <v>26</v>
      </c>
      <c r="E673" s="204" t="s">
        <v>26</v>
      </c>
      <c r="F673" s="282">
        <v>0.34899999999999998</v>
      </c>
      <c r="G673" s="282">
        <v>1.4E-2</v>
      </c>
      <c r="H673" s="282">
        <v>4.7870000000000003E-2</v>
      </c>
      <c r="I673" s="282">
        <v>1.1999999999999999E-3</v>
      </c>
      <c r="J673" s="282">
        <v>0.28949000000000003</v>
      </c>
      <c r="K673" s="282">
        <v>5.2900000000000003E-2</v>
      </c>
      <c r="L673" s="282">
        <v>1.8E-3</v>
      </c>
      <c r="M673" s="24">
        <v>301.39999999999998</v>
      </c>
      <c r="N673" s="24">
        <v>7.5</v>
      </c>
      <c r="O673" s="24">
        <v>302.89999999999998</v>
      </c>
      <c r="P673" s="24">
        <v>10</v>
      </c>
      <c r="Q673" s="24">
        <v>293</v>
      </c>
      <c r="R673" s="24">
        <v>75</v>
      </c>
      <c r="S673" s="24">
        <v>301.39999999999998</v>
      </c>
      <c r="T673" s="24">
        <v>7.5</v>
      </c>
      <c r="U673" s="24">
        <f t="shared" si="15"/>
        <v>-2.8668941979522105</v>
      </c>
      <c r="V673" s="92">
        <f t="shared" si="16"/>
        <v>0.49521294156487294</v>
      </c>
    </row>
    <row r="674" spans="2:22" x14ac:dyDescent="0.25">
      <c r="B674" s="345" t="s">
        <v>659</v>
      </c>
      <c r="C674" s="204" t="s">
        <v>26</v>
      </c>
      <c r="D674" s="204" t="s">
        <v>26</v>
      </c>
      <c r="E674" s="204" t="s">
        <v>26</v>
      </c>
      <c r="F674" s="282">
        <v>0.36880000000000002</v>
      </c>
      <c r="G674" s="282">
        <v>1.2E-2</v>
      </c>
      <c r="H674" s="282">
        <v>5.0700000000000002E-2</v>
      </c>
      <c r="I674" s="282">
        <v>1.1999999999999999E-3</v>
      </c>
      <c r="J674" s="282">
        <v>0.29315999999999998</v>
      </c>
      <c r="K674" s="282">
        <v>5.2900000000000003E-2</v>
      </c>
      <c r="L674" s="282">
        <v>1.4E-3</v>
      </c>
      <c r="M674" s="24">
        <v>318.8</v>
      </c>
      <c r="N674" s="24">
        <v>7.6</v>
      </c>
      <c r="O674" s="24">
        <v>318.2</v>
      </c>
      <c r="P674" s="24">
        <v>8.6999999999999993</v>
      </c>
      <c r="Q674" s="24">
        <v>305</v>
      </c>
      <c r="R674" s="24">
        <v>62</v>
      </c>
      <c r="S674" s="24">
        <v>318.8</v>
      </c>
      <c r="T674" s="24">
        <v>7.6</v>
      </c>
      <c r="U674" s="24">
        <f t="shared" si="15"/>
        <v>-4.5245901639344295</v>
      </c>
      <c r="V674" s="92">
        <f t="shared" si="16"/>
        <v>-0.18856065367693992</v>
      </c>
    </row>
    <row r="675" spans="2:22" x14ac:dyDescent="0.25">
      <c r="B675" s="345" t="s">
        <v>660</v>
      </c>
      <c r="C675" s="204" t="s">
        <v>26</v>
      </c>
      <c r="D675" s="204" t="s">
        <v>26</v>
      </c>
      <c r="E675" s="204" t="s">
        <v>26</v>
      </c>
      <c r="F675" s="282">
        <v>0.439</v>
      </c>
      <c r="G675" s="282">
        <v>4.2999999999999997E-2</v>
      </c>
      <c r="H675" s="282">
        <v>5.8099999999999999E-2</v>
      </c>
      <c r="I675" s="282">
        <v>2.3E-3</v>
      </c>
      <c r="J675" s="282">
        <v>0.21584999999999999</v>
      </c>
      <c r="K675" s="282">
        <v>5.4600000000000003E-2</v>
      </c>
      <c r="L675" s="282">
        <v>5.0000000000000001E-3</v>
      </c>
      <c r="M675" s="24">
        <v>364</v>
      </c>
      <c r="N675" s="24">
        <v>14</v>
      </c>
      <c r="O675" s="24">
        <v>368</v>
      </c>
      <c r="P675" s="24">
        <v>30</v>
      </c>
      <c r="Q675" s="24">
        <v>360</v>
      </c>
      <c r="R675" s="24">
        <v>200</v>
      </c>
      <c r="S675" s="24">
        <v>364</v>
      </c>
      <c r="T675" s="24">
        <v>14</v>
      </c>
      <c r="U675" s="24">
        <f t="shared" si="15"/>
        <v>-1.1111111111111112</v>
      </c>
      <c r="V675" s="92">
        <f t="shared" si="16"/>
        <v>1.0869565217391304</v>
      </c>
    </row>
    <row r="676" spans="2:22" x14ac:dyDescent="0.25">
      <c r="B676" s="345" t="s">
        <v>661</v>
      </c>
      <c r="C676" s="204" t="s">
        <v>26</v>
      </c>
      <c r="D676" s="204" t="s">
        <v>26</v>
      </c>
      <c r="E676" s="204" t="s">
        <v>26</v>
      </c>
      <c r="F676" s="282">
        <v>0.48</v>
      </c>
      <c r="G676" s="282">
        <v>1.9E-2</v>
      </c>
      <c r="H676" s="282">
        <v>6.2899999999999998E-2</v>
      </c>
      <c r="I676" s="282">
        <v>1.6000000000000001E-3</v>
      </c>
      <c r="J676" s="282">
        <v>0.16585</v>
      </c>
      <c r="K676" s="282">
        <v>5.5599999999999997E-2</v>
      </c>
      <c r="L676" s="282">
        <v>2.0999999999999999E-3</v>
      </c>
      <c r="M676" s="24">
        <v>393</v>
      </c>
      <c r="N676" s="24">
        <v>9.9</v>
      </c>
      <c r="O676" s="24">
        <v>396</v>
      </c>
      <c r="P676" s="24">
        <v>13</v>
      </c>
      <c r="Q676" s="24">
        <v>397</v>
      </c>
      <c r="R676" s="24">
        <v>81</v>
      </c>
      <c r="S676" s="24">
        <v>393</v>
      </c>
      <c r="T676" s="24">
        <v>9.9</v>
      </c>
      <c r="U676" s="24">
        <f t="shared" si="15"/>
        <v>1.0075566750629723</v>
      </c>
      <c r="V676" s="92">
        <f t="shared" si="16"/>
        <v>0.75757575757575757</v>
      </c>
    </row>
    <row r="677" spans="2:22" x14ac:dyDescent="0.25">
      <c r="B677" s="345" t="s">
        <v>662</v>
      </c>
      <c r="C677" s="204" t="s">
        <v>26</v>
      </c>
      <c r="D677" s="204" t="s">
        <v>26</v>
      </c>
      <c r="E677" s="204" t="s">
        <v>26</v>
      </c>
      <c r="F677" s="282">
        <v>0.61699999999999999</v>
      </c>
      <c r="G677" s="282">
        <v>2.3E-2</v>
      </c>
      <c r="H677" s="282">
        <v>7.8700000000000006E-2</v>
      </c>
      <c r="I677" s="282">
        <v>2E-3</v>
      </c>
      <c r="J677" s="282">
        <v>0.1598</v>
      </c>
      <c r="K677" s="282">
        <v>5.7099999999999998E-2</v>
      </c>
      <c r="L677" s="282">
        <v>2E-3</v>
      </c>
      <c r="M677" s="24">
        <v>488.1</v>
      </c>
      <c r="N677" s="24">
        <v>12</v>
      </c>
      <c r="O677" s="24">
        <v>487</v>
      </c>
      <c r="P677" s="24">
        <v>15</v>
      </c>
      <c r="Q677" s="24">
        <v>456</v>
      </c>
      <c r="R677" s="24">
        <v>77</v>
      </c>
      <c r="S677" s="24">
        <v>488.1</v>
      </c>
      <c r="T677" s="24">
        <v>12</v>
      </c>
      <c r="U677" s="24">
        <f t="shared" si="15"/>
        <v>-7.0394736842105319</v>
      </c>
      <c r="V677" s="92">
        <f t="shared" si="16"/>
        <v>-0.22587268993840304</v>
      </c>
    </row>
    <row r="678" spans="2:22" x14ac:dyDescent="0.25">
      <c r="B678" s="345" t="s">
        <v>663</v>
      </c>
      <c r="C678" s="204" t="s">
        <v>26</v>
      </c>
      <c r="D678" s="204" t="s">
        <v>26</v>
      </c>
      <c r="E678" s="204" t="s">
        <v>26</v>
      </c>
      <c r="F678" s="282">
        <v>0.66500000000000004</v>
      </c>
      <c r="G678" s="282">
        <v>2.4E-2</v>
      </c>
      <c r="H678" s="282">
        <v>8.1900000000000001E-2</v>
      </c>
      <c r="I678" s="282">
        <v>2E-3</v>
      </c>
      <c r="J678" s="282">
        <v>0.35709000000000002</v>
      </c>
      <c r="K678" s="282">
        <v>5.8799999999999998E-2</v>
      </c>
      <c r="L678" s="282">
        <v>1.8E-3</v>
      </c>
      <c r="M678" s="24">
        <v>507.6</v>
      </c>
      <c r="N678" s="24">
        <v>12</v>
      </c>
      <c r="O678" s="24">
        <v>516</v>
      </c>
      <c r="P678" s="24">
        <v>15</v>
      </c>
      <c r="Q678" s="24">
        <v>527</v>
      </c>
      <c r="R678" s="24">
        <v>70</v>
      </c>
      <c r="S678" s="24">
        <v>507.6</v>
      </c>
      <c r="T678" s="24">
        <v>12</v>
      </c>
      <c r="U678" s="24">
        <f t="shared" si="15"/>
        <v>3.6812144212523679</v>
      </c>
      <c r="V678" s="92">
        <f t="shared" si="16"/>
        <v>1.6279069767441816</v>
      </c>
    </row>
    <row r="679" spans="2:22" x14ac:dyDescent="0.25">
      <c r="B679" s="345" t="s">
        <v>664</v>
      </c>
      <c r="C679" s="204" t="s">
        <v>26</v>
      </c>
      <c r="D679" s="204" t="s">
        <v>26</v>
      </c>
      <c r="E679" s="204" t="s">
        <v>26</v>
      </c>
      <c r="F679" s="282">
        <v>0.67400000000000004</v>
      </c>
      <c r="G679" s="282">
        <v>3.2000000000000001E-2</v>
      </c>
      <c r="H679" s="282">
        <v>8.3400000000000002E-2</v>
      </c>
      <c r="I679" s="282">
        <v>2.8E-3</v>
      </c>
      <c r="J679" s="282">
        <v>0.53308</v>
      </c>
      <c r="K679" s="282">
        <v>5.8700000000000002E-2</v>
      </c>
      <c r="L679" s="282">
        <v>2.2000000000000001E-3</v>
      </c>
      <c r="M679" s="24">
        <v>516</v>
      </c>
      <c r="N679" s="24">
        <v>17</v>
      </c>
      <c r="O679" s="24">
        <v>521</v>
      </c>
      <c r="P679" s="24">
        <v>19</v>
      </c>
      <c r="Q679" s="24">
        <v>527</v>
      </c>
      <c r="R679" s="24">
        <v>84</v>
      </c>
      <c r="S679" s="24">
        <v>516</v>
      </c>
      <c r="T679" s="24">
        <v>17</v>
      </c>
      <c r="U679" s="24">
        <f t="shared" si="15"/>
        <v>2.0872865275142316</v>
      </c>
      <c r="V679" s="92">
        <f t="shared" si="16"/>
        <v>0.95969289827255266</v>
      </c>
    </row>
    <row r="680" spans="2:22" x14ac:dyDescent="0.25">
      <c r="B680" s="345" t="s">
        <v>665</v>
      </c>
      <c r="C680" s="204" t="s">
        <v>26</v>
      </c>
      <c r="D680" s="204" t="s">
        <v>26</v>
      </c>
      <c r="E680" s="204" t="s">
        <v>26</v>
      </c>
      <c r="F680" s="282">
        <v>0.70299999999999996</v>
      </c>
      <c r="G680" s="282">
        <v>6.9000000000000006E-2</v>
      </c>
      <c r="H680" s="282">
        <v>8.4099999999999994E-2</v>
      </c>
      <c r="I680" s="282">
        <v>3.5000000000000001E-3</v>
      </c>
      <c r="J680" s="282">
        <v>2.9028999999999999E-3</v>
      </c>
      <c r="K680" s="282">
        <v>5.8299999999999998E-2</v>
      </c>
      <c r="L680" s="282">
        <v>4.7000000000000002E-3</v>
      </c>
      <c r="M680" s="24">
        <v>520</v>
      </c>
      <c r="N680" s="24">
        <v>21</v>
      </c>
      <c r="O680" s="24">
        <v>537</v>
      </c>
      <c r="P680" s="24">
        <v>40</v>
      </c>
      <c r="Q680" s="24">
        <v>570</v>
      </c>
      <c r="R680" s="24">
        <v>220</v>
      </c>
      <c r="S680" s="24">
        <v>520</v>
      </c>
      <c r="T680" s="24">
        <v>21</v>
      </c>
      <c r="U680" s="24">
        <f t="shared" si="15"/>
        <v>8.7719298245614024</v>
      </c>
      <c r="V680" s="92">
        <f t="shared" si="16"/>
        <v>3.1657355679702048</v>
      </c>
    </row>
    <row r="681" spans="2:22" x14ac:dyDescent="0.25">
      <c r="B681" s="345" t="s">
        <v>666</v>
      </c>
      <c r="C681" s="204" t="s">
        <v>26</v>
      </c>
      <c r="D681" s="204" t="s">
        <v>26</v>
      </c>
      <c r="E681" s="204" t="s">
        <v>26</v>
      </c>
      <c r="F681" s="282">
        <v>0.67200000000000004</v>
      </c>
      <c r="G681" s="282">
        <v>2.5000000000000001E-2</v>
      </c>
      <c r="H681" s="282">
        <v>8.43E-2</v>
      </c>
      <c r="I681" s="282">
        <v>2.2000000000000001E-3</v>
      </c>
      <c r="J681" s="282">
        <v>0.23261000000000001</v>
      </c>
      <c r="K681" s="282">
        <v>5.8000000000000003E-2</v>
      </c>
      <c r="L681" s="282">
        <v>2E-3</v>
      </c>
      <c r="M681" s="24">
        <v>521.70000000000005</v>
      </c>
      <c r="N681" s="24">
        <v>13</v>
      </c>
      <c r="O681" s="24">
        <v>520</v>
      </c>
      <c r="P681" s="24">
        <v>15</v>
      </c>
      <c r="Q681" s="24">
        <v>496</v>
      </c>
      <c r="R681" s="24">
        <v>75</v>
      </c>
      <c r="S681" s="24">
        <v>521.70000000000005</v>
      </c>
      <c r="T681" s="24">
        <v>13</v>
      </c>
      <c r="U681" s="24">
        <f t="shared" si="15"/>
        <v>-5.1814516129032349</v>
      </c>
      <c r="V681" s="92">
        <f t="shared" si="16"/>
        <v>-0.32692307692308564</v>
      </c>
    </row>
    <row r="682" spans="2:22" x14ac:dyDescent="0.25">
      <c r="B682" s="345" t="s">
        <v>667</v>
      </c>
      <c r="C682" s="204" t="s">
        <v>26</v>
      </c>
      <c r="D682" s="204" t="s">
        <v>26</v>
      </c>
      <c r="E682" s="204" t="s">
        <v>26</v>
      </c>
      <c r="F682" s="282">
        <v>0.67800000000000005</v>
      </c>
      <c r="G682" s="282">
        <v>2.4E-2</v>
      </c>
      <c r="H682" s="282">
        <v>8.48E-2</v>
      </c>
      <c r="I682" s="282">
        <v>2.2000000000000001E-3</v>
      </c>
      <c r="J682" s="282">
        <v>0.28349000000000002</v>
      </c>
      <c r="K682" s="282">
        <v>5.8400000000000001E-2</v>
      </c>
      <c r="L682" s="282">
        <v>1.8E-3</v>
      </c>
      <c r="M682" s="24">
        <v>524.4</v>
      </c>
      <c r="N682" s="24">
        <v>13</v>
      </c>
      <c r="O682" s="24">
        <v>525</v>
      </c>
      <c r="P682" s="24">
        <v>14</v>
      </c>
      <c r="Q682" s="24">
        <v>523</v>
      </c>
      <c r="R682" s="24">
        <v>65</v>
      </c>
      <c r="S682" s="24">
        <v>524.4</v>
      </c>
      <c r="T682" s="24">
        <v>13</v>
      </c>
      <c r="U682" s="24">
        <f t="shared" si="15"/>
        <v>-0.267686424474183</v>
      </c>
      <c r="V682" s="92">
        <f t="shared" si="16"/>
        <v>0.11428571428571861</v>
      </c>
    </row>
    <row r="683" spans="2:22" x14ac:dyDescent="0.25">
      <c r="B683" s="345" t="s">
        <v>668</v>
      </c>
      <c r="C683" s="204" t="s">
        <v>26</v>
      </c>
      <c r="D683" s="204" t="s">
        <v>26</v>
      </c>
      <c r="E683" s="204" t="s">
        <v>26</v>
      </c>
      <c r="F683" s="282">
        <v>0.71499999999999997</v>
      </c>
      <c r="G683" s="282">
        <v>6.2E-2</v>
      </c>
      <c r="H683" s="282">
        <v>8.4900000000000003E-2</v>
      </c>
      <c r="I683" s="282">
        <v>3.2000000000000002E-3</v>
      </c>
      <c r="J683" s="282">
        <v>0.11831999999999999</v>
      </c>
      <c r="K683" s="282">
        <v>6.0699999999999997E-2</v>
      </c>
      <c r="L683" s="282">
        <v>5.1999999999999998E-3</v>
      </c>
      <c r="M683" s="24">
        <v>525</v>
      </c>
      <c r="N683" s="24">
        <v>19</v>
      </c>
      <c r="O683" s="24">
        <v>534</v>
      </c>
      <c r="P683" s="24">
        <v>37</v>
      </c>
      <c r="Q683" s="24">
        <v>490</v>
      </c>
      <c r="R683" s="24">
        <v>180</v>
      </c>
      <c r="S683" s="24">
        <v>525</v>
      </c>
      <c r="T683" s="24">
        <v>19</v>
      </c>
      <c r="U683" s="24">
        <f t="shared" si="15"/>
        <v>-7.1428571428571423</v>
      </c>
      <c r="V683" s="92">
        <f t="shared" si="16"/>
        <v>1.6853932584269662</v>
      </c>
    </row>
    <row r="684" spans="2:22" x14ac:dyDescent="0.25">
      <c r="B684" s="345" t="s">
        <v>669</v>
      </c>
      <c r="C684" s="204" t="s">
        <v>26</v>
      </c>
      <c r="D684" s="204" t="s">
        <v>26</v>
      </c>
      <c r="E684" s="204" t="s">
        <v>26</v>
      </c>
      <c r="F684" s="282">
        <v>0.67800000000000005</v>
      </c>
      <c r="G684" s="282">
        <v>2.4E-2</v>
      </c>
      <c r="H684" s="282">
        <v>8.4900000000000003E-2</v>
      </c>
      <c r="I684" s="282">
        <v>2.2000000000000001E-3</v>
      </c>
      <c r="J684" s="282">
        <v>0.31086000000000003</v>
      </c>
      <c r="K684" s="282">
        <v>5.8200000000000002E-2</v>
      </c>
      <c r="L684" s="282">
        <v>1.8E-3</v>
      </c>
      <c r="M684" s="24">
        <v>525.29999999999995</v>
      </c>
      <c r="N684" s="24">
        <v>13</v>
      </c>
      <c r="O684" s="24">
        <v>524</v>
      </c>
      <c r="P684" s="24">
        <v>14</v>
      </c>
      <c r="Q684" s="24">
        <v>507</v>
      </c>
      <c r="R684" s="24">
        <v>69</v>
      </c>
      <c r="S684" s="24">
        <v>525.29999999999995</v>
      </c>
      <c r="T684" s="24">
        <v>13</v>
      </c>
      <c r="U684" s="24">
        <f t="shared" si="15"/>
        <v>-3.6094674556212931</v>
      </c>
      <c r="V684" s="92">
        <f t="shared" si="16"/>
        <v>-0.24809160305342645</v>
      </c>
    </row>
    <row r="685" spans="2:22" x14ac:dyDescent="0.25">
      <c r="B685" s="345" t="s">
        <v>670</v>
      </c>
      <c r="C685" s="204" t="s">
        <v>26</v>
      </c>
      <c r="D685" s="204" t="s">
        <v>26</v>
      </c>
      <c r="E685" s="204" t="s">
        <v>26</v>
      </c>
      <c r="F685" s="282">
        <v>0.68500000000000005</v>
      </c>
      <c r="G685" s="282">
        <v>2.4E-2</v>
      </c>
      <c r="H685" s="282">
        <v>8.5400000000000004E-2</v>
      </c>
      <c r="I685" s="282">
        <v>2.3E-3</v>
      </c>
      <c r="J685" s="282">
        <v>0.14668999999999999</v>
      </c>
      <c r="K685" s="282">
        <v>5.8500000000000003E-2</v>
      </c>
      <c r="L685" s="282">
        <v>2.0999999999999999E-3</v>
      </c>
      <c r="M685" s="24">
        <v>528.4</v>
      </c>
      <c r="N685" s="24">
        <v>13</v>
      </c>
      <c r="O685" s="24">
        <v>528</v>
      </c>
      <c r="P685" s="24">
        <v>15</v>
      </c>
      <c r="Q685" s="24">
        <v>517</v>
      </c>
      <c r="R685" s="24">
        <v>75</v>
      </c>
      <c r="S685" s="24">
        <v>528.4</v>
      </c>
      <c r="T685" s="24">
        <v>13</v>
      </c>
      <c r="U685" s="24">
        <f t="shared" si="15"/>
        <v>-2.2050290135396478</v>
      </c>
      <c r="V685" s="92">
        <f t="shared" si="16"/>
        <v>-7.5757575757571458E-2</v>
      </c>
    </row>
    <row r="686" spans="2:22" x14ac:dyDescent="0.25">
      <c r="B686" s="345" t="s">
        <v>671</v>
      </c>
      <c r="C686" s="204" t="s">
        <v>26</v>
      </c>
      <c r="D686" s="204" t="s">
        <v>26</v>
      </c>
      <c r="E686" s="204" t="s">
        <v>26</v>
      </c>
      <c r="F686" s="282">
        <v>0.67800000000000005</v>
      </c>
      <c r="G686" s="282">
        <v>2.1999999999999999E-2</v>
      </c>
      <c r="H686" s="282">
        <v>8.5599999999999996E-2</v>
      </c>
      <c r="I686" s="282">
        <v>2.2000000000000001E-3</v>
      </c>
      <c r="J686" s="282">
        <v>0.33626</v>
      </c>
      <c r="K686" s="282">
        <v>5.74E-2</v>
      </c>
      <c r="L686" s="282">
        <v>1.6000000000000001E-3</v>
      </c>
      <c r="M686" s="24">
        <v>529.5</v>
      </c>
      <c r="N686" s="24">
        <v>13</v>
      </c>
      <c r="O686" s="24">
        <v>524.20000000000005</v>
      </c>
      <c r="P686" s="24">
        <v>13</v>
      </c>
      <c r="Q686" s="24">
        <v>492</v>
      </c>
      <c r="R686" s="24">
        <v>61</v>
      </c>
      <c r="S686" s="24">
        <v>529.5</v>
      </c>
      <c r="T686" s="24">
        <v>13</v>
      </c>
      <c r="U686" s="24">
        <f t="shared" si="15"/>
        <v>-7.6219512195121952</v>
      </c>
      <c r="V686" s="92">
        <f t="shared" si="16"/>
        <v>-1.011064479206401</v>
      </c>
    </row>
    <row r="687" spans="2:22" x14ac:dyDescent="0.25">
      <c r="B687" s="345" t="s">
        <v>672</v>
      </c>
      <c r="C687" s="204" t="s">
        <v>26</v>
      </c>
      <c r="D687" s="204" t="s">
        <v>26</v>
      </c>
      <c r="E687" s="204" t="s">
        <v>26</v>
      </c>
      <c r="F687" s="282">
        <v>0.70399999999999996</v>
      </c>
      <c r="G687" s="282">
        <v>2.5000000000000001E-2</v>
      </c>
      <c r="H687" s="282">
        <v>8.7599999999999997E-2</v>
      </c>
      <c r="I687" s="282">
        <v>2.2000000000000001E-3</v>
      </c>
      <c r="J687" s="282">
        <v>9.9779999999999994E-2</v>
      </c>
      <c r="K687" s="282">
        <v>5.8299999999999998E-2</v>
      </c>
      <c r="L687" s="282">
        <v>2E-3</v>
      </c>
      <c r="M687" s="24">
        <v>541.1</v>
      </c>
      <c r="N687" s="24">
        <v>13</v>
      </c>
      <c r="O687" s="24">
        <v>541</v>
      </c>
      <c r="P687" s="24">
        <v>14</v>
      </c>
      <c r="Q687" s="24">
        <v>513</v>
      </c>
      <c r="R687" s="24">
        <v>72</v>
      </c>
      <c r="S687" s="24">
        <v>541.1</v>
      </c>
      <c r="T687" s="24">
        <v>13</v>
      </c>
      <c r="U687" s="24">
        <f t="shared" si="15"/>
        <v>-5.4775828460039033</v>
      </c>
      <c r="V687" s="92">
        <f t="shared" si="16"/>
        <v>-1.8484288354902539E-2</v>
      </c>
    </row>
    <row r="688" spans="2:22" x14ac:dyDescent="0.25">
      <c r="B688" s="345" t="s">
        <v>673</v>
      </c>
      <c r="C688" s="204" t="s">
        <v>26</v>
      </c>
      <c r="D688" s="204" t="s">
        <v>26</v>
      </c>
      <c r="E688" s="204" t="s">
        <v>26</v>
      </c>
      <c r="F688" s="282">
        <v>0.71799999999999997</v>
      </c>
      <c r="G688" s="282">
        <v>2.3E-2</v>
      </c>
      <c r="H688" s="282">
        <v>8.8200000000000001E-2</v>
      </c>
      <c r="I688" s="282">
        <v>2.2000000000000001E-3</v>
      </c>
      <c r="J688" s="282">
        <v>0.43579000000000001</v>
      </c>
      <c r="K688" s="282">
        <v>5.8900000000000001E-2</v>
      </c>
      <c r="L688" s="282">
        <v>1.6000000000000001E-3</v>
      </c>
      <c r="M688" s="24">
        <v>544.5</v>
      </c>
      <c r="N688" s="24">
        <v>13</v>
      </c>
      <c r="O688" s="24">
        <v>548.20000000000005</v>
      </c>
      <c r="P688" s="24">
        <v>14</v>
      </c>
      <c r="Q688" s="24">
        <v>545</v>
      </c>
      <c r="R688" s="24">
        <v>60</v>
      </c>
      <c r="S688" s="24">
        <v>544.5</v>
      </c>
      <c r="T688" s="24">
        <v>13</v>
      </c>
      <c r="U688" s="24">
        <f t="shared" si="15"/>
        <v>9.1743119266055051E-2</v>
      </c>
      <c r="V688" s="92">
        <f t="shared" si="16"/>
        <v>0.67493615468807822</v>
      </c>
    </row>
    <row r="689" spans="2:22" x14ac:dyDescent="0.25">
      <c r="B689" s="345" t="s">
        <v>674</v>
      </c>
      <c r="C689" s="204" t="s">
        <v>26</v>
      </c>
      <c r="D689" s="204" t="s">
        <v>26</v>
      </c>
      <c r="E689" s="204" t="s">
        <v>26</v>
      </c>
      <c r="F689" s="282">
        <v>0.71599999999999997</v>
      </c>
      <c r="G689" s="282">
        <v>2.5999999999999999E-2</v>
      </c>
      <c r="H689" s="282">
        <v>8.9499999999999996E-2</v>
      </c>
      <c r="I689" s="282">
        <v>2.3999999999999998E-3</v>
      </c>
      <c r="J689" s="282">
        <v>0.21782000000000001</v>
      </c>
      <c r="K689" s="282">
        <v>5.8200000000000002E-2</v>
      </c>
      <c r="L689" s="282">
        <v>2E-3</v>
      </c>
      <c r="M689" s="24">
        <v>552.1</v>
      </c>
      <c r="N689" s="24">
        <v>14</v>
      </c>
      <c r="O689" s="24">
        <v>546</v>
      </c>
      <c r="P689" s="24">
        <v>16</v>
      </c>
      <c r="Q689" s="24">
        <v>503</v>
      </c>
      <c r="R689" s="24">
        <v>76</v>
      </c>
      <c r="S689" s="24">
        <v>552.1</v>
      </c>
      <c r="T689" s="24">
        <v>14</v>
      </c>
      <c r="U689" s="24">
        <f t="shared" si="15"/>
        <v>-9.7614314115308201</v>
      </c>
      <c r="V689" s="92">
        <f t="shared" si="16"/>
        <v>-1.1172161172161215</v>
      </c>
    </row>
    <row r="690" spans="2:22" x14ac:dyDescent="0.25">
      <c r="B690" s="345" t="s">
        <v>675</v>
      </c>
      <c r="C690" s="204" t="s">
        <v>26</v>
      </c>
      <c r="D690" s="204" t="s">
        <v>26</v>
      </c>
      <c r="E690" s="204" t="s">
        <v>26</v>
      </c>
      <c r="F690" s="282">
        <v>0.73799999999999999</v>
      </c>
      <c r="G690" s="282">
        <v>2.9000000000000001E-2</v>
      </c>
      <c r="H690" s="282">
        <v>8.9700000000000002E-2</v>
      </c>
      <c r="I690" s="282">
        <v>2.3E-3</v>
      </c>
      <c r="J690" s="282">
        <v>0.15142</v>
      </c>
      <c r="K690" s="282">
        <v>5.9799999999999999E-2</v>
      </c>
      <c r="L690" s="282">
        <v>2.2000000000000001E-3</v>
      </c>
      <c r="M690" s="24">
        <v>553.79999999999995</v>
      </c>
      <c r="N690" s="24">
        <v>14</v>
      </c>
      <c r="O690" s="24">
        <v>560</v>
      </c>
      <c r="P690" s="24">
        <v>17</v>
      </c>
      <c r="Q690" s="24">
        <v>573</v>
      </c>
      <c r="R690" s="24">
        <v>80</v>
      </c>
      <c r="S690" s="24">
        <v>553.79999999999995</v>
      </c>
      <c r="T690" s="24">
        <v>14</v>
      </c>
      <c r="U690" s="24">
        <f t="shared" si="15"/>
        <v>3.3507853403141441</v>
      </c>
      <c r="V690" s="92">
        <f t="shared" si="16"/>
        <v>1.1071428571428652</v>
      </c>
    </row>
    <row r="691" spans="2:22" x14ac:dyDescent="0.25">
      <c r="B691" s="345" t="s">
        <v>676</v>
      </c>
      <c r="C691" s="204" t="s">
        <v>26</v>
      </c>
      <c r="D691" s="204" t="s">
        <v>26</v>
      </c>
      <c r="E691" s="204" t="s">
        <v>26</v>
      </c>
      <c r="F691" s="282">
        <v>0.74099999999999999</v>
      </c>
      <c r="G691" s="282">
        <v>3.4000000000000002E-2</v>
      </c>
      <c r="H691" s="282">
        <v>0.09</v>
      </c>
      <c r="I691" s="282">
        <v>2.5000000000000001E-3</v>
      </c>
      <c r="J691" s="282">
        <v>0.35905999999999999</v>
      </c>
      <c r="K691" s="282">
        <v>5.9499999999999997E-2</v>
      </c>
      <c r="L691" s="282">
        <v>2.5000000000000001E-3</v>
      </c>
      <c r="M691" s="24">
        <v>555</v>
      </c>
      <c r="N691" s="24">
        <v>15</v>
      </c>
      <c r="O691" s="24">
        <v>560</v>
      </c>
      <c r="P691" s="24">
        <v>20</v>
      </c>
      <c r="Q691" s="24">
        <v>546</v>
      </c>
      <c r="R691" s="24">
        <v>93</v>
      </c>
      <c r="S691" s="24">
        <v>555</v>
      </c>
      <c r="T691" s="24">
        <v>15</v>
      </c>
      <c r="U691" s="24">
        <f t="shared" si="15"/>
        <v>-1.6483516483516485</v>
      </c>
      <c r="V691" s="92">
        <f t="shared" si="16"/>
        <v>0.89285714285714279</v>
      </c>
    </row>
    <row r="692" spans="2:22" x14ac:dyDescent="0.25">
      <c r="B692" s="345" t="s">
        <v>677</v>
      </c>
      <c r="C692" s="204" t="s">
        <v>26</v>
      </c>
      <c r="D692" s="204" t="s">
        <v>26</v>
      </c>
      <c r="E692" s="204" t="s">
        <v>26</v>
      </c>
      <c r="F692" s="282">
        <v>0.75900000000000001</v>
      </c>
      <c r="G692" s="282">
        <v>4.1000000000000002E-2</v>
      </c>
      <c r="H692" s="282">
        <v>9.0800000000000006E-2</v>
      </c>
      <c r="I692" s="282">
        <v>2.7000000000000001E-3</v>
      </c>
      <c r="J692" s="282">
        <v>3.6823000000000002E-2</v>
      </c>
      <c r="K692" s="282">
        <v>6.0900000000000003E-2</v>
      </c>
      <c r="L692" s="282">
        <v>3.3E-3</v>
      </c>
      <c r="M692" s="24">
        <v>560</v>
      </c>
      <c r="N692" s="24">
        <v>16</v>
      </c>
      <c r="O692" s="24">
        <v>570</v>
      </c>
      <c r="P692" s="24">
        <v>24</v>
      </c>
      <c r="Q692" s="24">
        <v>580</v>
      </c>
      <c r="R692" s="24">
        <v>120</v>
      </c>
      <c r="S692" s="24">
        <v>560</v>
      </c>
      <c r="T692" s="24">
        <v>16</v>
      </c>
      <c r="U692" s="24">
        <f t="shared" si="15"/>
        <v>3.4482758620689653</v>
      </c>
      <c r="V692" s="92">
        <f t="shared" si="16"/>
        <v>1.7543859649122806</v>
      </c>
    </row>
    <row r="693" spans="2:22" x14ac:dyDescent="0.25">
      <c r="B693" s="345" t="s">
        <v>678</v>
      </c>
      <c r="C693" s="204" t="s">
        <v>26</v>
      </c>
      <c r="D693" s="204" t="s">
        <v>26</v>
      </c>
      <c r="E693" s="204" t="s">
        <v>26</v>
      </c>
      <c r="F693" s="282">
        <v>0.75600000000000001</v>
      </c>
      <c r="G693" s="282">
        <v>2.5000000000000001E-2</v>
      </c>
      <c r="H693" s="282">
        <v>9.0800000000000006E-2</v>
      </c>
      <c r="I693" s="282">
        <v>2.2000000000000001E-3</v>
      </c>
      <c r="J693" s="282">
        <v>0.27981</v>
      </c>
      <c r="K693" s="282">
        <v>5.9900000000000002E-2</v>
      </c>
      <c r="L693" s="282">
        <v>1.8E-3</v>
      </c>
      <c r="M693" s="24">
        <v>560</v>
      </c>
      <c r="N693" s="24">
        <v>13</v>
      </c>
      <c r="O693" s="24">
        <v>571</v>
      </c>
      <c r="P693" s="24">
        <v>15</v>
      </c>
      <c r="Q693" s="24">
        <v>586</v>
      </c>
      <c r="R693" s="24">
        <v>65</v>
      </c>
      <c r="S693" s="24">
        <v>560</v>
      </c>
      <c r="T693" s="24">
        <v>13</v>
      </c>
      <c r="U693" s="24">
        <f t="shared" si="15"/>
        <v>4.4368600682593859</v>
      </c>
      <c r="V693" s="92">
        <f t="shared" si="16"/>
        <v>1.9264448336252189</v>
      </c>
    </row>
    <row r="694" spans="2:22" x14ac:dyDescent="0.25">
      <c r="B694" s="345" t="s">
        <v>679</v>
      </c>
      <c r="C694" s="204" t="s">
        <v>26</v>
      </c>
      <c r="D694" s="204" t="s">
        <v>26</v>
      </c>
      <c r="E694" s="204" t="s">
        <v>26</v>
      </c>
      <c r="F694" s="282">
        <v>0.752</v>
      </c>
      <c r="G694" s="282">
        <v>3.1E-2</v>
      </c>
      <c r="H694" s="282">
        <v>9.1499999999999998E-2</v>
      </c>
      <c r="I694" s="282">
        <v>2.3999999999999998E-3</v>
      </c>
      <c r="J694" s="282">
        <v>0.27104</v>
      </c>
      <c r="K694" s="282">
        <v>5.9700000000000003E-2</v>
      </c>
      <c r="L694" s="282">
        <v>2.3E-3</v>
      </c>
      <c r="M694" s="24">
        <v>564.20000000000005</v>
      </c>
      <c r="N694" s="24">
        <v>14</v>
      </c>
      <c r="O694" s="24">
        <v>567</v>
      </c>
      <c r="P694" s="24">
        <v>18</v>
      </c>
      <c r="Q694" s="24">
        <v>554</v>
      </c>
      <c r="R694" s="24">
        <v>84</v>
      </c>
      <c r="S694" s="24">
        <v>564.20000000000005</v>
      </c>
      <c r="T694" s="24">
        <v>14</v>
      </c>
      <c r="U694" s="24">
        <f t="shared" si="15"/>
        <v>-1.8411552346570479</v>
      </c>
      <c r="V694" s="92">
        <f t="shared" si="16"/>
        <v>0.49382716049381919</v>
      </c>
    </row>
    <row r="695" spans="2:22" x14ac:dyDescent="0.25">
      <c r="B695" s="345" t="s">
        <v>680</v>
      </c>
      <c r="C695" s="204" t="s">
        <v>26</v>
      </c>
      <c r="D695" s="204" t="s">
        <v>26</v>
      </c>
      <c r="E695" s="204" t="s">
        <v>26</v>
      </c>
      <c r="F695" s="282">
        <v>0.746</v>
      </c>
      <c r="G695" s="282">
        <v>3.3000000000000002E-2</v>
      </c>
      <c r="H695" s="282">
        <v>9.1700000000000004E-2</v>
      </c>
      <c r="I695" s="282">
        <v>2.3999999999999998E-3</v>
      </c>
      <c r="J695" s="282">
        <v>0.14532</v>
      </c>
      <c r="K695" s="282">
        <v>5.9200000000000003E-2</v>
      </c>
      <c r="L695" s="282">
        <v>2.5000000000000001E-3</v>
      </c>
      <c r="M695" s="24">
        <v>565.5</v>
      </c>
      <c r="N695" s="24">
        <v>14</v>
      </c>
      <c r="O695" s="24">
        <v>564</v>
      </c>
      <c r="P695" s="24">
        <v>20</v>
      </c>
      <c r="Q695" s="24">
        <v>530</v>
      </c>
      <c r="R695" s="24">
        <v>92</v>
      </c>
      <c r="S695" s="24">
        <v>565.5</v>
      </c>
      <c r="T695" s="24">
        <v>14</v>
      </c>
      <c r="U695" s="24">
        <f t="shared" si="15"/>
        <v>-6.6981132075471699</v>
      </c>
      <c r="V695" s="92">
        <f t="shared" si="16"/>
        <v>-0.26595744680851063</v>
      </c>
    </row>
    <row r="696" spans="2:22" x14ac:dyDescent="0.25">
      <c r="B696" s="345" t="s">
        <v>681</v>
      </c>
      <c r="C696" s="204" t="s">
        <v>26</v>
      </c>
      <c r="D696" s="204" t="s">
        <v>26</v>
      </c>
      <c r="E696" s="204" t="s">
        <v>26</v>
      </c>
      <c r="F696" s="282">
        <v>0.74299999999999999</v>
      </c>
      <c r="G696" s="282">
        <v>2.1000000000000001E-2</v>
      </c>
      <c r="H696" s="282">
        <v>9.1899999999999996E-2</v>
      </c>
      <c r="I696" s="282">
        <v>2.2000000000000001E-3</v>
      </c>
      <c r="J696" s="282">
        <v>0.47228999999999999</v>
      </c>
      <c r="K696" s="282">
        <v>5.8799999999999998E-2</v>
      </c>
      <c r="L696" s="282">
        <v>1.4E-3</v>
      </c>
      <c r="M696" s="24">
        <v>566.70000000000005</v>
      </c>
      <c r="N696" s="24">
        <v>13</v>
      </c>
      <c r="O696" s="24">
        <v>563.6</v>
      </c>
      <c r="P696" s="24">
        <v>13</v>
      </c>
      <c r="Q696" s="24">
        <v>546</v>
      </c>
      <c r="R696" s="24">
        <v>51</v>
      </c>
      <c r="S696" s="24">
        <v>566.70000000000005</v>
      </c>
      <c r="T696" s="24">
        <v>13</v>
      </c>
      <c r="U696" s="24">
        <f t="shared" si="15"/>
        <v>-3.7912087912087991</v>
      </c>
      <c r="V696" s="92">
        <f t="shared" si="16"/>
        <v>-0.55003548616040143</v>
      </c>
    </row>
    <row r="697" spans="2:22" x14ac:dyDescent="0.25">
      <c r="B697" s="345" t="s">
        <v>682</v>
      </c>
      <c r="C697" s="204" t="s">
        <v>26</v>
      </c>
      <c r="D697" s="204" t="s">
        <v>26</v>
      </c>
      <c r="E697" s="204" t="s">
        <v>26</v>
      </c>
      <c r="F697" s="282">
        <v>0.76500000000000001</v>
      </c>
      <c r="G697" s="282">
        <v>3.5000000000000003E-2</v>
      </c>
      <c r="H697" s="282">
        <v>9.1999999999999998E-2</v>
      </c>
      <c r="I697" s="282">
        <v>2.5000000000000001E-3</v>
      </c>
      <c r="J697" s="282">
        <v>0.22536</v>
      </c>
      <c r="K697" s="282">
        <v>0.06</v>
      </c>
      <c r="L697" s="282">
        <v>2.5000000000000001E-3</v>
      </c>
      <c r="M697" s="24">
        <v>567.1</v>
      </c>
      <c r="N697" s="24">
        <v>15</v>
      </c>
      <c r="O697" s="24">
        <v>575</v>
      </c>
      <c r="P697" s="24">
        <v>20</v>
      </c>
      <c r="Q697" s="24">
        <v>573</v>
      </c>
      <c r="R697" s="24">
        <v>92</v>
      </c>
      <c r="S697" s="24">
        <v>567.1</v>
      </c>
      <c r="T697" s="24">
        <v>15</v>
      </c>
      <c r="U697" s="24">
        <f t="shared" si="15"/>
        <v>1.0296684118673607</v>
      </c>
      <c r="V697" s="92">
        <f t="shared" si="16"/>
        <v>1.3739130434782569</v>
      </c>
    </row>
    <row r="698" spans="2:22" x14ac:dyDescent="0.25">
      <c r="B698" s="345" t="s">
        <v>683</v>
      </c>
      <c r="C698" s="204" t="s">
        <v>26</v>
      </c>
      <c r="D698" s="204" t="s">
        <v>26</v>
      </c>
      <c r="E698" s="204" t="s">
        <v>26</v>
      </c>
      <c r="F698" s="282">
        <v>0.76</v>
      </c>
      <c r="G698" s="282">
        <v>2.4E-2</v>
      </c>
      <c r="H698" s="282">
        <v>9.2200000000000004E-2</v>
      </c>
      <c r="I698" s="282">
        <v>2.3E-3</v>
      </c>
      <c r="J698" s="282">
        <v>0.30632999999999999</v>
      </c>
      <c r="K698" s="282">
        <v>6.0100000000000001E-2</v>
      </c>
      <c r="L698" s="282">
        <v>1.6000000000000001E-3</v>
      </c>
      <c r="M698" s="24">
        <v>568.20000000000005</v>
      </c>
      <c r="N698" s="24">
        <v>13</v>
      </c>
      <c r="O698" s="24">
        <v>573.9</v>
      </c>
      <c r="P698" s="24">
        <v>14</v>
      </c>
      <c r="Q698" s="24">
        <v>583</v>
      </c>
      <c r="R698" s="24">
        <v>60</v>
      </c>
      <c r="S698" s="24">
        <v>568.20000000000005</v>
      </c>
      <c r="T698" s="24">
        <v>13</v>
      </c>
      <c r="U698" s="24">
        <f t="shared" si="15"/>
        <v>2.5385934819897007</v>
      </c>
      <c r="V698" s="92">
        <f t="shared" si="16"/>
        <v>0.9932043910088747</v>
      </c>
    </row>
    <row r="699" spans="2:22" x14ac:dyDescent="0.25">
      <c r="B699" s="345" t="s">
        <v>684</v>
      </c>
      <c r="C699" s="204" t="s">
        <v>26</v>
      </c>
      <c r="D699" s="204" t="s">
        <v>26</v>
      </c>
      <c r="E699" s="204" t="s">
        <v>26</v>
      </c>
      <c r="F699" s="282">
        <v>0.76100000000000001</v>
      </c>
      <c r="G699" s="282">
        <v>2.1999999999999999E-2</v>
      </c>
      <c r="H699" s="282">
        <v>9.2499999999999999E-2</v>
      </c>
      <c r="I699" s="282">
        <v>2.2000000000000001E-3</v>
      </c>
      <c r="J699" s="282">
        <v>0.38779000000000002</v>
      </c>
      <c r="K699" s="282">
        <v>5.9769999999999997E-2</v>
      </c>
      <c r="L699" s="282">
        <v>1.4E-3</v>
      </c>
      <c r="M699" s="24">
        <v>570.1</v>
      </c>
      <c r="N699" s="24">
        <v>13</v>
      </c>
      <c r="O699" s="24">
        <v>573.5</v>
      </c>
      <c r="P699" s="24">
        <v>12</v>
      </c>
      <c r="Q699" s="24">
        <v>587</v>
      </c>
      <c r="R699" s="24">
        <v>49</v>
      </c>
      <c r="S699" s="24">
        <v>570.1</v>
      </c>
      <c r="T699" s="24">
        <v>13</v>
      </c>
      <c r="U699" s="24">
        <f t="shared" si="15"/>
        <v>2.8790459965928412</v>
      </c>
      <c r="V699" s="92">
        <f t="shared" si="16"/>
        <v>0.59285091543155666</v>
      </c>
    </row>
    <row r="700" spans="2:22" x14ac:dyDescent="0.25">
      <c r="B700" s="345" t="s">
        <v>685</v>
      </c>
      <c r="C700" s="204" t="s">
        <v>26</v>
      </c>
      <c r="D700" s="204" t="s">
        <v>26</v>
      </c>
      <c r="E700" s="204" t="s">
        <v>26</v>
      </c>
      <c r="F700" s="282">
        <v>0.76600000000000001</v>
      </c>
      <c r="G700" s="282">
        <v>2.5999999999999999E-2</v>
      </c>
      <c r="H700" s="282">
        <v>9.2999999999999999E-2</v>
      </c>
      <c r="I700" s="282">
        <v>2.2000000000000001E-3</v>
      </c>
      <c r="J700" s="282">
        <v>0.40439999999999998</v>
      </c>
      <c r="K700" s="282">
        <v>5.9799999999999999E-2</v>
      </c>
      <c r="L700" s="282">
        <v>1.6999999999999999E-3</v>
      </c>
      <c r="M700" s="24">
        <v>573.1</v>
      </c>
      <c r="N700" s="24">
        <v>13</v>
      </c>
      <c r="O700" s="24">
        <v>575</v>
      </c>
      <c r="P700" s="24">
        <v>15</v>
      </c>
      <c r="Q700" s="24">
        <v>569</v>
      </c>
      <c r="R700" s="24">
        <v>63</v>
      </c>
      <c r="S700" s="24">
        <v>573.1</v>
      </c>
      <c r="T700" s="24">
        <v>13</v>
      </c>
      <c r="U700" s="24">
        <f t="shared" si="15"/>
        <v>-0.72056239015817614</v>
      </c>
      <c r="V700" s="92">
        <f t="shared" si="16"/>
        <v>0.33043478260869169</v>
      </c>
    </row>
    <row r="701" spans="2:22" x14ac:dyDescent="0.25">
      <c r="B701" s="345" t="s">
        <v>686</v>
      </c>
      <c r="C701" s="204" t="s">
        <v>26</v>
      </c>
      <c r="D701" s="204" t="s">
        <v>26</v>
      </c>
      <c r="E701" s="204" t="s">
        <v>26</v>
      </c>
      <c r="F701" s="282">
        <v>0.78</v>
      </c>
      <c r="G701" s="282">
        <v>4.2999999999999997E-2</v>
      </c>
      <c r="H701" s="282">
        <v>9.3100000000000002E-2</v>
      </c>
      <c r="I701" s="282">
        <v>2.8999999999999998E-3</v>
      </c>
      <c r="J701" s="282">
        <v>0.16433</v>
      </c>
      <c r="K701" s="282">
        <v>6.0400000000000002E-2</v>
      </c>
      <c r="L701" s="282">
        <v>3.3E-3</v>
      </c>
      <c r="M701" s="24">
        <v>574</v>
      </c>
      <c r="N701" s="24">
        <v>17</v>
      </c>
      <c r="O701" s="24">
        <v>586</v>
      </c>
      <c r="P701" s="24">
        <v>25</v>
      </c>
      <c r="Q701" s="24">
        <v>580</v>
      </c>
      <c r="R701" s="24">
        <v>120</v>
      </c>
      <c r="S701" s="24">
        <v>574</v>
      </c>
      <c r="T701" s="24">
        <v>17</v>
      </c>
      <c r="U701" s="24">
        <f t="shared" si="15"/>
        <v>1.0344827586206897</v>
      </c>
      <c r="V701" s="92">
        <f t="shared" si="16"/>
        <v>2.0477815699658701</v>
      </c>
    </row>
    <row r="702" spans="2:22" x14ac:dyDescent="0.25">
      <c r="B702" s="345" t="s">
        <v>687</v>
      </c>
      <c r="C702" s="204" t="s">
        <v>26</v>
      </c>
      <c r="D702" s="204" t="s">
        <v>26</v>
      </c>
      <c r="E702" s="204" t="s">
        <v>26</v>
      </c>
      <c r="F702" s="282">
        <v>0.75600000000000001</v>
      </c>
      <c r="G702" s="282">
        <v>3.4000000000000002E-2</v>
      </c>
      <c r="H702" s="282">
        <v>9.35E-2</v>
      </c>
      <c r="I702" s="282">
        <v>2.8999999999999998E-3</v>
      </c>
      <c r="J702" s="282">
        <v>0.10194</v>
      </c>
      <c r="K702" s="282">
        <v>5.91E-2</v>
      </c>
      <c r="L702" s="282">
        <v>2.8E-3</v>
      </c>
      <c r="M702" s="24">
        <v>576</v>
      </c>
      <c r="N702" s="24">
        <v>17</v>
      </c>
      <c r="O702" s="24">
        <v>570</v>
      </c>
      <c r="P702" s="24">
        <v>20</v>
      </c>
      <c r="Q702" s="24">
        <v>534</v>
      </c>
      <c r="R702" s="24">
        <v>100</v>
      </c>
      <c r="S702" s="24">
        <v>576</v>
      </c>
      <c r="T702" s="24">
        <v>17</v>
      </c>
      <c r="U702" s="24">
        <f t="shared" si="15"/>
        <v>-7.8651685393258424</v>
      </c>
      <c r="V702" s="92">
        <f t="shared" si="16"/>
        <v>-1.0526315789473684</v>
      </c>
    </row>
    <row r="703" spans="2:22" x14ac:dyDescent="0.25">
      <c r="B703" s="345" t="s">
        <v>688</v>
      </c>
      <c r="C703" s="204" t="s">
        <v>26</v>
      </c>
      <c r="D703" s="204" t="s">
        <v>26</v>
      </c>
      <c r="E703" s="204" t="s">
        <v>26</v>
      </c>
      <c r="F703" s="282">
        <v>0.76200000000000001</v>
      </c>
      <c r="G703" s="282">
        <v>2.9000000000000001E-2</v>
      </c>
      <c r="H703" s="282">
        <v>9.4E-2</v>
      </c>
      <c r="I703" s="282">
        <v>2.5999999999999999E-3</v>
      </c>
      <c r="J703" s="282">
        <v>0.23272000000000001</v>
      </c>
      <c r="K703" s="282">
        <v>5.8599999999999999E-2</v>
      </c>
      <c r="L703" s="282">
        <v>2E-3</v>
      </c>
      <c r="M703" s="24">
        <v>579</v>
      </c>
      <c r="N703" s="24">
        <v>15</v>
      </c>
      <c r="O703" s="24">
        <v>573</v>
      </c>
      <c r="P703" s="24">
        <v>17</v>
      </c>
      <c r="Q703" s="24">
        <v>542</v>
      </c>
      <c r="R703" s="24">
        <v>79</v>
      </c>
      <c r="S703" s="24">
        <v>579</v>
      </c>
      <c r="T703" s="24">
        <v>15</v>
      </c>
      <c r="U703" s="24">
        <f t="shared" si="15"/>
        <v>-6.8265682656826572</v>
      </c>
      <c r="V703" s="92">
        <f t="shared" si="16"/>
        <v>-1.0471204188481675</v>
      </c>
    </row>
    <row r="704" spans="2:22" x14ac:dyDescent="0.25">
      <c r="B704" s="345" t="s">
        <v>689</v>
      </c>
      <c r="C704" s="204" t="s">
        <v>26</v>
      </c>
      <c r="D704" s="204" t="s">
        <v>26</v>
      </c>
      <c r="E704" s="204" t="s">
        <v>26</v>
      </c>
      <c r="F704" s="282">
        <v>0.77200000000000002</v>
      </c>
      <c r="G704" s="282">
        <v>2.1999999999999999E-2</v>
      </c>
      <c r="H704" s="282">
        <v>9.4600000000000004E-2</v>
      </c>
      <c r="I704" s="282">
        <v>2.3E-3</v>
      </c>
      <c r="J704" s="282">
        <v>0.44496000000000002</v>
      </c>
      <c r="K704" s="282">
        <v>5.9130000000000002E-2</v>
      </c>
      <c r="L704" s="282">
        <v>1.4E-3</v>
      </c>
      <c r="M704" s="24">
        <v>582.70000000000005</v>
      </c>
      <c r="N704" s="24">
        <v>13</v>
      </c>
      <c r="O704" s="24">
        <v>580.20000000000005</v>
      </c>
      <c r="P704" s="24">
        <v>13</v>
      </c>
      <c r="Q704" s="24">
        <v>565</v>
      </c>
      <c r="R704" s="24">
        <v>51</v>
      </c>
      <c r="S704" s="24">
        <v>582.70000000000005</v>
      </c>
      <c r="T704" s="24">
        <v>13</v>
      </c>
      <c r="U704" s="24">
        <f t="shared" si="15"/>
        <v>-3.1327433628318664</v>
      </c>
      <c r="V704" s="92">
        <f t="shared" si="16"/>
        <v>-0.43088590141330574</v>
      </c>
    </row>
    <row r="705" spans="2:22" x14ac:dyDescent="0.25">
      <c r="B705" s="345" t="s">
        <v>690</v>
      </c>
      <c r="C705" s="204" t="s">
        <v>26</v>
      </c>
      <c r="D705" s="204" t="s">
        <v>26</v>
      </c>
      <c r="E705" s="204" t="s">
        <v>26</v>
      </c>
      <c r="F705" s="282">
        <v>0.78200000000000003</v>
      </c>
      <c r="G705" s="282">
        <v>2.1000000000000001E-2</v>
      </c>
      <c r="H705" s="282">
        <v>9.4799999999999995E-2</v>
      </c>
      <c r="I705" s="282">
        <v>2.3E-3</v>
      </c>
      <c r="J705" s="282">
        <v>0.46495999999999998</v>
      </c>
      <c r="K705" s="282">
        <v>5.987E-2</v>
      </c>
      <c r="L705" s="282">
        <v>1.2999999999999999E-3</v>
      </c>
      <c r="M705" s="24">
        <v>583.5</v>
      </c>
      <c r="N705" s="24">
        <v>13</v>
      </c>
      <c r="O705" s="24">
        <v>587.1</v>
      </c>
      <c r="P705" s="24">
        <v>12</v>
      </c>
      <c r="Q705" s="24">
        <v>588</v>
      </c>
      <c r="R705" s="24">
        <v>48</v>
      </c>
      <c r="S705" s="24">
        <v>583.5</v>
      </c>
      <c r="T705" s="24">
        <v>13</v>
      </c>
      <c r="U705" s="24">
        <f t="shared" si="15"/>
        <v>0.76530612244897955</v>
      </c>
      <c r="V705" s="92">
        <f t="shared" si="16"/>
        <v>0.61318344404701453</v>
      </c>
    </row>
    <row r="706" spans="2:22" x14ac:dyDescent="0.25">
      <c r="B706" s="345" t="s">
        <v>691</v>
      </c>
      <c r="C706" s="204" t="s">
        <v>26</v>
      </c>
      <c r="D706" s="204" t="s">
        <v>26</v>
      </c>
      <c r="E706" s="204" t="s">
        <v>26</v>
      </c>
      <c r="F706" s="282">
        <v>0.78200000000000003</v>
      </c>
      <c r="G706" s="282">
        <v>2.3E-2</v>
      </c>
      <c r="H706" s="282">
        <v>9.4899999999999998E-2</v>
      </c>
      <c r="I706" s="282">
        <v>2.3E-3</v>
      </c>
      <c r="J706" s="282">
        <v>0.31612000000000001</v>
      </c>
      <c r="K706" s="282">
        <v>5.9799999999999999E-2</v>
      </c>
      <c r="L706" s="282">
        <v>1.5E-3</v>
      </c>
      <c r="M706" s="24">
        <v>584</v>
      </c>
      <c r="N706" s="24">
        <v>14</v>
      </c>
      <c r="O706" s="24">
        <v>586.70000000000005</v>
      </c>
      <c r="P706" s="24">
        <v>13</v>
      </c>
      <c r="Q706" s="24">
        <v>582</v>
      </c>
      <c r="R706" s="24">
        <v>57</v>
      </c>
      <c r="S706" s="24">
        <v>584</v>
      </c>
      <c r="T706" s="24">
        <v>14</v>
      </c>
      <c r="U706" s="24">
        <f t="shared" si="15"/>
        <v>-0.3436426116838488</v>
      </c>
      <c r="V706" s="92">
        <f t="shared" si="16"/>
        <v>0.46020112493609089</v>
      </c>
    </row>
    <row r="707" spans="2:22" x14ac:dyDescent="0.25">
      <c r="B707" s="345" t="s">
        <v>692</v>
      </c>
      <c r="C707" s="204" t="s">
        <v>26</v>
      </c>
      <c r="D707" s="204" t="s">
        <v>26</v>
      </c>
      <c r="E707" s="204" t="s">
        <v>26</v>
      </c>
      <c r="F707" s="282">
        <v>0.79700000000000004</v>
      </c>
      <c r="G707" s="282">
        <v>3.4000000000000002E-2</v>
      </c>
      <c r="H707" s="282">
        <v>9.5500000000000002E-2</v>
      </c>
      <c r="I707" s="282">
        <v>2.5000000000000001E-3</v>
      </c>
      <c r="J707" s="282">
        <v>0.23329</v>
      </c>
      <c r="K707" s="282">
        <v>6.0499999999999998E-2</v>
      </c>
      <c r="L707" s="282">
        <v>2.3E-3</v>
      </c>
      <c r="M707" s="24">
        <v>587.9</v>
      </c>
      <c r="N707" s="24">
        <v>15</v>
      </c>
      <c r="O707" s="24">
        <v>591</v>
      </c>
      <c r="P707" s="24">
        <v>19</v>
      </c>
      <c r="Q707" s="24">
        <v>568</v>
      </c>
      <c r="R707" s="24">
        <v>84</v>
      </c>
      <c r="S707" s="24">
        <v>587.9</v>
      </c>
      <c r="T707" s="24">
        <v>15</v>
      </c>
      <c r="U707" s="24">
        <f t="shared" si="15"/>
        <v>-3.5035211267605595</v>
      </c>
      <c r="V707" s="92">
        <f t="shared" si="16"/>
        <v>0.52453468697123906</v>
      </c>
    </row>
    <row r="708" spans="2:22" x14ac:dyDescent="0.25">
      <c r="B708" s="345" t="s">
        <v>693</v>
      </c>
      <c r="C708" s="204" t="s">
        <v>26</v>
      </c>
      <c r="D708" s="204" t="s">
        <v>26</v>
      </c>
      <c r="E708" s="204" t="s">
        <v>26</v>
      </c>
      <c r="F708" s="282">
        <v>0.81599999999999995</v>
      </c>
      <c r="G708" s="282">
        <v>0.03</v>
      </c>
      <c r="H708" s="282">
        <v>9.5899999999999999E-2</v>
      </c>
      <c r="I708" s="282">
        <v>3.0000000000000001E-3</v>
      </c>
      <c r="J708" s="282">
        <v>0.76422000000000001</v>
      </c>
      <c r="K708" s="282">
        <v>6.0999999999999999E-2</v>
      </c>
      <c r="L708" s="282">
        <v>1.9E-3</v>
      </c>
      <c r="M708" s="24">
        <v>590</v>
      </c>
      <c r="N708" s="24">
        <v>17</v>
      </c>
      <c r="O708" s="24">
        <v>604</v>
      </c>
      <c r="P708" s="24">
        <v>17</v>
      </c>
      <c r="Q708" s="24">
        <v>620</v>
      </c>
      <c r="R708" s="24">
        <v>68</v>
      </c>
      <c r="S708" s="24">
        <v>590</v>
      </c>
      <c r="T708" s="24">
        <v>17</v>
      </c>
      <c r="U708" s="24">
        <f t="shared" si="15"/>
        <v>4.838709677419355</v>
      </c>
      <c r="V708" s="92">
        <f t="shared" si="16"/>
        <v>2.3178807947019866</v>
      </c>
    </row>
    <row r="709" spans="2:22" x14ac:dyDescent="0.25">
      <c r="B709" s="345" t="s">
        <v>694</v>
      </c>
      <c r="C709" s="204" t="s">
        <v>26</v>
      </c>
      <c r="D709" s="204" t="s">
        <v>26</v>
      </c>
      <c r="E709" s="204" t="s">
        <v>26</v>
      </c>
      <c r="F709" s="282">
        <v>0.79400000000000004</v>
      </c>
      <c r="G709" s="282">
        <v>2.9000000000000001E-2</v>
      </c>
      <c r="H709" s="282">
        <v>9.6000000000000002E-2</v>
      </c>
      <c r="I709" s="282">
        <v>2.3999999999999998E-3</v>
      </c>
      <c r="J709" s="282">
        <v>0.28588000000000002</v>
      </c>
      <c r="K709" s="282">
        <v>5.9700000000000003E-2</v>
      </c>
      <c r="L709" s="282">
        <v>1.9E-3</v>
      </c>
      <c r="M709" s="24">
        <v>590.70000000000005</v>
      </c>
      <c r="N709" s="24">
        <v>14</v>
      </c>
      <c r="O709" s="24">
        <v>591</v>
      </c>
      <c r="P709" s="24">
        <v>16</v>
      </c>
      <c r="Q709" s="24">
        <v>566</v>
      </c>
      <c r="R709" s="24">
        <v>69</v>
      </c>
      <c r="S709" s="24">
        <v>590.70000000000005</v>
      </c>
      <c r="T709" s="24">
        <v>14</v>
      </c>
      <c r="U709" s="24">
        <f t="shared" ref="U709:U743" si="17">(Q709-M709)/Q709*100</f>
        <v>-4.3639575971731528</v>
      </c>
      <c r="V709" s="92">
        <f t="shared" ref="V709:V743" si="18">(O709-M709)/O709*100</f>
        <v>5.0761421319789259E-2</v>
      </c>
    </row>
    <row r="710" spans="2:22" x14ac:dyDescent="0.25">
      <c r="B710" s="345" t="s">
        <v>695</v>
      </c>
      <c r="C710" s="204" t="s">
        <v>26</v>
      </c>
      <c r="D710" s="204" t="s">
        <v>26</v>
      </c>
      <c r="E710" s="204" t="s">
        <v>26</v>
      </c>
      <c r="F710" s="282">
        <v>0.80500000000000005</v>
      </c>
      <c r="G710" s="282">
        <v>3.7999999999999999E-2</v>
      </c>
      <c r="H710" s="282">
        <v>9.6600000000000005E-2</v>
      </c>
      <c r="I710" s="282">
        <v>2.5999999999999999E-3</v>
      </c>
      <c r="J710" s="282">
        <v>0.20771999999999999</v>
      </c>
      <c r="K710" s="282">
        <v>6.0100000000000001E-2</v>
      </c>
      <c r="L710" s="282">
        <v>2.5999999999999999E-3</v>
      </c>
      <c r="M710" s="24">
        <v>594.1</v>
      </c>
      <c r="N710" s="24">
        <v>15</v>
      </c>
      <c r="O710" s="24">
        <v>596</v>
      </c>
      <c r="P710" s="24">
        <v>22</v>
      </c>
      <c r="Q710" s="24">
        <v>565</v>
      </c>
      <c r="R710" s="24">
        <v>97</v>
      </c>
      <c r="S710" s="24">
        <v>594.1</v>
      </c>
      <c r="T710" s="24">
        <v>15</v>
      </c>
      <c r="U710" s="24">
        <f t="shared" si="17"/>
        <v>-5.1504424778761102</v>
      </c>
      <c r="V710" s="92">
        <f t="shared" si="18"/>
        <v>0.31879194630872099</v>
      </c>
    </row>
    <row r="711" spans="2:22" x14ac:dyDescent="0.25">
      <c r="B711" s="345" t="s">
        <v>696</v>
      </c>
      <c r="C711" s="204" t="s">
        <v>26</v>
      </c>
      <c r="D711" s="204" t="s">
        <v>26</v>
      </c>
      <c r="E711" s="204" t="s">
        <v>26</v>
      </c>
      <c r="F711" s="282">
        <v>0.81799999999999995</v>
      </c>
      <c r="G711" s="282">
        <v>3.1E-2</v>
      </c>
      <c r="H711" s="282">
        <v>9.7500000000000003E-2</v>
      </c>
      <c r="I711" s="282">
        <v>2.7000000000000001E-3</v>
      </c>
      <c r="J711" s="282">
        <v>0.45917999999999998</v>
      </c>
      <c r="K711" s="282">
        <v>6.08E-2</v>
      </c>
      <c r="L711" s="282">
        <v>1.9E-3</v>
      </c>
      <c r="M711" s="24">
        <v>600</v>
      </c>
      <c r="N711" s="24">
        <v>16</v>
      </c>
      <c r="O711" s="24">
        <v>606</v>
      </c>
      <c r="P711" s="24">
        <v>17</v>
      </c>
      <c r="Q711" s="24">
        <v>610</v>
      </c>
      <c r="R711" s="24">
        <v>67</v>
      </c>
      <c r="S711" s="24">
        <v>600</v>
      </c>
      <c r="T711" s="24">
        <v>16</v>
      </c>
      <c r="U711" s="24">
        <f t="shared" si="17"/>
        <v>1.639344262295082</v>
      </c>
      <c r="V711" s="92">
        <f t="shared" si="18"/>
        <v>0.99009900990099009</v>
      </c>
    </row>
    <row r="712" spans="2:22" x14ac:dyDescent="0.25">
      <c r="B712" s="345" t="s">
        <v>697</v>
      </c>
      <c r="C712" s="204" t="s">
        <v>26</v>
      </c>
      <c r="D712" s="204" t="s">
        <v>26</v>
      </c>
      <c r="E712" s="204" t="s">
        <v>26</v>
      </c>
      <c r="F712" s="282">
        <v>0.82</v>
      </c>
      <c r="G712" s="282">
        <v>2.5000000000000001E-2</v>
      </c>
      <c r="H712" s="282">
        <v>9.8000000000000004E-2</v>
      </c>
      <c r="I712" s="282">
        <v>2.3999999999999998E-3</v>
      </c>
      <c r="J712" s="282">
        <v>0.42253000000000002</v>
      </c>
      <c r="K712" s="282">
        <v>6.0900000000000003E-2</v>
      </c>
      <c r="L712" s="282">
        <v>1.5E-3</v>
      </c>
      <c r="M712" s="24">
        <v>602.5</v>
      </c>
      <c r="N712" s="24">
        <v>14</v>
      </c>
      <c r="O712" s="24">
        <v>607.9</v>
      </c>
      <c r="P712" s="24">
        <v>14</v>
      </c>
      <c r="Q712" s="24">
        <v>625</v>
      </c>
      <c r="R712" s="24">
        <v>53</v>
      </c>
      <c r="S712" s="24">
        <v>602.5</v>
      </c>
      <c r="T712" s="24">
        <v>14</v>
      </c>
      <c r="U712" s="24">
        <f t="shared" si="17"/>
        <v>3.5999999999999996</v>
      </c>
      <c r="V712" s="92">
        <f t="shared" si="18"/>
        <v>0.88830399736798438</v>
      </c>
    </row>
    <row r="713" spans="2:22" x14ac:dyDescent="0.25">
      <c r="B713" s="345" t="s">
        <v>698</v>
      </c>
      <c r="C713" s="204" t="s">
        <v>26</v>
      </c>
      <c r="D713" s="204" t="s">
        <v>26</v>
      </c>
      <c r="E713" s="204" t="s">
        <v>26</v>
      </c>
      <c r="F713" s="282">
        <v>0.81799999999999995</v>
      </c>
      <c r="G713" s="282">
        <v>2.4E-2</v>
      </c>
      <c r="H713" s="282">
        <v>9.9000000000000005E-2</v>
      </c>
      <c r="I713" s="282">
        <v>2.3E-3</v>
      </c>
      <c r="J713" s="282">
        <v>0.31204999999999999</v>
      </c>
      <c r="K713" s="282">
        <v>5.9900000000000002E-2</v>
      </c>
      <c r="L713" s="282">
        <v>1.5E-3</v>
      </c>
      <c r="M713" s="24">
        <v>608.70000000000005</v>
      </c>
      <c r="N713" s="24">
        <v>13</v>
      </c>
      <c r="O713" s="24">
        <v>606</v>
      </c>
      <c r="P713" s="24">
        <v>14</v>
      </c>
      <c r="Q713" s="24">
        <v>588</v>
      </c>
      <c r="R713" s="24">
        <v>56</v>
      </c>
      <c r="S713" s="24">
        <v>608.70000000000005</v>
      </c>
      <c r="T713" s="24">
        <v>13</v>
      </c>
      <c r="U713" s="24">
        <f t="shared" si="17"/>
        <v>-3.5204081632653135</v>
      </c>
      <c r="V713" s="92">
        <f t="shared" si="18"/>
        <v>-0.44554455445545305</v>
      </c>
    </row>
    <row r="714" spans="2:22" x14ac:dyDescent="0.25">
      <c r="B714" s="345" t="s">
        <v>699</v>
      </c>
      <c r="C714" s="204" t="s">
        <v>26</v>
      </c>
      <c r="D714" s="204" t="s">
        <v>26</v>
      </c>
      <c r="E714" s="204" t="s">
        <v>26</v>
      </c>
      <c r="F714" s="282">
        <v>0.93</v>
      </c>
      <c r="G714" s="282">
        <v>4.3999999999999997E-2</v>
      </c>
      <c r="H714" s="282">
        <v>0.10059999999999999</v>
      </c>
      <c r="I714" s="282">
        <v>3.0000000000000001E-3</v>
      </c>
      <c r="J714" s="282">
        <v>0.27573999999999999</v>
      </c>
      <c r="K714" s="282">
        <v>6.7699999999999996E-2</v>
      </c>
      <c r="L714" s="282">
        <v>3.0999999999999999E-3</v>
      </c>
      <c r="M714" s="24">
        <v>617</v>
      </c>
      <c r="N714" s="24">
        <v>17</v>
      </c>
      <c r="O714" s="24">
        <v>670</v>
      </c>
      <c r="P714" s="24">
        <v>25</v>
      </c>
      <c r="Q714" s="24">
        <v>824</v>
      </c>
      <c r="R714" s="24">
        <v>98</v>
      </c>
      <c r="S714" s="24">
        <v>617</v>
      </c>
      <c r="T714" s="24">
        <v>17</v>
      </c>
      <c r="U714" s="24">
        <f t="shared" si="17"/>
        <v>25.121359223300971</v>
      </c>
      <c r="V714" s="92">
        <f t="shared" si="18"/>
        <v>7.91044776119403</v>
      </c>
    </row>
    <row r="715" spans="2:22" x14ac:dyDescent="0.25">
      <c r="B715" s="345" t="s">
        <v>700</v>
      </c>
      <c r="C715" s="204" t="s">
        <v>26</v>
      </c>
      <c r="D715" s="204" t="s">
        <v>26</v>
      </c>
      <c r="E715" s="204" t="s">
        <v>26</v>
      </c>
      <c r="F715" s="282">
        <v>0.83699999999999997</v>
      </c>
      <c r="G715" s="282">
        <v>0.03</v>
      </c>
      <c r="H715" s="282">
        <v>0.1009</v>
      </c>
      <c r="I715" s="282">
        <v>2.5000000000000001E-3</v>
      </c>
      <c r="J715" s="282">
        <v>0.24304000000000001</v>
      </c>
      <c r="K715" s="282">
        <v>6.0100000000000001E-2</v>
      </c>
      <c r="L715" s="282">
        <v>2E-3</v>
      </c>
      <c r="M715" s="24">
        <v>619.5</v>
      </c>
      <c r="N715" s="24">
        <v>15</v>
      </c>
      <c r="O715" s="24">
        <v>616</v>
      </c>
      <c r="P715" s="24">
        <v>16</v>
      </c>
      <c r="Q715" s="24">
        <v>583</v>
      </c>
      <c r="R715" s="24">
        <v>71</v>
      </c>
      <c r="S715" s="24">
        <v>619.5</v>
      </c>
      <c r="T715" s="24">
        <v>15</v>
      </c>
      <c r="U715" s="24">
        <f t="shared" si="17"/>
        <v>-6.2607204116638071</v>
      </c>
      <c r="V715" s="92">
        <f t="shared" si="18"/>
        <v>-0.56818181818181823</v>
      </c>
    </row>
    <row r="716" spans="2:22" x14ac:dyDescent="0.25">
      <c r="B716" s="345" t="s">
        <v>701</v>
      </c>
      <c r="C716" s="204" t="s">
        <v>26</v>
      </c>
      <c r="D716" s="204" t="s">
        <v>26</v>
      </c>
      <c r="E716" s="204" t="s">
        <v>26</v>
      </c>
      <c r="F716" s="282">
        <v>0.84299999999999997</v>
      </c>
      <c r="G716" s="282">
        <v>2.5000000000000001E-2</v>
      </c>
      <c r="H716" s="282">
        <v>0.1009</v>
      </c>
      <c r="I716" s="282">
        <v>2.5000000000000001E-3</v>
      </c>
      <c r="J716" s="282">
        <v>0.45695000000000002</v>
      </c>
      <c r="K716" s="282">
        <v>6.0499999999999998E-2</v>
      </c>
      <c r="L716" s="282">
        <v>1.5E-3</v>
      </c>
      <c r="M716" s="24">
        <v>619.5</v>
      </c>
      <c r="N716" s="24">
        <v>14</v>
      </c>
      <c r="O716" s="24">
        <v>619.6</v>
      </c>
      <c r="P716" s="24">
        <v>14</v>
      </c>
      <c r="Q716" s="24">
        <v>608</v>
      </c>
      <c r="R716" s="24">
        <v>53</v>
      </c>
      <c r="S716" s="24">
        <v>619.5</v>
      </c>
      <c r="T716" s="24">
        <v>14</v>
      </c>
      <c r="U716" s="24">
        <f t="shared" si="17"/>
        <v>-1.8914473684210527</v>
      </c>
      <c r="V716" s="92">
        <f t="shared" si="18"/>
        <v>1.6139444803102442E-2</v>
      </c>
    </row>
    <row r="717" spans="2:22" x14ac:dyDescent="0.25">
      <c r="B717" s="345" t="s">
        <v>702</v>
      </c>
      <c r="C717" s="204" t="s">
        <v>26</v>
      </c>
      <c r="D717" s="204" t="s">
        <v>26</v>
      </c>
      <c r="E717" s="204" t="s">
        <v>26</v>
      </c>
      <c r="F717" s="282">
        <v>0.85299999999999998</v>
      </c>
      <c r="G717" s="282">
        <v>2.4E-2</v>
      </c>
      <c r="H717" s="282">
        <v>0.1014</v>
      </c>
      <c r="I717" s="282">
        <v>2.5000000000000001E-3</v>
      </c>
      <c r="J717" s="282">
        <v>0.56083000000000005</v>
      </c>
      <c r="K717" s="282">
        <v>6.0780000000000001E-2</v>
      </c>
      <c r="L717" s="282">
        <v>1.2999999999999999E-3</v>
      </c>
      <c r="M717" s="24">
        <v>622.5</v>
      </c>
      <c r="N717" s="24">
        <v>15</v>
      </c>
      <c r="O717" s="24">
        <v>625.4</v>
      </c>
      <c r="P717" s="24">
        <v>13</v>
      </c>
      <c r="Q717" s="24">
        <v>629</v>
      </c>
      <c r="R717" s="24">
        <v>48</v>
      </c>
      <c r="S717" s="24">
        <v>622.5</v>
      </c>
      <c r="T717" s="24">
        <v>15</v>
      </c>
      <c r="U717" s="24">
        <f t="shared" si="17"/>
        <v>1.0333863275039745</v>
      </c>
      <c r="V717" s="92">
        <f t="shared" si="18"/>
        <v>0.46370322993283936</v>
      </c>
    </row>
    <row r="718" spans="2:22" x14ac:dyDescent="0.25">
      <c r="B718" s="345" t="s">
        <v>703</v>
      </c>
      <c r="C718" s="204" t="s">
        <v>26</v>
      </c>
      <c r="D718" s="204" t="s">
        <v>26</v>
      </c>
      <c r="E718" s="204" t="s">
        <v>26</v>
      </c>
      <c r="F718" s="282">
        <v>0.91200000000000003</v>
      </c>
      <c r="G718" s="282">
        <v>3.5000000000000003E-2</v>
      </c>
      <c r="H718" s="282">
        <v>0.1051</v>
      </c>
      <c r="I718" s="282">
        <v>2.8999999999999998E-3</v>
      </c>
      <c r="J718" s="282">
        <v>0.64431000000000005</v>
      </c>
      <c r="K718" s="282">
        <v>6.2799999999999995E-2</v>
      </c>
      <c r="L718" s="282">
        <v>1.8E-3</v>
      </c>
      <c r="M718" s="24">
        <v>644</v>
      </c>
      <c r="N718" s="24">
        <v>17</v>
      </c>
      <c r="O718" s="24">
        <v>655</v>
      </c>
      <c r="P718" s="24">
        <v>19</v>
      </c>
      <c r="Q718" s="24">
        <v>690</v>
      </c>
      <c r="R718" s="24">
        <v>63</v>
      </c>
      <c r="S718" s="24">
        <v>644</v>
      </c>
      <c r="T718" s="24">
        <v>17</v>
      </c>
      <c r="U718" s="24">
        <f t="shared" si="17"/>
        <v>6.666666666666667</v>
      </c>
      <c r="V718" s="92">
        <f t="shared" si="18"/>
        <v>1.6793893129770994</v>
      </c>
    </row>
    <row r="719" spans="2:22" x14ac:dyDescent="0.25">
      <c r="B719" s="345" t="s">
        <v>704</v>
      </c>
      <c r="C719" s="204" t="s">
        <v>26</v>
      </c>
      <c r="D719" s="204" t="s">
        <v>26</v>
      </c>
      <c r="E719" s="204" t="s">
        <v>26</v>
      </c>
      <c r="F719" s="282">
        <v>0.88500000000000001</v>
      </c>
      <c r="G719" s="282">
        <v>2.9000000000000001E-2</v>
      </c>
      <c r="H719" s="282">
        <v>0.1053</v>
      </c>
      <c r="I719" s="282">
        <v>2.5999999999999999E-3</v>
      </c>
      <c r="J719" s="282">
        <v>0.37940000000000002</v>
      </c>
      <c r="K719" s="282">
        <v>6.0900000000000003E-2</v>
      </c>
      <c r="L719" s="282">
        <v>1.6999999999999999E-3</v>
      </c>
      <c r="M719" s="24">
        <v>645.29999999999995</v>
      </c>
      <c r="N719" s="24">
        <v>15</v>
      </c>
      <c r="O719" s="24">
        <v>642</v>
      </c>
      <c r="P719" s="24">
        <v>15</v>
      </c>
      <c r="Q719" s="24">
        <v>611</v>
      </c>
      <c r="R719" s="24">
        <v>60</v>
      </c>
      <c r="S719" s="24">
        <v>645.29999999999995</v>
      </c>
      <c r="T719" s="24">
        <v>15</v>
      </c>
      <c r="U719" s="24">
        <f t="shared" si="17"/>
        <v>-5.6137479541734789</v>
      </c>
      <c r="V719" s="92">
        <f t="shared" si="18"/>
        <v>-0.51401869158877789</v>
      </c>
    </row>
    <row r="720" spans="2:22" x14ac:dyDescent="0.25">
      <c r="B720" s="345" t="s">
        <v>705</v>
      </c>
      <c r="C720" s="204" t="s">
        <v>26</v>
      </c>
      <c r="D720" s="204" t="s">
        <v>26</v>
      </c>
      <c r="E720" s="204" t="s">
        <v>26</v>
      </c>
      <c r="F720" s="282">
        <v>0.97599999999999998</v>
      </c>
      <c r="G720" s="282">
        <v>5.2999999999999999E-2</v>
      </c>
      <c r="H720" s="282">
        <v>0.1125</v>
      </c>
      <c r="I720" s="282">
        <v>3.8999999999999998E-3</v>
      </c>
      <c r="J720" s="282">
        <v>3.0766000000000002E-2</v>
      </c>
      <c r="K720" s="282">
        <v>6.3100000000000003E-2</v>
      </c>
      <c r="L720" s="282">
        <v>3.5999999999999999E-3</v>
      </c>
      <c r="M720" s="24">
        <v>687</v>
      </c>
      <c r="N720" s="24">
        <v>22</v>
      </c>
      <c r="O720" s="24">
        <v>690</v>
      </c>
      <c r="P720" s="24">
        <v>27</v>
      </c>
      <c r="Q720" s="24">
        <v>690</v>
      </c>
      <c r="R720" s="24">
        <v>130</v>
      </c>
      <c r="S720" s="24">
        <v>687</v>
      </c>
      <c r="T720" s="24">
        <v>22</v>
      </c>
      <c r="U720" s="24">
        <f t="shared" si="17"/>
        <v>0.43478260869565216</v>
      </c>
      <c r="V720" s="92">
        <f t="shared" si="18"/>
        <v>0.43478260869565216</v>
      </c>
    </row>
    <row r="721" spans="2:22" x14ac:dyDescent="0.25">
      <c r="B721" s="345" t="s">
        <v>706</v>
      </c>
      <c r="C721" s="204" t="s">
        <v>26</v>
      </c>
      <c r="D721" s="204" t="s">
        <v>26</v>
      </c>
      <c r="E721" s="204" t="s">
        <v>26</v>
      </c>
      <c r="F721" s="282">
        <v>1.06</v>
      </c>
      <c r="G721" s="282">
        <v>6.3E-2</v>
      </c>
      <c r="H721" s="282">
        <v>0.11609999999999999</v>
      </c>
      <c r="I721" s="282">
        <v>3.5999999999999999E-3</v>
      </c>
      <c r="J721" s="282">
        <v>0.20152</v>
      </c>
      <c r="K721" s="282">
        <v>6.6199999999999995E-2</v>
      </c>
      <c r="L721" s="282">
        <v>3.8E-3</v>
      </c>
      <c r="M721" s="24">
        <v>708</v>
      </c>
      <c r="N721" s="24">
        <v>21</v>
      </c>
      <c r="O721" s="24">
        <v>726</v>
      </c>
      <c r="P721" s="24">
        <v>30</v>
      </c>
      <c r="Q721" s="24">
        <v>740</v>
      </c>
      <c r="R721" s="24">
        <v>120</v>
      </c>
      <c r="S721" s="24">
        <v>708</v>
      </c>
      <c r="T721" s="24">
        <v>21</v>
      </c>
      <c r="U721" s="24">
        <f t="shared" si="17"/>
        <v>4.3243243243243246</v>
      </c>
      <c r="V721" s="92">
        <f t="shared" si="18"/>
        <v>2.4793388429752068</v>
      </c>
    </row>
    <row r="722" spans="2:22" x14ac:dyDescent="0.25">
      <c r="B722" s="345" t="s">
        <v>707</v>
      </c>
      <c r="C722" s="204" t="s">
        <v>26</v>
      </c>
      <c r="D722" s="204" t="s">
        <v>26</v>
      </c>
      <c r="E722" s="204" t="s">
        <v>26</v>
      </c>
      <c r="F722" s="282">
        <v>1.212</v>
      </c>
      <c r="G722" s="282">
        <v>3.6999999999999998E-2</v>
      </c>
      <c r="H722" s="282">
        <v>0.1328</v>
      </c>
      <c r="I722" s="282">
        <v>3.3999999999999998E-3</v>
      </c>
      <c r="J722" s="282">
        <v>0.67781999999999998</v>
      </c>
      <c r="K722" s="282">
        <v>6.6119999999999998E-2</v>
      </c>
      <c r="L722" s="282">
        <v>1.5E-3</v>
      </c>
      <c r="M722" s="24">
        <v>804</v>
      </c>
      <c r="N722" s="24">
        <v>19</v>
      </c>
      <c r="O722" s="24">
        <v>804</v>
      </c>
      <c r="P722" s="24">
        <v>17</v>
      </c>
      <c r="Q722" s="24">
        <v>799</v>
      </c>
      <c r="R722" s="24">
        <v>49</v>
      </c>
      <c r="S722" s="24">
        <v>804</v>
      </c>
      <c r="T722" s="24">
        <v>19</v>
      </c>
      <c r="U722" s="24">
        <f t="shared" si="17"/>
        <v>-0.62578222778473092</v>
      </c>
      <c r="V722" s="92">
        <f t="shared" si="18"/>
        <v>0</v>
      </c>
    </row>
    <row r="723" spans="2:22" x14ac:dyDescent="0.25">
      <c r="B723" s="345" t="s">
        <v>708</v>
      </c>
      <c r="C723" s="204" t="s">
        <v>26</v>
      </c>
      <c r="D723" s="204" t="s">
        <v>26</v>
      </c>
      <c r="E723" s="204" t="s">
        <v>26</v>
      </c>
      <c r="F723" s="282">
        <v>1.395</v>
      </c>
      <c r="G723" s="282">
        <v>4.2000000000000003E-2</v>
      </c>
      <c r="H723" s="282">
        <v>0.1444</v>
      </c>
      <c r="I723" s="282">
        <v>3.5999999999999999E-3</v>
      </c>
      <c r="J723" s="282">
        <v>0.57854000000000005</v>
      </c>
      <c r="K723" s="282">
        <v>6.9699999999999998E-2</v>
      </c>
      <c r="L723" s="282">
        <v>1.6999999999999999E-3</v>
      </c>
      <c r="M723" s="24">
        <v>869</v>
      </c>
      <c r="N723" s="24">
        <v>20</v>
      </c>
      <c r="O723" s="24">
        <v>885</v>
      </c>
      <c r="P723" s="24">
        <v>18</v>
      </c>
      <c r="Q723" s="24">
        <v>913</v>
      </c>
      <c r="R723" s="24">
        <v>49</v>
      </c>
      <c r="S723" s="24">
        <v>869</v>
      </c>
      <c r="T723" s="24">
        <v>20</v>
      </c>
      <c r="U723" s="24">
        <f t="shared" si="17"/>
        <v>4.8192771084337354</v>
      </c>
      <c r="V723" s="92">
        <f t="shared" si="18"/>
        <v>1.807909604519774</v>
      </c>
    </row>
    <row r="724" spans="2:22" x14ac:dyDescent="0.25">
      <c r="B724" s="345" t="s">
        <v>709</v>
      </c>
      <c r="C724" s="204" t="s">
        <v>26</v>
      </c>
      <c r="D724" s="204" t="s">
        <v>26</v>
      </c>
      <c r="E724" s="204" t="s">
        <v>26</v>
      </c>
      <c r="F724" s="282">
        <v>1.498</v>
      </c>
      <c r="G724" s="282">
        <v>4.5999999999999999E-2</v>
      </c>
      <c r="H724" s="282">
        <v>0.1497</v>
      </c>
      <c r="I724" s="282">
        <v>4.1000000000000003E-3</v>
      </c>
      <c r="J724" s="282">
        <v>0.55267999999999995</v>
      </c>
      <c r="K724" s="282">
        <v>7.1999999999999995E-2</v>
      </c>
      <c r="L724" s="282">
        <v>1.8E-3</v>
      </c>
      <c r="M724" s="24">
        <v>899</v>
      </c>
      <c r="N724" s="24">
        <v>23</v>
      </c>
      <c r="O724" s="24">
        <v>928</v>
      </c>
      <c r="P724" s="24">
        <v>19</v>
      </c>
      <c r="Q724" s="24">
        <v>983</v>
      </c>
      <c r="R724" s="24">
        <v>53</v>
      </c>
      <c r="S724" s="24">
        <v>899</v>
      </c>
      <c r="T724" s="24">
        <v>23</v>
      </c>
      <c r="U724" s="24">
        <f t="shared" si="17"/>
        <v>8.5452695829094605</v>
      </c>
      <c r="V724" s="92">
        <f t="shared" si="18"/>
        <v>3.125</v>
      </c>
    </row>
    <row r="725" spans="2:22" x14ac:dyDescent="0.25">
      <c r="B725" s="345" t="s">
        <v>710</v>
      </c>
      <c r="C725" s="204" t="s">
        <v>26</v>
      </c>
      <c r="D725" s="204" t="s">
        <v>26</v>
      </c>
      <c r="E725" s="204" t="s">
        <v>26</v>
      </c>
      <c r="F725" s="282">
        <v>1.474</v>
      </c>
      <c r="G725" s="282">
        <v>4.9000000000000002E-2</v>
      </c>
      <c r="H725" s="282">
        <v>0.15290000000000001</v>
      </c>
      <c r="I725" s="282">
        <v>3.8999999999999998E-3</v>
      </c>
      <c r="J725" s="282">
        <v>0.16886999999999999</v>
      </c>
      <c r="K725" s="282">
        <v>6.9900000000000004E-2</v>
      </c>
      <c r="L725" s="282">
        <v>2.0999999999999999E-3</v>
      </c>
      <c r="M725" s="24">
        <v>917</v>
      </c>
      <c r="N725" s="24">
        <v>22</v>
      </c>
      <c r="O725" s="24">
        <v>916</v>
      </c>
      <c r="P725" s="24">
        <v>20</v>
      </c>
      <c r="Q725" s="24">
        <v>910</v>
      </c>
      <c r="R725" s="24">
        <v>64</v>
      </c>
      <c r="S725" s="24">
        <v>917</v>
      </c>
      <c r="T725" s="24">
        <v>22</v>
      </c>
      <c r="U725" s="24">
        <f t="shared" si="17"/>
        <v>-0.76923076923076927</v>
      </c>
      <c r="V725" s="92">
        <f t="shared" si="18"/>
        <v>-0.10917030567685589</v>
      </c>
    </row>
    <row r="726" spans="2:22" x14ac:dyDescent="0.25">
      <c r="B726" s="345" t="s">
        <v>711</v>
      </c>
      <c r="C726" s="204" t="s">
        <v>26</v>
      </c>
      <c r="D726" s="204" t="s">
        <v>26</v>
      </c>
      <c r="E726" s="204" t="s">
        <v>26</v>
      </c>
      <c r="F726" s="282">
        <v>1.6930000000000001</v>
      </c>
      <c r="G726" s="282">
        <v>4.9000000000000002E-2</v>
      </c>
      <c r="H726" s="282">
        <v>0.1701</v>
      </c>
      <c r="I726" s="282">
        <v>4.1999999999999997E-3</v>
      </c>
      <c r="J726" s="282">
        <v>0.48415000000000002</v>
      </c>
      <c r="K726" s="282">
        <v>7.2300000000000003E-2</v>
      </c>
      <c r="L726" s="282">
        <v>1.6999999999999999E-3</v>
      </c>
      <c r="M726" s="24">
        <v>1012</v>
      </c>
      <c r="N726" s="24">
        <v>23</v>
      </c>
      <c r="O726" s="24">
        <v>1004</v>
      </c>
      <c r="P726" s="24">
        <v>18</v>
      </c>
      <c r="Q726" s="24">
        <v>982</v>
      </c>
      <c r="R726" s="24">
        <v>47</v>
      </c>
      <c r="S726" s="24">
        <v>982</v>
      </c>
      <c r="T726" s="24">
        <v>47</v>
      </c>
      <c r="U726" s="24">
        <f t="shared" si="17"/>
        <v>-3.0549898167006111</v>
      </c>
      <c r="V726" s="92">
        <f t="shared" si="18"/>
        <v>-0.79681274900398402</v>
      </c>
    </row>
    <row r="727" spans="2:22" x14ac:dyDescent="0.25">
      <c r="B727" s="346" t="s">
        <v>712</v>
      </c>
      <c r="C727" s="206" t="s">
        <v>26</v>
      </c>
      <c r="D727" s="206" t="s">
        <v>26</v>
      </c>
      <c r="E727" s="206" t="s">
        <v>26</v>
      </c>
      <c r="F727" s="283">
        <v>1.7849999999999999</v>
      </c>
      <c r="G727" s="283">
        <v>4.9000000000000002E-2</v>
      </c>
      <c r="H727" s="283">
        <v>0.17649999999999999</v>
      </c>
      <c r="I727" s="283">
        <v>4.3E-3</v>
      </c>
      <c r="J727" s="283">
        <v>0.49648999999999999</v>
      </c>
      <c r="K727" s="283">
        <v>7.3200000000000001E-2</v>
      </c>
      <c r="L727" s="283">
        <v>1.6000000000000001E-3</v>
      </c>
      <c r="M727" s="87">
        <v>1047</v>
      </c>
      <c r="N727" s="87">
        <v>23</v>
      </c>
      <c r="O727" s="87">
        <v>1038.5999999999999</v>
      </c>
      <c r="P727" s="87">
        <v>18</v>
      </c>
      <c r="Q727" s="87">
        <v>1015</v>
      </c>
      <c r="R727" s="87">
        <v>44</v>
      </c>
      <c r="S727" s="87">
        <v>1015</v>
      </c>
      <c r="T727" s="87">
        <v>44</v>
      </c>
      <c r="U727" s="87">
        <f t="shared" si="17"/>
        <v>-3.152709359605911</v>
      </c>
      <c r="V727" s="93">
        <f t="shared" si="18"/>
        <v>-0.80878105141537571</v>
      </c>
    </row>
    <row r="728" spans="2:22" x14ac:dyDescent="0.25">
      <c r="B728" s="346" t="s">
        <v>713</v>
      </c>
      <c r="C728" s="206" t="s">
        <v>26</v>
      </c>
      <c r="D728" s="206" t="s">
        <v>26</v>
      </c>
      <c r="E728" s="206" t="s">
        <v>26</v>
      </c>
      <c r="F728" s="283">
        <v>1.772</v>
      </c>
      <c r="G728" s="283">
        <v>5.5E-2</v>
      </c>
      <c r="H728" s="283">
        <v>0.17380000000000001</v>
      </c>
      <c r="I728" s="283">
        <v>4.4000000000000003E-3</v>
      </c>
      <c r="J728" s="283">
        <v>0.50139999999999996</v>
      </c>
      <c r="K728" s="283">
        <v>7.3800000000000004E-2</v>
      </c>
      <c r="L728" s="283">
        <v>1.9E-3</v>
      </c>
      <c r="M728" s="87">
        <v>1032</v>
      </c>
      <c r="N728" s="87">
        <v>24</v>
      </c>
      <c r="O728" s="87">
        <v>1033</v>
      </c>
      <c r="P728" s="87">
        <v>20</v>
      </c>
      <c r="Q728" s="87">
        <v>1031</v>
      </c>
      <c r="R728" s="87">
        <v>48</v>
      </c>
      <c r="S728" s="87">
        <v>1031</v>
      </c>
      <c r="T728" s="87">
        <v>48</v>
      </c>
      <c r="U728" s="87">
        <f t="shared" si="17"/>
        <v>-9.6993210475266739E-2</v>
      </c>
      <c r="V728" s="93">
        <f t="shared" si="18"/>
        <v>9.6805421103581799E-2</v>
      </c>
    </row>
    <row r="729" spans="2:22" x14ac:dyDescent="0.25">
      <c r="B729" s="346" t="s">
        <v>714</v>
      </c>
      <c r="C729" s="206" t="s">
        <v>26</v>
      </c>
      <c r="D729" s="206" t="s">
        <v>26</v>
      </c>
      <c r="E729" s="206" t="s">
        <v>26</v>
      </c>
      <c r="F729" s="283">
        <v>1.738</v>
      </c>
      <c r="G729" s="283">
        <v>5.1999999999999998E-2</v>
      </c>
      <c r="H729" s="283">
        <v>0.16950000000000001</v>
      </c>
      <c r="I729" s="283">
        <v>4.4999999999999997E-3</v>
      </c>
      <c r="J729" s="283">
        <v>0.69947000000000004</v>
      </c>
      <c r="K729" s="283">
        <v>7.4230000000000004E-2</v>
      </c>
      <c r="L729" s="283">
        <v>1.6000000000000001E-3</v>
      </c>
      <c r="M729" s="87">
        <v>1009</v>
      </c>
      <c r="N729" s="87">
        <v>25</v>
      </c>
      <c r="O729" s="87">
        <v>1021</v>
      </c>
      <c r="P729" s="87">
        <v>19</v>
      </c>
      <c r="Q729" s="87">
        <v>1046</v>
      </c>
      <c r="R729" s="87">
        <v>45</v>
      </c>
      <c r="S729" s="87">
        <v>1046</v>
      </c>
      <c r="T729" s="87">
        <v>45</v>
      </c>
      <c r="U729" s="87">
        <f t="shared" si="17"/>
        <v>3.5372848948374758</v>
      </c>
      <c r="V729" s="93">
        <f t="shared" si="18"/>
        <v>1.1753183153770812</v>
      </c>
    </row>
    <row r="730" spans="2:22" x14ac:dyDescent="0.25">
      <c r="B730" s="346" t="s">
        <v>715</v>
      </c>
      <c r="C730" s="206" t="s">
        <v>26</v>
      </c>
      <c r="D730" s="206" t="s">
        <v>26</v>
      </c>
      <c r="E730" s="206" t="s">
        <v>26</v>
      </c>
      <c r="F730" s="283">
        <v>1.8009999999999999</v>
      </c>
      <c r="G730" s="283">
        <v>0.08</v>
      </c>
      <c r="H730" s="283">
        <v>0.17199999999999999</v>
      </c>
      <c r="I730" s="283">
        <v>5.1999999999999998E-3</v>
      </c>
      <c r="J730" s="283">
        <v>0.34</v>
      </c>
      <c r="K730" s="283">
        <v>7.5800000000000006E-2</v>
      </c>
      <c r="L730" s="283">
        <v>3.0000000000000001E-3</v>
      </c>
      <c r="M730" s="87">
        <v>1022</v>
      </c>
      <c r="N730" s="87">
        <v>29</v>
      </c>
      <c r="O730" s="87">
        <v>1042</v>
      </c>
      <c r="P730" s="87">
        <v>29</v>
      </c>
      <c r="Q730" s="87">
        <v>1062</v>
      </c>
      <c r="R730" s="87">
        <v>83</v>
      </c>
      <c r="S730" s="87">
        <v>1062</v>
      </c>
      <c r="T730" s="87">
        <v>83</v>
      </c>
      <c r="U730" s="87">
        <f t="shared" si="17"/>
        <v>3.766478342749529</v>
      </c>
      <c r="V730" s="93">
        <f t="shared" si="18"/>
        <v>1.9193857965451053</v>
      </c>
    </row>
    <row r="731" spans="2:22" x14ac:dyDescent="0.25">
      <c r="B731" s="346" t="s">
        <v>716</v>
      </c>
      <c r="C731" s="206" t="s">
        <v>26</v>
      </c>
      <c r="D731" s="206" t="s">
        <v>26</v>
      </c>
      <c r="E731" s="206" t="s">
        <v>26</v>
      </c>
      <c r="F731" s="283">
        <v>1.9530000000000001</v>
      </c>
      <c r="G731" s="283">
        <v>5.5E-2</v>
      </c>
      <c r="H731" s="283">
        <v>0.1883</v>
      </c>
      <c r="I731" s="283">
        <v>4.5999999999999999E-3</v>
      </c>
      <c r="J731" s="283">
        <v>0.46861999999999998</v>
      </c>
      <c r="K731" s="283">
        <v>7.4999999999999997E-2</v>
      </c>
      <c r="L731" s="283">
        <v>1.6999999999999999E-3</v>
      </c>
      <c r="M731" s="87">
        <v>1112</v>
      </c>
      <c r="N731" s="87">
        <v>25</v>
      </c>
      <c r="O731" s="87">
        <v>1098</v>
      </c>
      <c r="P731" s="87">
        <v>19</v>
      </c>
      <c r="Q731" s="87">
        <v>1063</v>
      </c>
      <c r="R731" s="87">
        <v>46</v>
      </c>
      <c r="S731" s="87">
        <v>1063</v>
      </c>
      <c r="T731" s="87">
        <v>46</v>
      </c>
      <c r="U731" s="87">
        <f t="shared" si="17"/>
        <v>-4.609595484477893</v>
      </c>
      <c r="V731" s="93">
        <f t="shared" si="18"/>
        <v>-1.2750455373406193</v>
      </c>
    </row>
    <row r="732" spans="2:22" x14ac:dyDescent="0.25">
      <c r="B732" s="346" t="s">
        <v>717</v>
      </c>
      <c r="C732" s="206" t="s">
        <v>26</v>
      </c>
      <c r="D732" s="206" t="s">
        <v>26</v>
      </c>
      <c r="E732" s="206" t="s">
        <v>26</v>
      </c>
      <c r="F732" s="283">
        <v>1.7190000000000001</v>
      </c>
      <c r="G732" s="283">
        <v>4.8000000000000001E-2</v>
      </c>
      <c r="H732" s="283">
        <v>0.16520000000000001</v>
      </c>
      <c r="I732" s="283">
        <v>4.0000000000000001E-3</v>
      </c>
      <c r="J732" s="283">
        <v>0.49625000000000002</v>
      </c>
      <c r="K732" s="283">
        <v>7.5200000000000003E-2</v>
      </c>
      <c r="L732" s="283">
        <v>1.6000000000000001E-3</v>
      </c>
      <c r="M732" s="87">
        <v>985</v>
      </c>
      <c r="N732" s="87">
        <v>22</v>
      </c>
      <c r="O732" s="87">
        <v>1015.4</v>
      </c>
      <c r="P732" s="87">
        <v>17</v>
      </c>
      <c r="Q732" s="87">
        <v>1064</v>
      </c>
      <c r="R732" s="87">
        <v>43</v>
      </c>
      <c r="S732" s="87">
        <v>1064</v>
      </c>
      <c r="T732" s="87">
        <v>43</v>
      </c>
      <c r="U732" s="87">
        <f t="shared" si="17"/>
        <v>7.4248120300751879</v>
      </c>
      <c r="V732" s="93">
        <f t="shared" si="18"/>
        <v>2.9938940319086051</v>
      </c>
    </row>
    <row r="733" spans="2:22" x14ac:dyDescent="0.25">
      <c r="B733" s="346" t="s">
        <v>718</v>
      </c>
      <c r="C733" s="206" t="s">
        <v>26</v>
      </c>
      <c r="D733" s="206" t="s">
        <v>26</v>
      </c>
      <c r="E733" s="206" t="s">
        <v>26</v>
      </c>
      <c r="F733" s="283">
        <v>1.859</v>
      </c>
      <c r="G733" s="283">
        <v>5.6000000000000001E-2</v>
      </c>
      <c r="H733" s="283">
        <v>0.17799999999999999</v>
      </c>
      <c r="I733" s="283">
        <v>4.1999999999999997E-3</v>
      </c>
      <c r="J733" s="283">
        <v>0.32524999999999998</v>
      </c>
      <c r="K733" s="283">
        <v>7.5700000000000003E-2</v>
      </c>
      <c r="L733" s="283">
        <v>2E-3</v>
      </c>
      <c r="M733" s="87">
        <v>1056</v>
      </c>
      <c r="N733" s="87">
        <v>23</v>
      </c>
      <c r="O733" s="87">
        <v>1066</v>
      </c>
      <c r="P733" s="87">
        <v>19</v>
      </c>
      <c r="Q733" s="87">
        <v>1081</v>
      </c>
      <c r="R733" s="87">
        <v>52</v>
      </c>
      <c r="S733" s="87">
        <v>1081</v>
      </c>
      <c r="T733" s="87">
        <v>52</v>
      </c>
      <c r="U733" s="87">
        <f t="shared" si="17"/>
        <v>2.3126734505087883</v>
      </c>
      <c r="V733" s="93">
        <f t="shared" si="18"/>
        <v>0.93808630393996251</v>
      </c>
    </row>
    <row r="734" spans="2:22" x14ac:dyDescent="0.25">
      <c r="B734" s="346" t="s">
        <v>719</v>
      </c>
      <c r="C734" s="206" t="s">
        <v>26</v>
      </c>
      <c r="D734" s="206" t="s">
        <v>26</v>
      </c>
      <c r="E734" s="206" t="s">
        <v>26</v>
      </c>
      <c r="F734" s="283">
        <v>1.843</v>
      </c>
      <c r="G734" s="283">
        <v>5.5E-2</v>
      </c>
      <c r="H734" s="283">
        <v>0.1734</v>
      </c>
      <c r="I734" s="283">
        <v>4.4000000000000003E-3</v>
      </c>
      <c r="J734" s="283">
        <v>0.52536000000000005</v>
      </c>
      <c r="K734" s="283">
        <v>7.6799999999999993E-2</v>
      </c>
      <c r="L734" s="283">
        <v>1.8E-3</v>
      </c>
      <c r="M734" s="87">
        <v>1031</v>
      </c>
      <c r="N734" s="87">
        <v>24</v>
      </c>
      <c r="O734" s="87">
        <v>1058</v>
      </c>
      <c r="P734" s="87">
        <v>20</v>
      </c>
      <c r="Q734" s="87">
        <v>1109</v>
      </c>
      <c r="R734" s="87">
        <v>48</v>
      </c>
      <c r="S734" s="87">
        <v>1109</v>
      </c>
      <c r="T734" s="87">
        <v>48</v>
      </c>
      <c r="U734" s="87">
        <f t="shared" si="17"/>
        <v>7.0333633904418393</v>
      </c>
      <c r="V734" s="93">
        <f t="shared" si="18"/>
        <v>2.551984877126654</v>
      </c>
    </row>
    <row r="735" spans="2:22" x14ac:dyDescent="0.25">
      <c r="B735" s="346" t="s">
        <v>720</v>
      </c>
      <c r="C735" s="206" t="s">
        <v>26</v>
      </c>
      <c r="D735" s="206" t="s">
        <v>26</v>
      </c>
      <c r="E735" s="206" t="s">
        <v>26</v>
      </c>
      <c r="F735" s="283">
        <v>2.1890000000000001</v>
      </c>
      <c r="G735" s="283">
        <v>6.9000000000000006E-2</v>
      </c>
      <c r="H735" s="283">
        <v>0.20569999999999999</v>
      </c>
      <c r="I735" s="283">
        <v>5.1999999999999998E-3</v>
      </c>
      <c r="J735" s="283">
        <v>0.41248000000000001</v>
      </c>
      <c r="K735" s="283">
        <v>7.7399999999999997E-2</v>
      </c>
      <c r="L735" s="283">
        <v>2.0999999999999999E-3</v>
      </c>
      <c r="M735" s="87">
        <v>1205</v>
      </c>
      <c r="N735" s="87">
        <v>28</v>
      </c>
      <c r="O735" s="87">
        <v>1174</v>
      </c>
      <c r="P735" s="87">
        <v>22</v>
      </c>
      <c r="Q735" s="87">
        <v>1116</v>
      </c>
      <c r="R735" s="87">
        <v>55</v>
      </c>
      <c r="S735" s="87">
        <v>1116</v>
      </c>
      <c r="T735" s="87">
        <v>55</v>
      </c>
      <c r="U735" s="87">
        <f t="shared" si="17"/>
        <v>-7.9749103942652333</v>
      </c>
      <c r="V735" s="93">
        <f t="shared" si="18"/>
        <v>-2.6405451448040886</v>
      </c>
    </row>
    <row r="736" spans="2:22" x14ac:dyDescent="0.25">
      <c r="B736" s="346" t="s">
        <v>721</v>
      </c>
      <c r="C736" s="206" t="s">
        <v>26</v>
      </c>
      <c r="D736" s="206" t="s">
        <v>26</v>
      </c>
      <c r="E736" s="206" t="s">
        <v>26</v>
      </c>
      <c r="F736" s="283">
        <v>2.0819999999999999</v>
      </c>
      <c r="G736" s="283">
        <v>7.5999999999999998E-2</v>
      </c>
      <c r="H736" s="283">
        <v>0.19270000000000001</v>
      </c>
      <c r="I736" s="283">
        <v>4.8999999999999998E-3</v>
      </c>
      <c r="J736" s="283">
        <v>0.24168999999999999</v>
      </c>
      <c r="K736" s="283">
        <v>7.85E-2</v>
      </c>
      <c r="L736" s="283">
        <v>2.5999999999999999E-3</v>
      </c>
      <c r="M736" s="87">
        <v>1135</v>
      </c>
      <c r="N736" s="87">
        <v>26</v>
      </c>
      <c r="O736" s="87">
        <v>1137</v>
      </c>
      <c r="P736" s="87">
        <v>25</v>
      </c>
      <c r="Q736" s="87">
        <v>1123</v>
      </c>
      <c r="R736" s="87">
        <v>67</v>
      </c>
      <c r="S736" s="87">
        <v>1123</v>
      </c>
      <c r="T736" s="87">
        <v>67</v>
      </c>
      <c r="U736" s="87">
        <f t="shared" si="17"/>
        <v>-1.068566340160285</v>
      </c>
      <c r="V736" s="93">
        <f t="shared" si="18"/>
        <v>0.17590149516270889</v>
      </c>
    </row>
    <row r="737" spans="2:22" x14ac:dyDescent="0.25">
      <c r="B737" s="346" t="s">
        <v>722</v>
      </c>
      <c r="C737" s="206" t="s">
        <v>26</v>
      </c>
      <c r="D737" s="206" t="s">
        <v>26</v>
      </c>
      <c r="E737" s="206" t="s">
        <v>26</v>
      </c>
      <c r="F737" s="283">
        <v>1.875</v>
      </c>
      <c r="G737" s="283">
        <v>6.3E-2</v>
      </c>
      <c r="H737" s="283">
        <v>0.17510000000000001</v>
      </c>
      <c r="I737" s="283">
        <v>4.4999999999999997E-3</v>
      </c>
      <c r="J737" s="283">
        <v>0.78978999999999999</v>
      </c>
      <c r="K737" s="283">
        <v>7.7600000000000002E-2</v>
      </c>
      <c r="L737" s="283">
        <v>2.0999999999999999E-3</v>
      </c>
      <c r="M737" s="87">
        <v>1040</v>
      </c>
      <c r="N737" s="87">
        <v>25</v>
      </c>
      <c r="O737" s="87">
        <v>1070</v>
      </c>
      <c r="P737" s="87">
        <v>22</v>
      </c>
      <c r="Q737" s="87">
        <v>1125</v>
      </c>
      <c r="R737" s="87">
        <v>53</v>
      </c>
      <c r="S737" s="87">
        <v>1125</v>
      </c>
      <c r="T737" s="87">
        <v>53</v>
      </c>
      <c r="U737" s="87">
        <f t="shared" si="17"/>
        <v>7.5555555555555554</v>
      </c>
      <c r="V737" s="93">
        <f t="shared" si="18"/>
        <v>2.8037383177570092</v>
      </c>
    </row>
    <row r="738" spans="2:22" x14ac:dyDescent="0.25">
      <c r="B738" s="346" t="s">
        <v>723</v>
      </c>
      <c r="C738" s="206" t="s">
        <v>26</v>
      </c>
      <c r="D738" s="206" t="s">
        <v>26</v>
      </c>
      <c r="E738" s="206" t="s">
        <v>26</v>
      </c>
      <c r="F738" s="283">
        <v>3.9289999999999998</v>
      </c>
      <c r="G738" s="283">
        <v>0.11</v>
      </c>
      <c r="H738" s="283">
        <v>0.29199999999999998</v>
      </c>
      <c r="I738" s="283">
        <v>7.0000000000000001E-3</v>
      </c>
      <c r="J738" s="283">
        <v>0.50631999999999999</v>
      </c>
      <c r="K738" s="283">
        <v>9.7699999999999995E-2</v>
      </c>
      <c r="L738" s="283">
        <v>2.0999999999999999E-3</v>
      </c>
      <c r="M738" s="87">
        <v>1650</v>
      </c>
      <c r="N738" s="87">
        <v>35</v>
      </c>
      <c r="O738" s="87">
        <v>1618</v>
      </c>
      <c r="P738" s="87">
        <v>22</v>
      </c>
      <c r="Q738" s="87">
        <v>1576</v>
      </c>
      <c r="R738" s="87">
        <v>39</v>
      </c>
      <c r="S738" s="87">
        <v>1576</v>
      </c>
      <c r="T738" s="87">
        <v>39</v>
      </c>
      <c r="U738" s="87">
        <f t="shared" si="17"/>
        <v>-4.6954314720812187</v>
      </c>
      <c r="V738" s="93">
        <f t="shared" si="18"/>
        <v>-1.9777503090234856</v>
      </c>
    </row>
    <row r="739" spans="2:22" x14ac:dyDescent="0.25">
      <c r="B739" s="346" t="s">
        <v>724</v>
      </c>
      <c r="C739" s="206" t="s">
        <v>26</v>
      </c>
      <c r="D739" s="206" t="s">
        <v>26</v>
      </c>
      <c r="E739" s="206" t="s">
        <v>26</v>
      </c>
      <c r="F739" s="283">
        <v>3.944</v>
      </c>
      <c r="G739" s="283">
        <v>0.11</v>
      </c>
      <c r="H739" s="283">
        <v>0.28760000000000002</v>
      </c>
      <c r="I739" s="283">
        <v>7.3000000000000001E-3</v>
      </c>
      <c r="J739" s="283">
        <v>0.71533000000000002</v>
      </c>
      <c r="K739" s="283">
        <v>9.9500000000000005E-2</v>
      </c>
      <c r="L739" s="283">
        <v>2E-3</v>
      </c>
      <c r="M739" s="87">
        <v>1628</v>
      </c>
      <c r="N739" s="87">
        <v>37</v>
      </c>
      <c r="O739" s="87">
        <v>1620</v>
      </c>
      <c r="P739" s="87">
        <v>23</v>
      </c>
      <c r="Q739" s="87">
        <v>1608</v>
      </c>
      <c r="R739" s="87">
        <v>39</v>
      </c>
      <c r="S739" s="87">
        <v>1608</v>
      </c>
      <c r="T739" s="87">
        <v>39</v>
      </c>
      <c r="U739" s="87">
        <f t="shared" si="17"/>
        <v>-1.2437810945273633</v>
      </c>
      <c r="V739" s="93">
        <f t="shared" si="18"/>
        <v>-0.49382716049382713</v>
      </c>
    </row>
    <row r="740" spans="2:22" x14ac:dyDescent="0.25">
      <c r="B740" s="346" t="s">
        <v>725</v>
      </c>
      <c r="C740" s="206" t="s">
        <v>26</v>
      </c>
      <c r="D740" s="206" t="s">
        <v>26</v>
      </c>
      <c r="E740" s="206" t="s">
        <v>26</v>
      </c>
      <c r="F740" s="283">
        <v>3.9060000000000001</v>
      </c>
      <c r="G740" s="283">
        <v>0.11</v>
      </c>
      <c r="H740" s="283">
        <v>0.2792</v>
      </c>
      <c r="I740" s="283">
        <v>6.8999999999999999E-3</v>
      </c>
      <c r="J740" s="283">
        <v>0.49732999999999999</v>
      </c>
      <c r="K740" s="283">
        <v>0.1016</v>
      </c>
      <c r="L740" s="283">
        <v>2.3E-3</v>
      </c>
      <c r="M740" s="87">
        <v>1586</v>
      </c>
      <c r="N740" s="87">
        <v>35</v>
      </c>
      <c r="O740" s="87">
        <v>1612</v>
      </c>
      <c r="P740" s="87">
        <v>23</v>
      </c>
      <c r="Q740" s="87">
        <v>1645</v>
      </c>
      <c r="R740" s="87">
        <v>41</v>
      </c>
      <c r="S740" s="87">
        <v>1645</v>
      </c>
      <c r="T740" s="87">
        <v>41</v>
      </c>
      <c r="U740" s="87">
        <f t="shared" si="17"/>
        <v>3.5866261398176293</v>
      </c>
      <c r="V740" s="93">
        <f t="shared" si="18"/>
        <v>1.6129032258064515</v>
      </c>
    </row>
    <row r="741" spans="2:22" x14ac:dyDescent="0.25">
      <c r="B741" s="346" t="s">
        <v>726</v>
      </c>
      <c r="C741" s="206" t="s">
        <v>26</v>
      </c>
      <c r="D741" s="206" t="s">
        <v>26</v>
      </c>
      <c r="E741" s="206" t="s">
        <v>26</v>
      </c>
      <c r="F741" s="283">
        <v>5.73</v>
      </c>
      <c r="G741" s="283">
        <v>0.17</v>
      </c>
      <c r="H741" s="283">
        <v>0.33739999999999998</v>
      </c>
      <c r="I741" s="283">
        <v>8.6999999999999994E-3</v>
      </c>
      <c r="J741" s="283">
        <v>0.54652999999999996</v>
      </c>
      <c r="K741" s="283">
        <v>0.1227</v>
      </c>
      <c r="L741" s="283">
        <v>2.8999999999999998E-3</v>
      </c>
      <c r="M741" s="87">
        <v>1880</v>
      </c>
      <c r="N741" s="87">
        <v>45</v>
      </c>
      <c r="O741" s="87">
        <v>1931</v>
      </c>
      <c r="P741" s="87">
        <v>26</v>
      </c>
      <c r="Q741" s="87">
        <v>1985</v>
      </c>
      <c r="R741" s="87">
        <v>43</v>
      </c>
      <c r="S741" s="87">
        <v>1985</v>
      </c>
      <c r="T741" s="87">
        <v>43</v>
      </c>
      <c r="U741" s="87">
        <f t="shared" si="17"/>
        <v>5.2896725440806041</v>
      </c>
      <c r="V741" s="93">
        <f t="shared" si="18"/>
        <v>2.6411185914034179</v>
      </c>
    </row>
    <row r="742" spans="2:22" x14ac:dyDescent="0.25">
      <c r="B742" s="346" t="s">
        <v>727</v>
      </c>
      <c r="C742" s="206" t="s">
        <v>26</v>
      </c>
      <c r="D742" s="206" t="s">
        <v>26</v>
      </c>
      <c r="E742" s="206" t="s">
        <v>26</v>
      </c>
      <c r="F742" s="283">
        <v>7.33</v>
      </c>
      <c r="G742" s="283">
        <v>0.23</v>
      </c>
      <c r="H742" s="283">
        <v>0.376</v>
      </c>
      <c r="I742" s="283">
        <v>0.01</v>
      </c>
      <c r="J742" s="283">
        <v>0.75136000000000003</v>
      </c>
      <c r="K742" s="283">
        <v>0.14149999999999999</v>
      </c>
      <c r="L742" s="283">
        <v>3.2000000000000002E-3</v>
      </c>
      <c r="M742" s="87">
        <v>2056</v>
      </c>
      <c r="N742" s="87">
        <v>49</v>
      </c>
      <c r="O742" s="87">
        <v>2149</v>
      </c>
      <c r="P742" s="87">
        <v>28</v>
      </c>
      <c r="Q742" s="87">
        <v>2240</v>
      </c>
      <c r="R742" s="87">
        <v>38</v>
      </c>
      <c r="S742" s="87">
        <v>2240</v>
      </c>
      <c r="T742" s="87">
        <v>38</v>
      </c>
      <c r="U742" s="87">
        <f t="shared" si="17"/>
        <v>8.2142857142857135</v>
      </c>
      <c r="V742" s="93">
        <f t="shared" si="18"/>
        <v>4.3275942298743608</v>
      </c>
    </row>
    <row r="743" spans="2:22" ht="15.75" thickBot="1" x14ac:dyDescent="0.3">
      <c r="B743" s="347" t="s">
        <v>728</v>
      </c>
      <c r="C743" s="207" t="s">
        <v>26</v>
      </c>
      <c r="D743" s="207" t="s">
        <v>26</v>
      </c>
      <c r="E743" s="207" t="s">
        <v>26</v>
      </c>
      <c r="F743" s="284">
        <v>9.52</v>
      </c>
      <c r="G743" s="284">
        <v>0.3</v>
      </c>
      <c r="H743" s="284">
        <v>0.42399999999999999</v>
      </c>
      <c r="I743" s="284">
        <v>1.4E-2</v>
      </c>
      <c r="J743" s="284">
        <v>0.69849000000000006</v>
      </c>
      <c r="K743" s="284">
        <v>0.16239999999999999</v>
      </c>
      <c r="L743" s="284">
        <v>4.1000000000000003E-3</v>
      </c>
      <c r="M743" s="89">
        <v>2278</v>
      </c>
      <c r="N743" s="89">
        <v>63</v>
      </c>
      <c r="O743" s="89">
        <v>2388</v>
      </c>
      <c r="P743" s="89">
        <v>29</v>
      </c>
      <c r="Q743" s="89">
        <v>2477</v>
      </c>
      <c r="R743" s="89">
        <v>43</v>
      </c>
      <c r="S743" s="89">
        <v>2477</v>
      </c>
      <c r="T743" s="89">
        <v>43</v>
      </c>
      <c r="U743" s="89">
        <f t="shared" si="17"/>
        <v>8.0339119903108607</v>
      </c>
      <c r="V743" s="94">
        <f t="shared" si="18"/>
        <v>4.6063651591289787</v>
      </c>
    </row>
    <row r="744" spans="2:22" x14ac:dyDescent="0.25">
      <c r="F744" s="281"/>
      <c r="G744" s="281"/>
      <c r="H744" s="281"/>
      <c r="I744" s="281"/>
      <c r="J744" s="281"/>
      <c r="K744" s="281"/>
      <c r="L744" s="281"/>
      <c r="M744" s="85"/>
      <c r="N744" s="85"/>
      <c r="O744" s="85"/>
      <c r="P744" s="85"/>
      <c r="Q744" s="85"/>
      <c r="R744" s="85"/>
      <c r="S744" s="85"/>
      <c r="T744" s="85"/>
    </row>
    <row r="745" spans="2:22" ht="15.75" thickBot="1" x14ac:dyDescent="0.3">
      <c r="F745" s="281"/>
      <c r="G745" s="281"/>
      <c r="H745" s="281"/>
      <c r="I745" s="281"/>
      <c r="J745" s="281"/>
      <c r="K745" s="281"/>
      <c r="L745" s="281"/>
      <c r="M745" s="85"/>
      <c r="N745" s="85"/>
      <c r="O745" s="85"/>
      <c r="P745" s="85"/>
      <c r="Q745" s="85"/>
      <c r="R745" s="85"/>
      <c r="S745" s="85"/>
      <c r="T745" s="85"/>
    </row>
    <row r="746" spans="2:22" x14ac:dyDescent="0.25">
      <c r="B746" s="230" t="s">
        <v>0</v>
      </c>
      <c r="C746" s="200"/>
      <c r="D746" s="200"/>
      <c r="E746" s="200"/>
      <c r="F746" s="285"/>
      <c r="G746" s="285"/>
      <c r="H746" s="285"/>
      <c r="I746" s="285"/>
      <c r="J746" s="285"/>
      <c r="K746" s="285"/>
      <c r="L746" s="285"/>
      <c r="M746" s="160"/>
      <c r="N746" s="160"/>
      <c r="O746" s="160"/>
      <c r="P746" s="160"/>
      <c r="Q746" s="160"/>
      <c r="R746" s="160"/>
      <c r="S746" s="160"/>
      <c r="T746" s="160"/>
      <c r="U746" s="160"/>
      <c r="V746" s="161"/>
    </row>
    <row r="747" spans="2:22" x14ac:dyDescent="0.25">
      <c r="B747" s="229" t="s">
        <v>729</v>
      </c>
      <c r="C747" s="201"/>
      <c r="D747" s="201"/>
      <c r="E747" s="201"/>
      <c r="F747" s="286"/>
      <c r="G747" s="286"/>
      <c r="H747" s="286"/>
      <c r="I747" s="286"/>
      <c r="J747" s="286"/>
      <c r="K747" s="286"/>
      <c r="L747" s="286"/>
      <c r="M747" s="162"/>
      <c r="N747" s="162"/>
      <c r="O747" s="162"/>
      <c r="P747" s="162"/>
      <c r="Q747" s="162"/>
      <c r="R747" s="162"/>
      <c r="S747" s="162"/>
      <c r="T747" s="162"/>
      <c r="U747" s="162"/>
      <c r="V747" s="163"/>
    </row>
    <row r="748" spans="2:22" x14ac:dyDescent="0.25">
      <c r="B748" s="229" t="s">
        <v>627</v>
      </c>
      <c r="C748" s="201"/>
      <c r="D748" s="201"/>
      <c r="E748" s="201"/>
      <c r="F748" s="286"/>
      <c r="G748" s="286"/>
      <c r="H748" s="286"/>
      <c r="I748" s="286"/>
      <c r="J748" s="286"/>
      <c r="K748" s="286"/>
      <c r="L748" s="286"/>
      <c r="M748" s="162"/>
      <c r="N748" s="162"/>
      <c r="O748" s="162"/>
      <c r="P748" s="162"/>
      <c r="Q748" s="162"/>
      <c r="R748" s="162"/>
      <c r="S748" s="162"/>
      <c r="T748" s="162"/>
      <c r="U748" s="162"/>
      <c r="V748" s="163"/>
    </row>
    <row r="749" spans="2:22" ht="15.75" thickBot="1" x14ac:dyDescent="0.3">
      <c r="B749" s="280"/>
      <c r="C749" s="202"/>
      <c r="D749" s="202"/>
      <c r="E749" s="202"/>
      <c r="F749" s="287"/>
      <c r="G749" s="287"/>
      <c r="H749" s="287"/>
      <c r="I749" s="287"/>
      <c r="J749" s="287"/>
      <c r="K749" s="287"/>
      <c r="L749" s="287"/>
      <c r="M749" s="164"/>
      <c r="N749" s="164"/>
      <c r="O749" s="164"/>
      <c r="P749" s="164"/>
      <c r="Q749" s="164"/>
      <c r="R749" s="164"/>
      <c r="S749" s="164"/>
      <c r="T749" s="164"/>
      <c r="U749" s="164"/>
      <c r="V749" s="165"/>
    </row>
    <row r="750" spans="2:22" x14ac:dyDescent="0.25">
      <c r="B750" s="342" t="s">
        <v>3</v>
      </c>
      <c r="C750" s="3" t="s">
        <v>4</v>
      </c>
      <c r="D750" s="3" t="s">
        <v>5</v>
      </c>
      <c r="E750" s="3" t="s">
        <v>6</v>
      </c>
      <c r="F750" s="288" t="s">
        <v>7</v>
      </c>
      <c r="G750" s="288" t="s">
        <v>8</v>
      </c>
      <c r="H750" s="288" t="s">
        <v>9</v>
      </c>
      <c r="I750" s="288" t="s">
        <v>8</v>
      </c>
      <c r="J750" s="288" t="s">
        <v>10</v>
      </c>
      <c r="K750" s="288" t="s">
        <v>7</v>
      </c>
      <c r="L750" s="288" t="s">
        <v>8</v>
      </c>
      <c r="M750" s="4" t="s">
        <v>9</v>
      </c>
      <c r="N750" s="4" t="s">
        <v>11</v>
      </c>
      <c r="O750" s="4" t="s">
        <v>7</v>
      </c>
      <c r="P750" s="4" t="s">
        <v>11</v>
      </c>
      <c r="Q750" s="4" t="s">
        <v>7</v>
      </c>
      <c r="R750" s="4" t="s">
        <v>11</v>
      </c>
      <c r="S750" s="4" t="s">
        <v>12</v>
      </c>
      <c r="T750" s="4" t="s">
        <v>11</v>
      </c>
      <c r="U750" s="4" t="s">
        <v>13</v>
      </c>
      <c r="V750" s="5" t="s">
        <v>14</v>
      </c>
    </row>
    <row r="751" spans="2:22" ht="15.75" thickBot="1" x14ac:dyDescent="0.3">
      <c r="B751" s="343" t="s">
        <v>730</v>
      </c>
      <c r="C751" s="10"/>
      <c r="D751" s="10"/>
      <c r="E751" s="10"/>
      <c r="F751" s="294" t="s">
        <v>17</v>
      </c>
      <c r="G751" s="294" t="s">
        <v>18</v>
      </c>
      <c r="H751" s="294" t="s">
        <v>19</v>
      </c>
      <c r="I751" s="294" t="s">
        <v>18</v>
      </c>
      <c r="J751" s="294" t="s">
        <v>20</v>
      </c>
      <c r="K751" s="294" t="s">
        <v>21</v>
      </c>
      <c r="L751" s="294" t="s">
        <v>18</v>
      </c>
      <c r="M751" s="11" t="s">
        <v>22</v>
      </c>
      <c r="N751" s="11" t="s">
        <v>23</v>
      </c>
      <c r="O751" s="11" t="s">
        <v>17</v>
      </c>
      <c r="P751" s="11" t="s">
        <v>23</v>
      </c>
      <c r="Q751" s="11" t="s">
        <v>21</v>
      </c>
      <c r="R751" s="11" t="s">
        <v>23</v>
      </c>
      <c r="S751" s="11" t="s">
        <v>24</v>
      </c>
      <c r="T751" s="11" t="s">
        <v>23</v>
      </c>
      <c r="U751" s="11"/>
      <c r="V751" s="12"/>
    </row>
    <row r="752" spans="2:22" x14ac:dyDescent="0.25">
      <c r="B752" s="352"/>
      <c r="C752" s="29"/>
      <c r="D752" s="29"/>
      <c r="E752" s="29"/>
      <c r="F752" s="298"/>
      <c r="G752" s="298"/>
      <c r="H752" s="298"/>
      <c r="I752" s="298"/>
      <c r="J752" s="298"/>
      <c r="K752" s="298"/>
      <c r="L752" s="298"/>
      <c r="M752" s="30"/>
      <c r="N752" s="30"/>
      <c r="O752" s="30"/>
      <c r="P752" s="30"/>
      <c r="Q752" s="30"/>
      <c r="R752" s="30"/>
      <c r="S752" s="30"/>
      <c r="T752" s="30"/>
      <c r="U752" s="30"/>
      <c r="V752" s="31"/>
    </row>
    <row r="753" spans="2:22" x14ac:dyDescent="0.25">
      <c r="B753" s="344" t="s">
        <v>731</v>
      </c>
      <c r="C753" s="203" t="s">
        <v>26</v>
      </c>
      <c r="D753" s="203" t="s">
        <v>26</v>
      </c>
      <c r="E753" s="203" t="s">
        <v>26</v>
      </c>
      <c r="F753" s="281">
        <v>0.1699</v>
      </c>
      <c r="G753" s="281">
        <v>5.8999999999999999E-3</v>
      </c>
      <c r="H753" s="281">
        <v>2.5000000000000001E-2</v>
      </c>
      <c r="I753" s="281">
        <v>4.4000000000000002E-4</v>
      </c>
      <c r="J753" s="281">
        <v>8.0610000000000001E-2</v>
      </c>
      <c r="K753" s="281">
        <v>4.99E-2</v>
      </c>
      <c r="L753" s="281">
        <v>2E-3</v>
      </c>
      <c r="M753" s="85">
        <v>159.1</v>
      </c>
      <c r="N753" s="85">
        <v>2.8</v>
      </c>
      <c r="O753" s="85">
        <v>159</v>
      </c>
      <c r="P753" s="85">
        <v>5.0999999999999996</v>
      </c>
      <c r="Q753" s="85">
        <v>158</v>
      </c>
      <c r="R753" s="85">
        <v>84</v>
      </c>
      <c r="S753" s="85">
        <v>159.1</v>
      </c>
      <c r="T753" s="85">
        <v>2.8</v>
      </c>
      <c r="U753" s="85">
        <v>0.696202531645568</v>
      </c>
      <c r="V753" s="91">
        <f>(O753-M753)/O753*100</f>
        <v>-6.2893081761002723E-2</v>
      </c>
    </row>
    <row r="754" spans="2:22" x14ac:dyDescent="0.25">
      <c r="B754" s="344" t="s">
        <v>732</v>
      </c>
      <c r="C754" s="203" t="s">
        <v>26</v>
      </c>
      <c r="D754" s="203" t="s">
        <v>26</v>
      </c>
      <c r="E754" s="203" t="s">
        <v>26</v>
      </c>
      <c r="F754" s="281">
        <v>0.21110000000000001</v>
      </c>
      <c r="G754" s="281">
        <v>9.5999999999999992E-3</v>
      </c>
      <c r="H754" s="281">
        <v>3.041E-2</v>
      </c>
      <c r="I754" s="281">
        <v>5.6999999999999998E-4</v>
      </c>
      <c r="J754" s="281">
        <v>6.0754000000000002E-2</v>
      </c>
      <c r="K754" s="281">
        <v>5.0700000000000002E-2</v>
      </c>
      <c r="L754" s="281">
        <v>2.5000000000000001E-3</v>
      </c>
      <c r="M754" s="85">
        <v>193.1</v>
      </c>
      <c r="N754" s="85">
        <v>3.6</v>
      </c>
      <c r="O754" s="85">
        <v>193.6</v>
      </c>
      <c r="P754" s="85">
        <v>8</v>
      </c>
      <c r="Q754" s="85">
        <v>180</v>
      </c>
      <c r="R754" s="85">
        <v>100</v>
      </c>
      <c r="S754" s="85">
        <v>193.1</v>
      </c>
      <c r="T754" s="85">
        <v>3.6</v>
      </c>
      <c r="U754" s="85">
        <v>7.2777777777777857</v>
      </c>
      <c r="V754" s="91">
        <f t="shared" ref="V754:V817" si="19">(O754-M754)/O754*100</f>
        <v>0.25826446280991738</v>
      </c>
    </row>
    <row r="755" spans="2:22" x14ac:dyDescent="0.25">
      <c r="B755" s="344" t="s">
        <v>733</v>
      </c>
      <c r="C755" s="203" t="s">
        <v>26</v>
      </c>
      <c r="D755" s="203" t="s">
        <v>26</v>
      </c>
      <c r="E755" s="203" t="s">
        <v>26</v>
      </c>
      <c r="F755" s="281">
        <v>0.218</v>
      </c>
      <c r="G755" s="281">
        <v>2.1000000000000001E-2</v>
      </c>
      <c r="H755" s="281">
        <v>3.0499999999999999E-2</v>
      </c>
      <c r="I755" s="281">
        <v>1.1999999999999999E-3</v>
      </c>
      <c r="J755" s="281">
        <v>-7.8575999999999993E-2</v>
      </c>
      <c r="K755" s="281">
        <v>5.3499999999999999E-2</v>
      </c>
      <c r="L755" s="281">
        <v>5.8999999999999999E-3</v>
      </c>
      <c r="M755" s="85">
        <v>193.4</v>
      </c>
      <c r="N755" s="85">
        <v>7.5</v>
      </c>
      <c r="O755" s="85">
        <v>197</v>
      </c>
      <c r="P755" s="85">
        <v>18</v>
      </c>
      <c r="Q755" s="85">
        <v>190</v>
      </c>
      <c r="R755" s="85">
        <v>210</v>
      </c>
      <c r="S755" s="85">
        <v>193.4</v>
      </c>
      <c r="T755" s="85">
        <v>7.5</v>
      </c>
      <c r="U755" s="85">
        <v>1.7894736842105203</v>
      </c>
      <c r="V755" s="91">
        <f t="shared" si="19"/>
        <v>1.8274111675126874</v>
      </c>
    </row>
    <row r="756" spans="2:22" x14ac:dyDescent="0.25">
      <c r="B756" s="344" t="s">
        <v>734</v>
      </c>
      <c r="C756" s="203" t="s">
        <v>26</v>
      </c>
      <c r="D756" s="203" t="s">
        <v>26</v>
      </c>
      <c r="E756" s="203" t="s">
        <v>26</v>
      </c>
      <c r="F756" s="281">
        <v>0.21299999999999999</v>
      </c>
      <c r="G756" s="281">
        <v>1.0999999999999999E-2</v>
      </c>
      <c r="H756" s="281">
        <v>3.0460000000000001E-2</v>
      </c>
      <c r="I756" s="281">
        <v>6.4000000000000005E-4</v>
      </c>
      <c r="J756" s="281">
        <v>9.1095999999999996E-2</v>
      </c>
      <c r="K756" s="281">
        <v>5.0599999999999999E-2</v>
      </c>
      <c r="L756" s="281">
        <v>2.5999999999999999E-3</v>
      </c>
      <c r="M756" s="85">
        <v>193.4</v>
      </c>
      <c r="N756" s="85">
        <v>4</v>
      </c>
      <c r="O756" s="85">
        <v>194.8</v>
      </c>
      <c r="P756" s="85">
        <v>9.1999999999999993</v>
      </c>
      <c r="Q756" s="85">
        <v>180</v>
      </c>
      <c r="R756" s="85">
        <v>110</v>
      </c>
      <c r="S756" s="85">
        <v>193.4</v>
      </c>
      <c r="T756" s="85">
        <v>4</v>
      </c>
      <c r="U756" s="85">
        <v>7.4444444444444571</v>
      </c>
      <c r="V756" s="91">
        <f t="shared" si="19"/>
        <v>0.71868583162217947</v>
      </c>
    </row>
    <row r="757" spans="2:22" x14ac:dyDescent="0.25">
      <c r="B757" s="344" t="s">
        <v>735</v>
      </c>
      <c r="C757" s="203" t="s">
        <v>26</v>
      </c>
      <c r="D757" s="203" t="s">
        <v>26</v>
      </c>
      <c r="E757" s="203" t="s">
        <v>26</v>
      </c>
      <c r="F757" s="281">
        <v>0.21129999999999999</v>
      </c>
      <c r="G757" s="281">
        <v>8.9999999999999993E-3</v>
      </c>
      <c r="H757" s="281">
        <v>3.0470000000000001E-2</v>
      </c>
      <c r="I757" s="281">
        <v>5.5000000000000003E-4</v>
      </c>
      <c r="J757" s="281">
        <v>5.4710000000000002E-2</v>
      </c>
      <c r="K757" s="281">
        <v>5.04E-2</v>
      </c>
      <c r="L757" s="281">
        <v>2.3999999999999998E-3</v>
      </c>
      <c r="M757" s="85">
        <v>193.5</v>
      </c>
      <c r="N757" s="85">
        <v>3.5</v>
      </c>
      <c r="O757" s="85">
        <v>194.1</v>
      </c>
      <c r="P757" s="85">
        <v>7.6</v>
      </c>
      <c r="Q757" s="85">
        <v>185</v>
      </c>
      <c r="R757" s="85">
        <v>100</v>
      </c>
      <c r="S757" s="85">
        <v>193.5</v>
      </c>
      <c r="T757" s="85">
        <v>3.5</v>
      </c>
      <c r="U757" s="85">
        <v>4.5945945945945965</v>
      </c>
      <c r="V757" s="91">
        <f t="shared" si="19"/>
        <v>0.30911901081916249</v>
      </c>
    </row>
    <row r="758" spans="2:22" x14ac:dyDescent="0.25">
      <c r="B758" s="344" t="s">
        <v>736</v>
      </c>
      <c r="C758" s="203" t="s">
        <v>26</v>
      </c>
      <c r="D758" s="203" t="s">
        <v>26</v>
      </c>
      <c r="E758" s="203" t="s">
        <v>26</v>
      </c>
      <c r="F758" s="281">
        <v>0.21379999999999999</v>
      </c>
      <c r="G758" s="281">
        <v>7.0000000000000001E-3</v>
      </c>
      <c r="H758" s="281">
        <v>3.0779999999999998E-2</v>
      </c>
      <c r="I758" s="281">
        <v>5.2999999999999998E-4</v>
      </c>
      <c r="J758" s="281">
        <v>0.23211999999999999</v>
      </c>
      <c r="K758" s="281">
        <v>5.04E-2</v>
      </c>
      <c r="L758" s="281">
        <v>1.8E-3</v>
      </c>
      <c r="M758" s="85">
        <v>195.4</v>
      </c>
      <c r="N758" s="85">
        <v>3.3</v>
      </c>
      <c r="O758" s="85">
        <v>197.2</v>
      </c>
      <c r="P758" s="85">
        <v>6.1</v>
      </c>
      <c r="Q758" s="85">
        <v>203</v>
      </c>
      <c r="R758" s="85">
        <v>78</v>
      </c>
      <c r="S758" s="85">
        <v>195.4</v>
      </c>
      <c r="T758" s="85">
        <v>3.3</v>
      </c>
      <c r="U758" s="85">
        <v>-3.7438423645320142</v>
      </c>
      <c r="V758" s="91">
        <f t="shared" si="19"/>
        <v>0.91277890466530587</v>
      </c>
    </row>
    <row r="759" spans="2:22" x14ac:dyDescent="0.25">
      <c r="B759" s="344" t="s">
        <v>737</v>
      </c>
      <c r="C759" s="203" t="s">
        <v>26</v>
      </c>
      <c r="D759" s="203" t="s">
        <v>26</v>
      </c>
      <c r="E759" s="203" t="s">
        <v>26</v>
      </c>
      <c r="F759" s="281">
        <v>0.24299999999999999</v>
      </c>
      <c r="G759" s="281">
        <v>0.01</v>
      </c>
      <c r="H759" s="281">
        <v>3.4750000000000003E-2</v>
      </c>
      <c r="I759" s="281">
        <v>7.1000000000000002E-4</v>
      </c>
      <c r="J759" s="281">
        <v>0.32540000000000002</v>
      </c>
      <c r="K759" s="281">
        <v>5.1200000000000002E-2</v>
      </c>
      <c r="L759" s="281">
        <v>2.2000000000000001E-3</v>
      </c>
      <c r="M759" s="85">
        <v>220.1</v>
      </c>
      <c r="N759" s="85">
        <v>4.4000000000000004</v>
      </c>
      <c r="O759" s="85">
        <v>219.9</v>
      </c>
      <c r="P759" s="85">
        <v>8.3000000000000007</v>
      </c>
      <c r="Q759" s="85">
        <v>208</v>
      </c>
      <c r="R759" s="85">
        <v>89</v>
      </c>
      <c r="S759" s="85">
        <v>220.1</v>
      </c>
      <c r="T759" s="85">
        <v>4.4000000000000004</v>
      </c>
      <c r="U759" s="85">
        <v>5.8173076923076792</v>
      </c>
      <c r="V759" s="91">
        <f t="shared" si="19"/>
        <v>-9.0950432014546889E-2</v>
      </c>
    </row>
    <row r="760" spans="2:22" x14ac:dyDescent="0.25">
      <c r="B760" s="344" t="s">
        <v>738</v>
      </c>
      <c r="C760" s="203" t="s">
        <v>26</v>
      </c>
      <c r="D760" s="203" t="s">
        <v>26</v>
      </c>
      <c r="E760" s="203" t="s">
        <v>26</v>
      </c>
      <c r="F760" s="281">
        <v>0.26479999999999998</v>
      </c>
      <c r="G760" s="281">
        <v>9.4999999999999998E-3</v>
      </c>
      <c r="H760" s="281">
        <v>3.7260000000000001E-2</v>
      </c>
      <c r="I760" s="281">
        <v>5.9999999999999995E-4</v>
      </c>
      <c r="J760" s="281">
        <v>0.33277000000000001</v>
      </c>
      <c r="K760" s="281">
        <v>5.1400000000000001E-2</v>
      </c>
      <c r="L760" s="281">
        <v>1.8E-3</v>
      </c>
      <c r="M760" s="85">
        <v>235.8</v>
      </c>
      <c r="N760" s="85">
        <v>3.7</v>
      </c>
      <c r="O760" s="85">
        <v>237.7</v>
      </c>
      <c r="P760" s="85">
        <v>7.6</v>
      </c>
      <c r="Q760" s="85">
        <v>239</v>
      </c>
      <c r="R760" s="85">
        <v>77</v>
      </c>
      <c r="S760" s="85">
        <v>235.8</v>
      </c>
      <c r="T760" s="85">
        <v>3.7</v>
      </c>
      <c r="U760" s="85">
        <v>-1.3389121338912133</v>
      </c>
      <c r="V760" s="91">
        <f t="shared" si="19"/>
        <v>0.79932688262514817</v>
      </c>
    </row>
    <row r="761" spans="2:22" x14ac:dyDescent="0.25">
      <c r="B761" s="344" t="s">
        <v>739</v>
      </c>
      <c r="C761" s="203" t="s">
        <v>26</v>
      </c>
      <c r="D761" s="203" t="s">
        <v>26</v>
      </c>
      <c r="E761" s="203" t="s">
        <v>26</v>
      </c>
      <c r="F761" s="281">
        <v>0.28899999999999998</v>
      </c>
      <c r="G761" s="281">
        <v>2.9000000000000001E-2</v>
      </c>
      <c r="H761" s="281">
        <v>3.85E-2</v>
      </c>
      <c r="I761" s="281">
        <v>1.2999999999999999E-3</v>
      </c>
      <c r="J761" s="281">
        <v>0.15794</v>
      </c>
      <c r="K761" s="281">
        <v>5.4800000000000001E-2</v>
      </c>
      <c r="L761" s="281">
        <v>5.7000000000000002E-3</v>
      </c>
      <c r="M761" s="85">
        <v>243.6</v>
      </c>
      <c r="N761" s="85">
        <v>8.1999999999999993</v>
      </c>
      <c r="O761" s="85">
        <v>253</v>
      </c>
      <c r="P761" s="85">
        <v>23</v>
      </c>
      <c r="Q761" s="85">
        <v>240</v>
      </c>
      <c r="R761" s="85">
        <v>200</v>
      </c>
      <c r="S761" s="85">
        <v>243.6</v>
      </c>
      <c r="T761" s="85">
        <v>8.1999999999999993</v>
      </c>
      <c r="U761" s="85">
        <v>1.4999999999999858</v>
      </c>
      <c r="V761" s="91">
        <f t="shared" si="19"/>
        <v>3.7154150197628479</v>
      </c>
    </row>
    <row r="762" spans="2:22" x14ac:dyDescent="0.25">
      <c r="B762" s="344" t="s">
        <v>740</v>
      </c>
      <c r="C762" s="203" t="s">
        <v>26</v>
      </c>
      <c r="D762" s="203" t="s">
        <v>26</v>
      </c>
      <c r="E762" s="203" t="s">
        <v>26</v>
      </c>
      <c r="F762" s="281">
        <v>0.28399999999999997</v>
      </c>
      <c r="G762" s="281">
        <v>3.1E-2</v>
      </c>
      <c r="H762" s="281">
        <v>3.9300000000000002E-2</v>
      </c>
      <c r="I762" s="281">
        <v>1.8E-3</v>
      </c>
      <c r="J762" s="281">
        <v>0.20108000000000001</v>
      </c>
      <c r="K762" s="281">
        <v>5.0999999999999997E-2</v>
      </c>
      <c r="L762" s="281">
        <v>5.1999999999999998E-3</v>
      </c>
      <c r="M762" s="85">
        <v>248</v>
      </c>
      <c r="N762" s="85">
        <v>11</v>
      </c>
      <c r="O762" s="85">
        <v>252</v>
      </c>
      <c r="P762" s="85">
        <v>24</v>
      </c>
      <c r="Q762" s="85">
        <v>240</v>
      </c>
      <c r="R762" s="85">
        <v>230</v>
      </c>
      <c r="S762" s="85">
        <v>248</v>
      </c>
      <c r="T762" s="85">
        <v>11</v>
      </c>
      <c r="U762" s="85">
        <v>3.3333333333333428</v>
      </c>
      <c r="V762" s="91">
        <f t="shared" si="19"/>
        <v>1.5873015873015872</v>
      </c>
    </row>
    <row r="763" spans="2:22" x14ac:dyDescent="0.25">
      <c r="B763" s="344" t="s">
        <v>741</v>
      </c>
      <c r="C763" s="203" t="s">
        <v>26</v>
      </c>
      <c r="D763" s="203" t="s">
        <v>26</v>
      </c>
      <c r="E763" s="203" t="s">
        <v>26</v>
      </c>
      <c r="F763" s="281">
        <v>0.29399999999999998</v>
      </c>
      <c r="G763" s="281">
        <v>2.9000000000000001E-2</v>
      </c>
      <c r="H763" s="281">
        <v>3.9399999999999998E-2</v>
      </c>
      <c r="I763" s="281">
        <v>1.2999999999999999E-3</v>
      </c>
      <c r="J763" s="281">
        <v>5.5230000000000001E-2</v>
      </c>
      <c r="K763" s="281">
        <v>5.5300000000000002E-2</v>
      </c>
      <c r="L763" s="281">
        <v>5.7999999999999996E-3</v>
      </c>
      <c r="M763" s="85">
        <v>248.8</v>
      </c>
      <c r="N763" s="85">
        <v>8.3000000000000007</v>
      </c>
      <c r="O763" s="85">
        <v>256</v>
      </c>
      <c r="P763" s="85">
        <v>23</v>
      </c>
      <c r="Q763" s="85">
        <v>240</v>
      </c>
      <c r="R763" s="85">
        <v>200</v>
      </c>
      <c r="S763" s="85">
        <v>248.8</v>
      </c>
      <c r="T763" s="85">
        <v>8.3000000000000007</v>
      </c>
      <c r="U763" s="85">
        <v>3.6666666666666572</v>
      </c>
      <c r="V763" s="91">
        <f t="shared" si="19"/>
        <v>2.8124999999999956</v>
      </c>
    </row>
    <row r="764" spans="2:22" x14ac:dyDescent="0.25">
      <c r="B764" s="344" t="s">
        <v>742</v>
      </c>
      <c r="C764" s="203" t="s">
        <v>26</v>
      </c>
      <c r="D764" s="203" t="s">
        <v>26</v>
      </c>
      <c r="E764" s="203" t="s">
        <v>26</v>
      </c>
      <c r="F764" s="281">
        <v>0.28899999999999998</v>
      </c>
      <c r="G764" s="281">
        <v>1.7999999999999999E-2</v>
      </c>
      <c r="H764" s="281">
        <v>3.9480000000000001E-2</v>
      </c>
      <c r="I764" s="281">
        <v>9.2000000000000003E-4</v>
      </c>
      <c r="J764" s="281">
        <v>0.10661</v>
      </c>
      <c r="K764" s="281">
        <v>5.3499999999999999E-2</v>
      </c>
      <c r="L764" s="281">
        <v>3.5000000000000001E-3</v>
      </c>
      <c r="M764" s="85">
        <v>249.6</v>
      </c>
      <c r="N764" s="85">
        <v>5.7</v>
      </c>
      <c r="O764" s="85">
        <v>254</v>
      </c>
      <c r="P764" s="85">
        <v>14</v>
      </c>
      <c r="Q764" s="85">
        <v>240</v>
      </c>
      <c r="R764" s="85">
        <v>140</v>
      </c>
      <c r="S764" s="85">
        <v>249.6</v>
      </c>
      <c r="T764" s="85">
        <v>5.7</v>
      </c>
      <c r="U764" s="85">
        <v>4</v>
      </c>
      <c r="V764" s="91">
        <f t="shared" si="19"/>
        <v>1.7322834645669316</v>
      </c>
    </row>
    <row r="765" spans="2:22" x14ac:dyDescent="0.25">
      <c r="B765" s="345" t="s">
        <v>743</v>
      </c>
      <c r="C765" s="204" t="s">
        <v>26</v>
      </c>
      <c r="D765" s="204" t="s">
        <v>26</v>
      </c>
      <c r="E765" s="204" t="s">
        <v>26</v>
      </c>
      <c r="F765" s="282">
        <v>0.28670000000000001</v>
      </c>
      <c r="G765" s="282">
        <v>9.1999999999999998E-3</v>
      </c>
      <c r="H765" s="282">
        <v>4.0430000000000001E-2</v>
      </c>
      <c r="I765" s="282">
        <v>6.3000000000000003E-4</v>
      </c>
      <c r="J765" s="282">
        <v>0.27912999999999999</v>
      </c>
      <c r="K765" s="282">
        <v>5.11E-2</v>
      </c>
      <c r="L765" s="282">
        <v>1.6999999999999999E-3</v>
      </c>
      <c r="M765" s="24">
        <v>255.4</v>
      </c>
      <c r="N765" s="24">
        <v>3.9</v>
      </c>
      <c r="O765" s="24">
        <v>256</v>
      </c>
      <c r="P765" s="24">
        <v>7.4</v>
      </c>
      <c r="Q765" s="24">
        <v>233</v>
      </c>
      <c r="R765" s="24">
        <v>74</v>
      </c>
      <c r="S765" s="24">
        <v>255.4</v>
      </c>
      <c r="T765" s="24">
        <v>3.9</v>
      </c>
      <c r="U765" s="24">
        <v>9.6137339055794087</v>
      </c>
      <c r="V765" s="92">
        <f t="shared" si="19"/>
        <v>0.23437499999999778</v>
      </c>
    </row>
    <row r="766" spans="2:22" x14ac:dyDescent="0.25">
      <c r="B766" s="345" t="s">
        <v>744</v>
      </c>
      <c r="C766" s="204" t="s">
        <v>26</v>
      </c>
      <c r="D766" s="204" t="s">
        <v>26</v>
      </c>
      <c r="E766" s="204" t="s">
        <v>26</v>
      </c>
      <c r="F766" s="282">
        <v>0.30299999999999999</v>
      </c>
      <c r="G766" s="282">
        <v>2.3E-2</v>
      </c>
      <c r="H766" s="282">
        <v>4.1700000000000001E-2</v>
      </c>
      <c r="I766" s="282">
        <v>1.1999999999999999E-3</v>
      </c>
      <c r="J766" s="282">
        <v>-3.7372999999999998E-3</v>
      </c>
      <c r="K766" s="282">
        <v>5.3400000000000003E-2</v>
      </c>
      <c r="L766" s="282">
        <v>4.5999999999999999E-3</v>
      </c>
      <c r="M766" s="24">
        <v>263.5</v>
      </c>
      <c r="N766" s="24">
        <v>7.2</v>
      </c>
      <c r="O766" s="24">
        <v>267</v>
      </c>
      <c r="P766" s="24">
        <v>18</v>
      </c>
      <c r="Q766" s="24">
        <v>260</v>
      </c>
      <c r="R766" s="24">
        <v>170</v>
      </c>
      <c r="S766" s="24">
        <v>263.5</v>
      </c>
      <c r="T766" s="24">
        <v>7.2</v>
      </c>
      <c r="U766" s="24">
        <v>1.3461538461538396</v>
      </c>
      <c r="V766" s="92">
        <f t="shared" si="19"/>
        <v>1.3108614232209739</v>
      </c>
    </row>
    <row r="767" spans="2:22" x14ac:dyDescent="0.25">
      <c r="B767" s="345" t="s">
        <v>745</v>
      </c>
      <c r="C767" s="204" t="s">
        <v>26</v>
      </c>
      <c r="D767" s="204" t="s">
        <v>26</v>
      </c>
      <c r="E767" s="204" t="s">
        <v>26</v>
      </c>
      <c r="F767" s="282">
        <v>0.311</v>
      </c>
      <c r="G767" s="282">
        <v>3.1E-2</v>
      </c>
      <c r="H767" s="282">
        <v>4.2799999999999998E-2</v>
      </c>
      <c r="I767" s="282">
        <v>1.6999999999999999E-3</v>
      </c>
      <c r="J767" s="282">
        <v>0.16650999999999999</v>
      </c>
      <c r="K767" s="282">
        <v>5.4399999999999997E-2</v>
      </c>
      <c r="L767" s="282">
        <v>5.5999999999999999E-3</v>
      </c>
      <c r="M767" s="24">
        <v>270</v>
      </c>
      <c r="N767" s="24">
        <v>10</v>
      </c>
      <c r="O767" s="24">
        <v>275</v>
      </c>
      <c r="P767" s="24">
        <v>25</v>
      </c>
      <c r="Q767" s="24">
        <v>270</v>
      </c>
      <c r="R767" s="24">
        <v>210</v>
      </c>
      <c r="S767" s="24">
        <v>270</v>
      </c>
      <c r="T767" s="24">
        <v>10</v>
      </c>
      <c r="U767" s="24">
        <v>0</v>
      </c>
      <c r="V767" s="92">
        <f t="shared" si="19"/>
        <v>1.8181818181818181</v>
      </c>
    </row>
    <row r="768" spans="2:22" x14ac:dyDescent="0.25">
      <c r="B768" s="345" t="s">
        <v>746</v>
      </c>
      <c r="C768" s="204" t="s">
        <v>26</v>
      </c>
      <c r="D768" s="204" t="s">
        <v>26</v>
      </c>
      <c r="E768" s="204" t="s">
        <v>26</v>
      </c>
      <c r="F768" s="282">
        <v>0.315</v>
      </c>
      <c r="G768" s="282">
        <v>2.1000000000000001E-2</v>
      </c>
      <c r="H768" s="282">
        <v>4.3200000000000002E-2</v>
      </c>
      <c r="I768" s="282">
        <v>1.1999999999999999E-3</v>
      </c>
      <c r="J768" s="282">
        <v>7.5620999999999994E-2</v>
      </c>
      <c r="K768" s="282">
        <v>5.2600000000000001E-2</v>
      </c>
      <c r="L768" s="282">
        <v>3.7000000000000002E-3</v>
      </c>
      <c r="M768" s="24">
        <v>272.39999999999998</v>
      </c>
      <c r="N768" s="24">
        <v>7.4</v>
      </c>
      <c r="O768" s="24">
        <v>276</v>
      </c>
      <c r="P768" s="24">
        <v>16</v>
      </c>
      <c r="Q768" s="24">
        <v>260</v>
      </c>
      <c r="R768" s="24">
        <v>140</v>
      </c>
      <c r="S768" s="24">
        <v>272.39999999999998</v>
      </c>
      <c r="T768" s="24">
        <v>7.4</v>
      </c>
      <c r="U768" s="24">
        <v>4.7692307692307736</v>
      </c>
      <c r="V768" s="92">
        <f t="shared" si="19"/>
        <v>1.3043478260869648</v>
      </c>
    </row>
    <row r="769" spans="2:22" x14ac:dyDescent="0.25">
      <c r="B769" s="345" t="s">
        <v>747</v>
      </c>
      <c r="C769" s="204" t="s">
        <v>26</v>
      </c>
      <c r="D769" s="204" t="s">
        <v>26</v>
      </c>
      <c r="E769" s="204" t="s">
        <v>26</v>
      </c>
      <c r="F769" s="282">
        <v>0.32400000000000001</v>
      </c>
      <c r="G769" s="282">
        <v>1.7000000000000001E-2</v>
      </c>
      <c r="H769" s="282">
        <v>4.5100000000000001E-2</v>
      </c>
      <c r="I769" s="282">
        <v>1.1999999999999999E-3</v>
      </c>
      <c r="J769" s="282">
        <v>0.21354000000000001</v>
      </c>
      <c r="K769" s="282">
        <v>5.2499999999999998E-2</v>
      </c>
      <c r="L769" s="282">
        <v>3.0000000000000001E-3</v>
      </c>
      <c r="M769" s="24">
        <v>284.39999999999998</v>
      </c>
      <c r="N769" s="24">
        <v>7.4</v>
      </c>
      <c r="O769" s="24">
        <v>284</v>
      </c>
      <c r="P769" s="24">
        <v>13</v>
      </c>
      <c r="Q769" s="24">
        <v>260</v>
      </c>
      <c r="R769" s="24">
        <v>120</v>
      </c>
      <c r="S769" s="24">
        <v>284.39999999999998</v>
      </c>
      <c r="T769" s="24">
        <v>7.4</v>
      </c>
      <c r="U769" s="24">
        <v>9.3846153846153726</v>
      </c>
      <c r="V769" s="92">
        <f t="shared" si="19"/>
        <v>-0.1408450704225272</v>
      </c>
    </row>
    <row r="770" spans="2:22" x14ac:dyDescent="0.25">
      <c r="B770" s="345" t="s">
        <v>748</v>
      </c>
      <c r="C770" s="204" t="s">
        <v>26</v>
      </c>
      <c r="D770" s="204" t="s">
        <v>26</v>
      </c>
      <c r="E770" s="204" t="s">
        <v>26</v>
      </c>
      <c r="F770" s="282">
        <v>0.32700000000000001</v>
      </c>
      <c r="G770" s="282">
        <v>1.9E-2</v>
      </c>
      <c r="H770" s="282">
        <v>4.53E-2</v>
      </c>
      <c r="I770" s="282">
        <v>1.9E-3</v>
      </c>
      <c r="J770" s="282">
        <v>0.13346</v>
      </c>
      <c r="K770" s="282">
        <v>5.2900000000000003E-2</v>
      </c>
      <c r="L770" s="282">
        <v>3.5000000000000001E-3</v>
      </c>
      <c r="M770" s="24">
        <v>285</v>
      </c>
      <c r="N770" s="24">
        <v>12</v>
      </c>
      <c r="O770" s="24">
        <v>286</v>
      </c>
      <c r="P770" s="24">
        <v>15</v>
      </c>
      <c r="Q770" s="24">
        <v>290</v>
      </c>
      <c r="R770" s="24">
        <v>140</v>
      </c>
      <c r="S770" s="24">
        <v>285</v>
      </c>
      <c r="T770" s="24">
        <v>12</v>
      </c>
      <c r="U770" s="24">
        <v>-1.7241379310344911</v>
      </c>
      <c r="V770" s="92">
        <f t="shared" si="19"/>
        <v>0.34965034965034963</v>
      </c>
    </row>
    <row r="771" spans="2:22" x14ac:dyDescent="0.25">
      <c r="B771" s="345" t="s">
        <v>749</v>
      </c>
      <c r="C771" s="204" t="s">
        <v>26</v>
      </c>
      <c r="D771" s="204" t="s">
        <v>26</v>
      </c>
      <c r="E771" s="204" t="s">
        <v>26</v>
      </c>
      <c r="F771" s="282">
        <v>0.33400000000000002</v>
      </c>
      <c r="G771" s="282">
        <v>1.2999999999999999E-2</v>
      </c>
      <c r="H771" s="282">
        <v>4.5859999999999998E-2</v>
      </c>
      <c r="I771" s="282">
        <v>9.7999999999999997E-4</v>
      </c>
      <c r="J771" s="282">
        <v>0.32385000000000003</v>
      </c>
      <c r="K771" s="282">
        <v>5.2499999999999998E-2</v>
      </c>
      <c r="L771" s="282">
        <v>1.9E-3</v>
      </c>
      <c r="M771" s="24">
        <v>289</v>
      </c>
      <c r="N771" s="24">
        <v>6.1</v>
      </c>
      <c r="O771" s="24">
        <v>291.3</v>
      </c>
      <c r="P771" s="24">
        <v>9.5</v>
      </c>
      <c r="Q771" s="24">
        <v>280</v>
      </c>
      <c r="R771" s="24">
        <v>82</v>
      </c>
      <c r="S771" s="24">
        <v>289</v>
      </c>
      <c r="T771" s="24">
        <v>6.1</v>
      </c>
      <c r="U771" s="24">
        <v>3.2142857142857224</v>
      </c>
      <c r="V771" s="92">
        <f t="shared" si="19"/>
        <v>0.78956402334363596</v>
      </c>
    </row>
    <row r="772" spans="2:22" x14ac:dyDescent="0.25">
      <c r="B772" s="345" t="s">
        <v>750</v>
      </c>
      <c r="C772" s="204" t="s">
        <v>26</v>
      </c>
      <c r="D772" s="204" t="s">
        <v>26</v>
      </c>
      <c r="E772" s="204" t="s">
        <v>26</v>
      </c>
      <c r="F772" s="282">
        <v>0.34100000000000003</v>
      </c>
      <c r="G772" s="282">
        <v>1.7999999999999999E-2</v>
      </c>
      <c r="H772" s="282">
        <v>4.65E-2</v>
      </c>
      <c r="I772" s="282">
        <v>8.8999999999999995E-4</v>
      </c>
      <c r="J772" s="282">
        <v>0.15515000000000001</v>
      </c>
      <c r="K772" s="282">
        <v>5.2900000000000003E-2</v>
      </c>
      <c r="L772" s="282">
        <v>2.8E-3</v>
      </c>
      <c r="M772" s="24">
        <v>292.89999999999998</v>
      </c>
      <c r="N772" s="24">
        <v>5.5</v>
      </c>
      <c r="O772" s="24">
        <v>296</v>
      </c>
      <c r="P772" s="24">
        <v>13</v>
      </c>
      <c r="Q772" s="24">
        <v>290</v>
      </c>
      <c r="R772" s="24">
        <v>110</v>
      </c>
      <c r="S772" s="24">
        <v>292.89999999999998</v>
      </c>
      <c r="T772" s="24">
        <v>5.5</v>
      </c>
      <c r="U772" s="24">
        <v>1</v>
      </c>
      <c r="V772" s="92">
        <f t="shared" si="19"/>
        <v>1.0472972972973049</v>
      </c>
    </row>
    <row r="773" spans="2:22" x14ac:dyDescent="0.25">
      <c r="B773" s="345" t="s">
        <v>751</v>
      </c>
      <c r="C773" s="204" t="s">
        <v>26</v>
      </c>
      <c r="D773" s="204" t="s">
        <v>26</v>
      </c>
      <c r="E773" s="204" t="s">
        <v>26</v>
      </c>
      <c r="F773" s="282">
        <v>0.34789999999999999</v>
      </c>
      <c r="G773" s="282">
        <v>0.01</v>
      </c>
      <c r="H773" s="282">
        <v>4.768E-2</v>
      </c>
      <c r="I773" s="282">
        <v>8.1999999999999998E-4</v>
      </c>
      <c r="J773" s="282">
        <v>0.23963999999999999</v>
      </c>
      <c r="K773" s="282">
        <v>5.3100000000000001E-2</v>
      </c>
      <c r="L773" s="282">
        <v>1.6999999999999999E-3</v>
      </c>
      <c r="M773" s="24">
        <v>300.2</v>
      </c>
      <c r="N773" s="24">
        <v>5</v>
      </c>
      <c r="O773" s="24">
        <v>303.3</v>
      </c>
      <c r="P773" s="24">
        <v>8</v>
      </c>
      <c r="Q773" s="24">
        <v>307</v>
      </c>
      <c r="R773" s="24">
        <v>72</v>
      </c>
      <c r="S773" s="24">
        <v>300.2</v>
      </c>
      <c r="T773" s="24">
        <v>5</v>
      </c>
      <c r="U773" s="24">
        <v>-2.2149837133550534</v>
      </c>
      <c r="V773" s="92">
        <f t="shared" si="19"/>
        <v>1.0220903395977654</v>
      </c>
    </row>
    <row r="774" spans="2:22" x14ac:dyDescent="0.25">
      <c r="B774" s="345" t="s">
        <v>752</v>
      </c>
      <c r="C774" s="204" t="s">
        <v>26</v>
      </c>
      <c r="D774" s="204" t="s">
        <v>26</v>
      </c>
      <c r="E774" s="204" t="s">
        <v>26</v>
      </c>
      <c r="F774" s="282">
        <v>0.35199999999999998</v>
      </c>
      <c r="G774" s="282">
        <v>1.2E-2</v>
      </c>
      <c r="H774" s="282">
        <v>4.7899999999999998E-2</v>
      </c>
      <c r="I774" s="282">
        <v>7.9000000000000001E-4</v>
      </c>
      <c r="J774" s="282">
        <v>0.24096999999999999</v>
      </c>
      <c r="K774" s="282">
        <v>5.33E-2</v>
      </c>
      <c r="L774" s="282">
        <v>2E-3</v>
      </c>
      <c r="M774" s="24">
        <v>301.60000000000002</v>
      </c>
      <c r="N774" s="24">
        <v>4.8</v>
      </c>
      <c r="O774" s="24">
        <v>306.39999999999998</v>
      </c>
      <c r="P774" s="24">
        <v>9.6</v>
      </c>
      <c r="Q774" s="24">
        <v>310</v>
      </c>
      <c r="R774" s="24">
        <v>80</v>
      </c>
      <c r="S774" s="24">
        <v>301.60000000000002</v>
      </c>
      <c r="T774" s="24">
        <v>4.8</v>
      </c>
      <c r="U774" s="24">
        <v>-2.7096774193548328</v>
      </c>
      <c r="V774" s="92">
        <f t="shared" si="19"/>
        <v>1.5665796344647371</v>
      </c>
    </row>
    <row r="775" spans="2:22" x14ac:dyDescent="0.25">
      <c r="B775" s="345" t="s">
        <v>753</v>
      </c>
      <c r="C775" s="204" t="s">
        <v>26</v>
      </c>
      <c r="D775" s="204" t="s">
        <v>26</v>
      </c>
      <c r="E775" s="204" t="s">
        <v>26</v>
      </c>
      <c r="F775" s="282">
        <v>0.35099999999999998</v>
      </c>
      <c r="G775" s="282">
        <v>1.4999999999999999E-2</v>
      </c>
      <c r="H775" s="282">
        <v>4.7919999999999997E-2</v>
      </c>
      <c r="I775" s="282">
        <v>8.9999999999999998E-4</v>
      </c>
      <c r="J775" s="282">
        <v>0.12598000000000001</v>
      </c>
      <c r="K775" s="282">
        <v>5.2900000000000003E-2</v>
      </c>
      <c r="L775" s="282">
        <v>2.5000000000000001E-3</v>
      </c>
      <c r="M775" s="24">
        <v>301.7</v>
      </c>
      <c r="N775" s="24">
        <v>5.5</v>
      </c>
      <c r="O775" s="24">
        <v>303</v>
      </c>
      <c r="P775" s="24">
        <v>12</v>
      </c>
      <c r="Q775" s="24">
        <v>283</v>
      </c>
      <c r="R775" s="24">
        <v>100</v>
      </c>
      <c r="S775" s="24">
        <v>301.7</v>
      </c>
      <c r="T775" s="24">
        <v>5.5</v>
      </c>
      <c r="U775" s="24">
        <v>6.6077738515901103</v>
      </c>
      <c r="V775" s="92">
        <f t="shared" si="19"/>
        <v>0.42904290429043279</v>
      </c>
    </row>
    <row r="776" spans="2:22" x14ac:dyDescent="0.25">
      <c r="B776" s="345" t="s">
        <v>754</v>
      </c>
      <c r="C776" s="204" t="s">
        <v>26</v>
      </c>
      <c r="D776" s="204" t="s">
        <v>26</v>
      </c>
      <c r="E776" s="204" t="s">
        <v>26</v>
      </c>
      <c r="F776" s="282">
        <v>0.36109999999999998</v>
      </c>
      <c r="G776" s="282">
        <v>0.01</v>
      </c>
      <c r="H776" s="282">
        <v>4.9390000000000003E-2</v>
      </c>
      <c r="I776" s="282">
        <v>6.8999999999999997E-4</v>
      </c>
      <c r="J776" s="282">
        <v>0.28150999999999998</v>
      </c>
      <c r="K776" s="282">
        <v>5.3100000000000001E-2</v>
      </c>
      <c r="L776" s="282">
        <v>1.6000000000000001E-3</v>
      </c>
      <c r="M776" s="24">
        <v>310.7</v>
      </c>
      <c r="N776" s="24">
        <v>4.2</v>
      </c>
      <c r="O776" s="24">
        <v>312.2</v>
      </c>
      <c r="P776" s="24">
        <v>7.6</v>
      </c>
      <c r="Q776" s="24">
        <v>307</v>
      </c>
      <c r="R776" s="24">
        <v>67</v>
      </c>
      <c r="S776" s="24">
        <v>310.7</v>
      </c>
      <c r="T776" s="24">
        <v>4.2</v>
      </c>
      <c r="U776" s="24">
        <v>1.2052117263843627</v>
      </c>
      <c r="V776" s="92">
        <f t="shared" si="19"/>
        <v>0.48046124279308139</v>
      </c>
    </row>
    <row r="777" spans="2:22" x14ac:dyDescent="0.25">
      <c r="B777" s="345" t="s">
        <v>755</v>
      </c>
      <c r="C777" s="204" t="s">
        <v>26</v>
      </c>
      <c r="D777" s="204" t="s">
        <v>26</v>
      </c>
      <c r="E777" s="204" t="s">
        <v>26</v>
      </c>
      <c r="F777" s="282">
        <v>0.373</v>
      </c>
      <c r="G777" s="282">
        <v>1.4999999999999999E-2</v>
      </c>
      <c r="H777" s="282">
        <v>5.0459999999999998E-2</v>
      </c>
      <c r="I777" s="282">
        <v>9.2000000000000003E-4</v>
      </c>
      <c r="J777" s="282">
        <v>0.1777</v>
      </c>
      <c r="K777" s="282">
        <v>5.3900000000000003E-2</v>
      </c>
      <c r="L777" s="282">
        <v>2.3E-3</v>
      </c>
      <c r="M777" s="24">
        <v>317.3</v>
      </c>
      <c r="N777" s="24">
        <v>5.7</v>
      </c>
      <c r="O777" s="24">
        <v>321</v>
      </c>
      <c r="P777" s="24">
        <v>11</v>
      </c>
      <c r="Q777" s="24">
        <v>321</v>
      </c>
      <c r="R777" s="24">
        <v>91</v>
      </c>
      <c r="S777" s="24">
        <v>317.3</v>
      </c>
      <c r="T777" s="24">
        <v>5.7</v>
      </c>
      <c r="U777" s="24">
        <v>-1.1526479750778833</v>
      </c>
      <c r="V777" s="92">
        <f t="shared" si="19"/>
        <v>1.152647975077878</v>
      </c>
    </row>
    <row r="778" spans="2:22" x14ac:dyDescent="0.25">
      <c r="B778" s="345" t="s">
        <v>756</v>
      </c>
      <c r="C778" s="204" t="s">
        <v>26</v>
      </c>
      <c r="D778" s="204" t="s">
        <v>26</v>
      </c>
      <c r="E778" s="204" t="s">
        <v>26</v>
      </c>
      <c r="F778" s="282">
        <v>0.48399999999999999</v>
      </c>
      <c r="G778" s="282">
        <v>1.9E-2</v>
      </c>
      <c r="H778" s="282">
        <v>6.3299999999999995E-2</v>
      </c>
      <c r="I778" s="282">
        <v>1.1999999999999999E-3</v>
      </c>
      <c r="J778" s="282">
        <v>6.3130000000000006E-2</v>
      </c>
      <c r="K778" s="282">
        <v>5.6099999999999997E-2</v>
      </c>
      <c r="L778" s="282">
        <v>2.5000000000000001E-3</v>
      </c>
      <c r="M778" s="24">
        <v>395.7</v>
      </c>
      <c r="N778" s="24">
        <v>7.1</v>
      </c>
      <c r="O778" s="24">
        <v>400</v>
      </c>
      <c r="P778" s="24">
        <v>13</v>
      </c>
      <c r="Q778" s="24">
        <v>394</v>
      </c>
      <c r="R778" s="24">
        <v>95</v>
      </c>
      <c r="S778" s="24">
        <v>395.7</v>
      </c>
      <c r="T778" s="24">
        <v>7.1</v>
      </c>
      <c r="U778" s="24">
        <v>0.43147208121827418</v>
      </c>
      <c r="V778" s="92">
        <f t="shared" si="19"/>
        <v>1.0750000000000028</v>
      </c>
    </row>
    <row r="779" spans="2:22" x14ac:dyDescent="0.25">
      <c r="B779" s="345" t="s">
        <v>757</v>
      </c>
      <c r="C779" s="204" t="s">
        <v>26</v>
      </c>
      <c r="D779" s="204" t="s">
        <v>26</v>
      </c>
      <c r="E779" s="204" t="s">
        <v>26</v>
      </c>
      <c r="F779" s="282">
        <v>0.47399999999999998</v>
      </c>
      <c r="G779" s="282">
        <v>1.7000000000000001E-2</v>
      </c>
      <c r="H779" s="282">
        <v>6.3399999999999998E-2</v>
      </c>
      <c r="I779" s="282">
        <v>1.4E-3</v>
      </c>
      <c r="J779" s="282">
        <v>0.16431000000000001</v>
      </c>
      <c r="K779" s="282">
        <v>5.4800000000000001E-2</v>
      </c>
      <c r="L779" s="282">
        <v>2.3E-3</v>
      </c>
      <c r="M779" s="24">
        <v>396.5</v>
      </c>
      <c r="N779" s="24">
        <v>8.6</v>
      </c>
      <c r="O779" s="24">
        <v>393</v>
      </c>
      <c r="P779" s="24">
        <v>12</v>
      </c>
      <c r="Q779" s="24">
        <v>378</v>
      </c>
      <c r="R779" s="24">
        <v>93</v>
      </c>
      <c r="S779" s="24">
        <v>396.5</v>
      </c>
      <c r="T779" s="24">
        <v>8.6</v>
      </c>
      <c r="U779" s="24">
        <v>4.8941798941798851</v>
      </c>
      <c r="V779" s="92">
        <f t="shared" si="19"/>
        <v>-0.89058524173027986</v>
      </c>
    </row>
    <row r="780" spans="2:22" x14ac:dyDescent="0.25">
      <c r="B780" s="345" t="s">
        <v>758</v>
      </c>
      <c r="C780" s="204" t="s">
        <v>26</v>
      </c>
      <c r="D780" s="204" t="s">
        <v>26</v>
      </c>
      <c r="E780" s="204" t="s">
        <v>26</v>
      </c>
      <c r="F780" s="282">
        <v>0.51300000000000001</v>
      </c>
      <c r="G780" s="282">
        <v>2.5999999999999999E-2</v>
      </c>
      <c r="H780" s="282">
        <v>6.6400000000000001E-2</v>
      </c>
      <c r="I780" s="282">
        <v>1.5E-3</v>
      </c>
      <c r="J780" s="282">
        <v>0.19946</v>
      </c>
      <c r="K780" s="282">
        <v>5.6300000000000003E-2</v>
      </c>
      <c r="L780" s="282">
        <v>3.0000000000000001E-3</v>
      </c>
      <c r="M780" s="24">
        <v>414.4</v>
      </c>
      <c r="N780" s="24">
        <v>9</v>
      </c>
      <c r="O780" s="24">
        <v>418</v>
      </c>
      <c r="P780" s="24">
        <v>17</v>
      </c>
      <c r="Q780" s="24">
        <v>400</v>
      </c>
      <c r="R780" s="24">
        <v>120</v>
      </c>
      <c r="S780" s="24">
        <v>414.4</v>
      </c>
      <c r="T780" s="24">
        <v>9</v>
      </c>
      <c r="U780" s="24">
        <v>3.6000000000000085</v>
      </c>
      <c r="V780" s="92">
        <f t="shared" si="19"/>
        <v>0.86124401913876147</v>
      </c>
    </row>
    <row r="781" spans="2:22" x14ac:dyDescent="0.25">
      <c r="B781" s="345" t="s">
        <v>759</v>
      </c>
      <c r="C781" s="204" t="s">
        <v>26</v>
      </c>
      <c r="D781" s="204" t="s">
        <v>26</v>
      </c>
      <c r="E781" s="204" t="s">
        <v>26</v>
      </c>
      <c r="F781" s="282">
        <v>0.51200000000000001</v>
      </c>
      <c r="G781" s="282">
        <v>2.4E-2</v>
      </c>
      <c r="H781" s="282">
        <v>6.6500000000000004E-2</v>
      </c>
      <c r="I781" s="282">
        <v>1.4E-3</v>
      </c>
      <c r="J781" s="282">
        <v>0.28000999999999998</v>
      </c>
      <c r="K781" s="282">
        <v>5.5800000000000002E-2</v>
      </c>
      <c r="L781" s="282">
        <v>2.5999999999999999E-3</v>
      </c>
      <c r="M781" s="24">
        <v>414.8</v>
      </c>
      <c r="N781" s="24">
        <v>8.5</v>
      </c>
      <c r="O781" s="24">
        <v>417</v>
      </c>
      <c r="P781" s="24">
        <v>16</v>
      </c>
      <c r="Q781" s="24">
        <v>390</v>
      </c>
      <c r="R781" s="24">
        <v>98</v>
      </c>
      <c r="S781" s="24">
        <v>414.8</v>
      </c>
      <c r="T781" s="24">
        <v>8.5</v>
      </c>
      <c r="U781" s="24">
        <v>6.3589743589743648</v>
      </c>
      <c r="V781" s="92">
        <f t="shared" si="19"/>
        <v>0.52757793764987737</v>
      </c>
    </row>
    <row r="782" spans="2:22" x14ac:dyDescent="0.25">
      <c r="B782" s="345" t="s">
        <v>760</v>
      </c>
      <c r="C782" s="204" t="s">
        <v>26</v>
      </c>
      <c r="D782" s="204" t="s">
        <v>26</v>
      </c>
      <c r="E782" s="204" t="s">
        <v>26</v>
      </c>
      <c r="F782" s="282">
        <v>0.51100000000000001</v>
      </c>
      <c r="G782" s="282">
        <v>1.7000000000000001E-2</v>
      </c>
      <c r="H782" s="282">
        <v>6.6960000000000006E-2</v>
      </c>
      <c r="I782" s="282">
        <v>9.5E-4</v>
      </c>
      <c r="J782" s="282">
        <v>0.21518000000000001</v>
      </c>
      <c r="K782" s="282">
        <v>5.57E-2</v>
      </c>
      <c r="L782" s="282">
        <v>2E-3</v>
      </c>
      <c r="M782" s="24">
        <v>417.7</v>
      </c>
      <c r="N782" s="24">
        <v>5.7</v>
      </c>
      <c r="O782" s="24">
        <v>417</v>
      </c>
      <c r="P782" s="24">
        <v>11</v>
      </c>
      <c r="Q782" s="24">
        <v>398</v>
      </c>
      <c r="R782" s="24">
        <v>77</v>
      </c>
      <c r="S782" s="24">
        <v>417.7</v>
      </c>
      <c r="T782" s="24">
        <v>5.7</v>
      </c>
      <c r="U782" s="24">
        <v>4.9497487437185868</v>
      </c>
      <c r="V782" s="92">
        <f t="shared" si="19"/>
        <v>-0.16786570743405005</v>
      </c>
    </row>
    <row r="783" spans="2:22" x14ac:dyDescent="0.25">
      <c r="B783" s="345" t="s">
        <v>761</v>
      </c>
      <c r="C783" s="204" t="s">
        <v>26</v>
      </c>
      <c r="D783" s="204" t="s">
        <v>26</v>
      </c>
      <c r="E783" s="204" t="s">
        <v>26</v>
      </c>
      <c r="F783" s="282">
        <v>0.51</v>
      </c>
      <c r="G783" s="282">
        <v>1.2E-2</v>
      </c>
      <c r="H783" s="282">
        <v>6.7400000000000002E-2</v>
      </c>
      <c r="I783" s="282">
        <v>1E-3</v>
      </c>
      <c r="J783" s="282">
        <v>0.26529000000000003</v>
      </c>
      <c r="K783" s="282">
        <v>5.4899999999999997E-2</v>
      </c>
      <c r="L783" s="282">
        <v>1.5E-3</v>
      </c>
      <c r="M783" s="24">
        <v>420.4</v>
      </c>
      <c r="N783" s="24">
        <v>6.1</v>
      </c>
      <c r="O783" s="24">
        <v>417.4</v>
      </c>
      <c r="P783" s="24">
        <v>8.3000000000000007</v>
      </c>
      <c r="Q783" s="24">
        <v>385</v>
      </c>
      <c r="R783" s="24">
        <v>61</v>
      </c>
      <c r="S783" s="24">
        <v>420.4</v>
      </c>
      <c r="T783" s="24">
        <v>6.1</v>
      </c>
      <c r="U783" s="24">
        <v>9.1948051948051841</v>
      </c>
      <c r="V783" s="92">
        <f t="shared" si="19"/>
        <v>-0.71873502635361763</v>
      </c>
    </row>
    <row r="784" spans="2:22" x14ac:dyDescent="0.25">
      <c r="B784" s="345" t="s">
        <v>762</v>
      </c>
      <c r="C784" s="204" t="s">
        <v>26</v>
      </c>
      <c r="D784" s="204" t="s">
        <v>26</v>
      </c>
      <c r="E784" s="204" t="s">
        <v>26</v>
      </c>
      <c r="F784" s="282">
        <v>0.58599999999999997</v>
      </c>
      <c r="G784" s="282">
        <v>2.3E-2</v>
      </c>
      <c r="H784" s="282">
        <v>7.4999999999999997E-2</v>
      </c>
      <c r="I784" s="282">
        <v>1.5E-3</v>
      </c>
      <c r="J784" s="282">
        <v>0.34092</v>
      </c>
      <c r="K784" s="282">
        <v>5.67E-2</v>
      </c>
      <c r="L784" s="282">
        <v>2.2000000000000001E-3</v>
      </c>
      <c r="M784" s="24">
        <v>466.1</v>
      </c>
      <c r="N784" s="24">
        <v>8.9</v>
      </c>
      <c r="O784" s="24">
        <v>466</v>
      </c>
      <c r="P784" s="24">
        <v>14</v>
      </c>
      <c r="Q784" s="24">
        <v>438</v>
      </c>
      <c r="R784" s="24">
        <v>84</v>
      </c>
      <c r="S784" s="24">
        <v>466.1</v>
      </c>
      <c r="T784" s="24">
        <v>8.9</v>
      </c>
      <c r="U784" s="24">
        <v>6.4155251141552583</v>
      </c>
      <c r="V784" s="92">
        <f t="shared" si="19"/>
        <v>-2.145922746781604E-2</v>
      </c>
    </row>
    <row r="785" spans="2:22" x14ac:dyDescent="0.25">
      <c r="B785" s="345" t="s">
        <v>763</v>
      </c>
      <c r="C785" s="204" t="s">
        <v>26</v>
      </c>
      <c r="D785" s="204" t="s">
        <v>26</v>
      </c>
      <c r="E785" s="204" t="s">
        <v>26</v>
      </c>
      <c r="F785" s="282">
        <v>0.63900000000000001</v>
      </c>
      <c r="G785" s="282">
        <v>2.5000000000000001E-2</v>
      </c>
      <c r="H785" s="282">
        <v>7.9399999999999998E-2</v>
      </c>
      <c r="I785" s="282">
        <v>1.6000000000000001E-3</v>
      </c>
      <c r="J785" s="282">
        <v>0.27493000000000001</v>
      </c>
      <c r="K785" s="282">
        <v>5.8599999999999999E-2</v>
      </c>
      <c r="L785" s="282">
        <v>2.3999999999999998E-3</v>
      </c>
      <c r="M785" s="24">
        <v>492.5</v>
      </c>
      <c r="N785" s="24">
        <v>9.6999999999999993</v>
      </c>
      <c r="O785" s="24">
        <v>499</v>
      </c>
      <c r="P785" s="24">
        <v>15</v>
      </c>
      <c r="Q785" s="24">
        <v>498</v>
      </c>
      <c r="R785" s="24">
        <v>87</v>
      </c>
      <c r="S785" s="24">
        <v>492.5</v>
      </c>
      <c r="T785" s="24">
        <v>9.6999999999999993</v>
      </c>
      <c r="U785" s="24">
        <v>-1.1044176706827358</v>
      </c>
      <c r="V785" s="92">
        <f t="shared" si="19"/>
        <v>1.3026052104208417</v>
      </c>
    </row>
    <row r="786" spans="2:22" x14ac:dyDescent="0.25">
      <c r="B786" s="345" t="s">
        <v>764</v>
      </c>
      <c r="C786" s="204" t="s">
        <v>26</v>
      </c>
      <c r="D786" s="204" t="s">
        <v>26</v>
      </c>
      <c r="E786" s="204" t="s">
        <v>26</v>
      </c>
      <c r="F786" s="282">
        <v>0.65200000000000002</v>
      </c>
      <c r="G786" s="282">
        <v>1.7999999999999999E-2</v>
      </c>
      <c r="H786" s="282">
        <v>8.1199999999999994E-2</v>
      </c>
      <c r="I786" s="282">
        <v>1.1999999999999999E-3</v>
      </c>
      <c r="J786" s="282">
        <v>0.25696000000000002</v>
      </c>
      <c r="K786" s="282">
        <v>5.8099999999999999E-2</v>
      </c>
      <c r="L786" s="282">
        <v>1.8E-3</v>
      </c>
      <c r="M786" s="24">
        <v>503.3</v>
      </c>
      <c r="N786" s="24">
        <v>7.1</v>
      </c>
      <c r="O786" s="24">
        <v>508</v>
      </c>
      <c r="P786" s="24">
        <v>11</v>
      </c>
      <c r="Q786" s="24">
        <v>508</v>
      </c>
      <c r="R786" s="24">
        <v>67</v>
      </c>
      <c r="S786" s="24">
        <v>503.3</v>
      </c>
      <c r="T786" s="24">
        <v>7.1</v>
      </c>
      <c r="U786" s="24">
        <v>-0.92519685039368937</v>
      </c>
      <c r="V786" s="92">
        <f t="shared" si="19"/>
        <v>0.92519685039369848</v>
      </c>
    </row>
    <row r="787" spans="2:22" x14ac:dyDescent="0.25">
      <c r="B787" s="345" t="s">
        <v>765</v>
      </c>
      <c r="C787" s="204" t="s">
        <v>26</v>
      </c>
      <c r="D787" s="204" t="s">
        <v>26</v>
      </c>
      <c r="E787" s="204" t="s">
        <v>26</v>
      </c>
      <c r="F787" s="282">
        <v>0.65200000000000002</v>
      </c>
      <c r="G787" s="282">
        <v>1.9E-2</v>
      </c>
      <c r="H787" s="282">
        <v>8.2100000000000006E-2</v>
      </c>
      <c r="I787" s="282">
        <v>1.4E-3</v>
      </c>
      <c r="J787" s="282">
        <v>0.37447000000000003</v>
      </c>
      <c r="K787" s="282">
        <v>5.7700000000000001E-2</v>
      </c>
      <c r="L787" s="282">
        <v>1.6999999999999999E-3</v>
      </c>
      <c r="M787" s="24">
        <v>508.6</v>
      </c>
      <c r="N787" s="24">
        <v>8.1999999999999993</v>
      </c>
      <c r="O787" s="24">
        <v>508</v>
      </c>
      <c r="P787" s="24">
        <v>12</v>
      </c>
      <c r="Q787" s="24">
        <v>485</v>
      </c>
      <c r="R787" s="24">
        <v>67</v>
      </c>
      <c r="S787" s="24">
        <v>508.6</v>
      </c>
      <c r="T787" s="24">
        <v>8.1999999999999993</v>
      </c>
      <c r="U787" s="24">
        <v>4.8659793814433101</v>
      </c>
      <c r="V787" s="92">
        <f t="shared" si="19"/>
        <v>-0.11811023622047691</v>
      </c>
    </row>
    <row r="788" spans="2:22" x14ac:dyDescent="0.25">
      <c r="B788" s="345" t="s">
        <v>766</v>
      </c>
      <c r="C788" s="204" t="s">
        <v>26</v>
      </c>
      <c r="D788" s="204" t="s">
        <v>26</v>
      </c>
      <c r="E788" s="204" t="s">
        <v>26</v>
      </c>
      <c r="F788" s="282">
        <v>0.65400000000000003</v>
      </c>
      <c r="G788" s="282">
        <v>1.2E-2</v>
      </c>
      <c r="H788" s="282">
        <v>8.2500000000000004E-2</v>
      </c>
      <c r="I788" s="282">
        <v>1E-3</v>
      </c>
      <c r="J788" s="282">
        <v>0.44152000000000002</v>
      </c>
      <c r="K788" s="282">
        <v>5.7450000000000001E-2</v>
      </c>
      <c r="L788" s="282">
        <v>1.1999999999999999E-3</v>
      </c>
      <c r="M788" s="24">
        <v>511.2</v>
      </c>
      <c r="N788" s="24">
        <v>6.1</v>
      </c>
      <c r="O788" s="24">
        <v>510.3</v>
      </c>
      <c r="P788" s="24">
        <v>7.6</v>
      </c>
      <c r="Q788" s="24">
        <v>494</v>
      </c>
      <c r="R788" s="24">
        <v>46</v>
      </c>
      <c r="S788" s="24">
        <v>511.2</v>
      </c>
      <c r="T788" s="24">
        <v>6.1</v>
      </c>
      <c r="U788" s="24">
        <v>3.4817813765182279</v>
      </c>
      <c r="V788" s="92">
        <f t="shared" si="19"/>
        <v>-0.17636684303350525</v>
      </c>
    </row>
    <row r="789" spans="2:22" x14ac:dyDescent="0.25">
      <c r="B789" s="345" t="s">
        <v>767</v>
      </c>
      <c r="C789" s="204" t="s">
        <v>26</v>
      </c>
      <c r="D789" s="204" t="s">
        <v>26</v>
      </c>
      <c r="E789" s="204" t="s">
        <v>26</v>
      </c>
      <c r="F789" s="282">
        <v>0.66500000000000004</v>
      </c>
      <c r="G789" s="282">
        <v>2.5999999999999999E-2</v>
      </c>
      <c r="H789" s="282">
        <v>8.3699999999999997E-2</v>
      </c>
      <c r="I789" s="282">
        <v>1.6000000000000001E-3</v>
      </c>
      <c r="J789" s="282">
        <v>2.375E-2</v>
      </c>
      <c r="K789" s="282">
        <v>5.7799999999999997E-2</v>
      </c>
      <c r="L789" s="282">
        <v>2.5999999999999999E-3</v>
      </c>
      <c r="M789" s="24">
        <v>518</v>
      </c>
      <c r="N789" s="24">
        <v>9.6</v>
      </c>
      <c r="O789" s="24">
        <v>516</v>
      </c>
      <c r="P789" s="24">
        <v>16</v>
      </c>
      <c r="Q789" s="24">
        <v>481</v>
      </c>
      <c r="R789" s="24">
        <v>97</v>
      </c>
      <c r="S789" s="24">
        <v>518</v>
      </c>
      <c r="T789" s="24">
        <v>9.6</v>
      </c>
      <c r="U789" s="24">
        <v>7.6923076923076934</v>
      </c>
      <c r="V789" s="92">
        <f t="shared" si="19"/>
        <v>-0.38759689922480622</v>
      </c>
    </row>
    <row r="790" spans="2:22" x14ac:dyDescent="0.25">
      <c r="B790" s="345" t="s">
        <v>768</v>
      </c>
      <c r="C790" s="204" t="s">
        <v>26</v>
      </c>
      <c r="D790" s="204" t="s">
        <v>26</v>
      </c>
      <c r="E790" s="204" t="s">
        <v>26</v>
      </c>
      <c r="F790" s="282">
        <v>0.69299999999999995</v>
      </c>
      <c r="G790" s="282">
        <v>2.8000000000000001E-2</v>
      </c>
      <c r="H790" s="282">
        <v>8.4699999999999998E-2</v>
      </c>
      <c r="I790" s="282">
        <v>1.4E-3</v>
      </c>
      <c r="J790" s="282">
        <v>0.27440999999999999</v>
      </c>
      <c r="K790" s="282">
        <v>5.9299999999999999E-2</v>
      </c>
      <c r="L790" s="282">
        <v>2.3999999999999998E-3</v>
      </c>
      <c r="M790" s="24">
        <v>524.20000000000005</v>
      </c>
      <c r="N790" s="24">
        <v>8</v>
      </c>
      <c r="O790" s="24">
        <v>530</v>
      </c>
      <c r="P790" s="24">
        <v>17</v>
      </c>
      <c r="Q790" s="24">
        <v>531</v>
      </c>
      <c r="R790" s="24">
        <v>86</v>
      </c>
      <c r="S790" s="24">
        <v>524.20000000000005</v>
      </c>
      <c r="T790" s="24">
        <v>8</v>
      </c>
      <c r="U790" s="24">
        <v>-1.2806026365348373</v>
      </c>
      <c r="V790" s="92">
        <f t="shared" si="19"/>
        <v>1.094339622641501</v>
      </c>
    </row>
    <row r="791" spans="2:22" x14ac:dyDescent="0.25">
      <c r="B791" s="345" t="s">
        <v>769</v>
      </c>
      <c r="C791" s="204" t="s">
        <v>26</v>
      </c>
      <c r="D791" s="204" t="s">
        <v>26</v>
      </c>
      <c r="E791" s="204" t="s">
        <v>26</v>
      </c>
      <c r="F791" s="282">
        <v>0.70799999999999996</v>
      </c>
      <c r="G791" s="282">
        <v>1.4999999999999999E-2</v>
      </c>
      <c r="H791" s="282">
        <v>8.7800000000000003E-2</v>
      </c>
      <c r="I791" s="282">
        <v>1.1000000000000001E-3</v>
      </c>
      <c r="J791" s="282">
        <v>0.35897000000000001</v>
      </c>
      <c r="K791" s="282">
        <v>5.8299999999999998E-2</v>
      </c>
      <c r="L791" s="282">
        <v>1.2999999999999999E-3</v>
      </c>
      <c r="M791" s="24">
        <v>542.29999999999995</v>
      </c>
      <c r="N791" s="24">
        <v>6.7</v>
      </c>
      <c r="O791" s="24">
        <v>542.6</v>
      </c>
      <c r="P791" s="24">
        <v>9</v>
      </c>
      <c r="Q791" s="24">
        <v>525</v>
      </c>
      <c r="R791" s="24">
        <v>51</v>
      </c>
      <c r="S791" s="24">
        <v>542.29999999999995</v>
      </c>
      <c r="T791" s="24">
        <v>6.7</v>
      </c>
      <c r="U791" s="24">
        <v>3.2952380952380906</v>
      </c>
      <c r="V791" s="92">
        <f t="shared" si="19"/>
        <v>5.5289347585711059E-2</v>
      </c>
    </row>
    <row r="792" spans="2:22" x14ac:dyDescent="0.25">
      <c r="B792" s="345" t="s">
        <v>770</v>
      </c>
      <c r="C792" s="204" t="s">
        <v>26</v>
      </c>
      <c r="D792" s="204" t="s">
        <v>26</v>
      </c>
      <c r="E792" s="204" t="s">
        <v>26</v>
      </c>
      <c r="F792" s="282">
        <v>0.74550000000000005</v>
      </c>
      <c r="G792" s="282">
        <v>9.5999999999999992E-3</v>
      </c>
      <c r="H792" s="282">
        <v>8.8529999999999998E-2</v>
      </c>
      <c r="I792" s="282">
        <v>9.1E-4</v>
      </c>
      <c r="J792" s="282">
        <v>0.58643999999999996</v>
      </c>
      <c r="K792" s="282">
        <v>6.1069999999999999E-2</v>
      </c>
      <c r="L792" s="282">
        <v>9.8999999999999999E-4</v>
      </c>
      <c r="M792" s="24">
        <v>546.79999999999995</v>
      </c>
      <c r="N792" s="24">
        <v>5.4</v>
      </c>
      <c r="O792" s="24">
        <v>565.29999999999995</v>
      </c>
      <c r="P792" s="24">
        <v>5.6</v>
      </c>
      <c r="Q792" s="24">
        <v>637</v>
      </c>
      <c r="R792" s="24">
        <v>35</v>
      </c>
      <c r="S792" s="24">
        <v>546.79999999999995</v>
      </c>
      <c r="T792" s="24">
        <v>5.4</v>
      </c>
      <c r="U792" s="24">
        <v>-14.160125588697028</v>
      </c>
      <c r="V792" s="92">
        <f t="shared" si="19"/>
        <v>3.2725986202016633</v>
      </c>
    </row>
    <row r="793" spans="2:22" x14ac:dyDescent="0.25">
      <c r="B793" s="345" t="s">
        <v>771</v>
      </c>
      <c r="C793" s="204" t="s">
        <v>26</v>
      </c>
      <c r="D793" s="204" t="s">
        <v>26</v>
      </c>
      <c r="E793" s="204" t="s">
        <v>26</v>
      </c>
      <c r="F793" s="282">
        <v>0.72699999999999998</v>
      </c>
      <c r="G793" s="282">
        <v>0.03</v>
      </c>
      <c r="H793" s="282">
        <v>8.8999999999999996E-2</v>
      </c>
      <c r="I793" s="282">
        <v>1.8E-3</v>
      </c>
      <c r="J793" s="282">
        <v>0.31724999999999998</v>
      </c>
      <c r="K793" s="282">
        <v>5.96E-2</v>
      </c>
      <c r="L793" s="282">
        <v>2.5000000000000001E-3</v>
      </c>
      <c r="M793" s="24">
        <v>549</v>
      </c>
      <c r="N793" s="24">
        <v>11</v>
      </c>
      <c r="O793" s="24">
        <v>553</v>
      </c>
      <c r="P793" s="24">
        <v>18</v>
      </c>
      <c r="Q793" s="24">
        <v>527</v>
      </c>
      <c r="R793" s="24">
        <v>91</v>
      </c>
      <c r="S793" s="24">
        <v>549</v>
      </c>
      <c r="T793" s="24">
        <v>11</v>
      </c>
      <c r="U793" s="24">
        <v>4.1745730550284605</v>
      </c>
      <c r="V793" s="92">
        <f t="shared" si="19"/>
        <v>0.72332730560578662</v>
      </c>
    </row>
    <row r="794" spans="2:22" x14ac:dyDescent="0.25">
      <c r="B794" s="345" t="s">
        <v>772</v>
      </c>
      <c r="C794" s="204" t="s">
        <v>26</v>
      </c>
      <c r="D794" s="204" t="s">
        <v>26</v>
      </c>
      <c r="E794" s="204" t="s">
        <v>26</v>
      </c>
      <c r="F794" s="282">
        <v>0.73899999999999999</v>
      </c>
      <c r="G794" s="282">
        <v>1.7000000000000001E-2</v>
      </c>
      <c r="H794" s="282">
        <v>9.01E-2</v>
      </c>
      <c r="I794" s="282">
        <v>1.2999999999999999E-3</v>
      </c>
      <c r="J794" s="282">
        <v>0.19721</v>
      </c>
      <c r="K794" s="282">
        <v>5.96E-2</v>
      </c>
      <c r="L794" s="282">
        <v>1.6000000000000001E-3</v>
      </c>
      <c r="M794" s="24">
        <v>556.29999999999995</v>
      </c>
      <c r="N794" s="24">
        <v>7.9</v>
      </c>
      <c r="O794" s="24">
        <v>560.70000000000005</v>
      </c>
      <c r="P794" s="24">
        <v>10</v>
      </c>
      <c r="Q794" s="24">
        <v>566</v>
      </c>
      <c r="R794" s="24">
        <v>60</v>
      </c>
      <c r="S794" s="24">
        <v>556.29999999999995</v>
      </c>
      <c r="T794" s="24">
        <v>7.9</v>
      </c>
      <c r="U794" s="24">
        <v>-1.7137809187279203</v>
      </c>
      <c r="V794" s="92">
        <f t="shared" si="19"/>
        <v>0.78473336900304802</v>
      </c>
    </row>
    <row r="795" spans="2:22" x14ac:dyDescent="0.25">
      <c r="B795" s="345" t="s">
        <v>773</v>
      </c>
      <c r="C795" s="204" t="s">
        <v>26</v>
      </c>
      <c r="D795" s="204" t="s">
        <v>26</v>
      </c>
      <c r="E795" s="204" t="s">
        <v>26</v>
      </c>
      <c r="F795" s="282">
        <v>0.752</v>
      </c>
      <c r="G795" s="282">
        <v>2.1000000000000001E-2</v>
      </c>
      <c r="H795" s="282">
        <v>9.11E-2</v>
      </c>
      <c r="I795" s="282">
        <v>1.1999999999999999E-3</v>
      </c>
      <c r="J795" s="282">
        <v>0.10357</v>
      </c>
      <c r="K795" s="282">
        <v>5.9900000000000002E-2</v>
      </c>
      <c r="L795" s="282">
        <v>1.9E-3</v>
      </c>
      <c r="M795" s="24">
        <v>561.70000000000005</v>
      </c>
      <c r="N795" s="24">
        <v>7</v>
      </c>
      <c r="O795" s="24">
        <v>568</v>
      </c>
      <c r="P795" s="24">
        <v>12</v>
      </c>
      <c r="Q795" s="24">
        <v>570</v>
      </c>
      <c r="R795" s="24">
        <v>70</v>
      </c>
      <c r="S795" s="24">
        <v>561.70000000000005</v>
      </c>
      <c r="T795" s="24">
        <v>7</v>
      </c>
      <c r="U795" s="24">
        <v>-1.4561403508771917</v>
      </c>
      <c r="V795" s="92">
        <f t="shared" si="19"/>
        <v>1.1091549295774568</v>
      </c>
    </row>
    <row r="796" spans="2:22" x14ac:dyDescent="0.25">
      <c r="B796" s="345" t="s">
        <v>774</v>
      </c>
      <c r="C796" s="204" t="s">
        <v>26</v>
      </c>
      <c r="D796" s="204" t="s">
        <v>26</v>
      </c>
      <c r="E796" s="204" t="s">
        <v>26</v>
      </c>
      <c r="F796" s="282">
        <v>0.748</v>
      </c>
      <c r="G796" s="282">
        <v>1.4999999999999999E-2</v>
      </c>
      <c r="H796" s="282">
        <v>9.1700000000000004E-2</v>
      </c>
      <c r="I796" s="282">
        <v>1.1999999999999999E-3</v>
      </c>
      <c r="J796" s="282">
        <v>0.27300999999999997</v>
      </c>
      <c r="K796" s="282">
        <v>5.8999999999999997E-2</v>
      </c>
      <c r="L796" s="282">
        <v>1.2999999999999999E-3</v>
      </c>
      <c r="M796" s="24">
        <v>565.70000000000005</v>
      </c>
      <c r="N796" s="24">
        <v>7.1</v>
      </c>
      <c r="O796" s="24">
        <v>567.4</v>
      </c>
      <c r="P796" s="24">
        <v>8.6</v>
      </c>
      <c r="Q796" s="24">
        <v>563</v>
      </c>
      <c r="R796" s="24">
        <v>48</v>
      </c>
      <c r="S796" s="24">
        <v>565.70000000000005</v>
      </c>
      <c r="T796" s="24">
        <v>7.1</v>
      </c>
      <c r="U796" s="24">
        <v>0.47957371225577106</v>
      </c>
      <c r="V796" s="92">
        <f t="shared" si="19"/>
        <v>0.29961226647866263</v>
      </c>
    </row>
    <row r="797" spans="2:22" x14ac:dyDescent="0.25">
      <c r="B797" s="345" t="s">
        <v>775</v>
      </c>
      <c r="C797" s="204" t="s">
        <v>26</v>
      </c>
      <c r="D797" s="204" t="s">
        <v>26</v>
      </c>
      <c r="E797" s="204" t="s">
        <v>26</v>
      </c>
      <c r="F797" s="282">
        <v>0.76600000000000001</v>
      </c>
      <c r="G797" s="282">
        <v>0.02</v>
      </c>
      <c r="H797" s="282">
        <v>9.1899999999999996E-2</v>
      </c>
      <c r="I797" s="282">
        <v>1.5E-3</v>
      </c>
      <c r="J797" s="282">
        <v>0.25941999999999998</v>
      </c>
      <c r="K797" s="282">
        <v>6.0400000000000002E-2</v>
      </c>
      <c r="L797" s="282">
        <v>1.6999999999999999E-3</v>
      </c>
      <c r="M797" s="24">
        <v>566.4</v>
      </c>
      <c r="N797" s="24">
        <v>9.1</v>
      </c>
      <c r="O797" s="24">
        <v>576</v>
      </c>
      <c r="P797" s="24">
        <v>11</v>
      </c>
      <c r="Q797" s="24">
        <v>596</v>
      </c>
      <c r="R797" s="24">
        <v>63</v>
      </c>
      <c r="S797" s="24">
        <v>566.4</v>
      </c>
      <c r="T797" s="24">
        <v>9.1</v>
      </c>
      <c r="U797" s="24">
        <v>-4.9664429530201346</v>
      </c>
      <c r="V797" s="92">
        <f t="shared" si="19"/>
        <v>1.6666666666666705</v>
      </c>
    </row>
    <row r="798" spans="2:22" x14ac:dyDescent="0.25">
      <c r="B798" s="345" t="s">
        <v>776</v>
      </c>
      <c r="C798" s="204" t="s">
        <v>26</v>
      </c>
      <c r="D798" s="204" t="s">
        <v>26</v>
      </c>
      <c r="E798" s="204" t="s">
        <v>26</v>
      </c>
      <c r="F798" s="282">
        <v>0.76</v>
      </c>
      <c r="G798" s="282">
        <v>2.7E-2</v>
      </c>
      <c r="H798" s="282">
        <v>9.2600000000000002E-2</v>
      </c>
      <c r="I798" s="282">
        <v>1.6999999999999999E-3</v>
      </c>
      <c r="J798" s="282">
        <v>0.13381000000000001</v>
      </c>
      <c r="K798" s="282">
        <v>5.8999999999999997E-2</v>
      </c>
      <c r="L798" s="282">
        <v>2.2000000000000001E-3</v>
      </c>
      <c r="M798" s="24">
        <v>570.5</v>
      </c>
      <c r="N798" s="24">
        <v>9.6999999999999993</v>
      </c>
      <c r="O798" s="24">
        <v>572</v>
      </c>
      <c r="P798" s="24">
        <v>15</v>
      </c>
      <c r="Q798" s="24">
        <v>552</v>
      </c>
      <c r="R798" s="24">
        <v>86</v>
      </c>
      <c r="S798" s="24">
        <v>570.5</v>
      </c>
      <c r="T798" s="24">
        <v>9.6999999999999993</v>
      </c>
      <c r="U798" s="24">
        <v>3.3514492753623273</v>
      </c>
      <c r="V798" s="92">
        <f t="shared" si="19"/>
        <v>0.26223776223776224</v>
      </c>
    </row>
    <row r="799" spans="2:22" x14ac:dyDescent="0.25">
      <c r="B799" s="345" t="s">
        <v>777</v>
      </c>
      <c r="C799" s="204" t="s">
        <v>26</v>
      </c>
      <c r="D799" s="204" t="s">
        <v>26</v>
      </c>
      <c r="E799" s="204" t="s">
        <v>26</v>
      </c>
      <c r="F799" s="282">
        <v>0.78500000000000003</v>
      </c>
      <c r="G799" s="282">
        <v>2.8000000000000001E-2</v>
      </c>
      <c r="H799" s="282">
        <v>9.3899999999999997E-2</v>
      </c>
      <c r="I799" s="282">
        <v>1.6999999999999999E-3</v>
      </c>
      <c r="J799" s="282">
        <v>0.15473999999999999</v>
      </c>
      <c r="K799" s="282">
        <v>6.0100000000000001E-2</v>
      </c>
      <c r="L799" s="282">
        <v>2.0999999999999999E-3</v>
      </c>
      <c r="M799" s="24">
        <v>579</v>
      </c>
      <c r="N799" s="24">
        <v>10</v>
      </c>
      <c r="O799" s="24">
        <v>587</v>
      </c>
      <c r="P799" s="24">
        <v>16</v>
      </c>
      <c r="Q799" s="24">
        <v>621</v>
      </c>
      <c r="R799" s="24">
        <v>75</v>
      </c>
      <c r="S799" s="24">
        <v>579</v>
      </c>
      <c r="T799" s="24">
        <v>10</v>
      </c>
      <c r="U799" s="24">
        <v>-6.7632850241545839</v>
      </c>
      <c r="V799" s="92">
        <f t="shared" si="19"/>
        <v>1.362862010221465</v>
      </c>
    </row>
    <row r="800" spans="2:22" x14ac:dyDescent="0.25">
      <c r="B800" s="345" t="s">
        <v>778</v>
      </c>
      <c r="C800" s="204" t="s">
        <v>26</v>
      </c>
      <c r="D800" s="204" t="s">
        <v>26</v>
      </c>
      <c r="E800" s="204" t="s">
        <v>26</v>
      </c>
      <c r="F800" s="282">
        <v>0.79800000000000004</v>
      </c>
      <c r="G800" s="282">
        <v>2.4E-2</v>
      </c>
      <c r="H800" s="282">
        <v>9.4700000000000006E-2</v>
      </c>
      <c r="I800" s="282">
        <v>1.9E-3</v>
      </c>
      <c r="J800" s="282">
        <v>0.44829000000000002</v>
      </c>
      <c r="K800" s="282">
        <v>6.1100000000000002E-2</v>
      </c>
      <c r="L800" s="282">
        <v>1.9E-3</v>
      </c>
      <c r="M800" s="24">
        <v>583</v>
      </c>
      <c r="N800" s="24">
        <v>11</v>
      </c>
      <c r="O800" s="24">
        <v>595</v>
      </c>
      <c r="P800" s="24">
        <v>14</v>
      </c>
      <c r="Q800" s="24">
        <v>627</v>
      </c>
      <c r="R800" s="24">
        <v>65</v>
      </c>
      <c r="S800" s="24">
        <v>583</v>
      </c>
      <c r="T800" s="24">
        <v>11</v>
      </c>
      <c r="U800" s="24">
        <v>-7.0175438596491233</v>
      </c>
      <c r="V800" s="92">
        <f t="shared" si="19"/>
        <v>2.0168067226890756</v>
      </c>
    </row>
    <row r="801" spans="2:22" x14ac:dyDescent="0.25">
      <c r="B801" s="345" t="s">
        <v>779</v>
      </c>
      <c r="C801" s="204" t="s">
        <v>26</v>
      </c>
      <c r="D801" s="204" t="s">
        <v>26</v>
      </c>
      <c r="E801" s="204" t="s">
        <v>26</v>
      </c>
      <c r="F801" s="282">
        <v>0.78100000000000003</v>
      </c>
      <c r="G801" s="282">
        <v>0.04</v>
      </c>
      <c r="H801" s="282">
        <v>9.4899999999999998E-2</v>
      </c>
      <c r="I801" s="282">
        <v>2.3E-3</v>
      </c>
      <c r="J801" s="282">
        <v>-9.3772999999999995E-2</v>
      </c>
      <c r="K801" s="282">
        <v>6.0199999999999997E-2</v>
      </c>
      <c r="L801" s="282">
        <v>3.5000000000000001E-3</v>
      </c>
      <c r="M801" s="24">
        <v>584</v>
      </c>
      <c r="N801" s="24">
        <v>13</v>
      </c>
      <c r="O801" s="24">
        <v>582</v>
      </c>
      <c r="P801" s="24">
        <v>23</v>
      </c>
      <c r="Q801" s="24">
        <v>540</v>
      </c>
      <c r="R801" s="24">
        <v>130</v>
      </c>
      <c r="S801" s="24">
        <v>584</v>
      </c>
      <c r="T801" s="24">
        <v>13</v>
      </c>
      <c r="U801" s="24">
        <v>8.1481481481481524</v>
      </c>
      <c r="V801" s="92">
        <f t="shared" si="19"/>
        <v>-0.3436426116838488</v>
      </c>
    </row>
    <row r="802" spans="2:22" x14ac:dyDescent="0.25">
      <c r="B802" s="345" t="s">
        <v>780</v>
      </c>
      <c r="C802" s="204" t="s">
        <v>26</v>
      </c>
      <c r="D802" s="204" t="s">
        <v>26</v>
      </c>
      <c r="E802" s="204" t="s">
        <v>26</v>
      </c>
      <c r="F802" s="282">
        <v>0.80500000000000005</v>
      </c>
      <c r="G802" s="282">
        <v>1.9E-2</v>
      </c>
      <c r="H802" s="282">
        <v>9.6699999999999994E-2</v>
      </c>
      <c r="I802" s="282">
        <v>1.4E-3</v>
      </c>
      <c r="J802" s="282">
        <v>0.34383999999999998</v>
      </c>
      <c r="K802" s="282">
        <v>6.0199999999999997E-2</v>
      </c>
      <c r="L802" s="282">
        <v>1.5E-3</v>
      </c>
      <c r="M802" s="24">
        <v>595</v>
      </c>
      <c r="N802" s="24">
        <v>8</v>
      </c>
      <c r="O802" s="24">
        <v>598</v>
      </c>
      <c r="P802" s="24">
        <v>11</v>
      </c>
      <c r="Q802" s="24">
        <v>597</v>
      </c>
      <c r="R802" s="24">
        <v>58</v>
      </c>
      <c r="S802" s="24">
        <v>595</v>
      </c>
      <c r="T802" s="24">
        <v>8</v>
      </c>
      <c r="U802" s="24">
        <v>-0.33500837520938376</v>
      </c>
      <c r="V802" s="92">
        <f t="shared" si="19"/>
        <v>0.50167224080267558</v>
      </c>
    </row>
    <row r="803" spans="2:22" x14ac:dyDescent="0.25">
      <c r="B803" s="345" t="s">
        <v>781</v>
      </c>
      <c r="C803" s="204" t="s">
        <v>26</v>
      </c>
      <c r="D803" s="204" t="s">
        <v>26</v>
      </c>
      <c r="E803" s="204" t="s">
        <v>26</v>
      </c>
      <c r="F803" s="282">
        <v>0.80200000000000005</v>
      </c>
      <c r="G803" s="282">
        <v>0.02</v>
      </c>
      <c r="H803" s="282">
        <v>9.7600000000000006E-2</v>
      </c>
      <c r="I803" s="282">
        <v>2.2000000000000001E-3</v>
      </c>
      <c r="J803" s="282">
        <v>0.61636000000000002</v>
      </c>
      <c r="K803" s="282">
        <v>5.9700000000000003E-2</v>
      </c>
      <c r="L803" s="282">
        <v>1.4E-3</v>
      </c>
      <c r="M803" s="24">
        <v>600</v>
      </c>
      <c r="N803" s="24">
        <v>13</v>
      </c>
      <c r="O803" s="24">
        <v>597</v>
      </c>
      <c r="P803" s="24">
        <v>11</v>
      </c>
      <c r="Q803" s="24">
        <v>591</v>
      </c>
      <c r="R803" s="24">
        <v>49</v>
      </c>
      <c r="S803" s="24">
        <v>600</v>
      </c>
      <c r="T803" s="24">
        <v>13</v>
      </c>
      <c r="U803" s="24">
        <v>1.5228426395939039</v>
      </c>
      <c r="V803" s="92">
        <f t="shared" si="19"/>
        <v>-0.50251256281407031</v>
      </c>
    </row>
    <row r="804" spans="2:22" x14ac:dyDescent="0.25">
      <c r="B804" s="345" t="s">
        <v>782</v>
      </c>
      <c r="C804" s="204" t="s">
        <v>26</v>
      </c>
      <c r="D804" s="204" t="s">
        <v>26</v>
      </c>
      <c r="E804" s="204" t="s">
        <v>26</v>
      </c>
      <c r="F804" s="282">
        <v>0.82799999999999996</v>
      </c>
      <c r="G804" s="282">
        <v>4.3999999999999997E-2</v>
      </c>
      <c r="H804" s="282">
        <v>9.8199999999999996E-2</v>
      </c>
      <c r="I804" s="282">
        <v>2.7000000000000001E-3</v>
      </c>
      <c r="J804" s="282">
        <v>9.3501000000000001E-2</v>
      </c>
      <c r="K804" s="282">
        <v>6.2100000000000002E-2</v>
      </c>
      <c r="L804" s="282">
        <v>3.5999999999999999E-3</v>
      </c>
      <c r="M804" s="24">
        <v>603</v>
      </c>
      <c r="N804" s="24">
        <v>16</v>
      </c>
      <c r="O804" s="24">
        <v>606</v>
      </c>
      <c r="P804" s="24">
        <v>24</v>
      </c>
      <c r="Q804" s="24">
        <v>580</v>
      </c>
      <c r="R804" s="24">
        <v>120</v>
      </c>
      <c r="S804" s="24">
        <v>603</v>
      </c>
      <c r="T804" s="24">
        <v>16</v>
      </c>
      <c r="U804" s="24">
        <v>3.9655172413793025</v>
      </c>
      <c r="V804" s="92">
        <f t="shared" si="19"/>
        <v>0.49504950495049505</v>
      </c>
    </row>
    <row r="805" spans="2:22" x14ac:dyDescent="0.25">
      <c r="B805" s="345" t="s">
        <v>783</v>
      </c>
      <c r="C805" s="204" t="s">
        <v>26</v>
      </c>
      <c r="D805" s="204" t="s">
        <v>26</v>
      </c>
      <c r="E805" s="204" t="s">
        <v>26</v>
      </c>
      <c r="F805" s="282">
        <v>0.84599999999999997</v>
      </c>
      <c r="G805" s="282">
        <v>4.1000000000000002E-2</v>
      </c>
      <c r="H805" s="282">
        <v>0.10050000000000001</v>
      </c>
      <c r="I805" s="282">
        <v>2.2000000000000001E-3</v>
      </c>
      <c r="J805" s="282">
        <v>0.14829000000000001</v>
      </c>
      <c r="K805" s="282">
        <v>6.13E-2</v>
      </c>
      <c r="L805" s="282">
        <v>3.0999999999999999E-3</v>
      </c>
      <c r="M805" s="24">
        <v>617</v>
      </c>
      <c r="N805" s="24">
        <v>13</v>
      </c>
      <c r="O805" s="24">
        <v>618</v>
      </c>
      <c r="P805" s="24">
        <v>23</v>
      </c>
      <c r="Q805" s="24">
        <v>590</v>
      </c>
      <c r="R805" s="24">
        <v>110</v>
      </c>
      <c r="S805" s="24">
        <v>617</v>
      </c>
      <c r="T805" s="24">
        <v>13</v>
      </c>
      <c r="U805" s="24">
        <v>4.5762711864406782</v>
      </c>
      <c r="V805" s="92">
        <f t="shared" si="19"/>
        <v>0.16181229773462785</v>
      </c>
    </row>
    <row r="806" spans="2:22" x14ac:dyDescent="0.25">
      <c r="B806" s="345" t="s">
        <v>784</v>
      </c>
      <c r="C806" s="204" t="s">
        <v>26</v>
      </c>
      <c r="D806" s="204" t="s">
        <v>26</v>
      </c>
      <c r="E806" s="204" t="s">
        <v>26</v>
      </c>
      <c r="F806" s="282">
        <v>0.86499999999999999</v>
      </c>
      <c r="G806" s="282">
        <v>3.6999999999999998E-2</v>
      </c>
      <c r="H806" s="282">
        <v>0.10349999999999999</v>
      </c>
      <c r="I806" s="282">
        <v>2.5999999999999999E-3</v>
      </c>
      <c r="J806" s="282">
        <v>0.34205999999999998</v>
      </c>
      <c r="K806" s="282">
        <v>6.0699999999999997E-2</v>
      </c>
      <c r="L806" s="282">
        <v>2.5999999999999999E-3</v>
      </c>
      <c r="M806" s="24">
        <v>635</v>
      </c>
      <c r="N806" s="24">
        <v>15</v>
      </c>
      <c r="O806" s="24">
        <v>630</v>
      </c>
      <c r="P806" s="24">
        <v>20</v>
      </c>
      <c r="Q806" s="24">
        <v>595</v>
      </c>
      <c r="R806" s="24">
        <v>94</v>
      </c>
      <c r="S806" s="24">
        <v>635</v>
      </c>
      <c r="T806" s="24">
        <v>15</v>
      </c>
      <c r="U806" s="24">
        <v>6.7226890756302566</v>
      </c>
      <c r="V806" s="92">
        <f t="shared" si="19"/>
        <v>-0.79365079365079361</v>
      </c>
    </row>
    <row r="807" spans="2:22" x14ac:dyDescent="0.25">
      <c r="B807" s="345" t="s">
        <v>785</v>
      </c>
      <c r="C807" s="204" t="s">
        <v>26</v>
      </c>
      <c r="D807" s="204" t="s">
        <v>26</v>
      </c>
      <c r="E807" s="204" t="s">
        <v>26</v>
      </c>
      <c r="F807" s="282">
        <v>0.94599999999999995</v>
      </c>
      <c r="G807" s="282">
        <v>2.9000000000000001E-2</v>
      </c>
      <c r="H807" s="282">
        <v>0.1109</v>
      </c>
      <c r="I807" s="282">
        <v>1.8E-3</v>
      </c>
      <c r="J807" s="282">
        <v>0.21192</v>
      </c>
      <c r="K807" s="282">
        <v>6.2100000000000002E-2</v>
      </c>
      <c r="L807" s="282">
        <v>2.0999999999999999E-3</v>
      </c>
      <c r="M807" s="24">
        <v>678</v>
      </c>
      <c r="N807" s="24">
        <v>11</v>
      </c>
      <c r="O807" s="24">
        <v>676</v>
      </c>
      <c r="P807" s="24">
        <v>14</v>
      </c>
      <c r="Q807" s="24">
        <v>648</v>
      </c>
      <c r="R807" s="24">
        <v>71</v>
      </c>
      <c r="S807" s="24">
        <v>678</v>
      </c>
      <c r="T807" s="24">
        <v>11</v>
      </c>
      <c r="U807" s="24">
        <v>4.6296296296296333</v>
      </c>
      <c r="V807" s="92">
        <f t="shared" si="19"/>
        <v>-0.29585798816568049</v>
      </c>
    </row>
    <row r="808" spans="2:22" x14ac:dyDescent="0.25">
      <c r="B808" s="345" t="s">
        <v>786</v>
      </c>
      <c r="C808" s="204" t="s">
        <v>26</v>
      </c>
      <c r="D808" s="204" t="s">
        <v>26</v>
      </c>
      <c r="E808" s="204" t="s">
        <v>26</v>
      </c>
      <c r="F808" s="282">
        <v>1.1639999999999999</v>
      </c>
      <c r="G808" s="282">
        <v>4.4999999999999998E-2</v>
      </c>
      <c r="H808" s="282">
        <v>0.12540000000000001</v>
      </c>
      <c r="I808" s="282">
        <v>3.5999999999999999E-3</v>
      </c>
      <c r="J808" s="282">
        <v>0.70533999999999997</v>
      </c>
      <c r="K808" s="282">
        <v>6.7199999999999996E-2</v>
      </c>
      <c r="L808" s="282">
        <v>2E-3</v>
      </c>
      <c r="M808" s="24">
        <v>761</v>
      </c>
      <c r="N808" s="24">
        <v>21</v>
      </c>
      <c r="O808" s="24">
        <v>781</v>
      </c>
      <c r="P808" s="24">
        <v>21</v>
      </c>
      <c r="Q808" s="24">
        <v>831</v>
      </c>
      <c r="R808" s="24">
        <v>63</v>
      </c>
      <c r="S808" s="24">
        <v>761</v>
      </c>
      <c r="T808" s="24">
        <v>21</v>
      </c>
      <c r="U808" s="24">
        <v>-8.4235860409145715</v>
      </c>
      <c r="V808" s="92">
        <f t="shared" si="19"/>
        <v>2.5608194622279128</v>
      </c>
    </row>
    <row r="809" spans="2:22" x14ac:dyDescent="0.25">
      <c r="B809" s="345" t="s">
        <v>787</v>
      </c>
      <c r="C809" s="204" t="s">
        <v>26</v>
      </c>
      <c r="D809" s="204" t="s">
        <v>26</v>
      </c>
      <c r="E809" s="204" t="s">
        <v>26</v>
      </c>
      <c r="F809" s="282">
        <v>1.391</v>
      </c>
      <c r="G809" s="282">
        <v>0.06</v>
      </c>
      <c r="H809" s="282">
        <v>0.1489</v>
      </c>
      <c r="I809" s="282">
        <v>3.0999999999999999E-3</v>
      </c>
      <c r="J809" s="282">
        <v>0.13009000000000001</v>
      </c>
      <c r="K809" s="282">
        <v>6.7799999999999999E-2</v>
      </c>
      <c r="L809" s="282">
        <v>3.0999999999999999E-3</v>
      </c>
      <c r="M809" s="24">
        <v>894</v>
      </c>
      <c r="N809" s="24">
        <v>17</v>
      </c>
      <c r="O809" s="24">
        <v>879</v>
      </c>
      <c r="P809" s="24">
        <v>25</v>
      </c>
      <c r="Q809" s="24">
        <v>809</v>
      </c>
      <c r="R809" s="24">
        <v>100</v>
      </c>
      <c r="S809" s="24">
        <v>894</v>
      </c>
      <c r="T809" s="24">
        <v>17</v>
      </c>
      <c r="U809" s="24">
        <v>10.506798516687283</v>
      </c>
      <c r="V809" s="92">
        <f t="shared" si="19"/>
        <v>-1.7064846416382253</v>
      </c>
    </row>
    <row r="810" spans="2:22" x14ac:dyDescent="0.25">
      <c r="B810" s="345" t="s">
        <v>788</v>
      </c>
      <c r="C810" s="204" t="s">
        <v>26</v>
      </c>
      <c r="D810" s="204" t="s">
        <v>26</v>
      </c>
      <c r="E810" s="204" t="s">
        <v>26</v>
      </c>
      <c r="F810" s="282">
        <v>1.629</v>
      </c>
      <c r="G810" s="282">
        <v>0.04</v>
      </c>
      <c r="H810" s="282">
        <v>0.1628</v>
      </c>
      <c r="I810" s="282">
        <v>2.3999999999999998E-3</v>
      </c>
      <c r="J810" s="282">
        <v>0.35221000000000002</v>
      </c>
      <c r="K810" s="282">
        <v>7.2400000000000006E-2</v>
      </c>
      <c r="L810" s="282">
        <v>1.8E-3</v>
      </c>
      <c r="M810" s="24">
        <v>972</v>
      </c>
      <c r="N810" s="24">
        <v>13</v>
      </c>
      <c r="O810" s="24">
        <v>978</v>
      </c>
      <c r="P810" s="24">
        <v>15</v>
      </c>
      <c r="Q810" s="24">
        <v>980</v>
      </c>
      <c r="R810" s="24">
        <v>54</v>
      </c>
      <c r="S810" s="24">
        <v>972</v>
      </c>
      <c r="T810" s="24">
        <v>13</v>
      </c>
      <c r="U810" s="24">
        <v>-0.81632653061224403</v>
      </c>
      <c r="V810" s="92">
        <f t="shared" si="19"/>
        <v>0.61349693251533743</v>
      </c>
    </row>
    <row r="811" spans="2:22" x14ac:dyDescent="0.25">
      <c r="B811" s="346" t="s">
        <v>789</v>
      </c>
      <c r="C811" s="206" t="s">
        <v>26</v>
      </c>
      <c r="D811" s="206" t="s">
        <v>26</v>
      </c>
      <c r="E811" s="206" t="s">
        <v>26</v>
      </c>
      <c r="F811" s="283">
        <v>1.569</v>
      </c>
      <c r="G811" s="283">
        <v>3.6999999999999998E-2</v>
      </c>
      <c r="H811" s="283">
        <v>0.15720000000000001</v>
      </c>
      <c r="I811" s="283">
        <v>2.5000000000000001E-3</v>
      </c>
      <c r="J811" s="283">
        <v>0.50117999999999996</v>
      </c>
      <c r="K811" s="283">
        <v>7.2900000000000006E-2</v>
      </c>
      <c r="L811" s="283">
        <v>1.6999999999999999E-3</v>
      </c>
      <c r="M811" s="87">
        <v>941</v>
      </c>
      <c r="N811" s="87">
        <v>14</v>
      </c>
      <c r="O811" s="87">
        <v>956</v>
      </c>
      <c r="P811" s="87">
        <v>15</v>
      </c>
      <c r="Q811" s="87">
        <v>1000</v>
      </c>
      <c r="R811" s="87">
        <v>48</v>
      </c>
      <c r="S811" s="87">
        <v>1000</v>
      </c>
      <c r="T811" s="87">
        <v>48</v>
      </c>
      <c r="U811" s="87">
        <v>-5.9000000000000057</v>
      </c>
      <c r="V811" s="93">
        <f t="shared" si="19"/>
        <v>1.5690376569037656</v>
      </c>
    </row>
    <row r="812" spans="2:22" x14ac:dyDescent="0.25">
      <c r="B812" s="346" t="s">
        <v>790</v>
      </c>
      <c r="C812" s="206" t="s">
        <v>26</v>
      </c>
      <c r="D812" s="206" t="s">
        <v>26</v>
      </c>
      <c r="E812" s="206" t="s">
        <v>26</v>
      </c>
      <c r="F812" s="283">
        <v>1.8169999999999999</v>
      </c>
      <c r="G812" s="283">
        <v>5.5E-2</v>
      </c>
      <c r="H812" s="283">
        <v>0.17630000000000001</v>
      </c>
      <c r="I812" s="283">
        <v>3.5999999999999999E-3</v>
      </c>
      <c r="J812" s="283">
        <v>0.27495000000000003</v>
      </c>
      <c r="K812" s="283">
        <v>7.51E-2</v>
      </c>
      <c r="L812" s="283">
        <v>2.5000000000000001E-3</v>
      </c>
      <c r="M812" s="87">
        <v>1046</v>
      </c>
      <c r="N812" s="87">
        <v>20</v>
      </c>
      <c r="O812" s="87">
        <v>1048</v>
      </c>
      <c r="P812" s="87">
        <v>20</v>
      </c>
      <c r="Q812" s="87">
        <v>1046</v>
      </c>
      <c r="R812" s="87">
        <v>68</v>
      </c>
      <c r="S812" s="87">
        <v>1046</v>
      </c>
      <c r="T812" s="87">
        <v>68</v>
      </c>
      <c r="U812" s="87">
        <v>0</v>
      </c>
      <c r="V812" s="93">
        <f t="shared" si="19"/>
        <v>0.19083969465648853</v>
      </c>
    </row>
    <row r="813" spans="2:22" x14ac:dyDescent="0.25">
      <c r="B813" s="346" t="s">
        <v>791</v>
      </c>
      <c r="C813" s="206" t="s">
        <v>26</v>
      </c>
      <c r="D813" s="206" t="s">
        <v>26</v>
      </c>
      <c r="E813" s="206" t="s">
        <v>26</v>
      </c>
      <c r="F813" s="283">
        <v>1.855</v>
      </c>
      <c r="G813" s="283">
        <v>3.5999999999999997E-2</v>
      </c>
      <c r="H813" s="283">
        <v>0.18</v>
      </c>
      <c r="I813" s="283">
        <v>2.7000000000000001E-3</v>
      </c>
      <c r="J813" s="283">
        <v>0.32388</v>
      </c>
      <c r="K813" s="283">
        <v>7.4899999999999994E-2</v>
      </c>
      <c r="L813" s="283">
        <v>1.8E-3</v>
      </c>
      <c r="M813" s="87">
        <v>1066</v>
      </c>
      <c r="N813" s="87">
        <v>15</v>
      </c>
      <c r="O813" s="87">
        <v>1063</v>
      </c>
      <c r="P813" s="87">
        <v>13</v>
      </c>
      <c r="Q813" s="87">
        <v>1055</v>
      </c>
      <c r="R813" s="87">
        <v>49</v>
      </c>
      <c r="S813" s="87">
        <v>1055</v>
      </c>
      <c r="T813" s="87">
        <v>49</v>
      </c>
      <c r="U813" s="87">
        <v>1.0426540284360186</v>
      </c>
      <c r="V813" s="93">
        <f t="shared" si="19"/>
        <v>-0.28222013170272814</v>
      </c>
    </row>
    <row r="814" spans="2:22" x14ac:dyDescent="0.25">
      <c r="B814" s="346" t="s">
        <v>792</v>
      </c>
      <c r="C814" s="206" t="s">
        <v>26</v>
      </c>
      <c r="D814" s="206" t="s">
        <v>26</v>
      </c>
      <c r="E814" s="206" t="s">
        <v>26</v>
      </c>
      <c r="F814" s="283">
        <v>2.1110000000000002</v>
      </c>
      <c r="G814" s="283">
        <v>8.1000000000000003E-2</v>
      </c>
      <c r="H814" s="283">
        <v>0.20039999999999999</v>
      </c>
      <c r="I814" s="283">
        <v>3.8E-3</v>
      </c>
      <c r="J814" s="283">
        <v>0.42348000000000002</v>
      </c>
      <c r="K814" s="283">
        <v>7.6399999999999996E-2</v>
      </c>
      <c r="L814" s="283">
        <v>2.8E-3</v>
      </c>
      <c r="M814" s="87">
        <v>1177</v>
      </c>
      <c r="N814" s="87">
        <v>20</v>
      </c>
      <c r="O814" s="87">
        <v>1142</v>
      </c>
      <c r="P814" s="87">
        <v>26</v>
      </c>
      <c r="Q814" s="87">
        <v>1066</v>
      </c>
      <c r="R814" s="87">
        <v>72</v>
      </c>
      <c r="S814" s="87">
        <v>1066</v>
      </c>
      <c r="T814" s="87">
        <v>72</v>
      </c>
      <c r="U814" s="87">
        <v>10.412757973733576</v>
      </c>
      <c r="V814" s="93">
        <f t="shared" si="19"/>
        <v>-3.0647985989492121</v>
      </c>
    </row>
    <row r="815" spans="2:22" x14ac:dyDescent="0.25">
      <c r="B815" s="346" t="s">
        <v>793</v>
      </c>
      <c r="C815" s="206" t="s">
        <v>26</v>
      </c>
      <c r="D815" s="206" t="s">
        <v>26</v>
      </c>
      <c r="E815" s="206" t="s">
        <v>26</v>
      </c>
      <c r="F815" s="283">
        <v>1.8859999999999999</v>
      </c>
      <c r="G815" s="283">
        <v>5.6000000000000001E-2</v>
      </c>
      <c r="H815" s="283">
        <v>0.18099999999999999</v>
      </c>
      <c r="I815" s="283">
        <v>3.5000000000000001E-3</v>
      </c>
      <c r="J815" s="283">
        <v>0.39298</v>
      </c>
      <c r="K815" s="283">
        <v>7.5899999999999995E-2</v>
      </c>
      <c r="L815" s="283">
        <v>2.3E-3</v>
      </c>
      <c r="M815" s="87">
        <v>1071</v>
      </c>
      <c r="N815" s="87">
        <v>19</v>
      </c>
      <c r="O815" s="87">
        <v>1074</v>
      </c>
      <c r="P815" s="87">
        <v>19</v>
      </c>
      <c r="Q815" s="87">
        <v>1076</v>
      </c>
      <c r="R815" s="87">
        <v>62</v>
      </c>
      <c r="S815" s="87">
        <v>1076</v>
      </c>
      <c r="T815" s="87">
        <v>62</v>
      </c>
      <c r="U815" s="87">
        <v>-0.46468401486988853</v>
      </c>
      <c r="V815" s="93">
        <f t="shared" si="19"/>
        <v>0.27932960893854747</v>
      </c>
    </row>
    <row r="816" spans="2:22" x14ac:dyDescent="0.25">
      <c r="B816" s="346" t="s">
        <v>794</v>
      </c>
      <c r="C816" s="206" t="s">
        <v>26</v>
      </c>
      <c r="D816" s="206" t="s">
        <v>26</v>
      </c>
      <c r="E816" s="206" t="s">
        <v>26</v>
      </c>
      <c r="F816" s="283">
        <v>2.2000000000000002</v>
      </c>
      <c r="G816" s="283">
        <v>0.27</v>
      </c>
      <c r="H816" s="283">
        <v>0.19900000000000001</v>
      </c>
      <c r="I816" s="283">
        <v>1.0999999999999999E-2</v>
      </c>
      <c r="J816" s="283">
        <v>-4.1512E-2</v>
      </c>
      <c r="K816" s="283">
        <v>8.2000000000000003E-2</v>
      </c>
      <c r="L816" s="283">
        <v>1.0999999999999999E-2</v>
      </c>
      <c r="M816" s="87">
        <v>1169</v>
      </c>
      <c r="N816" s="87">
        <v>61</v>
      </c>
      <c r="O816" s="87">
        <v>1156</v>
      </c>
      <c r="P816" s="87">
        <v>85</v>
      </c>
      <c r="Q816" s="87">
        <v>1080</v>
      </c>
      <c r="R816" s="87">
        <v>290</v>
      </c>
      <c r="S816" s="87">
        <v>1080</v>
      </c>
      <c r="T816" s="87">
        <v>290</v>
      </c>
      <c r="U816" s="87">
        <v>8.2407407407407476</v>
      </c>
      <c r="V816" s="93">
        <f t="shared" si="19"/>
        <v>-1.124567474048443</v>
      </c>
    </row>
    <row r="817" spans="2:22" x14ac:dyDescent="0.25">
      <c r="B817" s="346" t="s">
        <v>795</v>
      </c>
      <c r="C817" s="206" t="s">
        <v>26</v>
      </c>
      <c r="D817" s="206" t="s">
        <v>26</v>
      </c>
      <c r="E817" s="206" t="s">
        <v>26</v>
      </c>
      <c r="F817" s="283">
        <v>2.0710000000000002</v>
      </c>
      <c r="G817" s="283">
        <v>7.5999999999999998E-2</v>
      </c>
      <c r="H817" s="283">
        <v>0.19409999999999999</v>
      </c>
      <c r="I817" s="283">
        <v>4.0000000000000001E-3</v>
      </c>
      <c r="J817" s="283">
        <v>0.20699000000000001</v>
      </c>
      <c r="K817" s="283">
        <v>7.7700000000000005E-2</v>
      </c>
      <c r="L817" s="283">
        <v>3.0999999999999999E-3</v>
      </c>
      <c r="M817" s="87">
        <v>1142</v>
      </c>
      <c r="N817" s="87">
        <v>22</v>
      </c>
      <c r="O817" s="87">
        <v>1133</v>
      </c>
      <c r="P817" s="87">
        <v>25</v>
      </c>
      <c r="Q817" s="87">
        <v>1093</v>
      </c>
      <c r="R817" s="87">
        <v>81</v>
      </c>
      <c r="S817" s="87">
        <v>1093</v>
      </c>
      <c r="T817" s="87">
        <v>81</v>
      </c>
      <c r="U817" s="87">
        <v>4.4830741079597374</v>
      </c>
      <c r="V817" s="93">
        <f t="shared" si="19"/>
        <v>-0.79435127978817288</v>
      </c>
    </row>
    <row r="818" spans="2:22" x14ac:dyDescent="0.25">
      <c r="B818" s="346" t="s">
        <v>796</v>
      </c>
      <c r="C818" s="206" t="s">
        <v>26</v>
      </c>
      <c r="D818" s="206" t="s">
        <v>26</v>
      </c>
      <c r="E818" s="206" t="s">
        <v>26</v>
      </c>
      <c r="F818" s="283">
        <v>2.0129999999999999</v>
      </c>
      <c r="G818" s="283">
        <v>0.04</v>
      </c>
      <c r="H818" s="283">
        <v>0.1908</v>
      </c>
      <c r="I818" s="283">
        <v>2.8E-3</v>
      </c>
      <c r="J818" s="283">
        <v>0.41398000000000001</v>
      </c>
      <c r="K818" s="283">
        <v>7.6499999999999999E-2</v>
      </c>
      <c r="L818" s="283">
        <v>1.6999999999999999E-3</v>
      </c>
      <c r="M818" s="87">
        <v>1125</v>
      </c>
      <c r="N818" s="87">
        <v>15</v>
      </c>
      <c r="O818" s="87">
        <v>1117</v>
      </c>
      <c r="P818" s="87">
        <v>14</v>
      </c>
      <c r="Q818" s="87">
        <v>1093</v>
      </c>
      <c r="R818" s="87">
        <v>45</v>
      </c>
      <c r="S818" s="87">
        <v>1093</v>
      </c>
      <c r="T818" s="87">
        <v>45</v>
      </c>
      <c r="U818" s="87">
        <v>2.9277218664227007</v>
      </c>
      <c r="V818" s="93">
        <f t="shared" ref="V818:V877" si="20">(O818-M818)/O818*100</f>
        <v>-0.71620411817367946</v>
      </c>
    </row>
    <row r="819" spans="2:22" x14ac:dyDescent="0.25">
      <c r="B819" s="346" t="s">
        <v>797</v>
      </c>
      <c r="C819" s="206" t="s">
        <v>26</v>
      </c>
      <c r="D819" s="206" t="s">
        <v>26</v>
      </c>
      <c r="E819" s="206" t="s">
        <v>26</v>
      </c>
      <c r="F819" s="283">
        <v>2.0030000000000001</v>
      </c>
      <c r="G819" s="283">
        <v>6.6000000000000003E-2</v>
      </c>
      <c r="H819" s="283">
        <v>0.18890000000000001</v>
      </c>
      <c r="I819" s="283">
        <v>4.0000000000000001E-3</v>
      </c>
      <c r="J819" s="283">
        <v>0.38729999999999998</v>
      </c>
      <c r="K819" s="283">
        <v>7.7200000000000005E-2</v>
      </c>
      <c r="L819" s="283">
        <v>2.5999999999999999E-3</v>
      </c>
      <c r="M819" s="87">
        <v>1114</v>
      </c>
      <c r="N819" s="87">
        <v>22</v>
      </c>
      <c r="O819" s="87">
        <v>1112</v>
      </c>
      <c r="P819" s="87">
        <v>23</v>
      </c>
      <c r="Q819" s="87">
        <v>1093</v>
      </c>
      <c r="R819" s="87">
        <v>71</v>
      </c>
      <c r="S819" s="87">
        <v>1093</v>
      </c>
      <c r="T819" s="87">
        <v>71</v>
      </c>
      <c r="U819" s="87">
        <v>1.9213174748398956</v>
      </c>
      <c r="V819" s="93">
        <f t="shared" si="20"/>
        <v>-0.17985611510791369</v>
      </c>
    </row>
    <row r="820" spans="2:22" x14ac:dyDescent="0.25">
      <c r="B820" s="346" t="s">
        <v>798</v>
      </c>
      <c r="C820" s="206" t="s">
        <v>26</v>
      </c>
      <c r="D820" s="206" t="s">
        <v>26</v>
      </c>
      <c r="E820" s="206" t="s">
        <v>26</v>
      </c>
      <c r="F820" s="283">
        <v>1.9259999999999999</v>
      </c>
      <c r="G820" s="283">
        <v>2.8000000000000001E-2</v>
      </c>
      <c r="H820" s="283">
        <v>0.18310000000000001</v>
      </c>
      <c r="I820" s="283">
        <v>2.0999999999999999E-3</v>
      </c>
      <c r="J820" s="283">
        <v>0.50031999999999999</v>
      </c>
      <c r="K820" s="283">
        <v>7.6200000000000004E-2</v>
      </c>
      <c r="L820" s="283">
        <v>1.4E-3</v>
      </c>
      <c r="M820" s="87">
        <v>1083</v>
      </c>
      <c r="N820" s="87">
        <v>11</v>
      </c>
      <c r="O820" s="87">
        <v>1089</v>
      </c>
      <c r="P820" s="87">
        <v>9.6999999999999993</v>
      </c>
      <c r="Q820" s="87">
        <v>1094</v>
      </c>
      <c r="R820" s="87">
        <v>36</v>
      </c>
      <c r="S820" s="87">
        <v>1094</v>
      </c>
      <c r="T820" s="87">
        <v>36</v>
      </c>
      <c r="U820" s="87">
        <v>-1.0054844606946887</v>
      </c>
      <c r="V820" s="93">
        <f t="shared" si="20"/>
        <v>0.55096418732782371</v>
      </c>
    </row>
    <row r="821" spans="2:22" x14ac:dyDescent="0.25">
      <c r="B821" s="346" t="s">
        <v>799</v>
      </c>
      <c r="C821" s="206" t="s">
        <v>26</v>
      </c>
      <c r="D821" s="206" t="s">
        <v>26</v>
      </c>
      <c r="E821" s="206" t="s">
        <v>26</v>
      </c>
      <c r="F821" s="283">
        <v>1.8620000000000001</v>
      </c>
      <c r="G821" s="283">
        <v>3.5000000000000003E-2</v>
      </c>
      <c r="H821" s="283">
        <v>0.17599999999999999</v>
      </c>
      <c r="I821" s="283">
        <v>2.2000000000000001E-3</v>
      </c>
      <c r="J821" s="283">
        <v>0.50502999999999998</v>
      </c>
      <c r="K821" s="283">
        <v>7.5999999999999998E-2</v>
      </c>
      <c r="L821" s="283">
        <v>1.5E-3</v>
      </c>
      <c r="M821" s="87">
        <v>1045</v>
      </c>
      <c r="N821" s="87">
        <v>12</v>
      </c>
      <c r="O821" s="87">
        <v>1066</v>
      </c>
      <c r="P821" s="87">
        <v>12</v>
      </c>
      <c r="Q821" s="87">
        <v>1098</v>
      </c>
      <c r="R821" s="87">
        <v>41</v>
      </c>
      <c r="S821" s="87">
        <v>1098</v>
      </c>
      <c r="T821" s="87">
        <v>41</v>
      </c>
      <c r="U821" s="87">
        <v>-4.8269581056466251</v>
      </c>
      <c r="V821" s="93">
        <f t="shared" si="20"/>
        <v>1.9699812382739212</v>
      </c>
    </row>
    <row r="822" spans="2:22" x14ac:dyDescent="0.25">
      <c r="B822" s="346" t="s">
        <v>800</v>
      </c>
      <c r="C822" s="206" t="s">
        <v>26</v>
      </c>
      <c r="D822" s="206" t="s">
        <v>26</v>
      </c>
      <c r="E822" s="206" t="s">
        <v>26</v>
      </c>
      <c r="F822" s="283">
        <v>2.0790000000000002</v>
      </c>
      <c r="G822" s="283">
        <v>6.7000000000000004E-2</v>
      </c>
      <c r="H822" s="283">
        <v>0.19550000000000001</v>
      </c>
      <c r="I822" s="283">
        <v>3.3999999999999998E-3</v>
      </c>
      <c r="J822" s="283">
        <v>7.8080999999999998E-2</v>
      </c>
      <c r="K822" s="283">
        <v>7.7399999999999997E-2</v>
      </c>
      <c r="L822" s="283">
        <v>2.8999999999999998E-3</v>
      </c>
      <c r="M822" s="87">
        <v>1150</v>
      </c>
      <c r="N822" s="87">
        <v>18</v>
      </c>
      <c r="O822" s="87">
        <v>1136</v>
      </c>
      <c r="P822" s="87">
        <v>22</v>
      </c>
      <c r="Q822" s="87">
        <v>1105</v>
      </c>
      <c r="R822" s="87">
        <v>73</v>
      </c>
      <c r="S822" s="87">
        <v>1105</v>
      </c>
      <c r="T822" s="87">
        <v>73</v>
      </c>
      <c r="U822" s="87">
        <v>4.0723981900452628</v>
      </c>
      <c r="V822" s="93">
        <f t="shared" si="20"/>
        <v>-1.232394366197183</v>
      </c>
    </row>
    <row r="823" spans="2:22" x14ac:dyDescent="0.25">
      <c r="B823" s="346" t="s">
        <v>801</v>
      </c>
      <c r="C823" s="206" t="s">
        <v>26</v>
      </c>
      <c r="D823" s="206" t="s">
        <v>26</v>
      </c>
      <c r="E823" s="206" t="s">
        <v>26</v>
      </c>
      <c r="F823" s="283">
        <v>2.1739999999999999</v>
      </c>
      <c r="G823" s="283">
        <v>7.4999999999999997E-2</v>
      </c>
      <c r="H823" s="283">
        <v>0.20169999999999999</v>
      </c>
      <c r="I823" s="283">
        <v>3.7000000000000002E-3</v>
      </c>
      <c r="J823" s="283">
        <v>0.27755000000000002</v>
      </c>
      <c r="K823" s="283">
        <v>7.85E-2</v>
      </c>
      <c r="L823" s="283">
        <v>2.8E-3</v>
      </c>
      <c r="M823" s="87">
        <v>1184</v>
      </c>
      <c r="N823" s="87">
        <v>20</v>
      </c>
      <c r="O823" s="87">
        <v>1164</v>
      </c>
      <c r="P823" s="87">
        <v>24</v>
      </c>
      <c r="Q823" s="87">
        <v>1109</v>
      </c>
      <c r="R823" s="87">
        <v>74</v>
      </c>
      <c r="S823" s="87">
        <v>1109</v>
      </c>
      <c r="T823" s="87">
        <v>74</v>
      </c>
      <c r="U823" s="87">
        <v>6.7628494138863857</v>
      </c>
      <c r="V823" s="93">
        <f t="shared" si="20"/>
        <v>-1.7182130584192441</v>
      </c>
    </row>
    <row r="824" spans="2:22" x14ac:dyDescent="0.25">
      <c r="B824" s="346" t="s">
        <v>802</v>
      </c>
      <c r="C824" s="206" t="s">
        <v>26</v>
      </c>
      <c r="D824" s="206" t="s">
        <v>26</v>
      </c>
      <c r="E824" s="206" t="s">
        <v>26</v>
      </c>
      <c r="F824" s="283">
        <v>2.0510000000000002</v>
      </c>
      <c r="G824" s="283">
        <v>5.8000000000000003E-2</v>
      </c>
      <c r="H824" s="283">
        <v>0.1918</v>
      </c>
      <c r="I824" s="283">
        <v>3.0000000000000001E-3</v>
      </c>
      <c r="J824" s="283">
        <v>0.21163000000000001</v>
      </c>
      <c r="K824" s="283">
        <v>7.7700000000000005E-2</v>
      </c>
      <c r="L824" s="283">
        <v>2.3999999999999998E-3</v>
      </c>
      <c r="M824" s="87">
        <v>1130</v>
      </c>
      <c r="N824" s="87">
        <v>16</v>
      </c>
      <c r="O824" s="87">
        <v>1127</v>
      </c>
      <c r="P824" s="87">
        <v>19</v>
      </c>
      <c r="Q824" s="87">
        <v>1113</v>
      </c>
      <c r="R824" s="87">
        <v>61</v>
      </c>
      <c r="S824" s="87">
        <v>1113</v>
      </c>
      <c r="T824" s="87">
        <v>61</v>
      </c>
      <c r="U824" s="87">
        <v>1.5274034141958595</v>
      </c>
      <c r="V824" s="93">
        <f t="shared" si="20"/>
        <v>-0.26619343389529726</v>
      </c>
    </row>
    <row r="825" spans="2:22" x14ac:dyDescent="0.25">
      <c r="B825" s="346" t="s">
        <v>803</v>
      </c>
      <c r="C825" s="206" t="s">
        <v>26</v>
      </c>
      <c r="D825" s="206" t="s">
        <v>26</v>
      </c>
      <c r="E825" s="206" t="s">
        <v>26</v>
      </c>
      <c r="F825" s="283">
        <v>2.0990000000000002</v>
      </c>
      <c r="G825" s="283">
        <v>7.0000000000000007E-2</v>
      </c>
      <c r="H825" s="283">
        <v>0.19589999999999999</v>
      </c>
      <c r="I825" s="283">
        <v>4.0000000000000001E-3</v>
      </c>
      <c r="J825" s="283">
        <v>0.40697</v>
      </c>
      <c r="K825" s="283">
        <v>7.7899999999999997E-2</v>
      </c>
      <c r="L825" s="283">
        <v>2.5999999999999999E-3</v>
      </c>
      <c r="M825" s="87">
        <v>1152</v>
      </c>
      <c r="N825" s="87">
        <v>21</v>
      </c>
      <c r="O825" s="87">
        <v>1143</v>
      </c>
      <c r="P825" s="87">
        <v>23</v>
      </c>
      <c r="Q825" s="87">
        <v>1115</v>
      </c>
      <c r="R825" s="87">
        <v>68</v>
      </c>
      <c r="S825" s="87">
        <v>1115</v>
      </c>
      <c r="T825" s="87">
        <v>68</v>
      </c>
      <c r="U825" s="87">
        <v>3.3183856502242151</v>
      </c>
      <c r="V825" s="93">
        <f t="shared" si="20"/>
        <v>-0.78740157480314954</v>
      </c>
    </row>
    <row r="826" spans="2:22" x14ac:dyDescent="0.25">
      <c r="B826" s="346" t="s">
        <v>804</v>
      </c>
      <c r="C826" s="206" t="s">
        <v>26</v>
      </c>
      <c r="D826" s="206" t="s">
        <v>26</v>
      </c>
      <c r="E826" s="206" t="s">
        <v>26</v>
      </c>
      <c r="F826" s="283">
        <v>2.0169999999999999</v>
      </c>
      <c r="G826" s="283">
        <v>5.0999999999999997E-2</v>
      </c>
      <c r="H826" s="283">
        <v>0.18820000000000001</v>
      </c>
      <c r="I826" s="283">
        <v>2.5999999999999999E-3</v>
      </c>
      <c r="J826" s="283">
        <v>0.40306999999999998</v>
      </c>
      <c r="K826" s="283">
        <v>7.7600000000000002E-2</v>
      </c>
      <c r="L826" s="283">
        <v>2E-3</v>
      </c>
      <c r="M826" s="87">
        <v>1111</v>
      </c>
      <c r="N826" s="87">
        <v>14</v>
      </c>
      <c r="O826" s="87">
        <v>1119</v>
      </c>
      <c r="P826" s="87">
        <v>17</v>
      </c>
      <c r="Q826" s="87">
        <v>1119</v>
      </c>
      <c r="R826" s="87">
        <v>53</v>
      </c>
      <c r="S826" s="87">
        <v>1119</v>
      </c>
      <c r="T826" s="87">
        <v>53</v>
      </c>
      <c r="U826" s="87">
        <v>-0.71492403932082027</v>
      </c>
      <c r="V826" s="93">
        <f t="shared" si="20"/>
        <v>0.71492403932082216</v>
      </c>
    </row>
    <row r="827" spans="2:22" x14ac:dyDescent="0.25">
      <c r="B827" s="346" t="s">
        <v>805</v>
      </c>
      <c r="C827" s="206" t="s">
        <v>26</v>
      </c>
      <c r="D827" s="206" t="s">
        <v>26</v>
      </c>
      <c r="E827" s="206" t="s">
        <v>26</v>
      </c>
      <c r="F827" s="283">
        <v>1.794</v>
      </c>
      <c r="G827" s="283">
        <v>4.2000000000000003E-2</v>
      </c>
      <c r="H827" s="283">
        <v>0.16800000000000001</v>
      </c>
      <c r="I827" s="283">
        <v>3.3999999999999998E-3</v>
      </c>
      <c r="J827" s="283">
        <v>0.48553000000000002</v>
      </c>
      <c r="K827" s="283">
        <v>7.7399999999999997E-2</v>
      </c>
      <c r="L827" s="283">
        <v>1.9E-3</v>
      </c>
      <c r="M827" s="87">
        <v>1001</v>
      </c>
      <c r="N827" s="87">
        <v>19</v>
      </c>
      <c r="O827" s="87">
        <v>1042</v>
      </c>
      <c r="P827" s="87">
        <v>15</v>
      </c>
      <c r="Q827" s="87">
        <v>1122</v>
      </c>
      <c r="R827" s="87">
        <v>50</v>
      </c>
      <c r="S827" s="87">
        <v>1122</v>
      </c>
      <c r="T827" s="87">
        <v>50</v>
      </c>
      <c r="U827" s="87">
        <v>-10.784313725490193</v>
      </c>
      <c r="V827" s="93">
        <f t="shared" si="20"/>
        <v>3.9347408829174668</v>
      </c>
    </row>
    <row r="828" spans="2:22" x14ac:dyDescent="0.25">
      <c r="B828" s="346" t="s">
        <v>806</v>
      </c>
      <c r="C828" s="206" t="s">
        <v>26</v>
      </c>
      <c r="D828" s="206" t="s">
        <v>26</v>
      </c>
      <c r="E828" s="206" t="s">
        <v>26</v>
      </c>
      <c r="F828" s="283">
        <v>2.1110000000000002</v>
      </c>
      <c r="G828" s="283">
        <v>0.09</v>
      </c>
      <c r="H828" s="283">
        <v>0.19189999999999999</v>
      </c>
      <c r="I828" s="283">
        <v>4.3E-3</v>
      </c>
      <c r="J828" s="283">
        <v>8.7424000000000002E-2</v>
      </c>
      <c r="K828" s="283">
        <v>8.0199999999999994E-2</v>
      </c>
      <c r="L828" s="283">
        <v>3.8E-3</v>
      </c>
      <c r="M828" s="87">
        <v>1130</v>
      </c>
      <c r="N828" s="87">
        <v>23</v>
      </c>
      <c r="O828" s="87">
        <v>1139</v>
      </c>
      <c r="P828" s="87">
        <v>30</v>
      </c>
      <c r="Q828" s="87">
        <v>1122</v>
      </c>
      <c r="R828" s="87">
        <v>100</v>
      </c>
      <c r="S828" s="87">
        <v>1122</v>
      </c>
      <c r="T828" s="87">
        <v>100</v>
      </c>
      <c r="U828" s="87">
        <v>0.71301247771835108</v>
      </c>
      <c r="V828" s="93">
        <f t="shared" si="20"/>
        <v>0.79016681299385427</v>
      </c>
    </row>
    <row r="829" spans="2:22" x14ac:dyDescent="0.25">
      <c r="B829" s="346" t="s">
        <v>807</v>
      </c>
      <c r="C829" s="206" t="s">
        <v>26</v>
      </c>
      <c r="D829" s="206" t="s">
        <v>26</v>
      </c>
      <c r="E829" s="206" t="s">
        <v>26</v>
      </c>
      <c r="F829" s="283">
        <v>2.0409999999999999</v>
      </c>
      <c r="G829" s="283">
        <v>4.9000000000000002E-2</v>
      </c>
      <c r="H829" s="283">
        <v>0.1903</v>
      </c>
      <c r="I829" s="283">
        <v>2.8999999999999998E-3</v>
      </c>
      <c r="J829" s="283">
        <v>0.27238000000000001</v>
      </c>
      <c r="K829" s="283">
        <v>7.8200000000000006E-2</v>
      </c>
      <c r="L829" s="283">
        <v>2.2000000000000001E-3</v>
      </c>
      <c r="M829" s="87">
        <v>1122</v>
      </c>
      <c r="N829" s="87">
        <v>16</v>
      </c>
      <c r="O829" s="87">
        <v>1128</v>
      </c>
      <c r="P829" s="87">
        <v>17</v>
      </c>
      <c r="Q829" s="87">
        <v>1128</v>
      </c>
      <c r="R829" s="87">
        <v>55</v>
      </c>
      <c r="S829" s="87">
        <v>1128</v>
      </c>
      <c r="T829" s="87">
        <v>55</v>
      </c>
      <c r="U829" s="87">
        <v>-0.53191489361702793</v>
      </c>
      <c r="V829" s="93">
        <f t="shared" si="20"/>
        <v>0.53191489361702127</v>
      </c>
    </row>
    <row r="830" spans="2:22" x14ac:dyDescent="0.25">
      <c r="B830" s="346" t="s">
        <v>808</v>
      </c>
      <c r="C830" s="206" t="s">
        <v>26</v>
      </c>
      <c r="D830" s="206" t="s">
        <v>26</v>
      </c>
      <c r="E830" s="206" t="s">
        <v>26</v>
      </c>
      <c r="F830" s="283">
        <v>2.0579999999999998</v>
      </c>
      <c r="G830" s="283">
        <v>5.5E-2</v>
      </c>
      <c r="H830" s="283">
        <v>0.19059999999999999</v>
      </c>
      <c r="I830" s="283">
        <v>2.8999999999999998E-3</v>
      </c>
      <c r="J830" s="283">
        <v>0.32329999999999998</v>
      </c>
      <c r="K830" s="283">
        <v>7.8399999999999997E-2</v>
      </c>
      <c r="L830" s="283">
        <v>2.3E-3</v>
      </c>
      <c r="M830" s="87">
        <v>1124</v>
      </c>
      <c r="N830" s="87">
        <v>16</v>
      </c>
      <c r="O830" s="87">
        <v>1132</v>
      </c>
      <c r="P830" s="87">
        <v>19</v>
      </c>
      <c r="Q830" s="87">
        <v>1129</v>
      </c>
      <c r="R830" s="87">
        <v>59</v>
      </c>
      <c r="S830" s="87">
        <v>1129</v>
      </c>
      <c r="T830" s="87">
        <v>59</v>
      </c>
      <c r="U830" s="87">
        <v>-0.44286979627989354</v>
      </c>
      <c r="V830" s="93">
        <f t="shared" si="20"/>
        <v>0.70671378091872794</v>
      </c>
    </row>
    <row r="831" spans="2:22" x14ac:dyDescent="0.25">
      <c r="B831" s="346" t="s">
        <v>809</v>
      </c>
      <c r="C831" s="206" t="s">
        <v>26</v>
      </c>
      <c r="D831" s="206" t="s">
        <v>26</v>
      </c>
      <c r="E831" s="206" t="s">
        <v>26</v>
      </c>
      <c r="F831" s="283">
        <v>2.09</v>
      </c>
      <c r="G831" s="283">
        <v>0.12</v>
      </c>
      <c r="H831" s="283">
        <v>0.19389999999999999</v>
      </c>
      <c r="I831" s="283">
        <v>6.1999999999999998E-3</v>
      </c>
      <c r="J831" s="283">
        <v>0.15035999999999999</v>
      </c>
      <c r="K831" s="283">
        <v>7.8600000000000003E-2</v>
      </c>
      <c r="L831" s="283">
        <v>4.7999999999999996E-3</v>
      </c>
      <c r="M831" s="87">
        <v>1141</v>
      </c>
      <c r="N831" s="87">
        <v>33</v>
      </c>
      <c r="O831" s="87">
        <v>1144</v>
      </c>
      <c r="P831" s="87">
        <v>37</v>
      </c>
      <c r="Q831" s="87">
        <v>1130</v>
      </c>
      <c r="R831" s="87">
        <v>120</v>
      </c>
      <c r="S831" s="87">
        <v>1130</v>
      </c>
      <c r="T831" s="87">
        <v>120</v>
      </c>
      <c r="U831" s="87">
        <v>0.97345132743362228</v>
      </c>
      <c r="V831" s="93">
        <f t="shared" si="20"/>
        <v>0.26223776223776224</v>
      </c>
    </row>
    <row r="832" spans="2:22" x14ac:dyDescent="0.25">
      <c r="B832" s="346" t="s">
        <v>810</v>
      </c>
      <c r="C832" s="206" t="s">
        <v>26</v>
      </c>
      <c r="D832" s="206" t="s">
        <v>26</v>
      </c>
      <c r="E832" s="206" t="s">
        <v>26</v>
      </c>
      <c r="F832" s="283">
        <v>2.052</v>
      </c>
      <c r="G832" s="283">
        <v>4.2000000000000003E-2</v>
      </c>
      <c r="H832" s="283">
        <v>0.19120000000000001</v>
      </c>
      <c r="I832" s="283">
        <v>2.3999999999999998E-3</v>
      </c>
      <c r="J832" s="283">
        <v>0.3664</v>
      </c>
      <c r="K832" s="283">
        <v>7.7700000000000005E-2</v>
      </c>
      <c r="L832" s="283">
        <v>1.8E-3</v>
      </c>
      <c r="M832" s="87">
        <v>1128</v>
      </c>
      <c r="N832" s="87">
        <v>13</v>
      </c>
      <c r="O832" s="87">
        <v>1130</v>
      </c>
      <c r="P832" s="87">
        <v>14</v>
      </c>
      <c r="Q832" s="87">
        <v>1131</v>
      </c>
      <c r="R832" s="87">
        <v>44</v>
      </c>
      <c r="S832" s="87">
        <v>1131</v>
      </c>
      <c r="T832" s="87">
        <v>44</v>
      </c>
      <c r="U832" s="87">
        <v>-0.26525198938992389</v>
      </c>
      <c r="V832" s="93">
        <f t="shared" si="20"/>
        <v>0.17699115044247787</v>
      </c>
    </row>
    <row r="833" spans="2:22" x14ac:dyDescent="0.25">
      <c r="B833" s="346" t="s">
        <v>811</v>
      </c>
      <c r="C833" s="206" t="s">
        <v>26</v>
      </c>
      <c r="D833" s="206" t="s">
        <v>26</v>
      </c>
      <c r="E833" s="206" t="s">
        <v>26</v>
      </c>
      <c r="F833" s="283">
        <v>2.056</v>
      </c>
      <c r="G833" s="283">
        <v>5.7000000000000002E-2</v>
      </c>
      <c r="H833" s="283">
        <v>0.1905</v>
      </c>
      <c r="I833" s="283">
        <v>3.3999999999999998E-3</v>
      </c>
      <c r="J833" s="283">
        <v>0.20846999999999999</v>
      </c>
      <c r="K833" s="283">
        <v>7.8600000000000003E-2</v>
      </c>
      <c r="L833" s="283">
        <v>2.5000000000000001E-3</v>
      </c>
      <c r="M833" s="87">
        <v>1123</v>
      </c>
      <c r="N833" s="87">
        <v>18</v>
      </c>
      <c r="O833" s="87">
        <v>1132</v>
      </c>
      <c r="P833" s="87">
        <v>18</v>
      </c>
      <c r="Q833" s="87">
        <v>1135</v>
      </c>
      <c r="R833" s="87">
        <v>62</v>
      </c>
      <c r="S833" s="87">
        <v>1135</v>
      </c>
      <c r="T833" s="87">
        <v>62</v>
      </c>
      <c r="U833" s="87">
        <v>-1.0572687224669579</v>
      </c>
      <c r="V833" s="93">
        <f t="shared" si="20"/>
        <v>0.79505300353356878</v>
      </c>
    </row>
    <row r="834" spans="2:22" x14ac:dyDescent="0.25">
      <c r="B834" s="346" t="s">
        <v>812</v>
      </c>
      <c r="C834" s="206" t="s">
        <v>26</v>
      </c>
      <c r="D834" s="206" t="s">
        <v>26</v>
      </c>
      <c r="E834" s="206" t="s">
        <v>26</v>
      </c>
      <c r="F834" s="283">
        <v>2.0270000000000001</v>
      </c>
      <c r="G834" s="283">
        <v>0.04</v>
      </c>
      <c r="H834" s="283">
        <v>0.18809999999999999</v>
      </c>
      <c r="I834" s="283">
        <v>2.7000000000000001E-3</v>
      </c>
      <c r="J834" s="283">
        <v>0.28461999999999998</v>
      </c>
      <c r="K834" s="283">
        <v>7.8200000000000006E-2</v>
      </c>
      <c r="L834" s="283">
        <v>1.9E-3</v>
      </c>
      <c r="M834" s="87">
        <v>1111</v>
      </c>
      <c r="N834" s="87">
        <v>15</v>
      </c>
      <c r="O834" s="87">
        <v>1122</v>
      </c>
      <c r="P834" s="87">
        <v>14</v>
      </c>
      <c r="Q834" s="87">
        <v>1136</v>
      </c>
      <c r="R834" s="87">
        <v>47</v>
      </c>
      <c r="S834" s="87">
        <v>1136</v>
      </c>
      <c r="T834" s="87">
        <v>47</v>
      </c>
      <c r="U834" s="87">
        <v>-2.2007042253521121</v>
      </c>
      <c r="V834" s="93">
        <f t="shared" si="20"/>
        <v>0.98039215686274506</v>
      </c>
    </row>
    <row r="835" spans="2:22" x14ac:dyDescent="0.25">
      <c r="B835" s="346" t="s">
        <v>813</v>
      </c>
      <c r="C835" s="206" t="s">
        <v>26</v>
      </c>
      <c r="D835" s="206" t="s">
        <v>26</v>
      </c>
      <c r="E835" s="206" t="s">
        <v>26</v>
      </c>
      <c r="F835" s="283">
        <v>2.16</v>
      </c>
      <c r="G835" s="283">
        <v>0.14000000000000001</v>
      </c>
      <c r="H835" s="283">
        <v>0.19220000000000001</v>
      </c>
      <c r="I835" s="283">
        <v>6.4000000000000003E-3</v>
      </c>
      <c r="J835" s="283">
        <v>1.6863E-2</v>
      </c>
      <c r="K835" s="283">
        <v>8.1799999999999998E-2</v>
      </c>
      <c r="L835" s="283">
        <v>5.7000000000000002E-3</v>
      </c>
      <c r="M835" s="87">
        <v>1131</v>
      </c>
      <c r="N835" s="87">
        <v>35</v>
      </c>
      <c r="O835" s="87">
        <v>1148</v>
      </c>
      <c r="P835" s="87">
        <v>46</v>
      </c>
      <c r="Q835" s="87">
        <v>1170</v>
      </c>
      <c r="R835" s="87">
        <v>150</v>
      </c>
      <c r="S835" s="87">
        <v>1170</v>
      </c>
      <c r="T835" s="87">
        <v>150</v>
      </c>
      <c r="U835" s="87">
        <v>-3.3333333333333286</v>
      </c>
      <c r="V835" s="93">
        <f t="shared" si="20"/>
        <v>1.480836236933798</v>
      </c>
    </row>
    <row r="836" spans="2:22" x14ac:dyDescent="0.25">
      <c r="B836" s="346" t="s">
        <v>814</v>
      </c>
      <c r="C836" s="206" t="s">
        <v>26</v>
      </c>
      <c r="D836" s="206" t="s">
        <v>26</v>
      </c>
      <c r="E836" s="206" t="s">
        <v>26</v>
      </c>
      <c r="F836" s="283">
        <v>2.169</v>
      </c>
      <c r="G836" s="283">
        <v>4.8000000000000001E-2</v>
      </c>
      <c r="H836" s="283">
        <v>0.19850000000000001</v>
      </c>
      <c r="I836" s="283">
        <v>3.0000000000000001E-3</v>
      </c>
      <c r="J836" s="283">
        <v>0.31159999999999999</v>
      </c>
      <c r="K836" s="283">
        <v>7.9600000000000004E-2</v>
      </c>
      <c r="L836" s="283">
        <v>2E-3</v>
      </c>
      <c r="M836" s="87">
        <v>1167</v>
      </c>
      <c r="N836" s="87">
        <v>16</v>
      </c>
      <c r="O836" s="87">
        <v>1169</v>
      </c>
      <c r="P836" s="87">
        <v>15</v>
      </c>
      <c r="Q836" s="87">
        <v>1174</v>
      </c>
      <c r="R836" s="87">
        <v>51</v>
      </c>
      <c r="S836" s="87">
        <v>1174</v>
      </c>
      <c r="T836" s="87">
        <v>51</v>
      </c>
      <c r="U836" s="87">
        <v>-0.59625212947189254</v>
      </c>
      <c r="V836" s="93">
        <f t="shared" si="20"/>
        <v>0.17108639863130881</v>
      </c>
    </row>
    <row r="837" spans="2:22" x14ac:dyDescent="0.25">
      <c r="B837" s="346" t="s">
        <v>815</v>
      </c>
      <c r="C837" s="206" t="s">
        <v>26</v>
      </c>
      <c r="D837" s="206" t="s">
        <v>26</v>
      </c>
      <c r="E837" s="206" t="s">
        <v>26</v>
      </c>
      <c r="F837" s="283">
        <v>2.2549999999999999</v>
      </c>
      <c r="G837" s="283">
        <v>5.3999999999999999E-2</v>
      </c>
      <c r="H837" s="283">
        <v>0.20380000000000001</v>
      </c>
      <c r="I837" s="283">
        <v>3.3999999999999998E-3</v>
      </c>
      <c r="J837" s="283">
        <v>0.21898999999999999</v>
      </c>
      <c r="K837" s="283">
        <v>8.0299999999999996E-2</v>
      </c>
      <c r="L837" s="283">
        <v>2.3E-3</v>
      </c>
      <c r="M837" s="87">
        <v>1195</v>
      </c>
      <c r="N837" s="87">
        <v>18</v>
      </c>
      <c r="O837" s="87">
        <v>1195</v>
      </c>
      <c r="P837" s="87">
        <v>17</v>
      </c>
      <c r="Q837" s="87">
        <v>1182</v>
      </c>
      <c r="R837" s="87">
        <v>57</v>
      </c>
      <c r="S837" s="87">
        <v>1182</v>
      </c>
      <c r="T837" s="87">
        <v>57</v>
      </c>
      <c r="U837" s="87">
        <v>1.0998307952622639</v>
      </c>
      <c r="V837" s="93">
        <f t="shared" si="20"/>
        <v>0</v>
      </c>
    </row>
    <row r="838" spans="2:22" x14ac:dyDescent="0.25">
      <c r="B838" s="346" t="s">
        <v>816</v>
      </c>
      <c r="C838" s="206" t="s">
        <v>26</v>
      </c>
      <c r="D838" s="206" t="s">
        <v>26</v>
      </c>
      <c r="E838" s="206" t="s">
        <v>26</v>
      </c>
      <c r="F838" s="283">
        <v>1.9630000000000001</v>
      </c>
      <c r="G838" s="283">
        <v>6.0999999999999999E-2</v>
      </c>
      <c r="H838" s="283">
        <v>0.17630000000000001</v>
      </c>
      <c r="I838" s="283">
        <v>3.5000000000000001E-3</v>
      </c>
      <c r="J838" s="283">
        <v>0.29563</v>
      </c>
      <c r="K838" s="283">
        <v>8.0600000000000005E-2</v>
      </c>
      <c r="L838" s="283">
        <v>2.8E-3</v>
      </c>
      <c r="M838" s="87">
        <v>1047</v>
      </c>
      <c r="N838" s="87">
        <v>19</v>
      </c>
      <c r="O838" s="87">
        <v>1104</v>
      </c>
      <c r="P838" s="87">
        <v>19</v>
      </c>
      <c r="Q838" s="87">
        <v>1206</v>
      </c>
      <c r="R838" s="87">
        <v>63</v>
      </c>
      <c r="S838" s="87">
        <v>1206</v>
      </c>
      <c r="T838" s="87">
        <v>63</v>
      </c>
      <c r="U838" s="87">
        <v>-13.184079601990049</v>
      </c>
      <c r="V838" s="93">
        <f t="shared" si="20"/>
        <v>5.1630434782608692</v>
      </c>
    </row>
    <row r="839" spans="2:22" x14ac:dyDescent="0.25">
      <c r="B839" s="346" t="s">
        <v>817</v>
      </c>
      <c r="C839" s="206" t="s">
        <v>26</v>
      </c>
      <c r="D839" s="206" t="s">
        <v>26</v>
      </c>
      <c r="E839" s="206" t="s">
        <v>26</v>
      </c>
      <c r="F839" s="283">
        <v>2.177</v>
      </c>
      <c r="G839" s="283">
        <v>4.2000000000000003E-2</v>
      </c>
      <c r="H839" s="283">
        <v>0.1951</v>
      </c>
      <c r="I839" s="283">
        <v>2.7000000000000001E-3</v>
      </c>
      <c r="J839" s="283">
        <v>0.42721999999999999</v>
      </c>
      <c r="K839" s="283">
        <v>8.1000000000000003E-2</v>
      </c>
      <c r="L839" s="283">
        <v>1.6999999999999999E-3</v>
      </c>
      <c r="M839" s="87">
        <v>1148</v>
      </c>
      <c r="N839" s="87">
        <v>15</v>
      </c>
      <c r="O839" s="87">
        <v>1172</v>
      </c>
      <c r="P839" s="87">
        <v>13</v>
      </c>
      <c r="Q839" s="87">
        <v>1209</v>
      </c>
      <c r="R839" s="87">
        <v>43</v>
      </c>
      <c r="S839" s="87">
        <v>1209</v>
      </c>
      <c r="T839" s="87">
        <v>43</v>
      </c>
      <c r="U839" s="87">
        <v>-5.0454921422663404</v>
      </c>
      <c r="V839" s="93">
        <f t="shared" si="20"/>
        <v>2.0477815699658701</v>
      </c>
    </row>
    <row r="840" spans="2:22" x14ac:dyDescent="0.25">
      <c r="B840" s="346" t="s">
        <v>818</v>
      </c>
      <c r="C840" s="206" t="s">
        <v>26</v>
      </c>
      <c r="D840" s="206" t="s">
        <v>26</v>
      </c>
      <c r="E840" s="206" t="s">
        <v>26</v>
      </c>
      <c r="F840" s="283">
        <v>2.8740000000000001</v>
      </c>
      <c r="G840" s="283">
        <v>8.2000000000000003E-2</v>
      </c>
      <c r="H840" s="283">
        <v>0.23380000000000001</v>
      </c>
      <c r="I840" s="283">
        <v>4.5999999999999999E-3</v>
      </c>
      <c r="J840" s="283">
        <v>0.74587000000000003</v>
      </c>
      <c r="K840" s="283">
        <v>8.8900000000000007E-2</v>
      </c>
      <c r="L840" s="283">
        <v>2E-3</v>
      </c>
      <c r="M840" s="87">
        <v>1353</v>
      </c>
      <c r="N840" s="87">
        <v>24</v>
      </c>
      <c r="O840" s="87">
        <v>1371</v>
      </c>
      <c r="P840" s="87">
        <v>21</v>
      </c>
      <c r="Q840" s="87">
        <v>1392</v>
      </c>
      <c r="R840" s="87">
        <v>43</v>
      </c>
      <c r="S840" s="87">
        <v>1392</v>
      </c>
      <c r="T840" s="87">
        <v>43</v>
      </c>
      <c r="U840" s="87">
        <v>-2.801724137931032</v>
      </c>
      <c r="V840" s="93">
        <f t="shared" si="20"/>
        <v>1.3129102844638949</v>
      </c>
    </row>
    <row r="841" spans="2:22" x14ac:dyDescent="0.25">
      <c r="B841" s="346" t="s">
        <v>819</v>
      </c>
      <c r="C841" s="206" t="s">
        <v>26</v>
      </c>
      <c r="D841" s="206" t="s">
        <v>26</v>
      </c>
      <c r="E841" s="206" t="s">
        <v>26</v>
      </c>
      <c r="F841" s="283">
        <v>3.1920000000000002</v>
      </c>
      <c r="G841" s="283">
        <v>6.3E-2</v>
      </c>
      <c r="H841" s="283">
        <v>0.254</v>
      </c>
      <c r="I841" s="283">
        <v>4.1000000000000003E-3</v>
      </c>
      <c r="J841" s="283">
        <v>0.28520000000000001</v>
      </c>
      <c r="K841" s="283">
        <v>9.1700000000000004E-2</v>
      </c>
      <c r="L841" s="283">
        <v>2.3E-3</v>
      </c>
      <c r="M841" s="87">
        <v>1458</v>
      </c>
      <c r="N841" s="87">
        <v>21</v>
      </c>
      <c r="O841" s="87">
        <v>1455</v>
      </c>
      <c r="P841" s="87">
        <v>16</v>
      </c>
      <c r="Q841" s="87">
        <v>1447</v>
      </c>
      <c r="R841" s="87">
        <v>47</v>
      </c>
      <c r="S841" s="87">
        <v>1447</v>
      </c>
      <c r="T841" s="87">
        <v>47</v>
      </c>
      <c r="U841" s="87">
        <v>0.76019350380096284</v>
      </c>
      <c r="V841" s="93">
        <f t="shared" si="20"/>
        <v>-0.2061855670103093</v>
      </c>
    </row>
    <row r="842" spans="2:22" x14ac:dyDescent="0.25">
      <c r="B842" s="346" t="s">
        <v>820</v>
      </c>
      <c r="C842" s="206" t="s">
        <v>26</v>
      </c>
      <c r="D842" s="206" t="s">
        <v>26</v>
      </c>
      <c r="E842" s="206" t="s">
        <v>26</v>
      </c>
      <c r="F842" s="283">
        <v>3.2280000000000002</v>
      </c>
      <c r="G842" s="283">
        <v>5.5E-2</v>
      </c>
      <c r="H842" s="283">
        <v>0.25340000000000001</v>
      </c>
      <c r="I842" s="283">
        <v>3.3999999999999998E-3</v>
      </c>
      <c r="J842" s="283">
        <v>0.55398000000000003</v>
      </c>
      <c r="K842" s="283">
        <v>9.2200000000000004E-2</v>
      </c>
      <c r="L842" s="283">
        <v>1.6999999999999999E-3</v>
      </c>
      <c r="M842" s="87">
        <v>1455</v>
      </c>
      <c r="N842" s="87">
        <v>17</v>
      </c>
      <c r="O842" s="87">
        <v>1462</v>
      </c>
      <c r="P842" s="87">
        <v>13</v>
      </c>
      <c r="Q842" s="87">
        <v>1471</v>
      </c>
      <c r="R842" s="87">
        <v>36</v>
      </c>
      <c r="S842" s="87">
        <v>1455</v>
      </c>
      <c r="T842" s="87">
        <v>17</v>
      </c>
      <c r="U842" s="87">
        <v>-1.0876954452753296</v>
      </c>
      <c r="V842" s="93">
        <f t="shared" si="20"/>
        <v>0.47879616963064298</v>
      </c>
    </row>
    <row r="843" spans="2:22" x14ac:dyDescent="0.25">
      <c r="B843" s="346" t="s">
        <v>821</v>
      </c>
      <c r="C843" s="206" t="s">
        <v>26</v>
      </c>
      <c r="D843" s="206" t="s">
        <v>26</v>
      </c>
      <c r="E843" s="206" t="s">
        <v>26</v>
      </c>
      <c r="F843" s="283">
        <v>3.3159999999999998</v>
      </c>
      <c r="G843" s="283">
        <v>8.2000000000000003E-2</v>
      </c>
      <c r="H843" s="283">
        <v>0.25700000000000001</v>
      </c>
      <c r="I843" s="283">
        <v>4.0000000000000001E-3</v>
      </c>
      <c r="J843" s="283">
        <v>0.34482000000000002</v>
      </c>
      <c r="K843" s="283">
        <v>9.3700000000000006E-2</v>
      </c>
      <c r="L843" s="283">
        <v>2.5000000000000001E-3</v>
      </c>
      <c r="M843" s="87">
        <v>1474</v>
      </c>
      <c r="N843" s="87">
        <v>20</v>
      </c>
      <c r="O843" s="87">
        <v>1481</v>
      </c>
      <c r="P843" s="87">
        <v>19</v>
      </c>
      <c r="Q843" s="87">
        <v>1486</v>
      </c>
      <c r="R843" s="87">
        <v>50</v>
      </c>
      <c r="S843" s="87">
        <v>1486</v>
      </c>
      <c r="T843" s="87">
        <v>50</v>
      </c>
      <c r="U843" s="87">
        <v>-0.80753701211305895</v>
      </c>
      <c r="V843" s="93">
        <f t="shared" si="20"/>
        <v>0.47265361242403781</v>
      </c>
    </row>
    <row r="844" spans="2:22" x14ac:dyDescent="0.25">
      <c r="B844" s="346" t="s">
        <v>822</v>
      </c>
      <c r="C844" s="206" t="s">
        <v>26</v>
      </c>
      <c r="D844" s="206" t="s">
        <v>26</v>
      </c>
      <c r="E844" s="206" t="s">
        <v>26</v>
      </c>
      <c r="F844" s="283">
        <v>3.25</v>
      </c>
      <c r="G844" s="283">
        <v>0.11</v>
      </c>
      <c r="H844" s="283">
        <v>0.25009999999999999</v>
      </c>
      <c r="I844" s="283">
        <v>5.1999999999999998E-3</v>
      </c>
      <c r="J844" s="283">
        <v>0.56264999999999998</v>
      </c>
      <c r="K844" s="283">
        <v>9.4200000000000006E-2</v>
      </c>
      <c r="L844" s="283">
        <v>2.8E-3</v>
      </c>
      <c r="M844" s="87">
        <v>1438</v>
      </c>
      <c r="N844" s="87">
        <v>27</v>
      </c>
      <c r="O844" s="87">
        <v>1469</v>
      </c>
      <c r="P844" s="87">
        <v>25</v>
      </c>
      <c r="Q844" s="87">
        <v>1507</v>
      </c>
      <c r="R844" s="87">
        <v>54</v>
      </c>
      <c r="S844" s="87">
        <v>1507</v>
      </c>
      <c r="T844" s="87">
        <v>54</v>
      </c>
      <c r="U844" s="87">
        <v>-4.5786330457863329</v>
      </c>
      <c r="V844" s="93">
        <f t="shared" si="20"/>
        <v>2.1102791014295441</v>
      </c>
    </row>
    <row r="845" spans="2:22" x14ac:dyDescent="0.25">
      <c r="B845" s="346" t="s">
        <v>823</v>
      </c>
      <c r="C845" s="206" t="s">
        <v>26</v>
      </c>
      <c r="D845" s="206" t="s">
        <v>26</v>
      </c>
      <c r="E845" s="206" t="s">
        <v>26</v>
      </c>
      <c r="F845" s="283">
        <v>3.4430000000000001</v>
      </c>
      <c r="G845" s="283">
        <v>7.8E-2</v>
      </c>
      <c r="H845" s="283">
        <v>0.2611</v>
      </c>
      <c r="I845" s="283">
        <v>4.4999999999999997E-3</v>
      </c>
      <c r="J845" s="283">
        <v>0.52719000000000005</v>
      </c>
      <c r="K845" s="283">
        <v>9.5299999999999996E-2</v>
      </c>
      <c r="L845" s="283">
        <v>2.5000000000000001E-3</v>
      </c>
      <c r="M845" s="87">
        <v>1495</v>
      </c>
      <c r="N845" s="87">
        <v>23</v>
      </c>
      <c r="O845" s="87">
        <v>1512</v>
      </c>
      <c r="P845" s="87">
        <v>18</v>
      </c>
      <c r="Q845" s="87">
        <v>1524</v>
      </c>
      <c r="R845" s="87">
        <v>52</v>
      </c>
      <c r="S845" s="87">
        <v>1524</v>
      </c>
      <c r="T845" s="87">
        <v>52</v>
      </c>
      <c r="U845" s="87">
        <v>-1.9028871391076052</v>
      </c>
      <c r="V845" s="93">
        <f t="shared" si="20"/>
        <v>1.1243386243386242</v>
      </c>
    </row>
    <row r="846" spans="2:22" x14ac:dyDescent="0.25">
      <c r="B846" s="346" t="s">
        <v>824</v>
      </c>
      <c r="C846" s="206" t="s">
        <v>26</v>
      </c>
      <c r="D846" s="206" t="s">
        <v>26</v>
      </c>
      <c r="E846" s="206" t="s">
        <v>26</v>
      </c>
      <c r="F846" s="283">
        <v>3.5249999999999999</v>
      </c>
      <c r="G846" s="283">
        <v>0.09</v>
      </c>
      <c r="H846" s="283">
        <v>0.26369999999999999</v>
      </c>
      <c r="I846" s="283">
        <v>5.7999999999999996E-3</v>
      </c>
      <c r="J846" s="283">
        <v>9.9929000000000004E-2</v>
      </c>
      <c r="K846" s="283">
        <v>9.6299999999999997E-2</v>
      </c>
      <c r="L846" s="283">
        <v>2.8999999999999998E-3</v>
      </c>
      <c r="M846" s="87">
        <v>1508</v>
      </c>
      <c r="N846" s="87">
        <v>29</v>
      </c>
      <c r="O846" s="87">
        <v>1531</v>
      </c>
      <c r="P846" s="87">
        <v>20</v>
      </c>
      <c r="Q846" s="87">
        <v>1544</v>
      </c>
      <c r="R846" s="87">
        <v>58</v>
      </c>
      <c r="S846" s="87">
        <v>1544</v>
      </c>
      <c r="T846" s="87">
        <v>58</v>
      </c>
      <c r="U846" s="87">
        <v>-2.3316062176165815</v>
      </c>
      <c r="V846" s="93">
        <f t="shared" si="20"/>
        <v>1.5022860875244939</v>
      </c>
    </row>
    <row r="847" spans="2:22" x14ac:dyDescent="0.25">
      <c r="B847" s="346" t="s">
        <v>825</v>
      </c>
      <c r="C847" s="206" t="s">
        <v>26</v>
      </c>
      <c r="D847" s="206" t="s">
        <v>26</v>
      </c>
      <c r="E847" s="206" t="s">
        <v>26</v>
      </c>
      <c r="F847" s="283">
        <v>3.54</v>
      </c>
      <c r="G847" s="283">
        <v>0.15</v>
      </c>
      <c r="H847" s="283">
        <v>0.2646</v>
      </c>
      <c r="I847" s="283">
        <v>6.4999999999999997E-3</v>
      </c>
      <c r="J847" s="283">
        <v>0.52181</v>
      </c>
      <c r="K847" s="283">
        <v>9.8000000000000004E-2</v>
      </c>
      <c r="L847" s="283">
        <v>4.1000000000000003E-3</v>
      </c>
      <c r="M847" s="87">
        <v>1511</v>
      </c>
      <c r="N847" s="87">
        <v>33</v>
      </c>
      <c r="O847" s="87">
        <v>1523</v>
      </c>
      <c r="P847" s="87">
        <v>34</v>
      </c>
      <c r="Q847" s="87">
        <v>1559</v>
      </c>
      <c r="R847" s="87">
        <v>77</v>
      </c>
      <c r="S847" s="87">
        <v>1559</v>
      </c>
      <c r="T847" s="87">
        <v>77</v>
      </c>
      <c r="U847" s="87">
        <v>-3.078896728672234</v>
      </c>
      <c r="V847" s="93">
        <f t="shared" si="20"/>
        <v>0.78791858174655283</v>
      </c>
    </row>
    <row r="848" spans="2:22" x14ac:dyDescent="0.25">
      <c r="B848" s="346" t="s">
        <v>826</v>
      </c>
      <c r="C848" s="206" t="s">
        <v>26</v>
      </c>
      <c r="D848" s="206" t="s">
        <v>26</v>
      </c>
      <c r="E848" s="206" t="s">
        <v>26</v>
      </c>
      <c r="F848" s="283">
        <v>3.641</v>
      </c>
      <c r="G848" s="283">
        <v>5.8000000000000003E-2</v>
      </c>
      <c r="H848" s="283">
        <v>0.27179999999999999</v>
      </c>
      <c r="I848" s="283">
        <v>3.7000000000000002E-3</v>
      </c>
      <c r="J848" s="283">
        <v>0.67766999999999999</v>
      </c>
      <c r="K848" s="283">
        <v>9.7000000000000003E-2</v>
      </c>
      <c r="L848" s="283">
        <v>1.6999999999999999E-3</v>
      </c>
      <c r="M848" s="87">
        <v>1549</v>
      </c>
      <c r="N848" s="87">
        <v>19</v>
      </c>
      <c r="O848" s="87">
        <v>1557</v>
      </c>
      <c r="P848" s="87">
        <v>13</v>
      </c>
      <c r="Q848" s="87">
        <v>1563</v>
      </c>
      <c r="R848" s="87">
        <v>32</v>
      </c>
      <c r="S848" s="87">
        <v>1563</v>
      </c>
      <c r="T848" s="87">
        <v>32</v>
      </c>
      <c r="U848" s="87">
        <v>-0.89571337172105814</v>
      </c>
      <c r="V848" s="93">
        <f t="shared" si="20"/>
        <v>0.51380860629415537</v>
      </c>
    </row>
    <row r="849" spans="2:22" x14ac:dyDescent="0.25">
      <c r="B849" s="346" t="s">
        <v>827</v>
      </c>
      <c r="C849" s="206" t="s">
        <v>26</v>
      </c>
      <c r="D849" s="206" t="s">
        <v>26</v>
      </c>
      <c r="E849" s="206" t="s">
        <v>26</v>
      </c>
      <c r="F849" s="283">
        <v>3.694</v>
      </c>
      <c r="G849" s="283">
        <v>6.4000000000000001E-2</v>
      </c>
      <c r="H849" s="283">
        <v>0.27489999999999998</v>
      </c>
      <c r="I849" s="283">
        <v>3.8999999999999998E-3</v>
      </c>
      <c r="J849" s="283">
        <v>0.41753000000000001</v>
      </c>
      <c r="K849" s="283">
        <v>9.7299999999999998E-2</v>
      </c>
      <c r="L849" s="283">
        <v>2E-3</v>
      </c>
      <c r="M849" s="87">
        <v>1565</v>
      </c>
      <c r="N849" s="87">
        <v>19</v>
      </c>
      <c r="O849" s="87">
        <v>1568</v>
      </c>
      <c r="P849" s="87">
        <v>14</v>
      </c>
      <c r="Q849" s="87">
        <v>1568</v>
      </c>
      <c r="R849" s="87">
        <v>39</v>
      </c>
      <c r="S849" s="87">
        <v>1568</v>
      </c>
      <c r="T849" s="87">
        <v>39</v>
      </c>
      <c r="U849" s="87">
        <v>-0.19132653061224403</v>
      </c>
      <c r="V849" s="93">
        <f t="shared" si="20"/>
        <v>0.19132653061224489</v>
      </c>
    </row>
    <row r="850" spans="2:22" x14ac:dyDescent="0.25">
      <c r="B850" s="346" t="s">
        <v>828</v>
      </c>
      <c r="C850" s="206" t="s">
        <v>26</v>
      </c>
      <c r="D850" s="206" t="s">
        <v>26</v>
      </c>
      <c r="E850" s="206" t="s">
        <v>26</v>
      </c>
      <c r="F850" s="283">
        <v>3.694</v>
      </c>
      <c r="G850" s="283">
        <v>5.2999999999999999E-2</v>
      </c>
      <c r="H850" s="283">
        <v>0.27560000000000001</v>
      </c>
      <c r="I850" s="283">
        <v>3.7000000000000002E-3</v>
      </c>
      <c r="J850" s="283">
        <v>0.68222000000000005</v>
      </c>
      <c r="K850" s="283">
        <v>9.74E-2</v>
      </c>
      <c r="L850" s="283">
        <v>1.6000000000000001E-3</v>
      </c>
      <c r="M850" s="87">
        <v>1568</v>
      </c>
      <c r="N850" s="87">
        <v>19</v>
      </c>
      <c r="O850" s="87">
        <v>1568.6</v>
      </c>
      <c r="P850" s="87">
        <v>12</v>
      </c>
      <c r="Q850" s="87">
        <v>1569</v>
      </c>
      <c r="R850" s="87">
        <v>32</v>
      </c>
      <c r="S850" s="87">
        <v>1569</v>
      </c>
      <c r="T850" s="87">
        <v>32</v>
      </c>
      <c r="U850" s="87">
        <v>-6.3734862970051154E-2</v>
      </c>
      <c r="V850" s="93">
        <f t="shared" si="20"/>
        <v>3.8250669386708472E-2</v>
      </c>
    </row>
    <row r="851" spans="2:22" x14ac:dyDescent="0.25">
      <c r="B851" s="346" t="s">
        <v>829</v>
      </c>
      <c r="C851" s="206" t="s">
        <v>26</v>
      </c>
      <c r="D851" s="206" t="s">
        <v>26</v>
      </c>
      <c r="E851" s="206" t="s">
        <v>26</v>
      </c>
      <c r="F851" s="283">
        <v>3.681</v>
      </c>
      <c r="G851" s="283">
        <v>5.8000000000000003E-2</v>
      </c>
      <c r="H851" s="283">
        <v>0.27189999999999998</v>
      </c>
      <c r="I851" s="283">
        <v>3.2000000000000002E-3</v>
      </c>
      <c r="J851" s="283">
        <v>0.42542000000000002</v>
      </c>
      <c r="K851" s="283">
        <v>9.8100000000000007E-2</v>
      </c>
      <c r="L851" s="283">
        <v>1.9E-3</v>
      </c>
      <c r="M851" s="87">
        <v>1550</v>
      </c>
      <c r="N851" s="87">
        <v>16</v>
      </c>
      <c r="O851" s="87">
        <v>1565</v>
      </c>
      <c r="P851" s="87">
        <v>13</v>
      </c>
      <c r="Q851" s="87">
        <v>1584</v>
      </c>
      <c r="R851" s="87">
        <v>36</v>
      </c>
      <c r="S851" s="87">
        <v>1584</v>
      </c>
      <c r="T851" s="87">
        <v>36</v>
      </c>
      <c r="U851" s="87">
        <v>-2.1464646464646506</v>
      </c>
      <c r="V851" s="93">
        <f t="shared" si="20"/>
        <v>0.95846645367412142</v>
      </c>
    </row>
    <row r="852" spans="2:22" x14ac:dyDescent="0.25">
      <c r="B852" s="346" t="s">
        <v>830</v>
      </c>
      <c r="C852" s="206" t="s">
        <v>26</v>
      </c>
      <c r="D852" s="206" t="s">
        <v>26</v>
      </c>
      <c r="E852" s="206" t="s">
        <v>26</v>
      </c>
      <c r="F852" s="283">
        <v>3.71</v>
      </c>
      <c r="G852" s="283">
        <v>5.7000000000000002E-2</v>
      </c>
      <c r="H852" s="283">
        <v>0.2737</v>
      </c>
      <c r="I852" s="283">
        <v>2.8999999999999998E-3</v>
      </c>
      <c r="J852" s="283">
        <v>0.37404999999999999</v>
      </c>
      <c r="K852" s="283">
        <v>9.8299999999999998E-2</v>
      </c>
      <c r="L852" s="283">
        <v>1.9E-3</v>
      </c>
      <c r="M852" s="87">
        <v>1559</v>
      </c>
      <c r="N852" s="87">
        <v>14</v>
      </c>
      <c r="O852" s="87">
        <v>1573</v>
      </c>
      <c r="P852" s="87">
        <v>13</v>
      </c>
      <c r="Q852" s="87">
        <v>1585</v>
      </c>
      <c r="R852" s="87">
        <v>36</v>
      </c>
      <c r="S852" s="87">
        <v>1585</v>
      </c>
      <c r="T852" s="87">
        <v>36</v>
      </c>
      <c r="U852" s="87">
        <v>-1.6403785488959102</v>
      </c>
      <c r="V852" s="93">
        <f t="shared" si="20"/>
        <v>0.89001907183725371</v>
      </c>
    </row>
    <row r="853" spans="2:22" x14ac:dyDescent="0.25">
      <c r="B853" s="346" t="s">
        <v>831</v>
      </c>
      <c r="C853" s="206" t="s">
        <v>26</v>
      </c>
      <c r="D853" s="206" t="s">
        <v>26</v>
      </c>
      <c r="E853" s="206" t="s">
        <v>26</v>
      </c>
      <c r="F853" s="283">
        <v>3.7719999999999998</v>
      </c>
      <c r="G853" s="283">
        <v>6.8000000000000005E-2</v>
      </c>
      <c r="H853" s="283">
        <v>0.27710000000000001</v>
      </c>
      <c r="I853" s="283">
        <v>4.0000000000000001E-3</v>
      </c>
      <c r="J853" s="283">
        <v>0.35674</v>
      </c>
      <c r="K853" s="283">
        <v>9.8900000000000002E-2</v>
      </c>
      <c r="L853" s="283">
        <v>2.0999999999999999E-3</v>
      </c>
      <c r="M853" s="87">
        <v>1576</v>
      </c>
      <c r="N853" s="87">
        <v>20</v>
      </c>
      <c r="O853" s="87">
        <v>1584</v>
      </c>
      <c r="P853" s="87">
        <v>15</v>
      </c>
      <c r="Q853" s="87">
        <v>1595</v>
      </c>
      <c r="R853" s="87">
        <v>40</v>
      </c>
      <c r="S853" s="87">
        <v>1595</v>
      </c>
      <c r="T853" s="87">
        <v>40</v>
      </c>
      <c r="U853" s="87">
        <v>-1.1912225705329149</v>
      </c>
      <c r="V853" s="93">
        <f t="shared" si="20"/>
        <v>0.50505050505050508</v>
      </c>
    </row>
    <row r="854" spans="2:22" x14ac:dyDescent="0.25">
      <c r="B854" s="346" t="s">
        <v>832</v>
      </c>
      <c r="C854" s="206" t="s">
        <v>26</v>
      </c>
      <c r="D854" s="206" t="s">
        <v>26</v>
      </c>
      <c r="E854" s="206" t="s">
        <v>26</v>
      </c>
      <c r="F854" s="283">
        <v>3.8929999999999998</v>
      </c>
      <c r="G854" s="283">
        <v>8.4000000000000005E-2</v>
      </c>
      <c r="H854" s="283">
        <v>0.28249999999999997</v>
      </c>
      <c r="I854" s="283">
        <v>4.0000000000000001E-3</v>
      </c>
      <c r="J854" s="283">
        <v>0.37368000000000001</v>
      </c>
      <c r="K854" s="283">
        <v>9.9599999999999994E-2</v>
      </c>
      <c r="L854" s="283">
        <v>2.3E-3</v>
      </c>
      <c r="M854" s="87">
        <v>1603</v>
      </c>
      <c r="N854" s="87">
        <v>20</v>
      </c>
      <c r="O854" s="87">
        <v>1608</v>
      </c>
      <c r="P854" s="87">
        <v>17</v>
      </c>
      <c r="Q854" s="87">
        <v>1603</v>
      </c>
      <c r="R854" s="87">
        <v>43</v>
      </c>
      <c r="S854" s="87">
        <v>1603</v>
      </c>
      <c r="T854" s="87">
        <v>43</v>
      </c>
      <c r="U854" s="87">
        <v>0</v>
      </c>
      <c r="V854" s="93">
        <f t="shared" si="20"/>
        <v>0.31094527363184082</v>
      </c>
    </row>
    <row r="855" spans="2:22" x14ac:dyDescent="0.25">
      <c r="B855" s="346" t="s">
        <v>833</v>
      </c>
      <c r="C855" s="206" t="s">
        <v>26</v>
      </c>
      <c r="D855" s="206" t="s">
        <v>26</v>
      </c>
      <c r="E855" s="206" t="s">
        <v>26</v>
      </c>
      <c r="F855" s="283">
        <v>3.9209999999999998</v>
      </c>
      <c r="G855" s="283">
        <v>7.2999999999999995E-2</v>
      </c>
      <c r="H855" s="283">
        <v>0.28510000000000002</v>
      </c>
      <c r="I855" s="283">
        <v>3.5000000000000001E-3</v>
      </c>
      <c r="J855" s="283">
        <v>0.50746000000000002</v>
      </c>
      <c r="K855" s="283">
        <v>9.9299999999999999E-2</v>
      </c>
      <c r="L855" s="283">
        <v>2E-3</v>
      </c>
      <c r="M855" s="87">
        <v>1616</v>
      </c>
      <c r="N855" s="87">
        <v>17</v>
      </c>
      <c r="O855" s="87">
        <v>1615</v>
      </c>
      <c r="P855" s="87">
        <v>15</v>
      </c>
      <c r="Q855" s="87">
        <v>1606</v>
      </c>
      <c r="R855" s="87">
        <v>38</v>
      </c>
      <c r="S855" s="87">
        <v>1606</v>
      </c>
      <c r="T855" s="87">
        <v>38</v>
      </c>
      <c r="U855" s="87">
        <v>0.62266500622665433</v>
      </c>
      <c r="V855" s="93">
        <f t="shared" si="20"/>
        <v>-6.1919504643962855E-2</v>
      </c>
    </row>
    <row r="856" spans="2:22" x14ac:dyDescent="0.25">
      <c r="B856" s="346" t="s">
        <v>834</v>
      </c>
      <c r="C856" s="206" t="s">
        <v>26</v>
      </c>
      <c r="D856" s="206" t="s">
        <v>26</v>
      </c>
      <c r="E856" s="206" t="s">
        <v>26</v>
      </c>
      <c r="F856" s="283">
        <v>3.9620000000000002</v>
      </c>
      <c r="G856" s="283">
        <v>9.2999999999999999E-2</v>
      </c>
      <c r="H856" s="283">
        <v>0.28899999999999998</v>
      </c>
      <c r="I856" s="283">
        <v>5.4999999999999997E-3</v>
      </c>
      <c r="J856" s="283">
        <v>0.56996000000000002</v>
      </c>
      <c r="K856" s="283">
        <v>9.9599999999999994E-2</v>
      </c>
      <c r="L856" s="283">
        <v>2.3999999999999998E-3</v>
      </c>
      <c r="M856" s="87">
        <v>1635</v>
      </c>
      <c r="N856" s="87">
        <v>28</v>
      </c>
      <c r="O856" s="87">
        <v>1623</v>
      </c>
      <c r="P856" s="87">
        <v>19</v>
      </c>
      <c r="Q856" s="87">
        <v>1606</v>
      </c>
      <c r="R856" s="87">
        <v>44</v>
      </c>
      <c r="S856" s="87">
        <v>1606</v>
      </c>
      <c r="T856" s="87">
        <v>44</v>
      </c>
      <c r="U856" s="87">
        <v>1.8057285180572933</v>
      </c>
      <c r="V856" s="93">
        <f t="shared" si="20"/>
        <v>-0.73937153419593349</v>
      </c>
    </row>
    <row r="857" spans="2:22" x14ac:dyDescent="0.25">
      <c r="B857" s="346" t="s">
        <v>835</v>
      </c>
      <c r="C857" s="206" t="s">
        <v>26</v>
      </c>
      <c r="D857" s="206" t="s">
        <v>26</v>
      </c>
      <c r="E857" s="206" t="s">
        <v>26</v>
      </c>
      <c r="F857" s="283">
        <v>3.931</v>
      </c>
      <c r="G857" s="283">
        <v>9.0999999999999998E-2</v>
      </c>
      <c r="H857" s="283">
        <v>0.2828</v>
      </c>
      <c r="I857" s="283">
        <v>4.7000000000000002E-3</v>
      </c>
      <c r="J857" s="283">
        <v>0.33354</v>
      </c>
      <c r="K857" s="283">
        <v>0.1011</v>
      </c>
      <c r="L857" s="283">
        <v>2.5999999999999999E-3</v>
      </c>
      <c r="M857" s="87">
        <v>1604</v>
      </c>
      <c r="N857" s="87">
        <v>24</v>
      </c>
      <c r="O857" s="87">
        <v>1616</v>
      </c>
      <c r="P857" s="87">
        <v>19</v>
      </c>
      <c r="Q857" s="87">
        <v>1628</v>
      </c>
      <c r="R857" s="87">
        <v>49</v>
      </c>
      <c r="S857" s="87">
        <v>1628</v>
      </c>
      <c r="T857" s="87">
        <v>49</v>
      </c>
      <c r="U857" s="87">
        <v>-1.4742014742014788</v>
      </c>
      <c r="V857" s="93">
        <f t="shared" si="20"/>
        <v>0.74257425742574257</v>
      </c>
    </row>
    <row r="858" spans="2:22" x14ac:dyDescent="0.25">
      <c r="B858" s="346" t="s">
        <v>836</v>
      </c>
      <c r="C858" s="206" t="s">
        <v>26</v>
      </c>
      <c r="D858" s="206" t="s">
        <v>26</v>
      </c>
      <c r="E858" s="206" t="s">
        <v>26</v>
      </c>
      <c r="F858" s="283">
        <v>3.96</v>
      </c>
      <c r="G858" s="283">
        <v>0.11</v>
      </c>
      <c r="H858" s="283">
        <v>0.2833</v>
      </c>
      <c r="I858" s="283">
        <v>5.8999999999999999E-3</v>
      </c>
      <c r="J858" s="283">
        <v>0.54410000000000003</v>
      </c>
      <c r="K858" s="283">
        <v>0.1008</v>
      </c>
      <c r="L858" s="283">
        <v>2.5999999999999999E-3</v>
      </c>
      <c r="M858" s="87">
        <v>1607</v>
      </c>
      <c r="N858" s="87">
        <v>30</v>
      </c>
      <c r="O858" s="87">
        <v>1621</v>
      </c>
      <c r="P858" s="87">
        <v>23</v>
      </c>
      <c r="Q858" s="87">
        <v>1636</v>
      </c>
      <c r="R858" s="87">
        <v>51</v>
      </c>
      <c r="S858" s="87">
        <v>1636</v>
      </c>
      <c r="T858" s="87">
        <v>51</v>
      </c>
      <c r="U858" s="87">
        <v>-1.7726161369193107</v>
      </c>
      <c r="V858" s="93">
        <f t="shared" si="20"/>
        <v>0.86366440468846395</v>
      </c>
    </row>
    <row r="859" spans="2:22" x14ac:dyDescent="0.25">
      <c r="B859" s="346" t="s">
        <v>837</v>
      </c>
      <c r="C859" s="206" t="s">
        <v>26</v>
      </c>
      <c r="D859" s="206" t="s">
        <v>26</v>
      </c>
      <c r="E859" s="206" t="s">
        <v>26</v>
      </c>
      <c r="F859" s="283">
        <v>4.375</v>
      </c>
      <c r="G859" s="283">
        <v>8.3000000000000004E-2</v>
      </c>
      <c r="H859" s="283">
        <v>0.30299999999999999</v>
      </c>
      <c r="I859" s="283">
        <v>5.0000000000000001E-3</v>
      </c>
      <c r="J859" s="283">
        <v>0.44257000000000002</v>
      </c>
      <c r="K859" s="283">
        <v>0.1051</v>
      </c>
      <c r="L859" s="283">
        <v>2.3E-3</v>
      </c>
      <c r="M859" s="87">
        <v>1704</v>
      </c>
      <c r="N859" s="87">
        <v>25</v>
      </c>
      <c r="O859" s="87">
        <v>1704</v>
      </c>
      <c r="P859" s="87">
        <v>16</v>
      </c>
      <c r="Q859" s="87">
        <v>1708</v>
      </c>
      <c r="R859" s="87">
        <v>42</v>
      </c>
      <c r="S859" s="87">
        <v>1708</v>
      </c>
      <c r="T859" s="87">
        <v>42</v>
      </c>
      <c r="U859" s="87">
        <v>-0.23419203747072004</v>
      </c>
      <c r="V859" s="93">
        <f t="shared" si="20"/>
        <v>0</v>
      </c>
    </row>
    <row r="860" spans="2:22" x14ac:dyDescent="0.25">
      <c r="B860" s="346" t="s">
        <v>838</v>
      </c>
      <c r="C860" s="206" t="s">
        <v>26</v>
      </c>
      <c r="D860" s="206" t="s">
        <v>26</v>
      </c>
      <c r="E860" s="206" t="s">
        <v>26</v>
      </c>
      <c r="F860" s="283">
        <v>3.875</v>
      </c>
      <c r="G860" s="283">
        <v>9.9000000000000005E-2</v>
      </c>
      <c r="H860" s="283">
        <v>0.26569999999999999</v>
      </c>
      <c r="I860" s="283">
        <v>5.1999999999999998E-3</v>
      </c>
      <c r="J860" s="283">
        <v>0.59953999999999996</v>
      </c>
      <c r="K860" s="283">
        <v>0.10539999999999999</v>
      </c>
      <c r="L860" s="283">
        <v>2.7000000000000001E-3</v>
      </c>
      <c r="M860" s="87">
        <v>1524</v>
      </c>
      <c r="N860" s="87">
        <v>29</v>
      </c>
      <c r="O860" s="87">
        <v>1606</v>
      </c>
      <c r="P860" s="87">
        <v>21</v>
      </c>
      <c r="Q860" s="87">
        <v>1714</v>
      </c>
      <c r="R860" s="87">
        <v>48</v>
      </c>
      <c r="S860" s="87">
        <v>1714</v>
      </c>
      <c r="T860" s="87">
        <v>48</v>
      </c>
      <c r="U860" s="87">
        <v>-11.085180863477248</v>
      </c>
      <c r="V860" s="93">
        <f t="shared" si="20"/>
        <v>5.1058530510585305</v>
      </c>
    </row>
    <row r="861" spans="2:22" x14ac:dyDescent="0.25">
      <c r="B861" s="346" t="s">
        <v>839</v>
      </c>
      <c r="C861" s="206" t="s">
        <v>26</v>
      </c>
      <c r="D861" s="206" t="s">
        <v>26</v>
      </c>
      <c r="E861" s="206" t="s">
        <v>26</v>
      </c>
      <c r="F861" s="283">
        <v>4.2030000000000003</v>
      </c>
      <c r="G861" s="283">
        <v>8.4000000000000005E-2</v>
      </c>
      <c r="H861" s="283">
        <v>0.28660000000000002</v>
      </c>
      <c r="I861" s="283">
        <v>3.8E-3</v>
      </c>
      <c r="J861" s="283">
        <v>0.47255000000000003</v>
      </c>
      <c r="K861" s="283">
        <v>0.1061</v>
      </c>
      <c r="L861" s="283">
        <v>2.3E-3</v>
      </c>
      <c r="M861" s="87">
        <v>1624</v>
      </c>
      <c r="N861" s="87">
        <v>19</v>
      </c>
      <c r="O861" s="87">
        <v>1671</v>
      </c>
      <c r="P861" s="87">
        <v>16</v>
      </c>
      <c r="Q861" s="87">
        <v>1723</v>
      </c>
      <c r="R861" s="87">
        <v>40</v>
      </c>
      <c r="S861" s="87">
        <v>1723</v>
      </c>
      <c r="T861" s="87">
        <v>40</v>
      </c>
      <c r="U861" s="87">
        <v>-5.7457922228670952</v>
      </c>
      <c r="V861" s="93">
        <f t="shared" si="20"/>
        <v>2.8126870137642133</v>
      </c>
    </row>
    <row r="862" spans="2:22" x14ac:dyDescent="0.25">
      <c r="B862" s="346" t="s">
        <v>840</v>
      </c>
      <c r="C862" s="206" t="s">
        <v>26</v>
      </c>
      <c r="D862" s="206" t="s">
        <v>26</v>
      </c>
      <c r="E862" s="206" t="s">
        <v>26</v>
      </c>
      <c r="F862" s="283">
        <v>4.6219999999999999</v>
      </c>
      <c r="G862" s="283">
        <v>7.9000000000000001E-2</v>
      </c>
      <c r="H862" s="283">
        <v>0.3155</v>
      </c>
      <c r="I862" s="283">
        <v>4.4000000000000003E-3</v>
      </c>
      <c r="J862" s="283">
        <v>0.53783999999999998</v>
      </c>
      <c r="K862" s="283">
        <v>0.106</v>
      </c>
      <c r="L862" s="283">
        <v>2E-3</v>
      </c>
      <c r="M862" s="87">
        <v>1766</v>
      </c>
      <c r="N862" s="87">
        <v>22</v>
      </c>
      <c r="O862" s="87">
        <v>1751</v>
      </c>
      <c r="P862" s="87">
        <v>14</v>
      </c>
      <c r="Q862" s="87">
        <v>1725</v>
      </c>
      <c r="R862" s="87">
        <v>35</v>
      </c>
      <c r="S862" s="87">
        <v>1725</v>
      </c>
      <c r="T862" s="87">
        <v>35</v>
      </c>
      <c r="U862" s="87">
        <v>2.3768115942028913</v>
      </c>
      <c r="V862" s="93">
        <f t="shared" si="20"/>
        <v>-0.85665334094802958</v>
      </c>
    </row>
    <row r="863" spans="2:22" x14ac:dyDescent="0.25">
      <c r="B863" s="346" t="s">
        <v>841</v>
      </c>
      <c r="C863" s="206" t="s">
        <v>26</v>
      </c>
      <c r="D863" s="206" t="s">
        <v>26</v>
      </c>
      <c r="E863" s="206" t="s">
        <v>26</v>
      </c>
      <c r="F863" s="283">
        <v>4.3890000000000002</v>
      </c>
      <c r="G863" s="283">
        <v>6.0999999999999999E-2</v>
      </c>
      <c r="H863" s="283">
        <v>0.2999</v>
      </c>
      <c r="I863" s="283">
        <v>3.8E-3</v>
      </c>
      <c r="J863" s="283">
        <v>0.54327000000000003</v>
      </c>
      <c r="K863" s="283">
        <v>0.106</v>
      </c>
      <c r="L863" s="283">
        <v>1.9E-3</v>
      </c>
      <c r="M863" s="87">
        <v>1690</v>
      </c>
      <c r="N863" s="87">
        <v>19</v>
      </c>
      <c r="O863" s="87">
        <v>1709.1</v>
      </c>
      <c r="P863" s="87">
        <v>12</v>
      </c>
      <c r="Q863" s="87">
        <v>1727</v>
      </c>
      <c r="R863" s="87">
        <v>33</v>
      </c>
      <c r="S863" s="87">
        <v>1727</v>
      </c>
      <c r="T863" s="87">
        <v>33</v>
      </c>
      <c r="U863" s="87">
        <v>-2.1424435437174338</v>
      </c>
      <c r="V863" s="93">
        <f t="shared" si="20"/>
        <v>1.1175472470891059</v>
      </c>
    </row>
    <row r="864" spans="2:22" x14ac:dyDescent="0.25">
      <c r="B864" s="346" t="s">
        <v>842</v>
      </c>
      <c r="C864" s="206" t="s">
        <v>26</v>
      </c>
      <c r="D864" s="206" t="s">
        <v>26</v>
      </c>
      <c r="E864" s="206" t="s">
        <v>26</v>
      </c>
      <c r="F864" s="283">
        <v>4.43</v>
      </c>
      <c r="G864" s="283">
        <v>9.5000000000000001E-2</v>
      </c>
      <c r="H864" s="283">
        <v>0.3019</v>
      </c>
      <c r="I864" s="283">
        <v>5.4999999999999997E-3</v>
      </c>
      <c r="J864" s="283">
        <v>0.20538000000000001</v>
      </c>
      <c r="K864" s="283">
        <v>0.1066</v>
      </c>
      <c r="L864" s="283">
        <v>2.8999999999999998E-3</v>
      </c>
      <c r="M864" s="87">
        <v>1700</v>
      </c>
      <c r="N864" s="87">
        <v>27</v>
      </c>
      <c r="O864" s="87">
        <v>1716</v>
      </c>
      <c r="P864" s="87">
        <v>18</v>
      </c>
      <c r="Q864" s="87">
        <v>1730</v>
      </c>
      <c r="R864" s="87">
        <v>51</v>
      </c>
      <c r="S864" s="87">
        <v>1730</v>
      </c>
      <c r="T864" s="87">
        <v>51</v>
      </c>
      <c r="U864" s="87">
        <v>-1.734104046242777</v>
      </c>
      <c r="V864" s="93">
        <f t="shared" si="20"/>
        <v>0.93240093240093236</v>
      </c>
    </row>
    <row r="865" spans="2:22" x14ac:dyDescent="0.25">
      <c r="B865" s="346" t="s">
        <v>843</v>
      </c>
      <c r="C865" s="206" t="s">
        <v>26</v>
      </c>
      <c r="D865" s="206" t="s">
        <v>26</v>
      </c>
      <c r="E865" s="206" t="s">
        <v>26</v>
      </c>
      <c r="F865" s="283">
        <v>4.53</v>
      </c>
      <c r="G865" s="283">
        <v>7.4999999999999997E-2</v>
      </c>
      <c r="H865" s="283">
        <v>0.30869999999999997</v>
      </c>
      <c r="I865" s="283">
        <v>4.4999999999999997E-3</v>
      </c>
      <c r="J865" s="283">
        <v>0.48599999999999999</v>
      </c>
      <c r="K865" s="283">
        <v>0.10680000000000001</v>
      </c>
      <c r="L865" s="283">
        <v>2.2000000000000001E-3</v>
      </c>
      <c r="M865" s="87">
        <v>1733</v>
      </c>
      <c r="N865" s="87">
        <v>22</v>
      </c>
      <c r="O865" s="87">
        <v>1736</v>
      </c>
      <c r="P865" s="87">
        <v>14</v>
      </c>
      <c r="Q865" s="87">
        <v>1735</v>
      </c>
      <c r="R865" s="87">
        <v>38</v>
      </c>
      <c r="S865" s="87">
        <v>1735</v>
      </c>
      <c r="T865" s="87">
        <v>38</v>
      </c>
      <c r="U865" s="87">
        <v>-0.11527377521613857</v>
      </c>
      <c r="V865" s="93">
        <f t="shared" si="20"/>
        <v>0.1728110599078341</v>
      </c>
    </row>
    <row r="866" spans="2:22" x14ac:dyDescent="0.25">
      <c r="B866" s="346" t="s">
        <v>844</v>
      </c>
      <c r="C866" s="206" t="s">
        <v>26</v>
      </c>
      <c r="D866" s="206" t="s">
        <v>26</v>
      </c>
      <c r="E866" s="206" t="s">
        <v>26</v>
      </c>
      <c r="F866" s="283">
        <v>4.5010000000000003</v>
      </c>
      <c r="G866" s="283">
        <v>6.3E-2</v>
      </c>
      <c r="H866" s="283">
        <v>0.30559999999999998</v>
      </c>
      <c r="I866" s="283">
        <v>3.5999999999999999E-3</v>
      </c>
      <c r="J866" s="283">
        <v>0.64093999999999995</v>
      </c>
      <c r="K866" s="283">
        <v>0.1066</v>
      </c>
      <c r="L866" s="283">
        <v>1.8E-3</v>
      </c>
      <c r="M866" s="87">
        <v>1718</v>
      </c>
      <c r="N866" s="87">
        <v>18</v>
      </c>
      <c r="O866" s="87">
        <v>1729.8</v>
      </c>
      <c r="P866" s="87">
        <v>12</v>
      </c>
      <c r="Q866" s="87">
        <v>1738</v>
      </c>
      <c r="R866" s="87">
        <v>31</v>
      </c>
      <c r="S866" s="87">
        <v>1738</v>
      </c>
      <c r="T866" s="87">
        <v>31</v>
      </c>
      <c r="U866" s="87">
        <v>-1.1507479861910213</v>
      </c>
      <c r="V866" s="93">
        <f t="shared" si="20"/>
        <v>0.68215978725864002</v>
      </c>
    </row>
    <row r="867" spans="2:22" x14ac:dyDescent="0.25">
      <c r="B867" s="346" t="s">
        <v>845</v>
      </c>
      <c r="C867" s="206" t="s">
        <v>26</v>
      </c>
      <c r="D867" s="206" t="s">
        <v>26</v>
      </c>
      <c r="E867" s="206" t="s">
        <v>26</v>
      </c>
      <c r="F867" s="283">
        <v>4.7300000000000004</v>
      </c>
      <c r="G867" s="283">
        <v>7.9000000000000001E-2</v>
      </c>
      <c r="H867" s="283">
        <v>0.32200000000000001</v>
      </c>
      <c r="I867" s="283">
        <v>4.4000000000000003E-3</v>
      </c>
      <c r="J867" s="283">
        <v>0.67152999999999996</v>
      </c>
      <c r="K867" s="283">
        <v>0.1067</v>
      </c>
      <c r="L867" s="283">
        <v>1.9E-3</v>
      </c>
      <c r="M867" s="87">
        <v>1798</v>
      </c>
      <c r="N867" s="87">
        <v>22</v>
      </c>
      <c r="O867" s="87">
        <v>1772</v>
      </c>
      <c r="P867" s="87">
        <v>14</v>
      </c>
      <c r="Q867" s="87">
        <v>1738</v>
      </c>
      <c r="R867" s="87">
        <v>33</v>
      </c>
      <c r="S867" s="87">
        <v>1738</v>
      </c>
      <c r="T867" s="87">
        <v>33</v>
      </c>
      <c r="U867" s="87">
        <v>3.4522439585730638</v>
      </c>
      <c r="V867" s="93">
        <f t="shared" si="20"/>
        <v>-1.4672686230248306</v>
      </c>
    </row>
    <row r="868" spans="2:22" x14ac:dyDescent="0.25">
      <c r="B868" s="346" t="s">
        <v>846</v>
      </c>
      <c r="C868" s="206" t="s">
        <v>26</v>
      </c>
      <c r="D868" s="206" t="s">
        <v>26</v>
      </c>
      <c r="E868" s="206" t="s">
        <v>26</v>
      </c>
      <c r="F868" s="283">
        <v>4.5410000000000004</v>
      </c>
      <c r="G868" s="283">
        <v>6.9000000000000006E-2</v>
      </c>
      <c r="H868" s="283">
        <v>0.30669999999999997</v>
      </c>
      <c r="I868" s="283">
        <v>3.7000000000000002E-3</v>
      </c>
      <c r="J868" s="283">
        <v>0.59319999999999995</v>
      </c>
      <c r="K868" s="283">
        <v>0.107</v>
      </c>
      <c r="L868" s="283">
        <v>1.9E-3</v>
      </c>
      <c r="M868" s="87">
        <v>1724</v>
      </c>
      <c r="N868" s="87">
        <v>18</v>
      </c>
      <c r="O868" s="87">
        <v>1738</v>
      </c>
      <c r="P868" s="87">
        <v>12</v>
      </c>
      <c r="Q868" s="87">
        <v>1744</v>
      </c>
      <c r="R868" s="87">
        <v>32</v>
      </c>
      <c r="S868" s="87">
        <v>1744</v>
      </c>
      <c r="T868" s="87">
        <v>32</v>
      </c>
      <c r="U868" s="87">
        <v>-1.1467889908256836</v>
      </c>
      <c r="V868" s="93">
        <f t="shared" si="20"/>
        <v>0.80552359033371701</v>
      </c>
    </row>
    <row r="869" spans="2:22" x14ac:dyDescent="0.25">
      <c r="B869" s="346" t="s">
        <v>847</v>
      </c>
      <c r="C869" s="206" t="s">
        <v>26</v>
      </c>
      <c r="D869" s="206" t="s">
        <v>26</v>
      </c>
      <c r="E869" s="206" t="s">
        <v>26</v>
      </c>
      <c r="F869" s="283">
        <v>4.641</v>
      </c>
      <c r="G869" s="283">
        <v>6.8000000000000005E-2</v>
      </c>
      <c r="H869" s="283">
        <v>0.31319999999999998</v>
      </c>
      <c r="I869" s="283">
        <v>3.5000000000000001E-3</v>
      </c>
      <c r="J869" s="283">
        <v>0.64658000000000004</v>
      </c>
      <c r="K869" s="283">
        <v>0.10730000000000001</v>
      </c>
      <c r="L869" s="283">
        <v>1.8E-3</v>
      </c>
      <c r="M869" s="87">
        <v>1755</v>
      </c>
      <c r="N869" s="87">
        <v>17</v>
      </c>
      <c r="O869" s="87">
        <v>1755</v>
      </c>
      <c r="P869" s="87">
        <v>12</v>
      </c>
      <c r="Q869" s="87">
        <v>1750</v>
      </c>
      <c r="R869" s="87">
        <v>31</v>
      </c>
      <c r="S869" s="87">
        <v>1750</v>
      </c>
      <c r="T869" s="87">
        <v>31</v>
      </c>
      <c r="U869" s="87">
        <v>0.2857142857142918</v>
      </c>
      <c r="V869" s="93">
        <f t="shared" si="20"/>
        <v>0</v>
      </c>
    </row>
    <row r="870" spans="2:22" x14ac:dyDescent="0.25">
      <c r="B870" s="346" t="s">
        <v>848</v>
      </c>
      <c r="C870" s="206" t="s">
        <v>26</v>
      </c>
      <c r="D870" s="206" t="s">
        <v>26</v>
      </c>
      <c r="E870" s="206" t="s">
        <v>26</v>
      </c>
      <c r="F870" s="283">
        <v>4.6760000000000002</v>
      </c>
      <c r="G870" s="283">
        <v>7.0999999999999994E-2</v>
      </c>
      <c r="H870" s="283">
        <v>0.31469999999999998</v>
      </c>
      <c r="I870" s="283">
        <v>4.0000000000000001E-3</v>
      </c>
      <c r="J870" s="283">
        <v>0.64680000000000004</v>
      </c>
      <c r="K870" s="283">
        <v>0.1079</v>
      </c>
      <c r="L870" s="283">
        <v>1.8E-3</v>
      </c>
      <c r="M870" s="87">
        <v>1763</v>
      </c>
      <c r="N870" s="87">
        <v>20</v>
      </c>
      <c r="O870" s="87">
        <v>1761</v>
      </c>
      <c r="P870" s="87">
        <v>13</v>
      </c>
      <c r="Q870" s="87">
        <v>1760</v>
      </c>
      <c r="R870" s="87">
        <v>31</v>
      </c>
      <c r="S870" s="87">
        <v>1760</v>
      </c>
      <c r="T870" s="87">
        <v>31</v>
      </c>
      <c r="U870" s="87">
        <v>0.17045454545454675</v>
      </c>
      <c r="V870" s="93">
        <f t="shared" si="20"/>
        <v>-0.11357183418512209</v>
      </c>
    </row>
    <row r="871" spans="2:22" x14ac:dyDescent="0.25">
      <c r="B871" s="346" t="s">
        <v>849</v>
      </c>
      <c r="C871" s="206" t="s">
        <v>26</v>
      </c>
      <c r="D871" s="206" t="s">
        <v>26</v>
      </c>
      <c r="E871" s="206" t="s">
        <v>26</v>
      </c>
      <c r="F871" s="283">
        <v>4.7729999999999997</v>
      </c>
      <c r="G871" s="283">
        <v>8.5000000000000006E-2</v>
      </c>
      <c r="H871" s="283">
        <v>0.3054</v>
      </c>
      <c r="I871" s="283">
        <v>4.5999999999999999E-3</v>
      </c>
      <c r="J871" s="283">
        <v>0.61351999999999995</v>
      </c>
      <c r="K871" s="283">
        <v>0.1133</v>
      </c>
      <c r="L871" s="283">
        <v>2.2000000000000001E-3</v>
      </c>
      <c r="M871" s="87">
        <v>1717</v>
      </c>
      <c r="N871" s="87">
        <v>23</v>
      </c>
      <c r="O871" s="87">
        <v>1778</v>
      </c>
      <c r="P871" s="87">
        <v>15</v>
      </c>
      <c r="Q871" s="87">
        <v>1847</v>
      </c>
      <c r="R871" s="87">
        <v>35</v>
      </c>
      <c r="S871" s="87">
        <v>1847</v>
      </c>
      <c r="T871" s="87">
        <v>35</v>
      </c>
      <c r="U871" s="87">
        <v>-7.038440714672447</v>
      </c>
      <c r="V871" s="93">
        <f t="shared" si="20"/>
        <v>3.4308211473565802</v>
      </c>
    </row>
    <row r="872" spans="2:22" x14ac:dyDescent="0.25">
      <c r="B872" s="346" t="s">
        <v>850</v>
      </c>
      <c r="C872" s="206" t="s">
        <v>26</v>
      </c>
      <c r="D872" s="206" t="s">
        <v>26</v>
      </c>
      <c r="E872" s="206" t="s">
        <v>26</v>
      </c>
      <c r="F872" s="283">
        <v>5.24</v>
      </c>
      <c r="G872" s="283">
        <v>0.15</v>
      </c>
      <c r="H872" s="283">
        <v>0.32529999999999998</v>
      </c>
      <c r="I872" s="283">
        <v>6.3E-3</v>
      </c>
      <c r="J872" s="283">
        <v>0.68459000000000003</v>
      </c>
      <c r="K872" s="283">
        <v>0.11650000000000001</v>
      </c>
      <c r="L872" s="283">
        <v>2.7000000000000001E-3</v>
      </c>
      <c r="M872" s="87">
        <v>1814</v>
      </c>
      <c r="N872" s="87">
        <v>31</v>
      </c>
      <c r="O872" s="87">
        <v>1854</v>
      </c>
      <c r="P872" s="87">
        <v>24</v>
      </c>
      <c r="Q872" s="87">
        <v>1895</v>
      </c>
      <c r="R872" s="87">
        <v>43</v>
      </c>
      <c r="S872" s="87">
        <v>1895</v>
      </c>
      <c r="T872" s="87">
        <v>43</v>
      </c>
      <c r="U872" s="87">
        <v>-4.2744063324538217</v>
      </c>
      <c r="V872" s="93">
        <f t="shared" si="20"/>
        <v>2.1574973031283711</v>
      </c>
    </row>
    <row r="873" spans="2:22" x14ac:dyDescent="0.25">
      <c r="B873" s="346" t="s">
        <v>851</v>
      </c>
      <c r="C873" s="206" t="s">
        <v>26</v>
      </c>
      <c r="D873" s="206" t="s">
        <v>26</v>
      </c>
      <c r="E873" s="206" t="s">
        <v>26</v>
      </c>
      <c r="F873" s="283">
        <v>5.83</v>
      </c>
      <c r="G873" s="283">
        <v>0.22</v>
      </c>
      <c r="H873" s="283">
        <v>0.33910000000000001</v>
      </c>
      <c r="I873" s="283">
        <v>7.3000000000000001E-3</v>
      </c>
      <c r="J873" s="283">
        <v>0.87804000000000004</v>
      </c>
      <c r="K873" s="283">
        <v>0.1234</v>
      </c>
      <c r="L873" s="283">
        <v>3.2000000000000002E-3</v>
      </c>
      <c r="M873" s="87">
        <v>1879</v>
      </c>
      <c r="N873" s="87">
        <v>36</v>
      </c>
      <c r="O873" s="87">
        <v>1933</v>
      </c>
      <c r="P873" s="87">
        <v>35</v>
      </c>
      <c r="Q873" s="87">
        <v>1999</v>
      </c>
      <c r="R873" s="87">
        <v>46</v>
      </c>
      <c r="S873" s="87">
        <v>1999</v>
      </c>
      <c r="T873" s="87">
        <v>46</v>
      </c>
      <c r="U873" s="87">
        <v>-6.0030015007503721</v>
      </c>
      <c r="V873" s="93">
        <f t="shared" si="20"/>
        <v>2.7935851008794619</v>
      </c>
    </row>
    <row r="874" spans="2:22" x14ac:dyDescent="0.25">
      <c r="B874" s="346" t="s">
        <v>852</v>
      </c>
      <c r="C874" s="206" t="s">
        <v>26</v>
      </c>
      <c r="D874" s="206" t="s">
        <v>26</v>
      </c>
      <c r="E874" s="206" t="s">
        <v>26</v>
      </c>
      <c r="F874" s="283">
        <v>10.1</v>
      </c>
      <c r="G874" s="283">
        <v>0.19</v>
      </c>
      <c r="H874" s="283">
        <v>0.46029999999999999</v>
      </c>
      <c r="I874" s="283">
        <v>7.1000000000000004E-3</v>
      </c>
      <c r="J874" s="283">
        <v>0.66700000000000004</v>
      </c>
      <c r="K874" s="283">
        <v>0.159</v>
      </c>
      <c r="L874" s="283">
        <v>3.0000000000000001E-3</v>
      </c>
      <c r="M874" s="87">
        <v>2439</v>
      </c>
      <c r="N874" s="87">
        <v>32</v>
      </c>
      <c r="O874" s="87">
        <v>2441</v>
      </c>
      <c r="P874" s="87">
        <v>17</v>
      </c>
      <c r="Q874" s="87">
        <v>2441</v>
      </c>
      <c r="R874" s="87">
        <v>32</v>
      </c>
      <c r="S874" s="87">
        <v>2441</v>
      </c>
      <c r="T874" s="87">
        <v>32</v>
      </c>
      <c r="U874" s="87">
        <v>-8.1933633756662516E-2</v>
      </c>
      <c r="V874" s="93">
        <f t="shared" si="20"/>
        <v>8.1933633756657104E-2</v>
      </c>
    </row>
    <row r="875" spans="2:22" x14ac:dyDescent="0.25">
      <c r="B875" s="346" t="s">
        <v>853</v>
      </c>
      <c r="C875" s="206" t="s">
        <v>26</v>
      </c>
      <c r="D875" s="206" t="s">
        <v>26</v>
      </c>
      <c r="E875" s="206" t="s">
        <v>26</v>
      </c>
      <c r="F875" s="283">
        <v>10.99</v>
      </c>
      <c r="G875" s="283">
        <v>0.18</v>
      </c>
      <c r="H875" s="283">
        <v>0.46860000000000002</v>
      </c>
      <c r="I875" s="283">
        <v>7.1999999999999998E-3</v>
      </c>
      <c r="J875" s="283">
        <v>0.65827000000000002</v>
      </c>
      <c r="K875" s="283">
        <v>0.1699</v>
      </c>
      <c r="L875" s="283">
        <v>3.0000000000000001E-3</v>
      </c>
      <c r="M875" s="87">
        <v>2476</v>
      </c>
      <c r="N875" s="87">
        <v>32</v>
      </c>
      <c r="O875" s="87">
        <v>2520</v>
      </c>
      <c r="P875" s="87">
        <v>15</v>
      </c>
      <c r="Q875" s="87">
        <v>2555</v>
      </c>
      <c r="R875" s="87">
        <v>31</v>
      </c>
      <c r="S875" s="87">
        <v>2555</v>
      </c>
      <c r="T875" s="87">
        <v>31</v>
      </c>
      <c r="U875" s="87">
        <v>-3.0919765166340483</v>
      </c>
      <c r="V875" s="93">
        <f t="shared" si="20"/>
        <v>1.746031746031746</v>
      </c>
    </row>
    <row r="876" spans="2:22" x14ac:dyDescent="0.25">
      <c r="B876" s="346" t="s">
        <v>854</v>
      </c>
      <c r="C876" s="206" t="s">
        <v>26</v>
      </c>
      <c r="D876" s="206" t="s">
        <v>26</v>
      </c>
      <c r="E876" s="206" t="s">
        <v>26</v>
      </c>
      <c r="F876" s="283">
        <v>14.15</v>
      </c>
      <c r="G876" s="283">
        <v>0.26</v>
      </c>
      <c r="H876" s="283">
        <v>0.53390000000000004</v>
      </c>
      <c r="I876" s="283">
        <v>8.6E-3</v>
      </c>
      <c r="J876" s="283">
        <v>0.75563999999999998</v>
      </c>
      <c r="K876" s="283">
        <v>0.1923</v>
      </c>
      <c r="L876" s="283">
        <v>3.3999999999999998E-3</v>
      </c>
      <c r="M876" s="87">
        <v>2755</v>
      </c>
      <c r="N876" s="87">
        <v>36</v>
      </c>
      <c r="O876" s="87">
        <v>2761</v>
      </c>
      <c r="P876" s="87">
        <v>18</v>
      </c>
      <c r="Q876" s="87">
        <v>2757</v>
      </c>
      <c r="R876" s="87">
        <v>29</v>
      </c>
      <c r="S876" s="87">
        <v>2757</v>
      </c>
      <c r="T876" s="87">
        <v>29</v>
      </c>
      <c r="U876" s="87">
        <v>-7.2542618788546065E-2</v>
      </c>
      <c r="V876" s="93">
        <f t="shared" si="20"/>
        <v>0.21731256791017745</v>
      </c>
    </row>
    <row r="877" spans="2:22" ht="15.75" thickBot="1" x14ac:dyDescent="0.3">
      <c r="B877" s="347" t="s">
        <v>855</v>
      </c>
      <c r="C877" s="207" t="s">
        <v>26</v>
      </c>
      <c r="D877" s="207" t="s">
        <v>26</v>
      </c>
      <c r="E877" s="207" t="s">
        <v>26</v>
      </c>
      <c r="F877" s="284">
        <v>17.18</v>
      </c>
      <c r="G877" s="284">
        <v>0.27</v>
      </c>
      <c r="H877" s="284">
        <v>0.57169999999999999</v>
      </c>
      <c r="I877" s="284">
        <v>7.9000000000000008E-3</v>
      </c>
      <c r="J877" s="284">
        <v>0.78151999999999999</v>
      </c>
      <c r="K877" s="284">
        <v>0.21790000000000001</v>
      </c>
      <c r="L877" s="284">
        <v>3.5000000000000001E-3</v>
      </c>
      <c r="M877" s="89">
        <v>2912</v>
      </c>
      <c r="N877" s="89">
        <v>32</v>
      </c>
      <c r="O877" s="89">
        <v>2942</v>
      </c>
      <c r="P877" s="89">
        <v>15</v>
      </c>
      <c r="Q877" s="89">
        <v>2962</v>
      </c>
      <c r="R877" s="89">
        <v>26</v>
      </c>
      <c r="S877" s="89">
        <v>2962</v>
      </c>
      <c r="T877" s="89">
        <v>26</v>
      </c>
      <c r="U877" s="89">
        <v>-1.6880486158001275</v>
      </c>
      <c r="V877" s="94">
        <f t="shared" si="20"/>
        <v>1.0197144799456153</v>
      </c>
    </row>
    <row r="878" spans="2:22" x14ac:dyDescent="0.25">
      <c r="F878" s="281"/>
      <c r="G878" s="281"/>
      <c r="H878" s="281"/>
      <c r="I878" s="281"/>
      <c r="J878" s="281"/>
      <c r="K878" s="281"/>
      <c r="L878" s="281"/>
      <c r="M878" s="85"/>
      <c r="N878" s="85"/>
      <c r="O878" s="85"/>
      <c r="P878" s="85"/>
      <c r="Q878" s="85"/>
      <c r="R878" s="85"/>
      <c r="S878" s="85"/>
      <c r="T878" s="85"/>
    </row>
    <row r="879" spans="2:22" ht="15.75" thickBot="1" x14ac:dyDescent="0.3">
      <c r="F879" s="281"/>
      <c r="G879" s="281"/>
      <c r="H879" s="281"/>
      <c r="I879" s="281"/>
      <c r="J879" s="281"/>
      <c r="K879" s="281"/>
      <c r="L879" s="281"/>
      <c r="M879" s="85"/>
      <c r="N879" s="85"/>
      <c r="O879" s="85"/>
      <c r="P879" s="85"/>
      <c r="Q879" s="85"/>
      <c r="R879" s="85"/>
      <c r="S879" s="85"/>
      <c r="T879" s="85"/>
    </row>
    <row r="880" spans="2:22" x14ac:dyDescent="0.25">
      <c r="B880" s="230" t="s">
        <v>0</v>
      </c>
      <c r="C880" s="200"/>
      <c r="D880" s="200"/>
      <c r="E880" s="200"/>
      <c r="F880" s="285"/>
      <c r="G880" s="285"/>
      <c r="H880" s="285"/>
      <c r="I880" s="285"/>
      <c r="J880" s="285"/>
      <c r="K880" s="285"/>
      <c r="L880" s="285"/>
      <c r="M880" s="160"/>
      <c r="N880" s="160"/>
      <c r="O880" s="160"/>
      <c r="P880" s="160"/>
      <c r="Q880" s="160"/>
      <c r="R880" s="160"/>
      <c r="S880" s="160"/>
      <c r="T880" s="160"/>
      <c r="U880" s="160"/>
      <c r="V880" s="161"/>
    </row>
    <row r="881" spans="2:22" x14ac:dyDescent="0.25">
      <c r="B881" s="229" t="s">
        <v>856</v>
      </c>
      <c r="C881" s="201"/>
      <c r="D881" s="201"/>
      <c r="E881" s="201"/>
      <c r="F881" s="286"/>
      <c r="G881" s="286"/>
      <c r="H881" s="286"/>
      <c r="I881" s="286"/>
      <c r="J881" s="286"/>
      <c r="K881" s="286"/>
      <c r="L881" s="286"/>
      <c r="M881" s="162"/>
      <c r="N881" s="162"/>
      <c r="O881" s="162"/>
      <c r="P881" s="162"/>
      <c r="Q881" s="162"/>
      <c r="R881" s="162"/>
      <c r="S881" s="162"/>
      <c r="T881" s="162"/>
      <c r="U881" s="162"/>
      <c r="V881" s="163"/>
    </row>
    <row r="882" spans="2:22" x14ac:dyDescent="0.25">
      <c r="B882" s="229" t="s">
        <v>627</v>
      </c>
      <c r="C882" s="201"/>
      <c r="D882" s="201"/>
      <c r="E882" s="201"/>
      <c r="F882" s="286"/>
      <c r="G882" s="286"/>
      <c r="H882" s="286"/>
      <c r="I882" s="286"/>
      <c r="J882" s="286"/>
      <c r="K882" s="286"/>
      <c r="L882" s="286"/>
      <c r="M882" s="162"/>
      <c r="N882" s="162"/>
      <c r="O882" s="162"/>
      <c r="P882" s="162"/>
      <c r="Q882" s="162"/>
      <c r="R882" s="162"/>
      <c r="S882" s="162"/>
      <c r="T882" s="162"/>
      <c r="U882" s="162"/>
      <c r="V882" s="163"/>
    </row>
    <row r="883" spans="2:22" ht="15.75" thickBot="1" x14ac:dyDescent="0.3">
      <c r="B883" s="280"/>
      <c r="C883" s="202"/>
      <c r="D883" s="202"/>
      <c r="E883" s="202"/>
      <c r="F883" s="287"/>
      <c r="G883" s="287"/>
      <c r="H883" s="287"/>
      <c r="I883" s="287"/>
      <c r="J883" s="287"/>
      <c r="K883" s="287"/>
      <c r="L883" s="287"/>
      <c r="M883" s="164"/>
      <c r="N883" s="164"/>
      <c r="O883" s="164"/>
      <c r="P883" s="164"/>
      <c r="Q883" s="164"/>
      <c r="R883" s="164"/>
      <c r="S883" s="164"/>
      <c r="T883" s="164"/>
      <c r="U883" s="164"/>
      <c r="V883" s="165"/>
    </row>
    <row r="884" spans="2:22" x14ac:dyDescent="0.25">
      <c r="B884" s="342" t="s">
        <v>3</v>
      </c>
      <c r="C884" s="3" t="s">
        <v>4</v>
      </c>
      <c r="D884" s="3" t="s">
        <v>5</v>
      </c>
      <c r="E884" s="3" t="s">
        <v>6</v>
      </c>
      <c r="F884" s="288" t="s">
        <v>7</v>
      </c>
      <c r="G884" s="288" t="s">
        <v>8</v>
      </c>
      <c r="H884" s="288" t="s">
        <v>9</v>
      </c>
      <c r="I884" s="288" t="s">
        <v>8</v>
      </c>
      <c r="J884" s="288" t="s">
        <v>10</v>
      </c>
      <c r="K884" s="288" t="s">
        <v>7</v>
      </c>
      <c r="L884" s="288" t="s">
        <v>8</v>
      </c>
      <c r="M884" s="4" t="s">
        <v>9</v>
      </c>
      <c r="N884" s="4" t="s">
        <v>11</v>
      </c>
      <c r="O884" s="4" t="s">
        <v>7</v>
      </c>
      <c r="P884" s="4" t="s">
        <v>11</v>
      </c>
      <c r="Q884" s="4" t="s">
        <v>7</v>
      </c>
      <c r="R884" s="4" t="s">
        <v>11</v>
      </c>
      <c r="S884" s="4" t="s">
        <v>12</v>
      </c>
      <c r="T884" s="4" t="s">
        <v>11</v>
      </c>
      <c r="U884" s="4" t="s">
        <v>13</v>
      </c>
      <c r="V884" s="5" t="s">
        <v>14</v>
      </c>
    </row>
    <row r="885" spans="2:22" ht="15.75" thickBot="1" x14ac:dyDescent="0.3">
      <c r="B885" s="343" t="s">
        <v>857</v>
      </c>
      <c r="C885" s="10"/>
      <c r="D885" s="10"/>
      <c r="E885" s="10"/>
      <c r="F885" s="294" t="s">
        <v>17</v>
      </c>
      <c r="G885" s="294" t="s">
        <v>18</v>
      </c>
      <c r="H885" s="294" t="s">
        <v>19</v>
      </c>
      <c r="I885" s="294" t="s">
        <v>18</v>
      </c>
      <c r="J885" s="294" t="s">
        <v>20</v>
      </c>
      <c r="K885" s="294" t="s">
        <v>21</v>
      </c>
      <c r="L885" s="294" t="s">
        <v>18</v>
      </c>
      <c r="M885" s="11" t="s">
        <v>22</v>
      </c>
      <c r="N885" s="11" t="s">
        <v>23</v>
      </c>
      <c r="O885" s="11" t="s">
        <v>17</v>
      </c>
      <c r="P885" s="11" t="s">
        <v>23</v>
      </c>
      <c r="Q885" s="11" t="s">
        <v>21</v>
      </c>
      <c r="R885" s="11" t="s">
        <v>23</v>
      </c>
      <c r="S885" s="11" t="s">
        <v>24</v>
      </c>
      <c r="T885" s="11" t="s">
        <v>23</v>
      </c>
      <c r="U885" s="11"/>
      <c r="V885" s="12"/>
    </row>
    <row r="886" spans="2:22" x14ac:dyDescent="0.25">
      <c r="B886" s="352"/>
      <c r="C886" s="29"/>
      <c r="D886" s="29"/>
      <c r="E886" s="29"/>
      <c r="F886" s="298"/>
      <c r="G886" s="298"/>
      <c r="H886" s="298"/>
      <c r="I886" s="298"/>
      <c r="J886" s="298"/>
      <c r="K886" s="298"/>
      <c r="L886" s="298"/>
      <c r="M886" s="30"/>
      <c r="N886" s="30"/>
      <c r="O886" s="30"/>
      <c r="P886" s="30"/>
      <c r="Q886" s="30"/>
      <c r="R886" s="30"/>
      <c r="S886" s="30"/>
      <c r="T886" s="30"/>
      <c r="U886" s="30"/>
      <c r="V886" s="31"/>
    </row>
    <row r="887" spans="2:22" x14ac:dyDescent="0.25">
      <c r="B887" s="344" t="s">
        <v>858</v>
      </c>
      <c r="C887" s="203" t="s">
        <v>26</v>
      </c>
      <c r="D887" s="203" t="s">
        <v>26</v>
      </c>
      <c r="E887" s="203" t="s">
        <v>26</v>
      </c>
      <c r="F887" s="281">
        <v>0.21829999999999999</v>
      </c>
      <c r="G887" s="281">
        <v>7.6E-3</v>
      </c>
      <c r="H887" s="281">
        <v>3.209E-2</v>
      </c>
      <c r="I887" s="281">
        <v>5.1000000000000004E-4</v>
      </c>
      <c r="J887" s="281">
        <v>0.18597</v>
      </c>
      <c r="K887" s="281">
        <v>4.9500000000000002E-2</v>
      </c>
      <c r="L887" s="281">
        <v>1.6999999999999999E-3</v>
      </c>
      <c r="M887" s="85">
        <v>203.6</v>
      </c>
      <c r="N887" s="85">
        <v>3.2</v>
      </c>
      <c r="O887" s="85">
        <v>199.7</v>
      </c>
      <c r="P887" s="85">
        <v>6.3</v>
      </c>
      <c r="Q887" s="85">
        <v>156</v>
      </c>
      <c r="R887" s="85">
        <v>73</v>
      </c>
      <c r="S887" s="85">
        <v>203.6</v>
      </c>
      <c r="T887" s="85">
        <v>3.2</v>
      </c>
      <c r="U887" s="85">
        <v>30.512820512820525</v>
      </c>
      <c r="V887" s="91">
        <f>(O887-M887)/O887*100</f>
        <v>-1.9529293940911396</v>
      </c>
    </row>
    <row r="888" spans="2:22" x14ac:dyDescent="0.25">
      <c r="B888" s="344" t="s">
        <v>859</v>
      </c>
      <c r="C888" s="203" t="s">
        <v>26</v>
      </c>
      <c r="D888" s="203" t="s">
        <v>26</v>
      </c>
      <c r="E888" s="203" t="s">
        <v>26</v>
      </c>
      <c r="F888" s="281">
        <v>0.28010000000000002</v>
      </c>
      <c r="G888" s="281">
        <v>7.3000000000000001E-3</v>
      </c>
      <c r="H888" s="281">
        <v>3.9559999999999998E-2</v>
      </c>
      <c r="I888" s="281">
        <v>5.9000000000000003E-4</v>
      </c>
      <c r="J888" s="281">
        <v>0.11317000000000001</v>
      </c>
      <c r="K888" s="281">
        <v>5.1799999999999999E-2</v>
      </c>
      <c r="L888" s="281">
        <v>1.4E-3</v>
      </c>
      <c r="M888" s="85">
        <v>250.1</v>
      </c>
      <c r="N888" s="85">
        <v>3.7</v>
      </c>
      <c r="O888" s="85">
        <v>250.1</v>
      </c>
      <c r="P888" s="85">
        <v>5.7</v>
      </c>
      <c r="Q888" s="85">
        <v>249</v>
      </c>
      <c r="R888" s="85">
        <v>58</v>
      </c>
      <c r="S888" s="85">
        <v>250.1</v>
      </c>
      <c r="T888" s="85">
        <v>3.7</v>
      </c>
      <c r="U888" s="85">
        <v>0.4417670682730801</v>
      </c>
      <c r="V888" s="86">
        <f t="shared" ref="V888:V951" si="21">(O888-M888)/O888*100</f>
        <v>0</v>
      </c>
    </row>
    <row r="889" spans="2:22" x14ac:dyDescent="0.25">
      <c r="B889" s="345" t="s">
        <v>860</v>
      </c>
      <c r="C889" s="204" t="s">
        <v>26</v>
      </c>
      <c r="D889" s="204" t="s">
        <v>26</v>
      </c>
      <c r="E889" s="204" t="s">
        <v>26</v>
      </c>
      <c r="F889" s="282">
        <v>0.2838</v>
      </c>
      <c r="G889" s="282">
        <v>6.4999999999999997E-3</v>
      </c>
      <c r="H889" s="282">
        <v>4.0489999999999998E-2</v>
      </c>
      <c r="I889" s="282">
        <v>5.8E-4</v>
      </c>
      <c r="J889" s="282">
        <v>0.21851999999999999</v>
      </c>
      <c r="K889" s="282">
        <v>5.0799999999999998E-2</v>
      </c>
      <c r="L889" s="282">
        <v>1.1999999999999999E-3</v>
      </c>
      <c r="M889" s="24">
        <v>255.9</v>
      </c>
      <c r="N889" s="24">
        <v>3.6</v>
      </c>
      <c r="O889" s="24">
        <v>253.2</v>
      </c>
      <c r="P889" s="24">
        <v>5.0999999999999996</v>
      </c>
      <c r="Q889" s="24">
        <v>215</v>
      </c>
      <c r="R889" s="24">
        <v>50</v>
      </c>
      <c r="S889" s="24">
        <v>255.9</v>
      </c>
      <c r="T889" s="24">
        <v>3.6</v>
      </c>
      <c r="U889" s="24">
        <v>1.2605042016806749</v>
      </c>
      <c r="V889" s="25">
        <f t="shared" si="21"/>
        <v>-1.0663507109004808</v>
      </c>
    </row>
    <row r="890" spans="2:22" x14ac:dyDescent="0.25">
      <c r="B890" s="345" t="s">
        <v>861</v>
      </c>
      <c r="C890" s="204" t="s">
        <v>26</v>
      </c>
      <c r="D890" s="204" t="s">
        <v>26</v>
      </c>
      <c r="E890" s="204" t="s">
        <v>26</v>
      </c>
      <c r="F890" s="282">
        <v>0.29620000000000002</v>
      </c>
      <c r="G890" s="282">
        <v>8.0000000000000002E-3</v>
      </c>
      <c r="H890" s="282">
        <v>4.1099999999999998E-2</v>
      </c>
      <c r="I890" s="282">
        <v>6.7000000000000002E-4</v>
      </c>
      <c r="J890" s="282">
        <v>0.16658999999999999</v>
      </c>
      <c r="K890" s="282">
        <v>5.2299999999999999E-2</v>
      </c>
      <c r="L890" s="282">
        <v>1.4E-3</v>
      </c>
      <c r="M890" s="24">
        <v>259.60000000000002</v>
      </c>
      <c r="N890" s="24">
        <v>4.0999999999999996</v>
      </c>
      <c r="O890" s="24">
        <v>262.60000000000002</v>
      </c>
      <c r="P890" s="24">
        <v>6.2</v>
      </c>
      <c r="Q890" s="24">
        <v>279</v>
      </c>
      <c r="R890" s="24">
        <v>61</v>
      </c>
      <c r="S890" s="24">
        <v>259.60000000000002</v>
      </c>
      <c r="T890" s="24">
        <v>4.0999999999999996</v>
      </c>
      <c r="U890" s="24">
        <v>-6.953405017921142</v>
      </c>
      <c r="V890" s="25">
        <f t="shared" si="21"/>
        <v>1.1424219345011424</v>
      </c>
    </row>
    <row r="891" spans="2:22" x14ac:dyDescent="0.25">
      <c r="B891" s="345" t="s">
        <v>862</v>
      </c>
      <c r="C891" s="204" t="s">
        <v>26</v>
      </c>
      <c r="D891" s="204" t="s">
        <v>26</v>
      </c>
      <c r="E891" s="204" t="s">
        <v>26</v>
      </c>
      <c r="F891" s="282">
        <v>0.30399999999999999</v>
      </c>
      <c r="G891" s="282">
        <v>6.1000000000000004E-3</v>
      </c>
      <c r="H891" s="282">
        <v>4.301E-2</v>
      </c>
      <c r="I891" s="282">
        <v>6.2E-4</v>
      </c>
      <c r="J891" s="282">
        <v>-2.7286000000000001E-2</v>
      </c>
      <c r="K891" s="282">
        <v>5.0999999999999997E-2</v>
      </c>
      <c r="L891" s="282">
        <v>1.1999999999999999E-3</v>
      </c>
      <c r="M891" s="24">
        <v>271.39999999999998</v>
      </c>
      <c r="N891" s="24">
        <v>3.9</v>
      </c>
      <c r="O891" s="24">
        <v>269</v>
      </c>
      <c r="P891" s="24">
        <v>4.7</v>
      </c>
      <c r="Q891" s="24">
        <v>219</v>
      </c>
      <c r="R891" s="24">
        <v>47</v>
      </c>
      <c r="S891" s="24">
        <v>271.39999999999998</v>
      </c>
      <c r="T891" s="24">
        <v>3.9</v>
      </c>
      <c r="U891" s="24">
        <v>23.92694063926939</v>
      </c>
      <c r="V891" s="25">
        <f t="shared" si="21"/>
        <v>-0.89219330855017742</v>
      </c>
    </row>
    <row r="892" spans="2:22" x14ac:dyDescent="0.25">
      <c r="B892" s="345" t="s">
        <v>863</v>
      </c>
      <c r="C892" s="204" t="s">
        <v>26</v>
      </c>
      <c r="D892" s="204" t="s">
        <v>26</v>
      </c>
      <c r="E892" s="204" t="s">
        <v>26</v>
      </c>
      <c r="F892" s="282">
        <v>0.31259999999999999</v>
      </c>
      <c r="G892" s="282">
        <v>7.3000000000000001E-3</v>
      </c>
      <c r="H892" s="282">
        <v>4.3180000000000003E-2</v>
      </c>
      <c r="I892" s="282">
        <v>6.8999999999999997E-4</v>
      </c>
      <c r="J892" s="282">
        <v>0.35471999999999998</v>
      </c>
      <c r="K892" s="282">
        <v>5.2499999999999998E-2</v>
      </c>
      <c r="L892" s="282">
        <v>1.1999999999999999E-3</v>
      </c>
      <c r="M892" s="24">
        <v>272.5</v>
      </c>
      <c r="N892" s="24">
        <v>4.3</v>
      </c>
      <c r="O892" s="24">
        <v>276.10000000000002</v>
      </c>
      <c r="P892" s="24">
        <v>5.7</v>
      </c>
      <c r="Q892" s="24">
        <v>281</v>
      </c>
      <c r="R892" s="24">
        <v>50</v>
      </c>
      <c r="S892" s="24">
        <v>272.5</v>
      </c>
      <c r="T892" s="24">
        <v>4.3</v>
      </c>
      <c r="U892" s="24">
        <v>-3.02491103202847</v>
      </c>
      <c r="V892" s="25">
        <f t="shared" si="21"/>
        <v>1.303875407461073</v>
      </c>
    </row>
    <row r="893" spans="2:22" x14ac:dyDescent="0.25">
      <c r="B893" s="345" t="s">
        <v>864</v>
      </c>
      <c r="C893" s="204" t="s">
        <v>26</v>
      </c>
      <c r="D893" s="204" t="s">
        <v>26</v>
      </c>
      <c r="E893" s="204" t="s">
        <v>26</v>
      </c>
      <c r="F893" s="282">
        <v>0.42099999999999999</v>
      </c>
      <c r="G893" s="282">
        <v>2.4E-2</v>
      </c>
      <c r="H893" s="282">
        <v>5.5129999999999998E-2</v>
      </c>
      <c r="I893" s="282">
        <v>1.1000000000000001E-3</v>
      </c>
      <c r="J893" s="282">
        <v>-0.18876999999999999</v>
      </c>
      <c r="K893" s="282">
        <v>5.4600000000000003E-2</v>
      </c>
      <c r="L893" s="282">
        <v>3.3999999999999998E-3</v>
      </c>
      <c r="M893" s="24">
        <v>345.9</v>
      </c>
      <c r="N893" s="24">
        <v>6.6</v>
      </c>
      <c r="O893" s="24">
        <v>354</v>
      </c>
      <c r="P893" s="24">
        <v>17</v>
      </c>
      <c r="Q893" s="24">
        <v>330</v>
      </c>
      <c r="R893" s="24">
        <v>130</v>
      </c>
      <c r="S893" s="24">
        <v>345.9</v>
      </c>
      <c r="T893" s="24">
        <v>6.6</v>
      </c>
      <c r="U893" s="24">
        <v>4.818181818181813</v>
      </c>
      <c r="V893" s="25">
        <f t="shared" si="21"/>
        <v>2.2881355932203453</v>
      </c>
    </row>
    <row r="894" spans="2:22" x14ac:dyDescent="0.25">
      <c r="B894" s="345" t="s">
        <v>865</v>
      </c>
      <c r="C894" s="204" t="s">
        <v>26</v>
      </c>
      <c r="D894" s="204" t="s">
        <v>26</v>
      </c>
      <c r="E894" s="204" t="s">
        <v>26</v>
      </c>
      <c r="F894" s="282">
        <v>0.65700000000000003</v>
      </c>
      <c r="G894" s="282">
        <v>1.2999999999999999E-2</v>
      </c>
      <c r="H894" s="282">
        <v>8.3199999999999996E-2</v>
      </c>
      <c r="I894" s="282">
        <v>1.1999999999999999E-3</v>
      </c>
      <c r="J894" s="282">
        <v>0.13389000000000001</v>
      </c>
      <c r="K894" s="282">
        <v>5.74E-2</v>
      </c>
      <c r="L894" s="282">
        <v>1.1000000000000001E-3</v>
      </c>
      <c r="M894" s="24">
        <v>515.1</v>
      </c>
      <c r="N894" s="24">
        <v>6.9</v>
      </c>
      <c r="O894" s="24">
        <v>511.7</v>
      </c>
      <c r="P894" s="24">
        <v>7.7</v>
      </c>
      <c r="Q894" s="24">
        <v>488</v>
      </c>
      <c r="R894" s="24">
        <v>44</v>
      </c>
      <c r="S894" s="24">
        <v>515.1</v>
      </c>
      <c r="T894" s="24">
        <v>6.9</v>
      </c>
      <c r="U894" s="24">
        <v>5.5532786885245997</v>
      </c>
      <c r="V894" s="25">
        <f t="shared" si="21"/>
        <v>-0.6644518272425316</v>
      </c>
    </row>
    <row r="895" spans="2:22" x14ac:dyDescent="0.25">
      <c r="B895" s="345" t="s">
        <v>866</v>
      </c>
      <c r="C895" s="204" t="s">
        <v>26</v>
      </c>
      <c r="D895" s="204" t="s">
        <v>26</v>
      </c>
      <c r="E895" s="204" t="s">
        <v>26</v>
      </c>
      <c r="F895" s="282">
        <v>0.67900000000000005</v>
      </c>
      <c r="G895" s="282">
        <v>1.7000000000000001E-2</v>
      </c>
      <c r="H895" s="282">
        <v>8.3820000000000006E-2</v>
      </c>
      <c r="I895" s="282">
        <v>1.1000000000000001E-3</v>
      </c>
      <c r="J895" s="282">
        <v>0.31507000000000002</v>
      </c>
      <c r="K895" s="282">
        <v>5.8799999999999998E-2</v>
      </c>
      <c r="L895" s="282">
        <v>1.1999999999999999E-3</v>
      </c>
      <c r="M895" s="24">
        <v>518.79999999999995</v>
      </c>
      <c r="N895" s="24">
        <v>6.7</v>
      </c>
      <c r="O895" s="24">
        <v>525.1</v>
      </c>
      <c r="P895" s="24">
        <v>9.6</v>
      </c>
      <c r="Q895" s="24">
        <v>546</v>
      </c>
      <c r="R895" s="24">
        <v>40</v>
      </c>
      <c r="S895" s="24">
        <v>518.79999999999995</v>
      </c>
      <c r="T895" s="24">
        <v>6.7</v>
      </c>
      <c r="U895" s="24">
        <v>-4.9816849816849924</v>
      </c>
      <c r="V895" s="25">
        <f t="shared" si="21"/>
        <v>1.1997714721005652</v>
      </c>
    </row>
    <row r="896" spans="2:22" x14ac:dyDescent="0.25">
      <c r="B896" s="345" t="s">
        <v>867</v>
      </c>
      <c r="C896" s="204" t="s">
        <v>26</v>
      </c>
      <c r="D896" s="204" t="s">
        <v>26</v>
      </c>
      <c r="E896" s="204" t="s">
        <v>26</v>
      </c>
      <c r="F896" s="282">
        <v>0.65400000000000003</v>
      </c>
      <c r="G896" s="282">
        <v>0.02</v>
      </c>
      <c r="H896" s="282">
        <v>8.3849999999999994E-2</v>
      </c>
      <c r="I896" s="282">
        <v>1.2999999999999999E-3</v>
      </c>
      <c r="J896" s="282">
        <v>0.21304000000000001</v>
      </c>
      <c r="K896" s="282">
        <v>5.7799999999999997E-2</v>
      </c>
      <c r="L896" s="282">
        <v>1.9E-3</v>
      </c>
      <c r="M896" s="24">
        <v>519</v>
      </c>
      <c r="N896" s="24">
        <v>7.7</v>
      </c>
      <c r="O896" s="24">
        <v>508</v>
      </c>
      <c r="P896" s="24">
        <v>13</v>
      </c>
      <c r="Q896" s="24">
        <v>476</v>
      </c>
      <c r="R896" s="24">
        <v>70</v>
      </c>
      <c r="S896" s="24">
        <v>519</v>
      </c>
      <c r="T896" s="24">
        <v>7.7</v>
      </c>
      <c r="U896" s="24">
        <v>9.0336134453781369</v>
      </c>
      <c r="V896" s="25">
        <f t="shared" si="21"/>
        <v>-2.1653543307086616</v>
      </c>
    </row>
    <row r="897" spans="2:22" x14ac:dyDescent="0.25">
      <c r="B897" s="345" t="s">
        <v>868</v>
      </c>
      <c r="C897" s="204" t="s">
        <v>26</v>
      </c>
      <c r="D897" s="204" t="s">
        <v>26</v>
      </c>
      <c r="E897" s="204" t="s">
        <v>26</v>
      </c>
      <c r="F897" s="282">
        <v>0.66300000000000003</v>
      </c>
      <c r="G897" s="282">
        <v>1.7999999999999999E-2</v>
      </c>
      <c r="H897" s="282">
        <v>8.4449999999999997E-2</v>
      </c>
      <c r="I897" s="282">
        <v>1.1999999999999999E-3</v>
      </c>
      <c r="J897" s="282">
        <v>0.16961000000000001</v>
      </c>
      <c r="K897" s="282">
        <v>5.7299999999999997E-2</v>
      </c>
      <c r="L897" s="282">
        <v>1.6000000000000001E-3</v>
      </c>
      <c r="M897" s="24">
        <v>522.5</v>
      </c>
      <c r="N897" s="24">
        <v>7.1</v>
      </c>
      <c r="O897" s="24">
        <v>514</v>
      </c>
      <c r="P897" s="24">
        <v>11</v>
      </c>
      <c r="Q897" s="24">
        <v>464</v>
      </c>
      <c r="R897" s="24">
        <v>60</v>
      </c>
      <c r="S897" s="24">
        <v>522.5</v>
      </c>
      <c r="T897" s="24">
        <v>7.1</v>
      </c>
      <c r="U897" s="24">
        <v>12.607758620689651</v>
      </c>
      <c r="V897" s="25">
        <f t="shared" si="21"/>
        <v>-1.6536964980544748</v>
      </c>
    </row>
    <row r="898" spans="2:22" x14ac:dyDescent="0.25">
      <c r="B898" s="345" t="s">
        <v>869</v>
      </c>
      <c r="C898" s="204" t="s">
        <v>26</v>
      </c>
      <c r="D898" s="204" t="s">
        <v>26</v>
      </c>
      <c r="E898" s="204" t="s">
        <v>26</v>
      </c>
      <c r="F898" s="282">
        <v>0.67900000000000005</v>
      </c>
      <c r="G898" s="282">
        <v>1.7000000000000001E-2</v>
      </c>
      <c r="H898" s="282">
        <v>8.5300000000000001E-2</v>
      </c>
      <c r="I898" s="282">
        <v>1.4E-3</v>
      </c>
      <c r="J898" s="282">
        <v>0.13708999999999999</v>
      </c>
      <c r="K898" s="282">
        <v>5.8200000000000002E-2</v>
      </c>
      <c r="L898" s="282">
        <v>1.5E-3</v>
      </c>
      <c r="M898" s="24">
        <v>527.6</v>
      </c>
      <c r="N898" s="24">
        <v>8.1</v>
      </c>
      <c r="O898" s="24">
        <v>524</v>
      </c>
      <c r="P898" s="24">
        <v>10</v>
      </c>
      <c r="Q898" s="24">
        <v>502</v>
      </c>
      <c r="R898" s="24">
        <v>57</v>
      </c>
      <c r="S898" s="24">
        <v>527.6</v>
      </c>
      <c r="T898" s="24">
        <v>8.1</v>
      </c>
      <c r="U898" s="24">
        <v>5.0996015936255077</v>
      </c>
      <c r="V898" s="25">
        <f t="shared" si="21"/>
        <v>-0.68702290076336314</v>
      </c>
    </row>
    <row r="899" spans="2:22" x14ac:dyDescent="0.25">
      <c r="B899" s="345" t="s">
        <v>870</v>
      </c>
      <c r="C899" s="204" t="s">
        <v>26</v>
      </c>
      <c r="D899" s="204" t="s">
        <v>26</v>
      </c>
      <c r="E899" s="204" t="s">
        <v>26</v>
      </c>
      <c r="F899" s="282">
        <v>0.68799999999999994</v>
      </c>
      <c r="G899" s="282">
        <v>1.4E-2</v>
      </c>
      <c r="H899" s="282">
        <v>8.5680000000000006E-2</v>
      </c>
      <c r="I899" s="282">
        <v>1.2999999999999999E-3</v>
      </c>
      <c r="J899" s="282">
        <v>0.23699999999999999</v>
      </c>
      <c r="K899" s="282">
        <v>5.8599999999999999E-2</v>
      </c>
      <c r="L899" s="282">
        <v>1.1999999999999999E-3</v>
      </c>
      <c r="M899" s="24">
        <v>529.79999999999995</v>
      </c>
      <c r="N899" s="24">
        <v>7.7</v>
      </c>
      <c r="O899" s="24">
        <v>530.20000000000005</v>
      </c>
      <c r="P899" s="24">
        <v>8.3000000000000007</v>
      </c>
      <c r="Q899" s="24">
        <v>531</v>
      </c>
      <c r="R899" s="24">
        <v>44</v>
      </c>
      <c r="S899" s="24">
        <v>529.79999999999995</v>
      </c>
      <c r="T899" s="24">
        <v>7.7</v>
      </c>
      <c r="U899" s="24">
        <v>-0.22598870056498299</v>
      </c>
      <c r="V899" s="25">
        <f t="shared" si="21"/>
        <v>7.5443228970217074E-2</v>
      </c>
    </row>
    <row r="900" spans="2:22" x14ac:dyDescent="0.25">
      <c r="B900" s="345" t="s">
        <v>871</v>
      </c>
      <c r="C900" s="204" t="s">
        <v>26</v>
      </c>
      <c r="D900" s="204" t="s">
        <v>26</v>
      </c>
      <c r="E900" s="204" t="s">
        <v>26</v>
      </c>
      <c r="F900" s="282">
        <v>0.66600000000000004</v>
      </c>
      <c r="G900" s="282">
        <v>1.4999999999999999E-2</v>
      </c>
      <c r="H900" s="282">
        <v>8.6059999999999998E-2</v>
      </c>
      <c r="I900" s="282">
        <v>1.1000000000000001E-3</v>
      </c>
      <c r="J900" s="282">
        <v>0.26973999999999998</v>
      </c>
      <c r="K900" s="282">
        <v>5.79E-2</v>
      </c>
      <c r="L900" s="282">
        <v>1.1999999999999999E-3</v>
      </c>
      <c r="M900" s="24">
        <v>532.20000000000005</v>
      </c>
      <c r="N900" s="24">
        <v>6.6</v>
      </c>
      <c r="O900" s="24">
        <v>517.5</v>
      </c>
      <c r="P900" s="24">
        <v>8.9</v>
      </c>
      <c r="Q900" s="24">
        <v>511</v>
      </c>
      <c r="R900" s="24">
        <v>48</v>
      </c>
      <c r="S900" s="24">
        <v>532.20000000000005</v>
      </c>
      <c r="T900" s="24">
        <v>6.6</v>
      </c>
      <c r="U900" s="24">
        <v>4.1487279843444185</v>
      </c>
      <c r="V900" s="25">
        <f t="shared" si="21"/>
        <v>-2.8405797101449362</v>
      </c>
    </row>
    <row r="901" spans="2:22" x14ac:dyDescent="0.25">
      <c r="B901" s="345" t="s">
        <v>872</v>
      </c>
      <c r="C901" s="204" t="s">
        <v>26</v>
      </c>
      <c r="D901" s="204" t="s">
        <v>26</v>
      </c>
      <c r="E901" s="204" t="s">
        <v>26</v>
      </c>
      <c r="F901" s="282">
        <v>0.69589999999999996</v>
      </c>
      <c r="G901" s="282">
        <v>8.0000000000000002E-3</v>
      </c>
      <c r="H901" s="282">
        <v>8.6779999999999996E-2</v>
      </c>
      <c r="I901" s="282">
        <v>1.1000000000000001E-3</v>
      </c>
      <c r="J901" s="282">
        <v>0.26193</v>
      </c>
      <c r="K901" s="282">
        <v>5.8299999999999998E-2</v>
      </c>
      <c r="L901" s="282">
        <v>6.8999999999999997E-4</v>
      </c>
      <c r="M901" s="24">
        <v>536.4</v>
      </c>
      <c r="N901" s="24">
        <v>6.4</v>
      </c>
      <c r="O901" s="24">
        <v>535.79999999999995</v>
      </c>
      <c r="P901" s="24">
        <v>4.8</v>
      </c>
      <c r="Q901" s="24">
        <v>531</v>
      </c>
      <c r="R901" s="24">
        <v>26</v>
      </c>
      <c r="S901" s="24">
        <v>536.4</v>
      </c>
      <c r="T901" s="24">
        <v>6.4</v>
      </c>
      <c r="U901" s="24">
        <v>1.0169491525423808</v>
      </c>
      <c r="V901" s="25">
        <f t="shared" si="21"/>
        <v>-0.11198208286674557</v>
      </c>
    </row>
    <row r="902" spans="2:22" x14ac:dyDescent="0.25">
      <c r="B902" s="345" t="s">
        <v>873</v>
      </c>
      <c r="C902" s="204" t="s">
        <v>26</v>
      </c>
      <c r="D902" s="204" t="s">
        <v>26</v>
      </c>
      <c r="E902" s="204" t="s">
        <v>26</v>
      </c>
      <c r="F902" s="282">
        <v>0.69199999999999995</v>
      </c>
      <c r="G902" s="282">
        <v>0.01</v>
      </c>
      <c r="H902" s="282">
        <v>8.7279999999999996E-2</v>
      </c>
      <c r="I902" s="282">
        <v>1.2999999999999999E-3</v>
      </c>
      <c r="J902" s="282">
        <v>0.43891999999999998</v>
      </c>
      <c r="K902" s="282">
        <v>5.7660000000000003E-2</v>
      </c>
      <c r="L902" s="282">
        <v>8.0000000000000004E-4</v>
      </c>
      <c r="M902" s="24">
        <v>539.4</v>
      </c>
      <c r="N902" s="24">
        <v>7.6</v>
      </c>
      <c r="O902" s="24">
        <v>532.9</v>
      </c>
      <c r="P902" s="24">
        <v>6.2</v>
      </c>
      <c r="Q902" s="24">
        <v>507</v>
      </c>
      <c r="R902" s="24">
        <v>31</v>
      </c>
      <c r="S902" s="24">
        <v>539.4</v>
      </c>
      <c r="T902" s="24">
        <v>7.6</v>
      </c>
      <c r="U902" s="24">
        <v>6.3905325443786865</v>
      </c>
      <c r="V902" s="25">
        <f t="shared" si="21"/>
        <v>-1.2197410395946706</v>
      </c>
    </row>
    <row r="903" spans="2:22" x14ac:dyDescent="0.25">
      <c r="B903" s="345" t="s">
        <v>874</v>
      </c>
      <c r="C903" s="204" t="s">
        <v>26</v>
      </c>
      <c r="D903" s="204" t="s">
        <v>26</v>
      </c>
      <c r="E903" s="204" t="s">
        <v>26</v>
      </c>
      <c r="F903" s="282">
        <v>0.71499999999999997</v>
      </c>
      <c r="G903" s="282">
        <v>1.9E-2</v>
      </c>
      <c r="H903" s="282">
        <v>8.7800000000000003E-2</v>
      </c>
      <c r="I903" s="282">
        <v>1.5E-3</v>
      </c>
      <c r="J903" s="282">
        <v>0.2099</v>
      </c>
      <c r="K903" s="282">
        <v>5.96E-2</v>
      </c>
      <c r="L903" s="282">
        <v>1.6999999999999999E-3</v>
      </c>
      <c r="M903" s="24">
        <v>542.4</v>
      </c>
      <c r="N903" s="24">
        <v>8.8000000000000007</v>
      </c>
      <c r="O903" s="24">
        <v>546</v>
      </c>
      <c r="P903" s="24">
        <v>12</v>
      </c>
      <c r="Q903" s="24">
        <v>546</v>
      </c>
      <c r="R903" s="24">
        <v>62</v>
      </c>
      <c r="S903" s="24">
        <v>542.4</v>
      </c>
      <c r="T903" s="24">
        <v>8.8000000000000007</v>
      </c>
      <c r="U903" s="24">
        <v>-0.65934065934067121</v>
      </c>
      <c r="V903" s="25">
        <f t="shared" si="21"/>
        <v>0.65934065934066355</v>
      </c>
    </row>
    <row r="904" spans="2:22" x14ac:dyDescent="0.25">
      <c r="B904" s="345" t="s">
        <v>875</v>
      </c>
      <c r="C904" s="204" t="s">
        <v>26</v>
      </c>
      <c r="D904" s="204" t="s">
        <v>26</v>
      </c>
      <c r="E904" s="204" t="s">
        <v>26</v>
      </c>
      <c r="F904" s="282">
        <v>0.70799999999999996</v>
      </c>
      <c r="G904" s="282">
        <v>1.2E-2</v>
      </c>
      <c r="H904" s="282">
        <v>8.8300000000000003E-2</v>
      </c>
      <c r="I904" s="282">
        <v>1.2999999999999999E-3</v>
      </c>
      <c r="J904" s="282">
        <v>0.48348999999999998</v>
      </c>
      <c r="K904" s="282">
        <v>5.8220000000000001E-2</v>
      </c>
      <c r="L904" s="282">
        <v>8.8000000000000003E-4</v>
      </c>
      <c r="M904" s="24">
        <v>545.4</v>
      </c>
      <c r="N904" s="24">
        <v>7.9</v>
      </c>
      <c r="O904" s="24">
        <v>542.29999999999995</v>
      </c>
      <c r="P904" s="24">
        <v>7.1</v>
      </c>
      <c r="Q904" s="24">
        <v>526</v>
      </c>
      <c r="R904" s="24">
        <v>33</v>
      </c>
      <c r="S904" s="24">
        <v>545.4</v>
      </c>
      <c r="T904" s="24">
        <v>7.9</v>
      </c>
      <c r="U904" s="24">
        <v>3.688212927756652</v>
      </c>
      <c r="V904" s="25">
        <f t="shared" si="21"/>
        <v>-0.57163931403282742</v>
      </c>
    </row>
    <row r="905" spans="2:22" x14ac:dyDescent="0.25">
      <c r="B905" s="345" t="s">
        <v>876</v>
      </c>
      <c r="C905" s="204" t="s">
        <v>26</v>
      </c>
      <c r="D905" s="204" t="s">
        <v>26</v>
      </c>
      <c r="E905" s="204" t="s">
        <v>26</v>
      </c>
      <c r="F905" s="282">
        <v>0.72399999999999998</v>
      </c>
      <c r="G905" s="282">
        <v>1.4999999999999999E-2</v>
      </c>
      <c r="H905" s="282">
        <v>8.8819999999999996E-2</v>
      </c>
      <c r="I905" s="282">
        <v>1.1999999999999999E-3</v>
      </c>
      <c r="J905" s="282">
        <v>0.15168999999999999</v>
      </c>
      <c r="K905" s="282">
        <v>5.9200000000000003E-2</v>
      </c>
      <c r="L905" s="282">
        <v>1.1999999999999999E-3</v>
      </c>
      <c r="M905" s="24">
        <v>548.5</v>
      </c>
      <c r="N905" s="24">
        <v>7</v>
      </c>
      <c r="O905" s="24">
        <v>551.1</v>
      </c>
      <c r="P905" s="24">
        <v>8.8000000000000007</v>
      </c>
      <c r="Q905" s="24">
        <v>551</v>
      </c>
      <c r="R905" s="24">
        <v>46</v>
      </c>
      <c r="S905" s="24">
        <v>548.5</v>
      </c>
      <c r="T905" s="24">
        <v>7</v>
      </c>
      <c r="U905" s="24">
        <v>-0.45372050816696685</v>
      </c>
      <c r="V905" s="25">
        <f t="shared" si="21"/>
        <v>0.47178370531664354</v>
      </c>
    </row>
    <row r="906" spans="2:22" x14ac:dyDescent="0.25">
      <c r="B906" s="345" t="s">
        <v>877</v>
      </c>
      <c r="C906" s="204" t="s">
        <v>26</v>
      </c>
      <c r="D906" s="204" t="s">
        <v>26</v>
      </c>
      <c r="E906" s="204" t="s">
        <v>26</v>
      </c>
      <c r="F906" s="282">
        <v>0.70099999999999996</v>
      </c>
      <c r="G906" s="282">
        <v>0.02</v>
      </c>
      <c r="H906" s="282">
        <v>8.9200000000000002E-2</v>
      </c>
      <c r="I906" s="282">
        <v>1.5E-3</v>
      </c>
      <c r="J906" s="282">
        <v>0.11545999999999999</v>
      </c>
      <c r="K906" s="282">
        <v>5.8799999999999998E-2</v>
      </c>
      <c r="L906" s="282">
        <v>1.8E-3</v>
      </c>
      <c r="M906" s="24">
        <v>550.9</v>
      </c>
      <c r="N906" s="24">
        <v>8.8000000000000007</v>
      </c>
      <c r="O906" s="24">
        <v>539</v>
      </c>
      <c r="P906" s="24">
        <v>12</v>
      </c>
      <c r="Q906" s="24">
        <v>539</v>
      </c>
      <c r="R906" s="24">
        <v>67</v>
      </c>
      <c r="S906" s="24">
        <v>550.9</v>
      </c>
      <c r="T906" s="24">
        <v>8.8000000000000007</v>
      </c>
      <c r="U906" s="24">
        <v>2.2077922077922096</v>
      </c>
      <c r="V906" s="25">
        <f t="shared" si="21"/>
        <v>-2.2077922077922039</v>
      </c>
    </row>
    <row r="907" spans="2:22" x14ac:dyDescent="0.25">
      <c r="B907" s="345" t="s">
        <v>878</v>
      </c>
      <c r="C907" s="204" t="s">
        <v>26</v>
      </c>
      <c r="D907" s="204" t="s">
        <v>26</v>
      </c>
      <c r="E907" s="204" t="s">
        <v>26</v>
      </c>
      <c r="F907" s="282">
        <v>0.71799999999999997</v>
      </c>
      <c r="G907" s="282">
        <v>1.0999999999999999E-2</v>
      </c>
      <c r="H907" s="282">
        <v>8.9300000000000004E-2</v>
      </c>
      <c r="I907" s="282">
        <v>1.2999999999999999E-3</v>
      </c>
      <c r="J907" s="282">
        <v>0.37224000000000002</v>
      </c>
      <c r="K907" s="282">
        <v>5.8349999999999999E-2</v>
      </c>
      <c r="L907" s="282">
        <v>8.7000000000000001E-4</v>
      </c>
      <c r="M907" s="24">
        <v>551.29999999999995</v>
      </c>
      <c r="N907" s="24">
        <v>7.8</v>
      </c>
      <c r="O907" s="24">
        <v>548.70000000000005</v>
      </c>
      <c r="P907" s="24">
        <v>6.6</v>
      </c>
      <c r="Q907" s="24">
        <v>531</v>
      </c>
      <c r="R907" s="24">
        <v>33</v>
      </c>
      <c r="S907" s="24">
        <v>551.29999999999995</v>
      </c>
      <c r="T907" s="24">
        <v>7.8</v>
      </c>
      <c r="U907" s="24">
        <v>3.8229755178907681</v>
      </c>
      <c r="V907" s="25">
        <f t="shared" si="21"/>
        <v>-0.47384727537814997</v>
      </c>
    </row>
    <row r="908" spans="2:22" x14ac:dyDescent="0.25">
      <c r="B908" s="345" t="s">
        <v>879</v>
      </c>
      <c r="C908" s="204" t="s">
        <v>26</v>
      </c>
      <c r="D908" s="204" t="s">
        <v>26</v>
      </c>
      <c r="E908" s="204" t="s">
        <v>26</v>
      </c>
      <c r="F908" s="282">
        <v>0.72</v>
      </c>
      <c r="G908" s="282">
        <v>0.01</v>
      </c>
      <c r="H908" s="282">
        <v>9.017E-2</v>
      </c>
      <c r="I908" s="282">
        <v>1.1000000000000001E-3</v>
      </c>
      <c r="J908" s="282">
        <v>0.39063999999999999</v>
      </c>
      <c r="K908" s="282">
        <v>5.7889999999999997E-2</v>
      </c>
      <c r="L908" s="282">
        <v>8.1999999999999998E-4</v>
      </c>
      <c r="M908" s="24">
        <v>556.5</v>
      </c>
      <c r="N908" s="24">
        <v>6.5</v>
      </c>
      <c r="O908" s="24">
        <v>550.20000000000005</v>
      </c>
      <c r="P908" s="24">
        <v>6.2</v>
      </c>
      <c r="Q908" s="24">
        <v>519</v>
      </c>
      <c r="R908" s="24">
        <v>31</v>
      </c>
      <c r="S908" s="24">
        <v>556.5</v>
      </c>
      <c r="T908" s="24">
        <v>6.5</v>
      </c>
      <c r="U908" s="24">
        <v>7.225433526011571</v>
      </c>
      <c r="V908" s="25">
        <f t="shared" si="21"/>
        <v>-1.145038167938923</v>
      </c>
    </row>
    <row r="909" spans="2:22" x14ac:dyDescent="0.25">
      <c r="B909" s="345" t="s">
        <v>880</v>
      </c>
      <c r="C909" s="204" t="s">
        <v>26</v>
      </c>
      <c r="D909" s="204" t="s">
        <v>26</v>
      </c>
      <c r="E909" s="204" t="s">
        <v>26</v>
      </c>
      <c r="F909" s="282">
        <v>0.74199999999999999</v>
      </c>
      <c r="G909" s="282">
        <v>1.2999999999999999E-2</v>
      </c>
      <c r="H909" s="282">
        <v>9.0499999999999997E-2</v>
      </c>
      <c r="I909" s="282">
        <v>1.4E-3</v>
      </c>
      <c r="J909" s="282">
        <v>0.39240999999999998</v>
      </c>
      <c r="K909" s="282">
        <v>5.9499999999999997E-2</v>
      </c>
      <c r="L909" s="282">
        <v>1E-3</v>
      </c>
      <c r="M909" s="24">
        <v>558.4</v>
      </c>
      <c r="N909" s="24">
        <v>8.3000000000000007</v>
      </c>
      <c r="O909" s="24">
        <v>562.4</v>
      </c>
      <c r="P909" s="24">
        <v>7.8</v>
      </c>
      <c r="Q909" s="24">
        <v>570</v>
      </c>
      <c r="R909" s="24">
        <v>37</v>
      </c>
      <c r="S909" s="24">
        <v>558.4</v>
      </c>
      <c r="T909" s="24">
        <v>8.3000000000000007</v>
      </c>
      <c r="U909" s="24">
        <v>-2.0350877192982466</v>
      </c>
      <c r="V909" s="25">
        <f t="shared" si="21"/>
        <v>0.71123755334281646</v>
      </c>
    </row>
    <row r="910" spans="2:22" x14ac:dyDescent="0.25">
      <c r="B910" s="345" t="s">
        <v>881</v>
      </c>
      <c r="C910" s="204" t="s">
        <v>26</v>
      </c>
      <c r="D910" s="204" t="s">
        <v>26</v>
      </c>
      <c r="E910" s="204" t="s">
        <v>26</v>
      </c>
      <c r="F910" s="282">
        <v>0.73799999999999999</v>
      </c>
      <c r="G910" s="282">
        <v>1.7000000000000001E-2</v>
      </c>
      <c r="H910" s="282">
        <v>9.0499999999999997E-2</v>
      </c>
      <c r="I910" s="282">
        <v>1.2999999999999999E-3</v>
      </c>
      <c r="J910" s="282">
        <v>0.41295999999999999</v>
      </c>
      <c r="K910" s="282">
        <v>5.9299999999999999E-2</v>
      </c>
      <c r="L910" s="282">
        <v>1.2999999999999999E-3</v>
      </c>
      <c r="M910" s="24">
        <v>558.5</v>
      </c>
      <c r="N910" s="24">
        <v>7.6</v>
      </c>
      <c r="O910" s="24">
        <v>561</v>
      </c>
      <c r="P910" s="24">
        <v>9.3000000000000007</v>
      </c>
      <c r="Q910" s="24">
        <v>572</v>
      </c>
      <c r="R910" s="24">
        <v>41</v>
      </c>
      <c r="S910" s="24">
        <v>558.5</v>
      </c>
      <c r="T910" s="24">
        <v>7.6</v>
      </c>
      <c r="U910" s="24">
        <v>-2.3601398601398671</v>
      </c>
      <c r="V910" s="25">
        <f t="shared" si="21"/>
        <v>0.44563279857397509</v>
      </c>
    </row>
    <row r="911" spans="2:22" x14ac:dyDescent="0.25">
      <c r="B911" s="345" t="s">
        <v>882</v>
      </c>
      <c r="C911" s="204" t="s">
        <v>26</v>
      </c>
      <c r="D911" s="204" t="s">
        <v>26</v>
      </c>
      <c r="E911" s="204" t="s">
        <v>26</v>
      </c>
      <c r="F911" s="282">
        <v>0.72</v>
      </c>
      <c r="G911" s="282">
        <v>1.7999999999999999E-2</v>
      </c>
      <c r="H911" s="282">
        <v>9.0800000000000006E-2</v>
      </c>
      <c r="I911" s="282">
        <v>1.4E-3</v>
      </c>
      <c r="J911" s="282">
        <v>-2.4348999999999999E-2</v>
      </c>
      <c r="K911" s="282">
        <v>5.8400000000000001E-2</v>
      </c>
      <c r="L911" s="282">
        <v>1.5E-3</v>
      </c>
      <c r="M911" s="24">
        <v>560</v>
      </c>
      <c r="N911" s="24">
        <v>8.6</v>
      </c>
      <c r="O911" s="24">
        <v>549</v>
      </c>
      <c r="P911" s="24">
        <v>11</v>
      </c>
      <c r="Q911" s="24">
        <v>514</v>
      </c>
      <c r="R911" s="24">
        <v>57</v>
      </c>
      <c r="S911" s="24">
        <v>560</v>
      </c>
      <c r="T911" s="24">
        <v>8.6</v>
      </c>
      <c r="U911" s="24">
        <v>8.949416342412448</v>
      </c>
      <c r="V911" s="25">
        <f t="shared" si="21"/>
        <v>-2.0036429872495445</v>
      </c>
    </row>
    <row r="912" spans="2:22" x14ac:dyDescent="0.25">
      <c r="B912" s="345" t="s">
        <v>883</v>
      </c>
      <c r="C912" s="204" t="s">
        <v>26</v>
      </c>
      <c r="D912" s="204" t="s">
        <v>26</v>
      </c>
      <c r="E912" s="204" t="s">
        <v>26</v>
      </c>
      <c r="F912" s="282">
        <v>0.72640000000000005</v>
      </c>
      <c r="G912" s="282">
        <v>1.0999999999999999E-2</v>
      </c>
      <c r="H912" s="282">
        <v>9.0800000000000006E-2</v>
      </c>
      <c r="I912" s="282">
        <v>1.1000000000000001E-3</v>
      </c>
      <c r="J912" s="282">
        <v>0.25695000000000001</v>
      </c>
      <c r="K912" s="282">
        <v>5.8110000000000002E-2</v>
      </c>
      <c r="L912" s="282">
        <v>8.9999999999999998E-4</v>
      </c>
      <c r="M912" s="24">
        <v>560.20000000000005</v>
      </c>
      <c r="N912" s="24">
        <v>6.7</v>
      </c>
      <c r="O912" s="24">
        <v>554</v>
      </c>
      <c r="P912" s="24">
        <v>6.5</v>
      </c>
      <c r="Q912" s="24">
        <v>524</v>
      </c>
      <c r="R912" s="24">
        <v>34</v>
      </c>
      <c r="S912" s="24">
        <v>560.20000000000005</v>
      </c>
      <c r="T912" s="24">
        <v>6.7</v>
      </c>
      <c r="U912" s="24">
        <v>6.908396946564892</v>
      </c>
      <c r="V912" s="25">
        <f t="shared" si="21"/>
        <v>-1.1191335740072286</v>
      </c>
    </row>
    <row r="913" spans="2:22" x14ac:dyDescent="0.25">
      <c r="B913" s="345" t="s">
        <v>884</v>
      </c>
      <c r="C913" s="204" t="s">
        <v>26</v>
      </c>
      <c r="D913" s="204" t="s">
        <v>26</v>
      </c>
      <c r="E913" s="204" t="s">
        <v>26</v>
      </c>
      <c r="F913" s="282">
        <v>0.73399999999999999</v>
      </c>
      <c r="G913" s="282">
        <v>1.7000000000000001E-2</v>
      </c>
      <c r="H913" s="282">
        <v>9.1240000000000002E-2</v>
      </c>
      <c r="I913" s="282">
        <v>1.2999999999999999E-3</v>
      </c>
      <c r="J913" s="282">
        <v>0.26246000000000003</v>
      </c>
      <c r="K913" s="282">
        <v>5.8700000000000002E-2</v>
      </c>
      <c r="L913" s="282">
        <v>1.2999999999999999E-3</v>
      </c>
      <c r="M913" s="24">
        <v>562.79999999999995</v>
      </c>
      <c r="N913" s="24">
        <v>7.5</v>
      </c>
      <c r="O913" s="24">
        <v>558</v>
      </c>
      <c r="P913" s="24">
        <v>9.6</v>
      </c>
      <c r="Q913" s="24">
        <v>536</v>
      </c>
      <c r="R913" s="24">
        <v>49</v>
      </c>
      <c r="S913" s="24">
        <v>562.79999999999995</v>
      </c>
      <c r="T913" s="24">
        <v>7.5</v>
      </c>
      <c r="U913" s="24">
        <v>4.9999999999999858</v>
      </c>
      <c r="V913" s="25">
        <f t="shared" si="21"/>
        <v>-0.86021505376343266</v>
      </c>
    </row>
    <row r="914" spans="2:22" x14ac:dyDescent="0.25">
      <c r="B914" s="345" t="s">
        <v>885</v>
      </c>
      <c r="C914" s="204" t="s">
        <v>26</v>
      </c>
      <c r="D914" s="204" t="s">
        <v>26</v>
      </c>
      <c r="E914" s="204" t="s">
        <v>26</v>
      </c>
      <c r="F914" s="282">
        <v>0.75800000000000001</v>
      </c>
      <c r="G914" s="282">
        <v>5.1999999999999998E-2</v>
      </c>
      <c r="H914" s="282">
        <v>9.1300000000000006E-2</v>
      </c>
      <c r="I914" s="282">
        <v>2.5000000000000001E-3</v>
      </c>
      <c r="J914" s="282">
        <v>0.14197000000000001</v>
      </c>
      <c r="K914" s="282">
        <v>5.9200000000000003E-2</v>
      </c>
      <c r="L914" s="282">
        <v>4.1000000000000003E-3</v>
      </c>
      <c r="M914" s="24">
        <v>563</v>
      </c>
      <c r="N914" s="24">
        <v>15</v>
      </c>
      <c r="O914" s="24">
        <v>565</v>
      </c>
      <c r="P914" s="24">
        <v>31</v>
      </c>
      <c r="Q914" s="24">
        <v>500</v>
      </c>
      <c r="R914" s="24">
        <v>150</v>
      </c>
      <c r="S914" s="24">
        <v>563</v>
      </c>
      <c r="T914" s="24">
        <v>15</v>
      </c>
      <c r="U914" s="24">
        <v>12.599999999999994</v>
      </c>
      <c r="V914" s="25">
        <f t="shared" si="21"/>
        <v>0.35398230088495575</v>
      </c>
    </row>
    <row r="915" spans="2:22" x14ac:dyDescent="0.25">
      <c r="B915" s="345" t="s">
        <v>886</v>
      </c>
      <c r="C915" s="204" t="s">
        <v>26</v>
      </c>
      <c r="D915" s="204" t="s">
        <v>26</v>
      </c>
      <c r="E915" s="204" t="s">
        <v>26</v>
      </c>
      <c r="F915" s="282">
        <v>0.75149999999999995</v>
      </c>
      <c r="G915" s="282">
        <v>9.9000000000000008E-3</v>
      </c>
      <c r="H915" s="282">
        <v>9.2439999999999994E-2</v>
      </c>
      <c r="I915" s="282">
        <v>1.2999999999999999E-3</v>
      </c>
      <c r="J915" s="282">
        <v>0.55089999999999995</v>
      </c>
      <c r="K915" s="282">
        <v>5.9150000000000001E-2</v>
      </c>
      <c r="L915" s="282">
        <v>6.4999999999999997E-4</v>
      </c>
      <c r="M915" s="24">
        <v>569.9</v>
      </c>
      <c r="N915" s="24">
        <v>7.5</v>
      </c>
      <c r="O915" s="24">
        <v>568.4</v>
      </c>
      <c r="P915" s="24">
        <v>5.8</v>
      </c>
      <c r="Q915" s="24">
        <v>564</v>
      </c>
      <c r="R915" s="24">
        <v>24</v>
      </c>
      <c r="S915" s="24">
        <v>569.9</v>
      </c>
      <c r="T915" s="24">
        <v>7.5</v>
      </c>
      <c r="U915" s="24">
        <v>1.0460992907801483</v>
      </c>
      <c r="V915" s="25">
        <f t="shared" si="21"/>
        <v>-0.26389866291344122</v>
      </c>
    </row>
    <row r="916" spans="2:22" x14ac:dyDescent="0.25">
      <c r="B916" s="345" t="s">
        <v>887</v>
      </c>
      <c r="C916" s="204" t="s">
        <v>26</v>
      </c>
      <c r="D916" s="204" t="s">
        <v>26</v>
      </c>
      <c r="E916" s="204" t="s">
        <v>26</v>
      </c>
      <c r="F916" s="282">
        <v>0.75490000000000002</v>
      </c>
      <c r="G916" s="282">
        <v>9.7000000000000003E-3</v>
      </c>
      <c r="H916" s="282">
        <v>9.2399999999999996E-2</v>
      </c>
      <c r="I916" s="282">
        <v>1.4E-3</v>
      </c>
      <c r="J916" s="282">
        <v>0.64588999999999996</v>
      </c>
      <c r="K916" s="282">
        <v>5.926E-2</v>
      </c>
      <c r="L916" s="282">
        <v>6.4000000000000005E-4</v>
      </c>
      <c r="M916" s="24">
        <v>569.9</v>
      </c>
      <c r="N916" s="24">
        <v>8.5</v>
      </c>
      <c r="O916" s="24">
        <v>570.4</v>
      </c>
      <c r="P916" s="24">
        <v>5.6</v>
      </c>
      <c r="Q916" s="24">
        <v>568</v>
      </c>
      <c r="R916" s="24">
        <v>24</v>
      </c>
      <c r="S916" s="24">
        <v>569.9</v>
      </c>
      <c r="T916" s="24">
        <v>8.5</v>
      </c>
      <c r="U916" s="24">
        <v>0.33450704225350592</v>
      </c>
      <c r="V916" s="25">
        <f t="shared" si="21"/>
        <v>8.7657784011220208E-2</v>
      </c>
    </row>
    <row r="917" spans="2:22" x14ac:dyDescent="0.25">
      <c r="B917" s="345" t="s">
        <v>888</v>
      </c>
      <c r="C917" s="204" t="s">
        <v>26</v>
      </c>
      <c r="D917" s="204" t="s">
        <v>26</v>
      </c>
      <c r="E917" s="204" t="s">
        <v>26</v>
      </c>
      <c r="F917" s="282">
        <v>0.77700000000000002</v>
      </c>
      <c r="G917" s="282">
        <v>4.4999999999999998E-2</v>
      </c>
      <c r="H917" s="282">
        <v>9.2600000000000002E-2</v>
      </c>
      <c r="I917" s="282">
        <v>2E-3</v>
      </c>
      <c r="J917" s="282">
        <v>9.3292E-2</v>
      </c>
      <c r="K917" s="282">
        <v>6.1600000000000002E-2</v>
      </c>
      <c r="L917" s="282">
        <v>3.5999999999999999E-3</v>
      </c>
      <c r="M917" s="24">
        <v>570</v>
      </c>
      <c r="N917" s="24">
        <v>12</v>
      </c>
      <c r="O917" s="24">
        <v>573</v>
      </c>
      <c r="P917" s="24">
        <v>26</v>
      </c>
      <c r="Q917" s="24">
        <v>520</v>
      </c>
      <c r="R917" s="24">
        <v>130</v>
      </c>
      <c r="S917" s="24">
        <v>570</v>
      </c>
      <c r="T917" s="24">
        <v>12</v>
      </c>
      <c r="U917" s="24">
        <v>9.6153846153846274</v>
      </c>
      <c r="V917" s="25">
        <f t="shared" si="21"/>
        <v>0.52356020942408377</v>
      </c>
    </row>
    <row r="918" spans="2:22" x14ac:dyDescent="0.25">
      <c r="B918" s="345" t="s">
        <v>889</v>
      </c>
      <c r="C918" s="204" t="s">
        <v>26</v>
      </c>
      <c r="D918" s="204" t="s">
        <v>26</v>
      </c>
      <c r="E918" s="204" t="s">
        <v>26</v>
      </c>
      <c r="F918" s="282">
        <v>0.76700000000000002</v>
      </c>
      <c r="G918" s="282">
        <v>1.2999999999999999E-2</v>
      </c>
      <c r="H918" s="282">
        <v>9.2600000000000002E-2</v>
      </c>
      <c r="I918" s="282">
        <v>1.2999999999999999E-3</v>
      </c>
      <c r="J918" s="282">
        <v>0.29582999999999998</v>
      </c>
      <c r="K918" s="282">
        <v>6.0299999999999999E-2</v>
      </c>
      <c r="L918" s="282">
        <v>1E-3</v>
      </c>
      <c r="M918" s="24">
        <v>570.79999999999995</v>
      </c>
      <c r="N918" s="24">
        <v>7.7</v>
      </c>
      <c r="O918" s="24">
        <v>577.4</v>
      </c>
      <c r="P918" s="24">
        <v>7.4</v>
      </c>
      <c r="Q918" s="24">
        <v>599</v>
      </c>
      <c r="R918" s="24">
        <v>36</v>
      </c>
      <c r="S918" s="24">
        <v>570.79999999999995</v>
      </c>
      <c r="T918" s="24">
        <v>7.7</v>
      </c>
      <c r="U918" s="24">
        <v>-4.707846410684482</v>
      </c>
      <c r="V918" s="25">
        <f t="shared" si="21"/>
        <v>1.143055074471774</v>
      </c>
    </row>
    <row r="919" spans="2:22" x14ac:dyDescent="0.25">
      <c r="B919" s="345" t="s">
        <v>890</v>
      </c>
      <c r="C919" s="204" t="s">
        <v>26</v>
      </c>
      <c r="D919" s="204" t="s">
        <v>26</v>
      </c>
      <c r="E919" s="204" t="s">
        <v>26</v>
      </c>
      <c r="F919" s="282">
        <v>0.73829999999999996</v>
      </c>
      <c r="G919" s="282">
        <v>1.2E-2</v>
      </c>
      <c r="H919" s="282">
        <v>9.2679999999999998E-2</v>
      </c>
      <c r="I919" s="282">
        <v>1.1000000000000001E-3</v>
      </c>
      <c r="J919" s="282">
        <v>1.3641E-2</v>
      </c>
      <c r="K919" s="282">
        <v>5.8189999999999999E-2</v>
      </c>
      <c r="L919" s="282">
        <v>9.7000000000000005E-4</v>
      </c>
      <c r="M919" s="24">
        <v>571.29999999999995</v>
      </c>
      <c r="N919" s="24">
        <v>6.6</v>
      </c>
      <c r="O919" s="24">
        <v>560.79999999999995</v>
      </c>
      <c r="P919" s="24">
        <v>6.9</v>
      </c>
      <c r="Q919" s="24">
        <v>525</v>
      </c>
      <c r="R919" s="24">
        <v>36</v>
      </c>
      <c r="S919" s="24">
        <v>571.29999999999995</v>
      </c>
      <c r="T919" s="24">
        <v>6.6</v>
      </c>
      <c r="U919" s="24">
        <v>8.819047619047609</v>
      </c>
      <c r="V919" s="25">
        <f t="shared" si="21"/>
        <v>-1.8723252496433669</v>
      </c>
    </row>
    <row r="920" spans="2:22" x14ac:dyDescent="0.25">
      <c r="B920" s="345" t="s">
        <v>891</v>
      </c>
      <c r="C920" s="204" t="s">
        <v>26</v>
      </c>
      <c r="D920" s="204" t="s">
        <v>26</v>
      </c>
      <c r="E920" s="204" t="s">
        <v>26</v>
      </c>
      <c r="F920" s="282">
        <v>0.73199999999999998</v>
      </c>
      <c r="G920" s="282">
        <v>1.2999999999999999E-2</v>
      </c>
      <c r="H920" s="282">
        <v>9.2719999999999997E-2</v>
      </c>
      <c r="I920" s="282">
        <v>1.1999999999999999E-3</v>
      </c>
      <c r="J920" s="282">
        <v>0.4163</v>
      </c>
      <c r="K920" s="282">
        <v>5.7869999999999998E-2</v>
      </c>
      <c r="L920" s="282">
        <v>9.5E-4</v>
      </c>
      <c r="M920" s="24">
        <v>571.5</v>
      </c>
      <c r="N920" s="24">
        <v>7.1</v>
      </c>
      <c r="O920" s="24">
        <v>557.79999999999995</v>
      </c>
      <c r="P920" s="24">
        <v>7.7</v>
      </c>
      <c r="Q920" s="24">
        <v>520</v>
      </c>
      <c r="R920" s="24">
        <v>36</v>
      </c>
      <c r="S920" s="24">
        <v>571.5</v>
      </c>
      <c r="T920" s="24">
        <v>7.1</v>
      </c>
      <c r="U920" s="24">
        <v>9.9038461538461604</v>
      </c>
      <c r="V920" s="25">
        <f t="shared" si="21"/>
        <v>-2.4560774471136693</v>
      </c>
    </row>
    <row r="921" spans="2:22" x14ac:dyDescent="0.25">
      <c r="B921" s="345" t="s">
        <v>892</v>
      </c>
      <c r="C921" s="204" t="s">
        <v>26</v>
      </c>
      <c r="D921" s="204" t="s">
        <v>26</v>
      </c>
      <c r="E921" s="204" t="s">
        <v>26</v>
      </c>
      <c r="F921" s="282">
        <v>0.73099999999999998</v>
      </c>
      <c r="G921" s="282">
        <v>4.9000000000000002E-2</v>
      </c>
      <c r="H921" s="282">
        <v>9.2100000000000001E-2</v>
      </c>
      <c r="I921" s="282">
        <v>3.0999999999999999E-3</v>
      </c>
      <c r="J921" s="282">
        <v>0.31262000000000001</v>
      </c>
      <c r="K921" s="282">
        <v>5.9299999999999999E-2</v>
      </c>
      <c r="L921" s="282">
        <v>4.1999999999999997E-3</v>
      </c>
      <c r="M921" s="24">
        <v>572</v>
      </c>
      <c r="N921" s="24">
        <v>16</v>
      </c>
      <c r="O921" s="24">
        <v>560</v>
      </c>
      <c r="P921" s="24">
        <v>31</v>
      </c>
      <c r="Q921" s="24">
        <v>520</v>
      </c>
      <c r="R921" s="24">
        <v>150</v>
      </c>
      <c r="S921" s="24">
        <v>572</v>
      </c>
      <c r="T921" s="24">
        <v>16</v>
      </c>
      <c r="U921" s="24">
        <v>10.000000000000014</v>
      </c>
      <c r="V921" s="25">
        <f t="shared" si="21"/>
        <v>-2.1428571428571428</v>
      </c>
    </row>
    <row r="922" spans="2:22" x14ac:dyDescent="0.25">
      <c r="B922" s="345" t="s">
        <v>893</v>
      </c>
      <c r="C922" s="204" t="s">
        <v>26</v>
      </c>
      <c r="D922" s="204" t="s">
        <v>26</v>
      </c>
      <c r="E922" s="204" t="s">
        <v>26</v>
      </c>
      <c r="F922" s="282">
        <v>0.77800000000000002</v>
      </c>
      <c r="G922" s="282">
        <v>9.7000000000000003E-3</v>
      </c>
      <c r="H922" s="282">
        <v>9.3100000000000002E-2</v>
      </c>
      <c r="I922" s="282">
        <v>1.2999999999999999E-3</v>
      </c>
      <c r="J922" s="282">
        <v>0.56857999999999997</v>
      </c>
      <c r="K922" s="282">
        <v>6.0859999999999997E-2</v>
      </c>
      <c r="L922" s="282">
        <v>7.2999999999999996E-4</v>
      </c>
      <c r="M922" s="24">
        <v>573.79999999999995</v>
      </c>
      <c r="N922" s="24">
        <v>7.6</v>
      </c>
      <c r="O922" s="24">
        <v>583.79999999999995</v>
      </c>
      <c r="P922" s="24">
        <v>5.7</v>
      </c>
      <c r="Q922" s="24">
        <v>628</v>
      </c>
      <c r="R922" s="24">
        <v>25</v>
      </c>
      <c r="S922" s="24">
        <v>573.79999999999995</v>
      </c>
      <c r="T922" s="24">
        <v>7.6</v>
      </c>
      <c r="U922" s="24">
        <v>-8.630573248407643</v>
      </c>
      <c r="V922" s="25">
        <f t="shared" si="21"/>
        <v>1.7129153819801304</v>
      </c>
    </row>
    <row r="923" spans="2:22" x14ac:dyDescent="0.25">
      <c r="B923" s="345" t="s">
        <v>894</v>
      </c>
      <c r="C923" s="204" t="s">
        <v>26</v>
      </c>
      <c r="D923" s="204" t="s">
        <v>26</v>
      </c>
      <c r="E923" s="204" t="s">
        <v>26</v>
      </c>
      <c r="F923" s="282">
        <v>0.76900000000000002</v>
      </c>
      <c r="G923" s="282">
        <v>1.4999999999999999E-2</v>
      </c>
      <c r="H923" s="282">
        <v>9.3600000000000003E-2</v>
      </c>
      <c r="I923" s="282">
        <v>1.4E-3</v>
      </c>
      <c r="J923" s="282">
        <v>0.25229000000000001</v>
      </c>
      <c r="K923" s="282">
        <v>5.96E-2</v>
      </c>
      <c r="L923" s="282">
        <v>1.1000000000000001E-3</v>
      </c>
      <c r="M923" s="24">
        <v>576.70000000000005</v>
      </c>
      <c r="N923" s="24">
        <v>8</v>
      </c>
      <c r="O923" s="24">
        <v>577.9</v>
      </c>
      <c r="P923" s="24">
        <v>8.4</v>
      </c>
      <c r="Q923" s="24">
        <v>569</v>
      </c>
      <c r="R923" s="24">
        <v>42</v>
      </c>
      <c r="S923" s="24">
        <v>576.70000000000005</v>
      </c>
      <c r="T923" s="24">
        <v>8</v>
      </c>
      <c r="U923" s="24">
        <v>1.3532513181019397</v>
      </c>
      <c r="V923" s="25">
        <f t="shared" si="21"/>
        <v>0.20764838207301123</v>
      </c>
    </row>
    <row r="924" spans="2:22" x14ac:dyDescent="0.25">
      <c r="B924" s="345" t="s">
        <v>895</v>
      </c>
      <c r="C924" s="204" t="s">
        <v>26</v>
      </c>
      <c r="D924" s="204" t="s">
        <v>26</v>
      </c>
      <c r="E924" s="204" t="s">
        <v>26</v>
      </c>
      <c r="F924" s="282">
        <v>0.76</v>
      </c>
      <c r="G924" s="282">
        <v>1.7999999999999999E-2</v>
      </c>
      <c r="H924" s="282">
        <v>9.4270000000000007E-2</v>
      </c>
      <c r="I924" s="282">
        <v>1.2999999999999999E-3</v>
      </c>
      <c r="J924" s="282">
        <v>6.7930000000000004E-2</v>
      </c>
      <c r="K924" s="282">
        <v>5.8500000000000003E-2</v>
      </c>
      <c r="L924" s="282">
        <v>1.5E-3</v>
      </c>
      <c r="M924" s="24">
        <v>580.70000000000005</v>
      </c>
      <c r="N924" s="24">
        <v>7.8</v>
      </c>
      <c r="O924" s="24">
        <v>573.9</v>
      </c>
      <c r="P924" s="24">
        <v>10</v>
      </c>
      <c r="Q924" s="24">
        <v>521</v>
      </c>
      <c r="R924" s="24">
        <v>55</v>
      </c>
      <c r="S924" s="24">
        <v>580.70000000000005</v>
      </c>
      <c r="T924" s="24">
        <v>7.8</v>
      </c>
      <c r="U924" s="24">
        <v>11.458733205374301</v>
      </c>
      <c r="V924" s="25">
        <f t="shared" si="21"/>
        <v>-1.1848754138351747</v>
      </c>
    </row>
    <row r="925" spans="2:22" x14ac:dyDescent="0.25">
      <c r="B925" s="345" t="s">
        <v>896</v>
      </c>
      <c r="C925" s="204" t="s">
        <v>26</v>
      </c>
      <c r="D925" s="204" t="s">
        <v>26</v>
      </c>
      <c r="E925" s="204" t="s">
        <v>26</v>
      </c>
      <c r="F925" s="282">
        <v>0.75700000000000001</v>
      </c>
      <c r="G925" s="282">
        <v>2.4E-2</v>
      </c>
      <c r="H925" s="282">
        <v>9.4399999999999998E-2</v>
      </c>
      <c r="I925" s="282">
        <v>1.6000000000000001E-3</v>
      </c>
      <c r="J925" s="282">
        <v>0.17946000000000001</v>
      </c>
      <c r="K925" s="282">
        <v>5.8500000000000003E-2</v>
      </c>
      <c r="L925" s="282">
        <v>1.9E-3</v>
      </c>
      <c r="M925" s="24">
        <v>581.5</v>
      </c>
      <c r="N925" s="24">
        <v>9.5</v>
      </c>
      <c r="O925" s="24">
        <v>570</v>
      </c>
      <c r="P925" s="24">
        <v>14</v>
      </c>
      <c r="Q925" s="24">
        <v>508</v>
      </c>
      <c r="R925" s="24">
        <v>72</v>
      </c>
      <c r="S925" s="24">
        <v>581.5</v>
      </c>
      <c r="T925" s="24">
        <v>9.5</v>
      </c>
      <c r="U925" s="24">
        <v>14.468503937007867</v>
      </c>
      <c r="V925" s="25">
        <f t="shared" si="21"/>
        <v>-2.0175438596491229</v>
      </c>
    </row>
    <row r="926" spans="2:22" x14ac:dyDescent="0.25">
      <c r="B926" s="345" t="s">
        <v>897</v>
      </c>
      <c r="C926" s="204" t="s">
        <v>26</v>
      </c>
      <c r="D926" s="204" t="s">
        <v>26</v>
      </c>
      <c r="E926" s="204" t="s">
        <v>26</v>
      </c>
      <c r="F926" s="282">
        <v>0.79400000000000004</v>
      </c>
      <c r="G926" s="282">
        <v>1.2999999999999999E-2</v>
      </c>
      <c r="H926" s="282">
        <v>9.64E-2</v>
      </c>
      <c r="I926" s="282">
        <v>1.5E-3</v>
      </c>
      <c r="J926" s="282">
        <v>0.65161999999999998</v>
      </c>
      <c r="K926" s="282">
        <v>5.978E-2</v>
      </c>
      <c r="L926" s="282">
        <v>7.2000000000000005E-4</v>
      </c>
      <c r="M926" s="24">
        <v>592.9</v>
      </c>
      <c r="N926" s="24">
        <v>8.6999999999999993</v>
      </c>
      <c r="O926" s="24">
        <v>592</v>
      </c>
      <c r="P926" s="24">
        <v>7.5</v>
      </c>
      <c r="Q926" s="24">
        <v>585</v>
      </c>
      <c r="R926" s="24">
        <v>26</v>
      </c>
      <c r="S926" s="24">
        <v>592.9</v>
      </c>
      <c r="T926" s="24">
        <v>8.6999999999999993</v>
      </c>
      <c r="U926" s="24">
        <v>1.3504273504273385</v>
      </c>
      <c r="V926" s="25">
        <f t="shared" si="21"/>
        <v>-0.15202702702702317</v>
      </c>
    </row>
    <row r="927" spans="2:22" x14ac:dyDescent="0.25">
      <c r="B927" s="345" t="s">
        <v>898</v>
      </c>
      <c r="C927" s="204" t="s">
        <v>26</v>
      </c>
      <c r="D927" s="204" t="s">
        <v>26</v>
      </c>
      <c r="E927" s="204" t="s">
        <v>26</v>
      </c>
      <c r="F927" s="282">
        <v>0.80100000000000005</v>
      </c>
      <c r="G927" s="282">
        <v>2.5000000000000001E-2</v>
      </c>
      <c r="H927" s="282">
        <v>9.6500000000000002E-2</v>
      </c>
      <c r="I927" s="282">
        <v>1.6999999999999999E-3</v>
      </c>
      <c r="J927" s="282">
        <v>0.36551</v>
      </c>
      <c r="K927" s="282">
        <v>6.1199999999999997E-2</v>
      </c>
      <c r="L927" s="282">
        <v>1.6999999999999999E-3</v>
      </c>
      <c r="M927" s="24">
        <v>594</v>
      </c>
      <c r="N927" s="24">
        <v>9.8000000000000007</v>
      </c>
      <c r="O927" s="24">
        <v>595</v>
      </c>
      <c r="P927" s="24">
        <v>14</v>
      </c>
      <c r="Q927" s="24">
        <v>619</v>
      </c>
      <c r="R927" s="24">
        <v>61</v>
      </c>
      <c r="S927" s="24">
        <v>594</v>
      </c>
      <c r="T927" s="24">
        <v>9.8000000000000007</v>
      </c>
      <c r="U927" s="24">
        <v>-4.0387722132471708</v>
      </c>
      <c r="V927" s="25">
        <f t="shared" si="21"/>
        <v>0.16806722689075632</v>
      </c>
    </row>
    <row r="928" spans="2:22" x14ac:dyDescent="0.25">
      <c r="B928" s="345" t="s">
        <v>899</v>
      </c>
      <c r="C928" s="204" t="s">
        <v>26</v>
      </c>
      <c r="D928" s="204" t="s">
        <v>26</v>
      </c>
      <c r="E928" s="204" t="s">
        <v>26</v>
      </c>
      <c r="F928" s="282">
        <v>0.81499999999999995</v>
      </c>
      <c r="G928" s="282">
        <v>1.4999999999999999E-2</v>
      </c>
      <c r="H928" s="282">
        <v>9.6879999999999994E-2</v>
      </c>
      <c r="I928" s="282">
        <v>1.2999999999999999E-3</v>
      </c>
      <c r="J928" s="282">
        <v>0.29580000000000001</v>
      </c>
      <c r="K928" s="282">
        <v>6.0900000000000003E-2</v>
      </c>
      <c r="L928" s="282">
        <v>1.1000000000000001E-3</v>
      </c>
      <c r="M928" s="24">
        <v>596</v>
      </c>
      <c r="N928" s="24">
        <v>7.9</v>
      </c>
      <c r="O928" s="24">
        <v>603.6</v>
      </c>
      <c r="P928" s="24">
        <v>8.1999999999999993</v>
      </c>
      <c r="Q928" s="24">
        <v>615</v>
      </c>
      <c r="R928" s="24">
        <v>39</v>
      </c>
      <c r="S928" s="24">
        <v>596</v>
      </c>
      <c r="T928" s="24">
        <v>7.9</v>
      </c>
      <c r="U928" s="24">
        <v>-3.089430894308947</v>
      </c>
      <c r="V928" s="25">
        <f t="shared" si="21"/>
        <v>1.2591119946984797</v>
      </c>
    </row>
    <row r="929" spans="2:22" x14ac:dyDescent="0.25">
      <c r="B929" s="345" t="s">
        <v>900</v>
      </c>
      <c r="C929" s="204" t="s">
        <v>26</v>
      </c>
      <c r="D929" s="204" t="s">
        <v>26</v>
      </c>
      <c r="E929" s="204" t="s">
        <v>26</v>
      </c>
      <c r="F929" s="282">
        <v>0.79600000000000004</v>
      </c>
      <c r="G929" s="282">
        <v>1.0999999999999999E-2</v>
      </c>
      <c r="H929" s="282">
        <v>9.7000000000000003E-2</v>
      </c>
      <c r="I929" s="282">
        <v>1.6000000000000001E-3</v>
      </c>
      <c r="J929" s="282">
        <v>0.76924999999999999</v>
      </c>
      <c r="K929" s="282">
        <v>5.96E-2</v>
      </c>
      <c r="L929" s="282">
        <v>5.8E-4</v>
      </c>
      <c r="M929" s="24">
        <v>596.70000000000005</v>
      </c>
      <c r="N929" s="24">
        <v>9.5</v>
      </c>
      <c r="O929" s="24">
        <v>595.5</v>
      </c>
      <c r="P929" s="24">
        <v>6.6</v>
      </c>
      <c r="Q929" s="24">
        <v>582</v>
      </c>
      <c r="R929" s="24">
        <v>21</v>
      </c>
      <c r="S929" s="24">
        <v>596.70000000000005</v>
      </c>
      <c r="T929" s="24">
        <v>9.5</v>
      </c>
      <c r="U929" s="24">
        <v>2.5257731958762975</v>
      </c>
      <c r="V929" s="25">
        <f t="shared" si="21"/>
        <v>-0.2015113350126021</v>
      </c>
    </row>
    <row r="930" spans="2:22" x14ac:dyDescent="0.25">
      <c r="B930" s="345" t="s">
        <v>901</v>
      </c>
      <c r="C930" s="204" t="s">
        <v>26</v>
      </c>
      <c r="D930" s="204" t="s">
        <v>26</v>
      </c>
      <c r="E930" s="204" t="s">
        <v>26</v>
      </c>
      <c r="F930" s="282">
        <v>0.79310000000000003</v>
      </c>
      <c r="G930" s="282">
        <v>1.2E-2</v>
      </c>
      <c r="H930" s="282">
        <v>9.7009999999999999E-2</v>
      </c>
      <c r="I930" s="282">
        <v>1.1999999999999999E-3</v>
      </c>
      <c r="J930" s="282">
        <v>0.16109000000000001</v>
      </c>
      <c r="K930" s="282">
        <v>5.944E-2</v>
      </c>
      <c r="L930" s="282">
        <v>8.8000000000000003E-4</v>
      </c>
      <c r="M930" s="24">
        <v>596.79999999999995</v>
      </c>
      <c r="N930" s="24">
        <v>7.1</v>
      </c>
      <c r="O930" s="24">
        <v>592.4</v>
      </c>
      <c r="P930" s="24">
        <v>6.6</v>
      </c>
      <c r="Q930" s="24">
        <v>581</v>
      </c>
      <c r="R930" s="24">
        <v>32</v>
      </c>
      <c r="S930" s="24">
        <v>596.79999999999995</v>
      </c>
      <c r="T930" s="24">
        <v>7.1</v>
      </c>
      <c r="U930" s="24">
        <v>2.719449225473312</v>
      </c>
      <c r="V930" s="25">
        <f t="shared" si="21"/>
        <v>-0.7427413909520556</v>
      </c>
    </row>
    <row r="931" spans="2:22" x14ac:dyDescent="0.25">
      <c r="B931" s="345" t="s">
        <v>902</v>
      </c>
      <c r="C931" s="204" t="s">
        <v>26</v>
      </c>
      <c r="D931" s="204" t="s">
        <v>26</v>
      </c>
      <c r="E931" s="204" t="s">
        <v>26</v>
      </c>
      <c r="F931" s="282">
        <v>0.80500000000000005</v>
      </c>
      <c r="G931" s="282">
        <v>1.2E-2</v>
      </c>
      <c r="H931" s="282">
        <v>9.7100000000000006E-2</v>
      </c>
      <c r="I931" s="282">
        <v>1.5E-3</v>
      </c>
      <c r="J931" s="282">
        <v>0.63288</v>
      </c>
      <c r="K931" s="282">
        <v>6.0060000000000002E-2</v>
      </c>
      <c r="L931" s="282">
        <v>7.1000000000000002E-4</v>
      </c>
      <c r="M931" s="24">
        <v>597.29999999999995</v>
      </c>
      <c r="N931" s="24">
        <v>8.9</v>
      </c>
      <c r="O931" s="24">
        <v>598.4</v>
      </c>
      <c r="P931" s="24">
        <v>6.6</v>
      </c>
      <c r="Q931" s="24">
        <v>595</v>
      </c>
      <c r="R931" s="24">
        <v>26</v>
      </c>
      <c r="S931" s="24">
        <v>597.29999999999995</v>
      </c>
      <c r="T931" s="24">
        <v>8.9</v>
      </c>
      <c r="U931" s="24">
        <v>0.38655462184873102</v>
      </c>
      <c r="V931" s="25">
        <f t="shared" si="21"/>
        <v>0.18382352941176852</v>
      </c>
    </row>
    <row r="932" spans="2:22" x14ac:dyDescent="0.25">
      <c r="B932" s="345" t="s">
        <v>903</v>
      </c>
      <c r="C932" s="204" t="s">
        <v>26</v>
      </c>
      <c r="D932" s="204" t="s">
        <v>26</v>
      </c>
      <c r="E932" s="204" t="s">
        <v>26</v>
      </c>
      <c r="F932" s="282">
        <v>0.79600000000000004</v>
      </c>
      <c r="G932" s="282">
        <v>1.2E-2</v>
      </c>
      <c r="H932" s="282">
        <v>9.7140000000000004E-2</v>
      </c>
      <c r="I932" s="282">
        <v>1.2999999999999999E-3</v>
      </c>
      <c r="J932" s="282">
        <v>0.19303000000000001</v>
      </c>
      <c r="K932" s="282">
        <v>5.9549999999999999E-2</v>
      </c>
      <c r="L932" s="282">
        <v>9.7000000000000005E-4</v>
      </c>
      <c r="M932" s="24">
        <v>597.5</v>
      </c>
      <c r="N932" s="24">
        <v>7.6</v>
      </c>
      <c r="O932" s="24">
        <v>593.70000000000005</v>
      </c>
      <c r="P932" s="24">
        <v>7</v>
      </c>
      <c r="Q932" s="24">
        <v>573</v>
      </c>
      <c r="R932" s="24">
        <v>36</v>
      </c>
      <c r="S932" s="24">
        <v>597.5</v>
      </c>
      <c r="T932" s="24">
        <v>7.6</v>
      </c>
      <c r="U932" s="24">
        <v>4.2757417102966713</v>
      </c>
      <c r="V932" s="25">
        <f t="shared" si="21"/>
        <v>-0.64005389927572076</v>
      </c>
    </row>
    <row r="933" spans="2:22" x14ac:dyDescent="0.25">
      <c r="B933" s="345" t="s">
        <v>904</v>
      </c>
      <c r="C933" s="204" t="s">
        <v>26</v>
      </c>
      <c r="D933" s="204" t="s">
        <v>26</v>
      </c>
      <c r="E933" s="204" t="s">
        <v>26</v>
      </c>
      <c r="F933" s="282">
        <v>0.81100000000000005</v>
      </c>
      <c r="G933" s="282">
        <v>1.4E-2</v>
      </c>
      <c r="H933" s="282">
        <v>9.7299999999999998E-2</v>
      </c>
      <c r="I933" s="282">
        <v>1.5E-3</v>
      </c>
      <c r="J933" s="282">
        <v>0.47138000000000002</v>
      </c>
      <c r="K933" s="282">
        <v>6.0560000000000003E-2</v>
      </c>
      <c r="L933" s="282">
        <v>9.3999999999999997E-4</v>
      </c>
      <c r="M933" s="24">
        <v>598.6</v>
      </c>
      <c r="N933" s="24">
        <v>8.6</v>
      </c>
      <c r="O933" s="24">
        <v>601.9</v>
      </c>
      <c r="P933" s="24">
        <v>7.7</v>
      </c>
      <c r="Q933" s="24">
        <v>607</v>
      </c>
      <c r="R933" s="24">
        <v>34</v>
      </c>
      <c r="S933" s="24">
        <v>598.6</v>
      </c>
      <c r="T933" s="24">
        <v>8.6</v>
      </c>
      <c r="U933" s="24">
        <v>-1.3838550247116927</v>
      </c>
      <c r="V933" s="25">
        <f t="shared" si="21"/>
        <v>0.54826383120118871</v>
      </c>
    </row>
    <row r="934" spans="2:22" x14ac:dyDescent="0.25">
      <c r="B934" s="345" t="s">
        <v>905</v>
      </c>
      <c r="C934" s="204" t="s">
        <v>26</v>
      </c>
      <c r="D934" s="204" t="s">
        <v>26</v>
      </c>
      <c r="E934" s="204" t="s">
        <v>26</v>
      </c>
      <c r="F934" s="282">
        <v>0.82199999999999995</v>
      </c>
      <c r="G934" s="282">
        <v>1.4E-2</v>
      </c>
      <c r="H934" s="282">
        <v>9.7500000000000003E-2</v>
      </c>
      <c r="I934" s="282">
        <v>1.4E-3</v>
      </c>
      <c r="J934" s="282">
        <v>0.34405999999999998</v>
      </c>
      <c r="K934" s="282">
        <v>6.0999999999999999E-2</v>
      </c>
      <c r="L934" s="282">
        <v>9.5E-4</v>
      </c>
      <c r="M934" s="24">
        <v>599.6</v>
      </c>
      <c r="N934" s="24">
        <v>7.8</v>
      </c>
      <c r="O934" s="24">
        <v>608</v>
      </c>
      <c r="P934" s="24">
        <v>7.8</v>
      </c>
      <c r="Q934" s="24">
        <v>623</v>
      </c>
      <c r="R934" s="24">
        <v>34</v>
      </c>
      <c r="S934" s="24">
        <v>599.6</v>
      </c>
      <c r="T934" s="24">
        <v>7.8</v>
      </c>
      <c r="U934" s="24">
        <v>-3.7560192616372348</v>
      </c>
      <c r="V934" s="25">
        <f t="shared" si="21"/>
        <v>1.3815789473684175</v>
      </c>
    </row>
    <row r="935" spans="2:22" x14ac:dyDescent="0.25">
      <c r="B935" s="345" t="s">
        <v>906</v>
      </c>
      <c r="C935" s="204" t="s">
        <v>26</v>
      </c>
      <c r="D935" s="204" t="s">
        <v>26</v>
      </c>
      <c r="E935" s="204" t="s">
        <v>26</v>
      </c>
      <c r="F935" s="282">
        <v>0.80800000000000005</v>
      </c>
      <c r="G935" s="282">
        <v>1.7000000000000001E-2</v>
      </c>
      <c r="H935" s="282">
        <v>9.7699999999999995E-2</v>
      </c>
      <c r="I935" s="282">
        <v>1.4E-3</v>
      </c>
      <c r="J935" s="282">
        <v>8.3421999999999996E-2</v>
      </c>
      <c r="K935" s="282">
        <v>0.06</v>
      </c>
      <c r="L935" s="282">
        <v>1.2999999999999999E-3</v>
      </c>
      <c r="M935" s="24">
        <v>600.5</v>
      </c>
      <c r="N935" s="24">
        <v>8.4</v>
      </c>
      <c r="O935" s="24">
        <v>600</v>
      </c>
      <c r="P935" s="24">
        <v>9.6</v>
      </c>
      <c r="Q935" s="24">
        <v>580</v>
      </c>
      <c r="R935" s="24">
        <v>49</v>
      </c>
      <c r="S935" s="24">
        <v>600.5</v>
      </c>
      <c r="T935" s="24">
        <v>8.4</v>
      </c>
      <c r="U935" s="24">
        <v>3.5344827586206975</v>
      </c>
      <c r="V935" s="25">
        <f t="shared" si="21"/>
        <v>-8.3333333333333343E-2</v>
      </c>
    </row>
    <row r="936" spans="2:22" x14ac:dyDescent="0.25">
      <c r="B936" s="345" t="s">
        <v>907</v>
      </c>
      <c r="C936" s="204" t="s">
        <v>26</v>
      </c>
      <c r="D936" s="204" t="s">
        <v>26</v>
      </c>
      <c r="E936" s="204" t="s">
        <v>26</v>
      </c>
      <c r="F936" s="282">
        <v>0.81</v>
      </c>
      <c r="G936" s="282">
        <v>1.7000000000000001E-2</v>
      </c>
      <c r="H936" s="282">
        <v>9.7970000000000002E-2</v>
      </c>
      <c r="I936" s="282">
        <v>1.1999999999999999E-3</v>
      </c>
      <c r="J936" s="282">
        <v>0.59765999999999997</v>
      </c>
      <c r="K936" s="282">
        <v>6.0199999999999997E-2</v>
      </c>
      <c r="L936" s="282">
        <v>1.1999999999999999E-3</v>
      </c>
      <c r="M936" s="24">
        <v>602.5</v>
      </c>
      <c r="N936" s="24">
        <v>7.1</v>
      </c>
      <c r="O936" s="24">
        <v>601.20000000000005</v>
      </c>
      <c r="P936" s="24">
        <v>9.3000000000000007</v>
      </c>
      <c r="Q936" s="24">
        <v>595</v>
      </c>
      <c r="R936" s="24">
        <v>43</v>
      </c>
      <c r="S936" s="24">
        <v>602.5</v>
      </c>
      <c r="T936" s="24">
        <v>7.1</v>
      </c>
      <c r="U936" s="24">
        <v>1.2605042016806749</v>
      </c>
      <c r="V936" s="25">
        <f t="shared" si="21"/>
        <v>-0.2162341982701188</v>
      </c>
    </row>
    <row r="937" spans="2:22" x14ac:dyDescent="0.25">
      <c r="B937" s="345" t="s">
        <v>908</v>
      </c>
      <c r="C937" s="204" t="s">
        <v>26</v>
      </c>
      <c r="D937" s="204" t="s">
        <v>26</v>
      </c>
      <c r="E937" s="204" t="s">
        <v>26</v>
      </c>
      <c r="F937" s="282">
        <v>0.81</v>
      </c>
      <c r="G937" s="282">
        <v>0.01</v>
      </c>
      <c r="H937" s="282">
        <v>9.9299999999999999E-2</v>
      </c>
      <c r="I937" s="282">
        <v>1.4E-3</v>
      </c>
      <c r="J937" s="282">
        <v>0.37474000000000002</v>
      </c>
      <c r="K937" s="282">
        <v>5.91E-2</v>
      </c>
      <c r="L937" s="282">
        <v>6.8999999999999997E-4</v>
      </c>
      <c r="M937" s="24">
        <v>610</v>
      </c>
      <c r="N937" s="24">
        <v>8.1</v>
      </c>
      <c r="O937" s="24">
        <v>601.6</v>
      </c>
      <c r="P937" s="24">
        <v>5.7</v>
      </c>
      <c r="Q937" s="24">
        <v>565</v>
      </c>
      <c r="R937" s="24">
        <v>26</v>
      </c>
      <c r="S937" s="24">
        <v>610</v>
      </c>
      <c r="T937" s="24">
        <v>8.1</v>
      </c>
      <c r="U937" s="24">
        <v>7.9646017699114964</v>
      </c>
      <c r="V937" s="25">
        <f t="shared" si="21"/>
        <v>-1.396276595744677</v>
      </c>
    </row>
    <row r="938" spans="2:22" x14ac:dyDescent="0.25">
      <c r="B938" s="345" t="s">
        <v>909</v>
      </c>
      <c r="C938" s="204" t="s">
        <v>26</v>
      </c>
      <c r="D938" s="204" t="s">
        <v>26</v>
      </c>
      <c r="E938" s="204" t="s">
        <v>26</v>
      </c>
      <c r="F938" s="282">
        <v>0.81859999999999999</v>
      </c>
      <c r="G938" s="282">
        <v>6.7000000000000002E-3</v>
      </c>
      <c r="H938" s="282">
        <v>9.9729999999999999E-2</v>
      </c>
      <c r="I938" s="282">
        <v>1.1999999999999999E-3</v>
      </c>
      <c r="J938" s="282">
        <v>0.32199</v>
      </c>
      <c r="K938" s="282">
        <v>5.944E-2</v>
      </c>
      <c r="L938" s="282">
        <v>4.6999999999999999E-4</v>
      </c>
      <c r="M938" s="24">
        <v>612.79999999999995</v>
      </c>
      <c r="N938" s="24">
        <v>6.9</v>
      </c>
      <c r="O938" s="24">
        <v>607</v>
      </c>
      <c r="P938" s="24">
        <v>3.7</v>
      </c>
      <c r="Q938" s="24">
        <v>581</v>
      </c>
      <c r="R938" s="24">
        <v>17</v>
      </c>
      <c r="S938" s="24">
        <v>612.79999999999995</v>
      </c>
      <c r="T938" s="24">
        <v>6.9</v>
      </c>
      <c r="U938" s="24">
        <v>5.4733218588640256</v>
      </c>
      <c r="V938" s="25">
        <f t="shared" si="21"/>
        <v>-0.95551894563425943</v>
      </c>
    </row>
    <row r="939" spans="2:22" x14ac:dyDescent="0.25">
      <c r="B939" s="345" t="s">
        <v>910</v>
      </c>
      <c r="C939" s="204" t="s">
        <v>26</v>
      </c>
      <c r="D939" s="204" t="s">
        <v>26</v>
      </c>
      <c r="E939" s="204" t="s">
        <v>26</v>
      </c>
      <c r="F939" s="282">
        <v>0.83199999999999996</v>
      </c>
      <c r="G939" s="282">
        <v>1.4999999999999999E-2</v>
      </c>
      <c r="H939" s="282">
        <v>9.9900000000000003E-2</v>
      </c>
      <c r="I939" s="282">
        <v>1.6000000000000001E-3</v>
      </c>
      <c r="J939" s="282">
        <v>-5.1623000000000002E-2</v>
      </c>
      <c r="K939" s="282">
        <v>6.0499999999999998E-2</v>
      </c>
      <c r="L939" s="282">
        <v>1E-3</v>
      </c>
      <c r="M939" s="24">
        <v>613.5</v>
      </c>
      <c r="N939" s="24">
        <v>9.1999999999999993</v>
      </c>
      <c r="O939" s="24">
        <v>613.29999999999995</v>
      </c>
      <c r="P939" s="24">
        <v>8.1</v>
      </c>
      <c r="Q939" s="24">
        <v>603</v>
      </c>
      <c r="R939" s="24">
        <v>37</v>
      </c>
      <c r="S939" s="24">
        <v>613.5</v>
      </c>
      <c r="T939" s="24">
        <v>9.1999999999999993</v>
      </c>
      <c r="U939" s="24">
        <v>1.7412935323383181</v>
      </c>
      <c r="V939" s="25">
        <f t="shared" si="21"/>
        <v>-3.2610467960222649E-2</v>
      </c>
    </row>
    <row r="940" spans="2:22" x14ac:dyDescent="0.25">
      <c r="B940" s="345" t="s">
        <v>911</v>
      </c>
      <c r="C940" s="204" t="s">
        <v>26</v>
      </c>
      <c r="D940" s="204" t="s">
        <v>26</v>
      </c>
      <c r="E940" s="204" t="s">
        <v>26</v>
      </c>
      <c r="F940" s="282">
        <v>0.875</v>
      </c>
      <c r="G940" s="282">
        <v>1.9E-2</v>
      </c>
      <c r="H940" s="282">
        <v>0.10249999999999999</v>
      </c>
      <c r="I940" s="282">
        <v>1.8E-3</v>
      </c>
      <c r="J940" s="282">
        <v>0.74338000000000004</v>
      </c>
      <c r="K940" s="282">
        <v>6.1769999999999999E-2</v>
      </c>
      <c r="L940" s="282">
        <v>8.9999999999999998E-4</v>
      </c>
      <c r="M940" s="24">
        <v>628.79999999999995</v>
      </c>
      <c r="N940" s="24">
        <v>10</v>
      </c>
      <c r="O940" s="24">
        <v>636</v>
      </c>
      <c r="P940" s="24">
        <v>10</v>
      </c>
      <c r="Q940" s="24">
        <v>652</v>
      </c>
      <c r="R940" s="24">
        <v>32</v>
      </c>
      <c r="S940" s="24">
        <v>628.79999999999995</v>
      </c>
      <c r="T940" s="24">
        <v>10</v>
      </c>
      <c r="U940" s="24">
        <v>-3.5582822085889632</v>
      </c>
      <c r="V940" s="25">
        <f t="shared" si="21"/>
        <v>1.1320754716981205</v>
      </c>
    </row>
    <row r="941" spans="2:22" x14ac:dyDescent="0.25">
      <c r="B941" s="345" t="s">
        <v>912</v>
      </c>
      <c r="C941" s="204" t="s">
        <v>26</v>
      </c>
      <c r="D941" s="204" t="s">
        <v>26</v>
      </c>
      <c r="E941" s="204" t="s">
        <v>26</v>
      </c>
      <c r="F941" s="282">
        <v>0.88700000000000001</v>
      </c>
      <c r="G941" s="282">
        <v>1.7000000000000001E-2</v>
      </c>
      <c r="H941" s="282">
        <v>0.10299999999999999</v>
      </c>
      <c r="I941" s="282">
        <v>1.9E-3</v>
      </c>
      <c r="J941" s="282">
        <v>0.82516</v>
      </c>
      <c r="K941" s="282">
        <v>6.232E-2</v>
      </c>
      <c r="L941" s="282">
        <v>6.8000000000000005E-4</v>
      </c>
      <c r="M941" s="24">
        <v>631.6</v>
      </c>
      <c r="N941" s="24">
        <v>11</v>
      </c>
      <c r="O941" s="24">
        <v>643.4</v>
      </c>
      <c r="P941" s="24">
        <v>9.1</v>
      </c>
      <c r="Q941" s="24">
        <v>682</v>
      </c>
      <c r="R941" s="24">
        <v>23</v>
      </c>
      <c r="S941" s="24">
        <v>631.6</v>
      </c>
      <c r="T941" s="24">
        <v>11</v>
      </c>
      <c r="U941" s="24">
        <v>-7.390029325513197</v>
      </c>
      <c r="V941" s="25">
        <f t="shared" si="21"/>
        <v>1.8340068386695612</v>
      </c>
    </row>
    <row r="942" spans="2:22" x14ac:dyDescent="0.25">
      <c r="B942" s="345" t="s">
        <v>913</v>
      </c>
      <c r="C942" s="204" t="s">
        <v>26</v>
      </c>
      <c r="D942" s="204" t="s">
        <v>26</v>
      </c>
      <c r="E942" s="204" t="s">
        <v>26</v>
      </c>
      <c r="F942" s="282">
        <v>0.872</v>
      </c>
      <c r="G942" s="282">
        <v>1.0999999999999999E-2</v>
      </c>
      <c r="H942" s="282">
        <v>0.1041</v>
      </c>
      <c r="I942" s="282">
        <v>1.6000000000000001E-3</v>
      </c>
      <c r="J942" s="282">
        <v>0.58389999999999997</v>
      </c>
      <c r="K942" s="282">
        <v>6.0780000000000001E-2</v>
      </c>
      <c r="L942" s="282">
        <v>6.8000000000000005E-4</v>
      </c>
      <c r="M942" s="24">
        <v>638.29999999999995</v>
      </c>
      <c r="N942" s="24">
        <v>9.1999999999999993</v>
      </c>
      <c r="O942" s="24">
        <v>635.9</v>
      </c>
      <c r="P942" s="24">
        <v>6</v>
      </c>
      <c r="Q942" s="24">
        <v>623</v>
      </c>
      <c r="R942" s="24">
        <v>24</v>
      </c>
      <c r="S942" s="24">
        <v>638.29999999999995</v>
      </c>
      <c r="T942" s="24">
        <v>9.1999999999999993</v>
      </c>
      <c r="U942" s="24">
        <v>2.4558587479935738</v>
      </c>
      <c r="V942" s="25">
        <f t="shared" si="21"/>
        <v>-0.37741783299260534</v>
      </c>
    </row>
    <row r="943" spans="2:22" x14ac:dyDescent="0.25">
      <c r="B943" s="345" t="s">
        <v>914</v>
      </c>
      <c r="C943" s="204" t="s">
        <v>26</v>
      </c>
      <c r="D943" s="204" t="s">
        <v>26</v>
      </c>
      <c r="E943" s="204" t="s">
        <v>26</v>
      </c>
      <c r="F943" s="282">
        <v>0.87</v>
      </c>
      <c r="G943" s="282">
        <v>2.8000000000000001E-2</v>
      </c>
      <c r="H943" s="282">
        <v>0.1046</v>
      </c>
      <c r="I943" s="282">
        <v>1.9E-3</v>
      </c>
      <c r="J943" s="282">
        <v>0.67556000000000005</v>
      </c>
      <c r="K943" s="282">
        <v>6.08E-2</v>
      </c>
      <c r="L943" s="282">
        <v>2.2000000000000001E-3</v>
      </c>
      <c r="M943" s="24">
        <v>641</v>
      </c>
      <c r="N943" s="24">
        <v>11</v>
      </c>
      <c r="O943" s="24">
        <v>634</v>
      </c>
      <c r="P943" s="24">
        <v>14</v>
      </c>
      <c r="Q943" s="24">
        <v>615</v>
      </c>
      <c r="R943" s="24">
        <v>57</v>
      </c>
      <c r="S943" s="24">
        <v>641</v>
      </c>
      <c r="T943" s="24">
        <v>11</v>
      </c>
      <c r="U943" s="24">
        <v>4.2276422764227561</v>
      </c>
      <c r="V943" s="25">
        <f t="shared" si="21"/>
        <v>-1.1041009463722398</v>
      </c>
    </row>
    <row r="944" spans="2:22" x14ac:dyDescent="0.25">
      <c r="B944" s="345" t="s">
        <v>915</v>
      </c>
      <c r="C944" s="204" t="s">
        <v>26</v>
      </c>
      <c r="D944" s="204" t="s">
        <v>26</v>
      </c>
      <c r="E944" s="204" t="s">
        <v>26</v>
      </c>
      <c r="F944" s="282">
        <v>0.89900000000000002</v>
      </c>
      <c r="G944" s="282">
        <v>1.2999999999999999E-2</v>
      </c>
      <c r="H944" s="282">
        <v>0.10557999999999999</v>
      </c>
      <c r="I944" s="282">
        <v>1.2999999999999999E-3</v>
      </c>
      <c r="J944" s="282">
        <v>0.22944000000000001</v>
      </c>
      <c r="K944" s="282">
        <v>6.1839999999999999E-2</v>
      </c>
      <c r="L944" s="282">
        <v>8.9999999999999998E-4</v>
      </c>
      <c r="M944" s="24">
        <v>647</v>
      </c>
      <c r="N944" s="24">
        <v>7.5</v>
      </c>
      <c r="O944" s="24">
        <v>650</v>
      </c>
      <c r="P944" s="24">
        <v>6.9</v>
      </c>
      <c r="Q944" s="24">
        <v>654</v>
      </c>
      <c r="R944" s="24">
        <v>32</v>
      </c>
      <c r="S944" s="24">
        <v>647</v>
      </c>
      <c r="T944" s="24">
        <v>7.5</v>
      </c>
      <c r="U944" s="24">
        <v>-1.0703363914373085</v>
      </c>
      <c r="V944" s="25">
        <f t="shared" si="21"/>
        <v>0.46153846153846156</v>
      </c>
    </row>
    <row r="945" spans="2:22" x14ac:dyDescent="0.25">
      <c r="B945" s="345" t="s">
        <v>916</v>
      </c>
      <c r="C945" s="204" t="s">
        <v>26</v>
      </c>
      <c r="D945" s="204" t="s">
        <v>26</v>
      </c>
      <c r="E945" s="204" t="s">
        <v>26</v>
      </c>
      <c r="F945" s="282">
        <v>1.1100000000000001</v>
      </c>
      <c r="G945" s="282">
        <v>0.38</v>
      </c>
      <c r="H945" s="282">
        <v>0.1101</v>
      </c>
      <c r="I945" s="282">
        <v>3.0999999999999999E-3</v>
      </c>
      <c r="J945" s="282">
        <v>-1.2659999999999999E-2</v>
      </c>
      <c r="K945" s="282">
        <v>7.1999999999999995E-2</v>
      </c>
      <c r="L945" s="282">
        <v>2.3E-2</v>
      </c>
      <c r="M945" s="24">
        <v>672</v>
      </c>
      <c r="N945" s="24">
        <v>17</v>
      </c>
      <c r="O945" s="24">
        <v>658</v>
      </c>
      <c r="P945" s="24">
        <v>12</v>
      </c>
      <c r="Q945" s="24">
        <v>639</v>
      </c>
      <c r="R945" s="24">
        <v>95</v>
      </c>
      <c r="S945" s="24">
        <v>672</v>
      </c>
      <c r="T945" s="24">
        <v>17</v>
      </c>
      <c r="U945" s="24">
        <v>5.1643192488263026</v>
      </c>
      <c r="V945" s="25">
        <f t="shared" si="21"/>
        <v>-2.1276595744680851</v>
      </c>
    </row>
    <row r="946" spans="2:22" x14ac:dyDescent="0.25">
      <c r="B946" s="345" t="s">
        <v>917</v>
      </c>
      <c r="C946" s="204" t="s">
        <v>26</v>
      </c>
      <c r="D946" s="204" t="s">
        <v>26</v>
      </c>
      <c r="E946" s="204" t="s">
        <v>26</v>
      </c>
      <c r="F946" s="282">
        <v>0.94899999999999995</v>
      </c>
      <c r="G946" s="282">
        <v>1.4999999999999999E-2</v>
      </c>
      <c r="H946" s="282">
        <v>0.11019</v>
      </c>
      <c r="I946" s="282">
        <v>1.4E-3</v>
      </c>
      <c r="J946" s="282">
        <v>0.24299000000000001</v>
      </c>
      <c r="K946" s="282">
        <v>6.2950000000000006E-2</v>
      </c>
      <c r="L946" s="282">
        <v>9.5E-4</v>
      </c>
      <c r="M946" s="24">
        <v>673.8</v>
      </c>
      <c r="N946" s="24">
        <v>7.9</v>
      </c>
      <c r="O946" s="24">
        <v>677</v>
      </c>
      <c r="P946" s="24">
        <v>7.7</v>
      </c>
      <c r="Q946" s="24">
        <v>700</v>
      </c>
      <c r="R946" s="24">
        <v>33</v>
      </c>
      <c r="S946" s="24">
        <v>673.8</v>
      </c>
      <c r="T946" s="24">
        <v>7.9</v>
      </c>
      <c r="U946" s="24">
        <v>-3.7428571428571473</v>
      </c>
      <c r="V946" s="25">
        <f t="shared" si="21"/>
        <v>0.47267355982275416</v>
      </c>
    </row>
    <row r="947" spans="2:22" x14ac:dyDescent="0.25">
      <c r="B947" s="345" t="s">
        <v>918</v>
      </c>
      <c r="C947" s="204" t="s">
        <v>26</v>
      </c>
      <c r="D947" s="204" t="s">
        <v>26</v>
      </c>
      <c r="E947" s="204" t="s">
        <v>26</v>
      </c>
      <c r="F947" s="282">
        <v>0.95199999999999996</v>
      </c>
      <c r="G947" s="282">
        <v>2.5999999999999999E-2</v>
      </c>
      <c r="H947" s="282">
        <v>0.1125</v>
      </c>
      <c r="I947" s="282">
        <v>1.9E-3</v>
      </c>
      <c r="J947" s="282">
        <v>0.25397999999999998</v>
      </c>
      <c r="K947" s="282">
        <v>6.1699999999999998E-2</v>
      </c>
      <c r="L947" s="282">
        <v>1.6000000000000001E-3</v>
      </c>
      <c r="M947" s="24">
        <v>687</v>
      </c>
      <c r="N947" s="24">
        <v>11</v>
      </c>
      <c r="O947" s="24">
        <v>675</v>
      </c>
      <c r="P947" s="24">
        <v>14</v>
      </c>
      <c r="Q947" s="24">
        <v>613</v>
      </c>
      <c r="R947" s="24">
        <v>59</v>
      </c>
      <c r="S947" s="24">
        <v>687</v>
      </c>
      <c r="T947" s="24">
        <v>11</v>
      </c>
      <c r="U947" s="24">
        <v>12.071778140293631</v>
      </c>
      <c r="V947" s="25">
        <f t="shared" si="21"/>
        <v>-1.7777777777777777</v>
      </c>
    </row>
    <row r="948" spans="2:22" x14ac:dyDescent="0.25">
      <c r="B948" s="345" t="s">
        <v>919</v>
      </c>
      <c r="C948" s="204" t="s">
        <v>26</v>
      </c>
      <c r="D948" s="204" t="s">
        <v>26</v>
      </c>
      <c r="E948" s="204" t="s">
        <v>26</v>
      </c>
      <c r="F948" s="282">
        <v>0.95499999999999996</v>
      </c>
      <c r="G948" s="282">
        <v>1.4E-2</v>
      </c>
      <c r="H948" s="282">
        <v>0.11296</v>
      </c>
      <c r="I948" s="282">
        <v>1.4E-3</v>
      </c>
      <c r="J948" s="282">
        <v>0.17785000000000001</v>
      </c>
      <c r="K948" s="282">
        <v>6.1039999999999997E-2</v>
      </c>
      <c r="L948" s="282">
        <v>9.3999999999999997E-4</v>
      </c>
      <c r="M948" s="24">
        <v>689.9</v>
      </c>
      <c r="N948" s="24">
        <v>8.1</v>
      </c>
      <c r="O948" s="24">
        <v>681</v>
      </c>
      <c r="P948" s="24">
        <v>7.3</v>
      </c>
      <c r="Q948" s="24">
        <v>633</v>
      </c>
      <c r="R948" s="24">
        <v>34</v>
      </c>
      <c r="S948" s="24">
        <v>689.9</v>
      </c>
      <c r="T948" s="24">
        <v>8.1</v>
      </c>
      <c r="U948" s="24">
        <v>8.9889415481832629</v>
      </c>
      <c r="V948" s="25">
        <f t="shared" si="21"/>
        <v>-1.3069016152716559</v>
      </c>
    </row>
    <row r="949" spans="2:22" x14ac:dyDescent="0.25">
      <c r="B949" s="345" t="s">
        <v>920</v>
      </c>
      <c r="C949" s="204" t="s">
        <v>26</v>
      </c>
      <c r="D949" s="204" t="s">
        <v>26</v>
      </c>
      <c r="E949" s="204" t="s">
        <v>26</v>
      </c>
      <c r="F949" s="282">
        <v>1.1859999999999999</v>
      </c>
      <c r="G949" s="282">
        <v>2.5999999999999999E-2</v>
      </c>
      <c r="H949" s="282">
        <v>0.12280000000000001</v>
      </c>
      <c r="I949" s="282">
        <v>1.6999999999999999E-3</v>
      </c>
      <c r="J949" s="282">
        <v>0.61551</v>
      </c>
      <c r="K949" s="282">
        <v>6.8640000000000007E-2</v>
      </c>
      <c r="L949" s="282">
        <v>1.1999999999999999E-3</v>
      </c>
      <c r="M949" s="24">
        <v>746.7</v>
      </c>
      <c r="N949" s="24">
        <v>9.5</v>
      </c>
      <c r="O949" s="24">
        <v>793</v>
      </c>
      <c r="P949" s="24">
        <v>12</v>
      </c>
      <c r="Q949" s="24">
        <v>881</v>
      </c>
      <c r="R949" s="24">
        <v>37</v>
      </c>
      <c r="S949" s="24">
        <v>746.7</v>
      </c>
      <c r="T949" s="24">
        <v>9.5</v>
      </c>
      <c r="U949" s="24">
        <v>-15.244040862656107</v>
      </c>
      <c r="V949" s="25">
        <f t="shared" si="21"/>
        <v>5.838587641866325</v>
      </c>
    </row>
    <row r="950" spans="2:22" x14ac:dyDescent="0.25">
      <c r="B950" s="345" t="s">
        <v>921</v>
      </c>
      <c r="C950" s="204" t="s">
        <v>26</v>
      </c>
      <c r="D950" s="204" t="s">
        <v>26</v>
      </c>
      <c r="E950" s="204" t="s">
        <v>26</v>
      </c>
      <c r="F950" s="282">
        <v>1.17</v>
      </c>
      <c r="G950" s="282">
        <v>3.1E-2</v>
      </c>
      <c r="H950" s="282">
        <v>0.13070000000000001</v>
      </c>
      <c r="I950" s="282">
        <v>2.3E-3</v>
      </c>
      <c r="J950" s="282">
        <v>0.54318999999999995</v>
      </c>
      <c r="K950" s="282">
        <v>6.5299999999999997E-2</v>
      </c>
      <c r="L950" s="282">
        <v>1.5E-3</v>
      </c>
      <c r="M950" s="24">
        <v>793</v>
      </c>
      <c r="N950" s="24">
        <v>13</v>
      </c>
      <c r="O950" s="24">
        <v>784</v>
      </c>
      <c r="P950" s="24">
        <v>15</v>
      </c>
      <c r="Q950" s="24">
        <v>771</v>
      </c>
      <c r="R950" s="24">
        <v>50</v>
      </c>
      <c r="S950" s="24">
        <v>793</v>
      </c>
      <c r="T950" s="24">
        <v>13</v>
      </c>
      <c r="U950" s="24">
        <v>2.8534370946822207</v>
      </c>
      <c r="V950" s="25">
        <f t="shared" si="21"/>
        <v>-1.1479591836734695</v>
      </c>
    </row>
    <row r="951" spans="2:22" x14ac:dyDescent="0.25">
      <c r="B951" s="345" t="s">
        <v>922</v>
      </c>
      <c r="C951" s="204" t="s">
        <v>26</v>
      </c>
      <c r="D951" s="204" t="s">
        <v>26</v>
      </c>
      <c r="E951" s="204" t="s">
        <v>26</v>
      </c>
      <c r="F951" s="282">
        <v>1.3109999999999999</v>
      </c>
      <c r="G951" s="282">
        <v>2.1000000000000001E-2</v>
      </c>
      <c r="H951" s="282">
        <v>0.1338</v>
      </c>
      <c r="I951" s="282">
        <v>2E-3</v>
      </c>
      <c r="J951" s="282">
        <v>0.41331000000000001</v>
      </c>
      <c r="K951" s="282">
        <v>7.1099999999999997E-2</v>
      </c>
      <c r="L951" s="282">
        <v>1E-3</v>
      </c>
      <c r="M951" s="24">
        <v>809</v>
      </c>
      <c r="N951" s="24">
        <v>11</v>
      </c>
      <c r="O951" s="24">
        <v>849</v>
      </c>
      <c r="P951" s="24">
        <v>9.5</v>
      </c>
      <c r="Q951" s="24">
        <v>948</v>
      </c>
      <c r="R951" s="24">
        <v>29</v>
      </c>
      <c r="S951" s="24">
        <v>809</v>
      </c>
      <c r="T951" s="24">
        <v>11</v>
      </c>
      <c r="U951" s="24">
        <v>-14.662447257383974</v>
      </c>
      <c r="V951" s="25">
        <f t="shared" si="21"/>
        <v>4.7114252061248525</v>
      </c>
    </row>
    <row r="952" spans="2:22" x14ac:dyDescent="0.25">
      <c r="B952" s="345" t="s">
        <v>923</v>
      </c>
      <c r="C952" s="204" t="s">
        <v>26</v>
      </c>
      <c r="D952" s="204" t="s">
        <v>26</v>
      </c>
      <c r="E952" s="204" t="s">
        <v>26</v>
      </c>
      <c r="F952" s="282">
        <v>1.379</v>
      </c>
      <c r="G952" s="282">
        <v>1.9E-2</v>
      </c>
      <c r="H952" s="282">
        <v>0.14230000000000001</v>
      </c>
      <c r="I952" s="282">
        <v>2.0999999999999999E-3</v>
      </c>
      <c r="J952" s="282">
        <v>0.34581000000000001</v>
      </c>
      <c r="K952" s="282">
        <v>7.0400000000000004E-2</v>
      </c>
      <c r="L952" s="282">
        <v>9.3000000000000005E-4</v>
      </c>
      <c r="M952" s="24">
        <v>858</v>
      </c>
      <c r="N952" s="24">
        <v>12</v>
      </c>
      <c r="O952" s="24">
        <v>879</v>
      </c>
      <c r="P952" s="24">
        <v>8</v>
      </c>
      <c r="Q952" s="24">
        <v>929</v>
      </c>
      <c r="R952" s="24">
        <v>27</v>
      </c>
      <c r="S952" s="24">
        <v>858</v>
      </c>
      <c r="T952" s="24">
        <v>12</v>
      </c>
      <c r="U952" s="24">
        <v>-7.6426264800861077</v>
      </c>
      <c r="V952" s="25">
        <f t="shared" ref="V952:V983" si="22">(O952-M952)/O952*100</f>
        <v>2.3890784982935154</v>
      </c>
    </row>
    <row r="953" spans="2:22" x14ac:dyDescent="0.25">
      <c r="B953" s="345" t="s">
        <v>924</v>
      </c>
      <c r="C953" s="204" t="s">
        <v>26</v>
      </c>
      <c r="D953" s="204" t="s">
        <v>26</v>
      </c>
      <c r="E953" s="204" t="s">
        <v>26</v>
      </c>
      <c r="F953" s="282">
        <v>1.385</v>
      </c>
      <c r="G953" s="282">
        <v>1.4999999999999999E-2</v>
      </c>
      <c r="H953" s="282">
        <v>0.1472</v>
      </c>
      <c r="I953" s="282">
        <v>2E-3</v>
      </c>
      <c r="J953" s="282">
        <v>0.64910999999999996</v>
      </c>
      <c r="K953" s="282">
        <v>6.8269999999999997E-2</v>
      </c>
      <c r="L953" s="282">
        <v>5.6999999999999998E-4</v>
      </c>
      <c r="M953" s="24">
        <v>885.3</v>
      </c>
      <c r="N953" s="24">
        <v>11</v>
      </c>
      <c r="O953" s="24">
        <v>881.5</v>
      </c>
      <c r="P953" s="24">
        <v>6.4</v>
      </c>
      <c r="Q953" s="24">
        <v>874</v>
      </c>
      <c r="R953" s="24">
        <v>17</v>
      </c>
      <c r="S953" s="24">
        <v>885.3</v>
      </c>
      <c r="T953" s="24">
        <v>11</v>
      </c>
      <c r="U953" s="24">
        <v>1.2929061784896874</v>
      </c>
      <c r="V953" s="25">
        <f t="shared" si="22"/>
        <v>-0.43108338060124268</v>
      </c>
    </row>
    <row r="954" spans="2:22" x14ac:dyDescent="0.25">
      <c r="B954" s="345" t="s">
        <v>925</v>
      </c>
      <c r="C954" s="204" t="s">
        <v>26</v>
      </c>
      <c r="D954" s="204" t="s">
        <v>26</v>
      </c>
      <c r="E954" s="204" t="s">
        <v>26</v>
      </c>
      <c r="F954" s="282">
        <v>1.474</v>
      </c>
      <c r="G954" s="282">
        <v>2.7E-2</v>
      </c>
      <c r="H954" s="282">
        <v>0.1507</v>
      </c>
      <c r="I954" s="282">
        <v>2.5000000000000001E-3</v>
      </c>
      <c r="J954" s="282">
        <v>0.22853999999999999</v>
      </c>
      <c r="K954" s="282">
        <v>7.0999999999999994E-2</v>
      </c>
      <c r="L954" s="282">
        <v>1E-3</v>
      </c>
      <c r="M954" s="24">
        <v>904.8</v>
      </c>
      <c r="N954" s="24">
        <v>14</v>
      </c>
      <c r="O954" s="24">
        <v>919</v>
      </c>
      <c r="P954" s="24">
        <v>11</v>
      </c>
      <c r="Q954" s="24">
        <v>942</v>
      </c>
      <c r="R954" s="24">
        <v>30</v>
      </c>
      <c r="S954" s="24">
        <v>904.8</v>
      </c>
      <c r="T954" s="24">
        <v>14</v>
      </c>
      <c r="U954" s="24">
        <v>-3.9490445859872665</v>
      </c>
      <c r="V954" s="25">
        <f t="shared" si="22"/>
        <v>1.54515778019587</v>
      </c>
    </row>
    <row r="955" spans="2:22" x14ac:dyDescent="0.25">
      <c r="B955" s="345" t="s">
        <v>926</v>
      </c>
      <c r="C955" s="204" t="s">
        <v>26</v>
      </c>
      <c r="D955" s="204" t="s">
        <v>26</v>
      </c>
      <c r="E955" s="204" t="s">
        <v>26</v>
      </c>
      <c r="F955" s="282">
        <v>1.44</v>
      </c>
      <c r="G955" s="282">
        <v>2.1999999999999999E-2</v>
      </c>
      <c r="H955" s="282">
        <v>0.152</v>
      </c>
      <c r="I955" s="282">
        <v>2E-3</v>
      </c>
      <c r="J955" s="282">
        <v>8.4702E-2</v>
      </c>
      <c r="K955" s="282">
        <v>6.8629999999999997E-2</v>
      </c>
      <c r="L955" s="282">
        <v>1.1000000000000001E-3</v>
      </c>
      <c r="M955" s="24">
        <v>911.8</v>
      </c>
      <c r="N955" s="24">
        <v>11</v>
      </c>
      <c r="O955" s="24">
        <v>904.9</v>
      </c>
      <c r="P955" s="24">
        <v>9.1</v>
      </c>
      <c r="Q955" s="24">
        <v>878</v>
      </c>
      <c r="R955" s="24">
        <v>33</v>
      </c>
      <c r="S955" s="24">
        <v>911.8</v>
      </c>
      <c r="T955" s="24">
        <v>11</v>
      </c>
      <c r="U955" s="24">
        <v>3.8496583143508047</v>
      </c>
      <c r="V955" s="25">
        <f t="shared" si="22"/>
        <v>-0.7625151950491742</v>
      </c>
    </row>
    <row r="956" spans="2:22" x14ac:dyDescent="0.25">
      <c r="B956" s="345" t="s">
        <v>927</v>
      </c>
      <c r="C956" s="204" t="s">
        <v>26</v>
      </c>
      <c r="D956" s="204" t="s">
        <v>26</v>
      </c>
      <c r="E956" s="204" t="s">
        <v>26</v>
      </c>
      <c r="F956" s="282">
        <v>1.494</v>
      </c>
      <c r="G956" s="282">
        <v>1.9E-2</v>
      </c>
      <c r="H956" s="282">
        <v>0.15240000000000001</v>
      </c>
      <c r="I956" s="282">
        <v>2.5999999999999999E-3</v>
      </c>
      <c r="J956" s="282">
        <v>0.72448999999999997</v>
      </c>
      <c r="K956" s="282">
        <v>7.1169999999999997E-2</v>
      </c>
      <c r="L956" s="282">
        <v>7.2000000000000005E-4</v>
      </c>
      <c r="M956" s="24">
        <v>914</v>
      </c>
      <c r="N956" s="24">
        <v>15</v>
      </c>
      <c r="O956" s="24">
        <v>926.8</v>
      </c>
      <c r="P956" s="24">
        <v>7.7</v>
      </c>
      <c r="Q956" s="24">
        <v>955</v>
      </c>
      <c r="R956" s="24">
        <v>21</v>
      </c>
      <c r="S956" s="24">
        <v>914</v>
      </c>
      <c r="T956" s="24">
        <v>15</v>
      </c>
      <c r="U956" s="24">
        <v>-4.2931937172774894</v>
      </c>
      <c r="V956" s="25">
        <f t="shared" si="22"/>
        <v>1.3810962451445787</v>
      </c>
    </row>
    <row r="957" spans="2:22" x14ac:dyDescent="0.25">
      <c r="B957" s="345" t="s">
        <v>928</v>
      </c>
      <c r="C957" s="204" t="s">
        <v>26</v>
      </c>
      <c r="D957" s="204" t="s">
        <v>26</v>
      </c>
      <c r="E957" s="204" t="s">
        <v>26</v>
      </c>
      <c r="F957" s="282">
        <v>1.5169999999999999</v>
      </c>
      <c r="G957" s="282">
        <v>2.8000000000000001E-2</v>
      </c>
      <c r="H957" s="282">
        <v>0.15920000000000001</v>
      </c>
      <c r="I957" s="282">
        <v>2.0999999999999999E-3</v>
      </c>
      <c r="J957" s="282">
        <v>0.13077</v>
      </c>
      <c r="K957" s="282">
        <v>6.9900000000000004E-2</v>
      </c>
      <c r="L957" s="282">
        <v>1.2999999999999999E-3</v>
      </c>
      <c r="M957" s="24">
        <v>952.1</v>
      </c>
      <c r="N957" s="24">
        <v>11</v>
      </c>
      <c r="O957" s="24">
        <v>936.3</v>
      </c>
      <c r="P957" s="24">
        <v>11</v>
      </c>
      <c r="Q957" s="24">
        <v>910</v>
      </c>
      <c r="R957" s="24">
        <v>38</v>
      </c>
      <c r="S957" s="24">
        <v>952.1</v>
      </c>
      <c r="T957" s="24">
        <v>11</v>
      </c>
      <c r="U957" s="24">
        <v>4.6263736263736348</v>
      </c>
      <c r="V957" s="25">
        <f t="shared" si="22"/>
        <v>-1.6874933247890707</v>
      </c>
    </row>
    <row r="958" spans="2:22" x14ac:dyDescent="0.25">
      <c r="B958" s="345" t="s">
        <v>929</v>
      </c>
      <c r="C958" s="204" t="s">
        <v>26</v>
      </c>
      <c r="D958" s="204" t="s">
        <v>26</v>
      </c>
      <c r="E958" s="204" t="s">
        <v>26</v>
      </c>
      <c r="F958" s="282">
        <v>1.5620000000000001</v>
      </c>
      <c r="G958" s="282">
        <v>2.5999999999999999E-2</v>
      </c>
      <c r="H958" s="282">
        <v>0.15920000000000001</v>
      </c>
      <c r="I958" s="282">
        <v>2E-3</v>
      </c>
      <c r="J958" s="282">
        <v>0.16880999999999999</v>
      </c>
      <c r="K958" s="282">
        <v>7.1150000000000005E-2</v>
      </c>
      <c r="L958" s="282">
        <v>1.1999999999999999E-3</v>
      </c>
      <c r="M958" s="24">
        <v>952.2</v>
      </c>
      <c r="N958" s="24">
        <v>11</v>
      </c>
      <c r="O958" s="24">
        <v>953.9</v>
      </c>
      <c r="P958" s="24">
        <v>10</v>
      </c>
      <c r="Q958" s="24">
        <v>954</v>
      </c>
      <c r="R958" s="24">
        <v>35</v>
      </c>
      <c r="S958" s="24">
        <v>952.2</v>
      </c>
      <c r="T958" s="24">
        <v>11</v>
      </c>
      <c r="U958" s="24">
        <v>-0.18867924528301216</v>
      </c>
      <c r="V958" s="25">
        <f t="shared" si="22"/>
        <v>0.17821574588530578</v>
      </c>
    </row>
    <row r="959" spans="2:22" x14ac:dyDescent="0.25">
      <c r="B959" s="345" t="s">
        <v>930</v>
      </c>
      <c r="C959" s="204" t="s">
        <v>26</v>
      </c>
      <c r="D959" s="204" t="s">
        <v>26</v>
      </c>
      <c r="E959" s="204" t="s">
        <v>26</v>
      </c>
      <c r="F959" s="282">
        <v>1.5009999999999999</v>
      </c>
      <c r="G959" s="282">
        <v>5.1999999999999998E-2</v>
      </c>
      <c r="H959" s="282">
        <v>0.15959999999999999</v>
      </c>
      <c r="I959" s="282">
        <v>3.0999999999999999E-3</v>
      </c>
      <c r="J959" s="282">
        <v>0.11771</v>
      </c>
      <c r="K959" s="282">
        <v>7.0199999999999999E-2</v>
      </c>
      <c r="L959" s="282">
        <v>2.5999999999999999E-3</v>
      </c>
      <c r="M959" s="24">
        <v>954</v>
      </c>
      <c r="N959" s="24">
        <v>17</v>
      </c>
      <c r="O959" s="24">
        <v>929</v>
      </c>
      <c r="P959" s="24">
        <v>21</v>
      </c>
      <c r="Q959" s="24">
        <v>881</v>
      </c>
      <c r="R959" s="24">
        <v>79</v>
      </c>
      <c r="S959" s="24">
        <v>954</v>
      </c>
      <c r="T959" s="24">
        <v>17</v>
      </c>
      <c r="U959" s="24">
        <v>8.2860385925085183</v>
      </c>
      <c r="V959" s="25">
        <f t="shared" si="22"/>
        <v>-2.6910656620021527</v>
      </c>
    </row>
    <row r="960" spans="2:22" x14ac:dyDescent="0.25">
      <c r="B960" s="346" t="s">
        <v>931</v>
      </c>
      <c r="C960" s="206" t="s">
        <v>26</v>
      </c>
      <c r="D960" s="206" t="s">
        <v>26</v>
      </c>
      <c r="E960" s="206" t="s">
        <v>26</v>
      </c>
      <c r="F960" s="283">
        <v>1.6950000000000001</v>
      </c>
      <c r="G960" s="283">
        <v>2.5999999999999999E-2</v>
      </c>
      <c r="H960" s="283">
        <v>0.1694</v>
      </c>
      <c r="I960" s="283">
        <v>2.2000000000000001E-3</v>
      </c>
      <c r="J960" s="283">
        <v>0.43740000000000001</v>
      </c>
      <c r="K960" s="283">
        <v>7.3550000000000004E-2</v>
      </c>
      <c r="L960" s="283">
        <v>1.1000000000000001E-3</v>
      </c>
      <c r="M960" s="87">
        <v>1008.7</v>
      </c>
      <c r="N960" s="87">
        <v>12</v>
      </c>
      <c r="O960" s="87">
        <v>1005.9</v>
      </c>
      <c r="P960" s="87">
        <v>9.8000000000000007</v>
      </c>
      <c r="Q960" s="87">
        <v>1023</v>
      </c>
      <c r="R960" s="87">
        <v>31</v>
      </c>
      <c r="S960" s="87">
        <v>1023</v>
      </c>
      <c r="T960" s="87">
        <v>31</v>
      </c>
      <c r="U960" s="87">
        <v>-1.3978494623655848</v>
      </c>
      <c r="V960" s="88">
        <f t="shared" si="22"/>
        <v>-0.27835768963118285</v>
      </c>
    </row>
    <row r="961" spans="2:22" x14ac:dyDescent="0.25">
      <c r="B961" s="346" t="s">
        <v>932</v>
      </c>
      <c r="C961" s="206" t="s">
        <v>26</v>
      </c>
      <c r="D961" s="206" t="s">
        <v>26</v>
      </c>
      <c r="E961" s="206" t="s">
        <v>26</v>
      </c>
      <c r="F961" s="283">
        <v>1.8480000000000001</v>
      </c>
      <c r="G961" s="283">
        <v>2.7E-2</v>
      </c>
      <c r="H961" s="283">
        <v>0.182</v>
      </c>
      <c r="I961" s="283">
        <v>2.3999999999999998E-3</v>
      </c>
      <c r="J961" s="283">
        <v>0.28741</v>
      </c>
      <c r="K961" s="283">
        <v>7.3760000000000006E-2</v>
      </c>
      <c r="L961" s="283">
        <v>1.1000000000000001E-3</v>
      </c>
      <c r="M961" s="87">
        <v>1077.5999999999999</v>
      </c>
      <c r="N961" s="87">
        <v>13</v>
      </c>
      <c r="O961" s="87">
        <v>1062.5</v>
      </c>
      <c r="P961" s="87">
        <v>9.8000000000000007</v>
      </c>
      <c r="Q961" s="87">
        <v>1027</v>
      </c>
      <c r="R961" s="87">
        <v>31</v>
      </c>
      <c r="S961" s="87">
        <v>1027</v>
      </c>
      <c r="T961" s="87">
        <v>31</v>
      </c>
      <c r="U961" s="87">
        <v>4.9269717624147944</v>
      </c>
      <c r="V961" s="88">
        <f t="shared" si="22"/>
        <v>-1.4211764705882268</v>
      </c>
    </row>
    <row r="962" spans="2:22" x14ac:dyDescent="0.25">
      <c r="B962" s="346" t="s">
        <v>933</v>
      </c>
      <c r="C962" s="206" t="s">
        <v>26</v>
      </c>
      <c r="D962" s="206" t="s">
        <v>26</v>
      </c>
      <c r="E962" s="206" t="s">
        <v>26</v>
      </c>
      <c r="F962" s="283">
        <v>1.7030000000000001</v>
      </c>
      <c r="G962" s="283">
        <v>2.1999999999999999E-2</v>
      </c>
      <c r="H962" s="283">
        <v>0.16739999999999999</v>
      </c>
      <c r="I962" s="283">
        <v>2.5999999999999999E-3</v>
      </c>
      <c r="J962" s="283">
        <v>0.43424000000000001</v>
      </c>
      <c r="K962" s="283">
        <v>7.3840000000000003E-2</v>
      </c>
      <c r="L962" s="283">
        <v>9.2000000000000003E-4</v>
      </c>
      <c r="M962" s="87">
        <v>997</v>
      </c>
      <c r="N962" s="87">
        <v>14</v>
      </c>
      <c r="O962" s="87">
        <v>1008.1</v>
      </c>
      <c r="P962" s="87">
        <v>8.1999999999999993</v>
      </c>
      <c r="Q962" s="87">
        <v>1030</v>
      </c>
      <c r="R962" s="87">
        <v>25</v>
      </c>
      <c r="S962" s="87">
        <v>1030</v>
      </c>
      <c r="T962" s="87">
        <v>25</v>
      </c>
      <c r="U962" s="87">
        <v>-3.2038834951456323</v>
      </c>
      <c r="V962" s="88">
        <f t="shared" si="22"/>
        <v>1.101081241940286</v>
      </c>
    </row>
    <row r="963" spans="2:22" x14ac:dyDescent="0.25">
      <c r="B963" s="346" t="s">
        <v>934</v>
      </c>
      <c r="C963" s="206" t="s">
        <v>26</v>
      </c>
      <c r="D963" s="206" t="s">
        <v>26</v>
      </c>
      <c r="E963" s="206" t="s">
        <v>26</v>
      </c>
      <c r="F963" s="283">
        <v>1.6080000000000001</v>
      </c>
      <c r="G963" s="283">
        <v>3.5000000000000003E-2</v>
      </c>
      <c r="H963" s="283">
        <v>0.15770000000000001</v>
      </c>
      <c r="I963" s="283">
        <v>2.3999999999999998E-3</v>
      </c>
      <c r="J963" s="283">
        <v>0.17144000000000001</v>
      </c>
      <c r="K963" s="283">
        <v>7.4300000000000005E-2</v>
      </c>
      <c r="L963" s="283">
        <v>1.6999999999999999E-3</v>
      </c>
      <c r="M963" s="87">
        <v>943.6</v>
      </c>
      <c r="N963" s="87">
        <v>13</v>
      </c>
      <c r="O963" s="87">
        <v>973</v>
      </c>
      <c r="P963" s="87">
        <v>13</v>
      </c>
      <c r="Q963" s="87">
        <v>1033</v>
      </c>
      <c r="R963" s="87">
        <v>47</v>
      </c>
      <c r="S963" s="87">
        <v>1033</v>
      </c>
      <c r="T963" s="87">
        <v>47</v>
      </c>
      <c r="U963" s="87">
        <v>-8.6544046466602111</v>
      </c>
      <c r="V963" s="88">
        <f t="shared" si="22"/>
        <v>3.0215827338129473</v>
      </c>
    </row>
    <row r="964" spans="2:22" x14ac:dyDescent="0.25">
      <c r="B964" s="346" t="s">
        <v>935</v>
      </c>
      <c r="C964" s="206" t="s">
        <v>26</v>
      </c>
      <c r="D964" s="206" t="s">
        <v>26</v>
      </c>
      <c r="E964" s="206" t="s">
        <v>26</v>
      </c>
      <c r="F964" s="283">
        <v>1.7330000000000001</v>
      </c>
      <c r="G964" s="283">
        <v>4.2999999999999997E-2</v>
      </c>
      <c r="H964" s="283">
        <v>0.1764</v>
      </c>
      <c r="I964" s="283">
        <v>2.8E-3</v>
      </c>
      <c r="J964" s="283">
        <v>9.5646999999999996E-2</v>
      </c>
      <c r="K964" s="283">
        <v>7.17E-2</v>
      </c>
      <c r="L964" s="283">
        <v>1.9E-3</v>
      </c>
      <c r="M964" s="87">
        <v>1047</v>
      </c>
      <c r="N964" s="87">
        <v>15</v>
      </c>
      <c r="O964" s="87">
        <v>1016</v>
      </c>
      <c r="P964" s="87">
        <v>16</v>
      </c>
      <c r="Q964" s="87">
        <v>940</v>
      </c>
      <c r="R964" s="87">
        <v>54</v>
      </c>
      <c r="S964" s="87">
        <v>1047</v>
      </c>
      <c r="T964" s="87">
        <v>15</v>
      </c>
      <c r="U964" s="87">
        <v>11.382978723404264</v>
      </c>
      <c r="V964" s="88">
        <f t="shared" si="22"/>
        <v>-3.0511811023622046</v>
      </c>
    </row>
    <row r="965" spans="2:22" x14ac:dyDescent="0.25">
      <c r="B965" s="346" t="s">
        <v>936</v>
      </c>
      <c r="C965" s="206" t="s">
        <v>26</v>
      </c>
      <c r="D965" s="206" t="s">
        <v>26</v>
      </c>
      <c r="E965" s="206" t="s">
        <v>26</v>
      </c>
      <c r="F965" s="283">
        <v>1.8149999999999999</v>
      </c>
      <c r="G965" s="283">
        <v>5.0999999999999997E-2</v>
      </c>
      <c r="H965" s="283">
        <v>0.17680000000000001</v>
      </c>
      <c r="I965" s="283">
        <v>2.5000000000000001E-3</v>
      </c>
      <c r="J965" s="283">
        <v>0.49703999999999998</v>
      </c>
      <c r="K965" s="283">
        <v>7.46E-2</v>
      </c>
      <c r="L965" s="283">
        <v>2.2000000000000001E-3</v>
      </c>
      <c r="M965" s="87">
        <v>1049</v>
      </c>
      <c r="N965" s="87">
        <v>14</v>
      </c>
      <c r="O965" s="87">
        <v>1049</v>
      </c>
      <c r="P965" s="87">
        <v>17</v>
      </c>
      <c r="Q965" s="87">
        <v>1048</v>
      </c>
      <c r="R965" s="87">
        <v>48</v>
      </c>
      <c r="S965" s="87">
        <v>1048</v>
      </c>
      <c r="T965" s="87">
        <v>48</v>
      </c>
      <c r="U965" s="87">
        <v>9.5419847328230389E-2</v>
      </c>
      <c r="V965" s="88">
        <f t="shared" si="22"/>
        <v>0</v>
      </c>
    </row>
    <row r="966" spans="2:22" x14ac:dyDescent="0.25">
      <c r="B966" s="346" t="s">
        <v>937</v>
      </c>
      <c r="C966" s="206" t="s">
        <v>26</v>
      </c>
      <c r="D966" s="206" t="s">
        <v>26</v>
      </c>
      <c r="E966" s="206" t="s">
        <v>26</v>
      </c>
      <c r="F966" s="283">
        <v>1.8029999999999999</v>
      </c>
      <c r="G966" s="283">
        <v>1.4999999999999999E-2</v>
      </c>
      <c r="H966" s="283">
        <v>0.17519999999999999</v>
      </c>
      <c r="I966" s="283">
        <v>2.0999999999999999E-3</v>
      </c>
      <c r="J966" s="283">
        <v>0.3831</v>
      </c>
      <c r="K966" s="283">
        <v>7.46E-2</v>
      </c>
      <c r="L966" s="283">
        <v>5.9999999999999995E-4</v>
      </c>
      <c r="M966" s="87">
        <v>1040.5999999999999</v>
      </c>
      <c r="N966" s="87">
        <v>11</v>
      </c>
      <c r="O966" s="87">
        <v>1046</v>
      </c>
      <c r="P966" s="87">
        <v>5.5</v>
      </c>
      <c r="Q966" s="87">
        <v>1053</v>
      </c>
      <c r="R966" s="87">
        <v>16</v>
      </c>
      <c r="S966" s="87">
        <v>1053</v>
      </c>
      <c r="T966" s="87">
        <v>16</v>
      </c>
      <c r="U966" s="87">
        <v>-1.1775878442545178</v>
      </c>
      <c r="V966" s="88">
        <f t="shared" si="22"/>
        <v>0.51625239005737011</v>
      </c>
    </row>
    <row r="967" spans="2:22" x14ac:dyDescent="0.25">
      <c r="B967" s="346" t="s">
        <v>938</v>
      </c>
      <c r="C967" s="206" t="s">
        <v>26</v>
      </c>
      <c r="D967" s="206" t="s">
        <v>26</v>
      </c>
      <c r="E967" s="206" t="s">
        <v>26</v>
      </c>
      <c r="F967" s="283">
        <v>1.9510000000000001</v>
      </c>
      <c r="G967" s="283">
        <v>2.1000000000000001E-2</v>
      </c>
      <c r="H967" s="283">
        <v>0.18720000000000001</v>
      </c>
      <c r="I967" s="283">
        <v>2.5999999999999999E-3</v>
      </c>
      <c r="J967" s="283">
        <v>0.62831999999999999</v>
      </c>
      <c r="K967" s="283">
        <v>7.5620000000000007E-2</v>
      </c>
      <c r="L967" s="283">
        <v>6.7000000000000002E-4</v>
      </c>
      <c r="M967" s="87">
        <v>1105.8</v>
      </c>
      <c r="N967" s="87">
        <v>14</v>
      </c>
      <c r="O967" s="87">
        <v>1098.3</v>
      </c>
      <c r="P967" s="87">
        <v>7.4</v>
      </c>
      <c r="Q967" s="87">
        <v>1084</v>
      </c>
      <c r="R967" s="87">
        <v>18</v>
      </c>
      <c r="S967" s="87">
        <v>1084</v>
      </c>
      <c r="T967" s="87">
        <v>18</v>
      </c>
      <c r="U967" s="87">
        <v>2.0110701107010982</v>
      </c>
      <c r="V967" s="88">
        <f t="shared" si="22"/>
        <v>-0.68287353182190669</v>
      </c>
    </row>
    <row r="968" spans="2:22" x14ac:dyDescent="0.25">
      <c r="B968" s="346" t="s">
        <v>939</v>
      </c>
      <c r="C968" s="206" t="s">
        <v>26</v>
      </c>
      <c r="D968" s="206" t="s">
        <v>26</v>
      </c>
      <c r="E968" s="206" t="s">
        <v>26</v>
      </c>
      <c r="F968" s="283">
        <v>1.8240000000000001</v>
      </c>
      <c r="G968" s="283">
        <v>4.8000000000000001E-2</v>
      </c>
      <c r="H968" s="283">
        <v>0.1794</v>
      </c>
      <c r="I968" s="283">
        <v>2.8999999999999998E-3</v>
      </c>
      <c r="J968" s="283">
        <v>0.50155000000000005</v>
      </c>
      <c r="K968" s="283">
        <v>7.6499999999999999E-2</v>
      </c>
      <c r="L968" s="283">
        <v>1.6000000000000001E-3</v>
      </c>
      <c r="M968" s="87">
        <v>1064</v>
      </c>
      <c r="N968" s="87">
        <v>16</v>
      </c>
      <c r="O968" s="87">
        <v>1052</v>
      </c>
      <c r="P968" s="87">
        <v>17</v>
      </c>
      <c r="Q968" s="87">
        <v>1100</v>
      </c>
      <c r="R968" s="87">
        <v>40</v>
      </c>
      <c r="S968" s="87">
        <v>1100</v>
      </c>
      <c r="T968" s="87">
        <v>40</v>
      </c>
      <c r="U968" s="87">
        <v>-3.2727272727272663</v>
      </c>
      <c r="V968" s="88">
        <f t="shared" si="22"/>
        <v>-1.1406844106463878</v>
      </c>
    </row>
    <row r="969" spans="2:22" x14ac:dyDescent="0.25">
      <c r="B969" s="346" t="s">
        <v>940</v>
      </c>
      <c r="C969" s="206" t="s">
        <v>26</v>
      </c>
      <c r="D969" s="206" t="s">
        <v>26</v>
      </c>
      <c r="E969" s="206" t="s">
        <v>26</v>
      </c>
      <c r="F969" s="283">
        <v>2.1120000000000001</v>
      </c>
      <c r="G969" s="283">
        <v>3.3000000000000002E-2</v>
      </c>
      <c r="H969" s="283">
        <v>0.19789999999999999</v>
      </c>
      <c r="I969" s="283">
        <v>2.5000000000000001E-3</v>
      </c>
      <c r="J969" s="283">
        <v>2.6180999999999999E-2</v>
      </c>
      <c r="K969" s="283">
        <v>7.7909999999999993E-2</v>
      </c>
      <c r="L969" s="283">
        <v>1.1999999999999999E-3</v>
      </c>
      <c r="M969" s="87">
        <v>1163.9000000000001</v>
      </c>
      <c r="N969" s="87">
        <v>13</v>
      </c>
      <c r="O969" s="87">
        <v>1151.4000000000001</v>
      </c>
      <c r="P969" s="87">
        <v>11</v>
      </c>
      <c r="Q969" s="87">
        <v>1136</v>
      </c>
      <c r="R969" s="87">
        <v>32</v>
      </c>
      <c r="S969" s="87">
        <v>1136</v>
      </c>
      <c r="T969" s="87">
        <v>32</v>
      </c>
      <c r="U969" s="87">
        <v>2.4559859154929597</v>
      </c>
      <c r="V969" s="88">
        <f t="shared" si="22"/>
        <v>-1.0856348792774013</v>
      </c>
    </row>
    <row r="970" spans="2:22" x14ac:dyDescent="0.25">
      <c r="B970" s="346" t="s">
        <v>941</v>
      </c>
      <c r="C970" s="206" t="s">
        <v>26</v>
      </c>
      <c r="D970" s="206" t="s">
        <v>26</v>
      </c>
      <c r="E970" s="206" t="s">
        <v>26</v>
      </c>
      <c r="F970" s="283">
        <v>2.9140000000000001</v>
      </c>
      <c r="G970" s="283">
        <v>7.3999999999999996E-2</v>
      </c>
      <c r="H970" s="283">
        <v>0.2296</v>
      </c>
      <c r="I970" s="283">
        <v>4.1000000000000003E-3</v>
      </c>
      <c r="J970" s="283">
        <v>0.89556000000000002</v>
      </c>
      <c r="K970" s="283">
        <v>9.0429999999999996E-2</v>
      </c>
      <c r="L970" s="283">
        <v>1.2999999999999999E-3</v>
      </c>
      <c r="M970" s="87">
        <v>1332</v>
      </c>
      <c r="N970" s="87">
        <v>21</v>
      </c>
      <c r="O970" s="87">
        <v>1380</v>
      </c>
      <c r="P970" s="87">
        <v>19</v>
      </c>
      <c r="Q970" s="87">
        <v>1432</v>
      </c>
      <c r="R970" s="87">
        <v>28</v>
      </c>
      <c r="S970" s="87">
        <v>1432</v>
      </c>
      <c r="T970" s="87">
        <v>28</v>
      </c>
      <c r="U970" s="87">
        <v>-6.9832402234636817</v>
      </c>
      <c r="V970" s="88">
        <f t="shared" si="22"/>
        <v>3.4782608695652173</v>
      </c>
    </row>
    <row r="971" spans="2:22" x14ac:dyDescent="0.25">
      <c r="B971" s="346" t="s">
        <v>942</v>
      </c>
      <c r="C971" s="206" t="s">
        <v>26</v>
      </c>
      <c r="D971" s="206" t="s">
        <v>26</v>
      </c>
      <c r="E971" s="206" t="s">
        <v>26</v>
      </c>
      <c r="F971" s="283">
        <v>3.4020000000000001</v>
      </c>
      <c r="G971" s="283">
        <v>7.0999999999999994E-2</v>
      </c>
      <c r="H971" s="283">
        <v>0.26450000000000001</v>
      </c>
      <c r="I971" s="283">
        <v>3.8999999999999998E-3</v>
      </c>
      <c r="J971" s="283">
        <v>0.25090000000000001</v>
      </c>
      <c r="K971" s="283">
        <v>9.3600000000000003E-2</v>
      </c>
      <c r="L971" s="283">
        <v>1.9E-3</v>
      </c>
      <c r="M971" s="87">
        <v>1512</v>
      </c>
      <c r="N971" s="87">
        <v>20</v>
      </c>
      <c r="O971" s="87">
        <v>1502</v>
      </c>
      <c r="P971" s="87">
        <v>17</v>
      </c>
      <c r="Q971" s="87">
        <v>1490</v>
      </c>
      <c r="R971" s="87">
        <v>41</v>
      </c>
      <c r="S971" s="87">
        <v>1490</v>
      </c>
      <c r="T971" s="87">
        <v>41</v>
      </c>
      <c r="U971" s="87">
        <v>1.4765100671140914</v>
      </c>
      <c r="V971" s="88">
        <f t="shared" si="22"/>
        <v>-0.66577896138482018</v>
      </c>
    </row>
    <row r="972" spans="2:22" x14ac:dyDescent="0.25">
      <c r="B972" s="346" t="s">
        <v>943</v>
      </c>
      <c r="C972" s="206" t="s">
        <v>26</v>
      </c>
      <c r="D972" s="206" t="s">
        <v>26</v>
      </c>
      <c r="E972" s="206" t="s">
        <v>26</v>
      </c>
      <c r="F972" s="283">
        <v>3.7210000000000001</v>
      </c>
      <c r="G972" s="283">
        <v>4.9000000000000002E-2</v>
      </c>
      <c r="H972" s="283">
        <v>0.28160000000000002</v>
      </c>
      <c r="I972" s="283">
        <v>3.3999999999999998E-3</v>
      </c>
      <c r="J972" s="283">
        <v>0.45519999999999999</v>
      </c>
      <c r="K972" s="283">
        <v>9.6379999999999993E-2</v>
      </c>
      <c r="L972" s="283">
        <v>1.1999999999999999E-3</v>
      </c>
      <c r="M972" s="87">
        <v>1599.3</v>
      </c>
      <c r="N972" s="87">
        <v>17</v>
      </c>
      <c r="O972" s="87">
        <v>1575.6</v>
      </c>
      <c r="P972" s="87">
        <v>10</v>
      </c>
      <c r="Q972" s="87">
        <v>1552</v>
      </c>
      <c r="R972" s="87">
        <v>23</v>
      </c>
      <c r="S972" s="87">
        <v>1552</v>
      </c>
      <c r="T972" s="87">
        <v>23</v>
      </c>
      <c r="U972" s="87">
        <v>3.0476804123711361</v>
      </c>
      <c r="V972" s="88">
        <f t="shared" si="22"/>
        <v>-1.5041888804265071</v>
      </c>
    </row>
    <row r="973" spans="2:22" x14ac:dyDescent="0.25">
      <c r="B973" s="346" t="s">
        <v>944</v>
      </c>
      <c r="C973" s="206" t="s">
        <v>26</v>
      </c>
      <c r="D973" s="206" t="s">
        <v>26</v>
      </c>
      <c r="E973" s="206" t="s">
        <v>26</v>
      </c>
      <c r="F973" s="283">
        <v>3.9249999999999998</v>
      </c>
      <c r="G973" s="283">
        <v>5.6000000000000001E-2</v>
      </c>
      <c r="H973" s="283">
        <v>0.28710000000000002</v>
      </c>
      <c r="I973" s="283">
        <v>3.5000000000000001E-3</v>
      </c>
      <c r="J973" s="283">
        <v>0.21562999999999999</v>
      </c>
      <c r="K973" s="283">
        <v>9.9099999999999994E-2</v>
      </c>
      <c r="L973" s="283">
        <v>1.4E-3</v>
      </c>
      <c r="M973" s="87">
        <v>1626.9</v>
      </c>
      <c r="N973" s="87">
        <v>18</v>
      </c>
      <c r="O973" s="87">
        <v>1618.7</v>
      </c>
      <c r="P973" s="87">
        <v>12</v>
      </c>
      <c r="Q973" s="87">
        <v>1601</v>
      </c>
      <c r="R973" s="87">
        <v>27</v>
      </c>
      <c r="S973" s="87">
        <v>1601</v>
      </c>
      <c r="T973" s="87">
        <v>27</v>
      </c>
      <c r="U973" s="87">
        <v>1.6177389131792665</v>
      </c>
      <c r="V973" s="88">
        <f t="shared" si="22"/>
        <v>-0.5065793538024369</v>
      </c>
    </row>
    <row r="974" spans="2:22" x14ac:dyDescent="0.25">
      <c r="B974" s="346" t="s">
        <v>945</v>
      </c>
      <c r="C974" s="206" t="s">
        <v>26</v>
      </c>
      <c r="D974" s="206" t="s">
        <v>26</v>
      </c>
      <c r="E974" s="206" t="s">
        <v>26</v>
      </c>
      <c r="F974" s="283">
        <v>4.4480000000000004</v>
      </c>
      <c r="G974" s="283">
        <v>4.4999999999999998E-2</v>
      </c>
      <c r="H974" s="283">
        <v>0.30220000000000002</v>
      </c>
      <c r="I974" s="283">
        <v>4.4000000000000003E-3</v>
      </c>
      <c r="J974" s="283">
        <v>0.58606999999999998</v>
      </c>
      <c r="K974" s="283">
        <v>0.1069</v>
      </c>
      <c r="L974" s="283">
        <v>1E-3</v>
      </c>
      <c r="M974" s="87">
        <v>1701</v>
      </c>
      <c r="N974" s="87">
        <v>22</v>
      </c>
      <c r="O974" s="87">
        <v>1719.9</v>
      </c>
      <c r="P974" s="87">
        <v>8.5</v>
      </c>
      <c r="Q974" s="87">
        <v>1744</v>
      </c>
      <c r="R974" s="87">
        <v>18</v>
      </c>
      <c r="S974" s="87">
        <v>1701</v>
      </c>
      <c r="T974" s="87">
        <v>22</v>
      </c>
      <c r="U974" s="87">
        <v>-2.4655963302752326</v>
      </c>
      <c r="V974" s="88">
        <f t="shared" si="22"/>
        <v>1.0989010989011041</v>
      </c>
    </row>
    <row r="975" spans="2:22" x14ac:dyDescent="0.25">
      <c r="B975" s="346" t="s">
        <v>946</v>
      </c>
      <c r="C975" s="206" t="s">
        <v>26</v>
      </c>
      <c r="D975" s="206" t="s">
        <v>26</v>
      </c>
      <c r="E975" s="206" t="s">
        <v>26</v>
      </c>
      <c r="F975" s="283">
        <v>4.4829999999999997</v>
      </c>
      <c r="G975" s="283">
        <v>4.2999999999999997E-2</v>
      </c>
      <c r="H975" s="283">
        <v>0.30780000000000002</v>
      </c>
      <c r="I975" s="283">
        <v>4.1000000000000003E-3</v>
      </c>
      <c r="J975" s="283">
        <v>0.5998</v>
      </c>
      <c r="K975" s="283">
        <v>0.10578</v>
      </c>
      <c r="L975" s="283">
        <v>8.3000000000000001E-4</v>
      </c>
      <c r="M975" s="87">
        <v>1729</v>
      </c>
      <c r="N975" s="87">
        <v>20</v>
      </c>
      <c r="O975" s="87">
        <v>1726.5</v>
      </c>
      <c r="P975" s="87">
        <v>7.9</v>
      </c>
      <c r="Q975" s="87">
        <v>1724</v>
      </c>
      <c r="R975" s="87">
        <v>14</v>
      </c>
      <c r="S975" s="87">
        <v>1724</v>
      </c>
      <c r="T975" s="87">
        <v>14</v>
      </c>
      <c r="U975" s="87">
        <v>0.29002320185614394</v>
      </c>
      <c r="V975" s="88">
        <f t="shared" si="22"/>
        <v>-0.14480162177816391</v>
      </c>
    </row>
    <row r="976" spans="2:22" x14ac:dyDescent="0.25">
      <c r="B976" s="346" t="s">
        <v>947</v>
      </c>
      <c r="C976" s="206" t="s">
        <v>26</v>
      </c>
      <c r="D976" s="206" t="s">
        <v>26</v>
      </c>
      <c r="E976" s="206" t="s">
        <v>26</v>
      </c>
      <c r="F976" s="283">
        <v>4.6680000000000001</v>
      </c>
      <c r="G976" s="283">
        <v>2.5999999999999999E-2</v>
      </c>
      <c r="H976" s="283">
        <v>0.31680000000000003</v>
      </c>
      <c r="I976" s="283">
        <v>3.5999999999999999E-3</v>
      </c>
      <c r="J976" s="283">
        <v>0.38801999999999998</v>
      </c>
      <c r="K976" s="283">
        <v>0.10661</v>
      </c>
      <c r="L976" s="283">
        <v>5.1000000000000004E-4</v>
      </c>
      <c r="M976" s="87">
        <v>1774.1</v>
      </c>
      <c r="N976" s="87">
        <v>18</v>
      </c>
      <c r="O976" s="87">
        <v>1761.2</v>
      </c>
      <c r="P976" s="87">
        <v>4.5</v>
      </c>
      <c r="Q976" s="87">
        <v>1740</v>
      </c>
      <c r="R976" s="87">
        <v>8.8000000000000007</v>
      </c>
      <c r="S976" s="87">
        <v>1740</v>
      </c>
      <c r="T976" s="87">
        <v>8.8000000000000007</v>
      </c>
      <c r="U976" s="87">
        <v>1.9597701149425291</v>
      </c>
      <c r="V976" s="88">
        <f t="shared" si="22"/>
        <v>-0.73245514421984237</v>
      </c>
    </row>
    <row r="977" spans="2:22" x14ac:dyDescent="0.25">
      <c r="B977" s="346" t="s">
        <v>948</v>
      </c>
      <c r="C977" s="206" t="s">
        <v>26</v>
      </c>
      <c r="D977" s="206" t="s">
        <v>26</v>
      </c>
      <c r="E977" s="206" t="s">
        <v>26</v>
      </c>
      <c r="F977" s="283">
        <v>5.0810000000000004</v>
      </c>
      <c r="G977" s="283">
        <v>6.5000000000000002E-2</v>
      </c>
      <c r="H977" s="283">
        <v>0.33079999999999998</v>
      </c>
      <c r="I977" s="283">
        <v>4.1999999999999997E-3</v>
      </c>
      <c r="J977" s="283">
        <v>0.32818999999999998</v>
      </c>
      <c r="K977" s="283">
        <v>0.11151999999999999</v>
      </c>
      <c r="L977" s="283">
        <v>1.4E-3</v>
      </c>
      <c r="M977" s="87">
        <v>1842</v>
      </c>
      <c r="N977" s="87">
        <v>20</v>
      </c>
      <c r="O977" s="87">
        <v>1831.9</v>
      </c>
      <c r="P977" s="87">
        <v>11</v>
      </c>
      <c r="Q977" s="87">
        <v>1823</v>
      </c>
      <c r="R977" s="87">
        <v>24</v>
      </c>
      <c r="S977" s="87">
        <v>1823</v>
      </c>
      <c r="T977" s="87">
        <v>24</v>
      </c>
      <c r="U977" s="87">
        <v>1.0422380691168343</v>
      </c>
      <c r="V977" s="88">
        <f t="shared" si="22"/>
        <v>-0.55134013865385167</v>
      </c>
    </row>
    <row r="978" spans="2:22" x14ac:dyDescent="0.25">
      <c r="B978" s="346" t="s">
        <v>949</v>
      </c>
      <c r="C978" s="206" t="s">
        <v>26</v>
      </c>
      <c r="D978" s="206" t="s">
        <v>26</v>
      </c>
      <c r="E978" s="206" t="s">
        <v>26</v>
      </c>
      <c r="F978" s="283">
        <v>5.9969999999999999</v>
      </c>
      <c r="G978" s="283">
        <v>7.1999999999999995E-2</v>
      </c>
      <c r="H978" s="283">
        <v>0.35560000000000003</v>
      </c>
      <c r="I978" s="283">
        <v>5.1000000000000004E-3</v>
      </c>
      <c r="J978" s="283">
        <v>0.49414999999999998</v>
      </c>
      <c r="K978" s="283">
        <v>0.12239999999999999</v>
      </c>
      <c r="L978" s="283">
        <v>1.4E-3</v>
      </c>
      <c r="M978" s="87">
        <v>1960</v>
      </c>
      <c r="N978" s="87">
        <v>24</v>
      </c>
      <c r="O978" s="87">
        <v>1974</v>
      </c>
      <c r="P978" s="87">
        <v>10</v>
      </c>
      <c r="Q978" s="87">
        <v>1984</v>
      </c>
      <c r="R978" s="87">
        <v>20</v>
      </c>
      <c r="S978" s="87">
        <v>1984</v>
      </c>
      <c r="T978" s="87">
        <v>20</v>
      </c>
      <c r="U978" s="87">
        <v>-1.2096774193548328</v>
      </c>
      <c r="V978" s="88">
        <f t="shared" si="22"/>
        <v>0.70921985815602839</v>
      </c>
    </row>
    <row r="979" spans="2:22" x14ac:dyDescent="0.25">
      <c r="B979" s="346" t="s">
        <v>950</v>
      </c>
      <c r="C979" s="206" t="s">
        <v>26</v>
      </c>
      <c r="D979" s="206" t="s">
        <v>26</v>
      </c>
      <c r="E979" s="206" t="s">
        <v>26</v>
      </c>
      <c r="F979" s="283">
        <v>12.574</v>
      </c>
      <c r="G979" s="283">
        <v>0.15</v>
      </c>
      <c r="H979" s="283">
        <v>0.498</v>
      </c>
      <c r="I979" s="283">
        <v>6.6E-3</v>
      </c>
      <c r="J979" s="283">
        <v>0.53025</v>
      </c>
      <c r="K979" s="283">
        <v>0.1835</v>
      </c>
      <c r="L979" s="283">
        <v>2.2000000000000001E-3</v>
      </c>
      <c r="M979" s="87">
        <v>2604</v>
      </c>
      <c r="N979" s="87">
        <v>28</v>
      </c>
      <c r="O979" s="87">
        <v>2647.3</v>
      </c>
      <c r="P979" s="87">
        <v>11</v>
      </c>
      <c r="Q979" s="87">
        <v>2682</v>
      </c>
      <c r="R979" s="87">
        <v>20</v>
      </c>
      <c r="S979" s="87">
        <v>2682</v>
      </c>
      <c r="T979" s="87">
        <v>20</v>
      </c>
      <c r="U979" s="87">
        <v>-2.9082774049217051</v>
      </c>
      <c r="V979" s="88">
        <f t="shared" si="22"/>
        <v>1.6356287538246583</v>
      </c>
    </row>
    <row r="980" spans="2:22" x14ac:dyDescent="0.25">
      <c r="B980" s="346" t="s">
        <v>951</v>
      </c>
      <c r="C980" s="206" t="s">
        <v>26</v>
      </c>
      <c r="D980" s="206" t="s">
        <v>26</v>
      </c>
      <c r="E980" s="206" t="s">
        <v>26</v>
      </c>
      <c r="F980" s="283">
        <v>13.47</v>
      </c>
      <c r="G980" s="283">
        <v>0.19</v>
      </c>
      <c r="H980" s="283">
        <v>0.53049999999999997</v>
      </c>
      <c r="I980" s="283">
        <v>6.7000000000000002E-3</v>
      </c>
      <c r="J980" s="283">
        <v>0.33756000000000003</v>
      </c>
      <c r="K980" s="283">
        <v>0.184</v>
      </c>
      <c r="L980" s="283">
        <v>2.5000000000000001E-3</v>
      </c>
      <c r="M980" s="87">
        <v>2743</v>
      </c>
      <c r="N980" s="87">
        <v>28</v>
      </c>
      <c r="O980" s="87">
        <v>2711.2</v>
      </c>
      <c r="P980" s="87">
        <v>13</v>
      </c>
      <c r="Q980" s="87">
        <v>2686</v>
      </c>
      <c r="R980" s="87">
        <v>23</v>
      </c>
      <c r="S980" s="87">
        <v>2686</v>
      </c>
      <c r="T980" s="87">
        <v>23</v>
      </c>
      <c r="U980" s="87">
        <v>2.1221146686522587</v>
      </c>
      <c r="V980" s="88">
        <f t="shared" si="22"/>
        <v>-1.1729123635290712</v>
      </c>
    </row>
    <row r="981" spans="2:22" x14ac:dyDescent="0.25">
      <c r="B981" s="346" t="s">
        <v>952</v>
      </c>
      <c r="C981" s="206" t="s">
        <v>26</v>
      </c>
      <c r="D981" s="206" t="s">
        <v>26</v>
      </c>
      <c r="E981" s="206" t="s">
        <v>26</v>
      </c>
      <c r="F981" s="283">
        <v>17.95</v>
      </c>
      <c r="G981" s="283">
        <v>0.46</v>
      </c>
      <c r="H981" s="283">
        <v>0.55349999999999999</v>
      </c>
      <c r="I981" s="283">
        <v>8.8999999999999999E-3</v>
      </c>
      <c r="J981" s="283">
        <v>0.84001000000000003</v>
      </c>
      <c r="K981" s="283">
        <v>0.23300000000000001</v>
      </c>
      <c r="L981" s="283">
        <v>3.5000000000000001E-3</v>
      </c>
      <c r="M981" s="87">
        <v>2837</v>
      </c>
      <c r="N981" s="87">
        <v>37</v>
      </c>
      <c r="O981" s="87">
        <v>2976</v>
      </c>
      <c r="P981" s="87">
        <v>25</v>
      </c>
      <c r="Q981" s="87">
        <v>3067</v>
      </c>
      <c r="R981" s="87">
        <v>24</v>
      </c>
      <c r="S981" s="87">
        <v>3067</v>
      </c>
      <c r="T981" s="87">
        <v>24</v>
      </c>
      <c r="U981" s="87">
        <v>-192.50081512879035</v>
      </c>
      <c r="V981" s="88">
        <f t="shared" si="22"/>
        <v>4.670698924731183</v>
      </c>
    </row>
    <row r="982" spans="2:22" x14ac:dyDescent="0.25">
      <c r="B982" s="346" t="s">
        <v>953</v>
      </c>
      <c r="C982" s="206" t="s">
        <v>26</v>
      </c>
      <c r="D982" s="206" t="s">
        <v>26</v>
      </c>
      <c r="E982" s="206" t="s">
        <v>26</v>
      </c>
      <c r="F982" s="283">
        <v>17.079999999999998</v>
      </c>
      <c r="G982" s="283">
        <v>0.36</v>
      </c>
      <c r="H982" s="283">
        <v>0.52769999999999995</v>
      </c>
      <c r="I982" s="283">
        <v>9.5999999999999992E-3</v>
      </c>
      <c r="J982" s="283">
        <v>0.50641000000000003</v>
      </c>
      <c r="K982" s="283">
        <v>0.23519999999999999</v>
      </c>
      <c r="L982" s="283">
        <v>4.3E-3</v>
      </c>
      <c r="M982" s="87">
        <v>2728</v>
      </c>
      <c r="N982" s="87">
        <v>40</v>
      </c>
      <c r="O982" s="87">
        <v>2933</v>
      </c>
      <c r="P982" s="87">
        <v>21</v>
      </c>
      <c r="Q982" s="87">
        <v>3084</v>
      </c>
      <c r="R982" s="87">
        <v>30</v>
      </c>
      <c r="S982" s="87">
        <v>3084</v>
      </c>
      <c r="T982" s="87">
        <v>30</v>
      </c>
      <c r="U982" s="87">
        <v>-11.543450064850845</v>
      </c>
      <c r="V982" s="88">
        <f t="shared" si="22"/>
        <v>6.9894306171155813</v>
      </c>
    </row>
    <row r="983" spans="2:22" ht="15.75" thickBot="1" x14ac:dyDescent="0.3">
      <c r="B983" s="347" t="s">
        <v>954</v>
      </c>
      <c r="C983" s="207" t="s">
        <v>26</v>
      </c>
      <c r="D983" s="207" t="s">
        <v>26</v>
      </c>
      <c r="E983" s="207" t="s">
        <v>26</v>
      </c>
      <c r="F983" s="284">
        <v>91</v>
      </c>
      <c r="G983" s="284">
        <v>11</v>
      </c>
      <c r="H983" s="284">
        <v>0.92</v>
      </c>
      <c r="I983" s="284">
        <v>0.11</v>
      </c>
      <c r="J983" s="284">
        <v>0.64254</v>
      </c>
      <c r="K983" s="284">
        <v>0.627</v>
      </c>
      <c r="L983" s="284">
        <v>3.6999999999999998E-2</v>
      </c>
      <c r="M983" s="89">
        <v>3830</v>
      </c>
      <c r="N983" s="89">
        <v>360</v>
      </c>
      <c r="O983" s="89">
        <v>4030</v>
      </c>
      <c r="P983" s="89">
        <v>200</v>
      </c>
      <c r="Q983" s="89">
        <v>4440</v>
      </c>
      <c r="R983" s="89">
        <v>120</v>
      </c>
      <c r="S983" s="89">
        <v>3830</v>
      </c>
      <c r="T983" s="89">
        <v>360</v>
      </c>
      <c r="U983" s="89">
        <v>-13.738738738738746</v>
      </c>
      <c r="V983" s="90">
        <f t="shared" si="22"/>
        <v>4.9627791563275441</v>
      </c>
    </row>
    <row r="984" spans="2:22" x14ac:dyDescent="0.25">
      <c r="F984" s="281"/>
      <c r="G984" s="281"/>
      <c r="H984" s="281"/>
      <c r="I984" s="281"/>
      <c r="J984" s="281"/>
      <c r="K984" s="281"/>
      <c r="L984" s="281"/>
    </row>
    <row r="985" spans="2:22" ht="15.75" thickBot="1" x14ac:dyDescent="0.3">
      <c r="F985" s="281"/>
      <c r="G985" s="281"/>
      <c r="H985" s="281"/>
      <c r="I985" s="281"/>
      <c r="J985" s="281"/>
      <c r="K985" s="281"/>
      <c r="L985" s="281"/>
    </row>
    <row r="986" spans="2:22" x14ac:dyDescent="0.25">
      <c r="B986" s="230" t="s">
        <v>0</v>
      </c>
      <c r="C986" s="200"/>
      <c r="D986" s="200"/>
      <c r="E986" s="200"/>
      <c r="F986" s="285"/>
      <c r="G986" s="285"/>
      <c r="H986" s="285"/>
      <c r="I986" s="285"/>
      <c r="J986" s="285"/>
      <c r="K986" s="285"/>
      <c r="L986" s="285"/>
      <c r="M986" s="200"/>
      <c r="N986" s="200"/>
      <c r="O986" s="200"/>
      <c r="P986" s="200"/>
      <c r="Q986" s="200"/>
      <c r="R986" s="200"/>
      <c r="S986" s="200"/>
      <c r="T986" s="200"/>
      <c r="U986" s="160"/>
      <c r="V986" s="161"/>
    </row>
    <row r="987" spans="2:22" x14ac:dyDescent="0.25">
      <c r="B987" s="229" t="s">
        <v>955</v>
      </c>
      <c r="C987" s="201"/>
      <c r="D987" s="201"/>
      <c r="E987" s="201"/>
      <c r="F987" s="286"/>
      <c r="G987" s="286"/>
      <c r="H987" s="286"/>
      <c r="I987" s="286"/>
      <c r="J987" s="286"/>
      <c r="K987" s="286"/>
      <c r="L987" s="286"/>
      <c r="M987" s="201"/>
      <c r="N987" s="201"/>
      <c r="O987" s="201"/>
      <c r="P987" s="201"/>
      <c r="Q987" s="201"/>
      <c r="R987" s="201"/>
      <c r="S987" s="201"/>
      <c r="T987" s="201"/>
      <c r="U987" s="162"/>
      <c r="V987" s="163"/>
    </row>
    <row r="988" spans="2:22" x14ac:dyDescent="0.25">
      <c r="B988" s="229" t="s">
        <v>627</v>
      </c>
      <c r="C988" s="201"/>
      <c r="D988" s="201"/>
      <c r="E988" s="201"/>
      <c r="F988" s="286"/>
      <c r="G988" s="286"/>
      <c r="H988" s="286"/>
      <c r="I988" s="286"/>
      <c r="J988" s="286"/>
      <c r="K988" s="286"/>
      <c r="L988" s="286"/>
      <c r="M988" s="201"/>
      <c r="N988" s="201"/>
      <c r="O988" s="201"/>
      <c r="P988" s="201"/>
      <c r="Q988" s="201"/>
      <c r="R988" s="201"/>
      <c r="S988" s="201"/>
      <c r="T988" s="201"/>
      <c r="U988" s="162"/>
      <c r="V988" s="163"/>
    </row>
    <row r="989" spans="2:22" ht="15.75" thickBot="1" x14ac:dyDescent="0.3">
      <c r="B989" s="280"/>
      <c r="C989" s="202"/>
      <c r="D989" s="202"/>
      <c r="E989" s="202"/>
      <c r="F989" s="287"/>
      <c r="G989" s="287"/>
      <c r="H989" s="287"/>
      <c r="I989" s="287"/>
      <c r="J989" s="287"/>
      <c r="K989" s="287"/>
      <c r="L989" s="287"/>
      <c r="M989" s="202"/>
      <c r="N989" s="202"/>
      <c r="O989" s="202"/>
      <c r="P989" s="202"/>
      <c r="Q989" s="202"/>
      <c r="R989" s="202"/>
      <c r="S989" s="202"/>
      <c r="T989" s="202"/>
      <c r="U989" s="164"/>
      <c r="V989" s="165"/>
    </row>
    <row r="990" spans="2:22" x14ac:dyDescent="0.25">
      <c r="B990" s="342" t="s">
        <v>3</v>
      </c>
      <c r="C990" s="3" t="s">
        <v>4</v>
      </c>
      <c r="D990" s="3" t="s">
        <v>5</v>
      </c>
      <c r="E990" s="3" t="s">
        <v>6</v>
      </c>
      <c r="F990" s="288" t="s">
        <v>7</v>
      </c>
      <c r="G990" s="288" t="s">
        <v>8</v>
      </c>
      <c r="H990" s="288" t="s">
        <v>9</v>
      </c>
      <c r="I990" s="288" t="s">
        <v>8</v>
      </c>
      <c r="J990" s="288" t="s">
        <v>10</v>
      </c>
      <c r="K990" s="288" t="s">
        <v>7</v>
      </c>
      <c r="L990" s="288" t="s">
        <v>8</v>
      </c>
      <c r="M990" s="3" t="s">
        <v>9</v>
      </c>
      <c r="N990" s="3" t="s">
        <v>11</v>
      </c>
      <c r="O990" s="3" t="s">
        <v>7</v>
      </c>
      <c r="P990" s="3" t="s">
        <v>11</v>
      </c>
      <c r="Q990" s="3" t="s">
        <v>7</v>
      </c>
      <c r="R990" s="3" t="s">
        <v>11</v>
      </c>
      <c r="S990" s="3" t="s">
        <v>12</v>
      </c>
      <c r="T990" s="3" t="s">
        <v>11</v>
      </c>
      <c r="U990" s="4" t="s">
        <v>13</v>
      </c>
      <c r="V990" s="5" t="s">
        <v>14</v>
      </c>
    </row>
    <row r="991" spans="2:22" ht="15.75" thickBot="1" x14ac:dyDescent="0.3">
      <c r="B991" s="343" t="s">
        <v>956</v>
      </c>
      <c r="C991" s="10"/>
      <c r="D991" s="10"/>
      <c r="E991" s="10"/>
      <c r="F991" s="294" t="s">
        <v>17</v>
      </c>
      <c r="G991" s="294" t="s">
        <v>18</v>
      </c>
      <c r="H991" s="294" t="s">
        <v>19</v>
      </c>
      <c r="I991" s="294" t="s">
        <v>18</v>
      </c>
      <c r="J991" s="294" t="s">
        <v>20</v>
      </c>
      <c r="K991" s="294" t="s">
        <v>21</v>
      </c>
      <c r="L991" s="294" t="s">
        <v>18</v>
      </c>
      <c r="M991" s="10" t="s">
        <v>22</v>
      </c>
      <c r="N991" s="10" t="s">
        <v>23</v>
      </c>
      <c r="O991" s="10" t="s">
        <v>17</v>
      </c>
      <c r="P991" s="10" t="s">
        <v>23</v>
      </c>
      <c r="Q991" s="10" t="s">
        <v>21</v>
      </c>
      <c r="R991" s="10" t="s">
        <v>23</v>
      </c>
      <c r="S991" s="10" t="s">
        <v>24</v>
      </c>
      <c r="T991" s="10" t="s">
        <v>23</v>
      </c>
      <c r="U991" s="11"/>
      <c r="V991" s="12"/>
    </row>
    <row r="992" spans="2:22" x14ac:dyDescent="0.25">
      <c r="B992" s="352"/>
      <c r="C992" s="29"/>
      <c r="D992" s="29"/>
      <c r="E992" s="29"/>
      <c r="F992" s="298"/>
      <c r="G992" s="298"/>
      <c r="H992" s="298"/>
      <c r="I992" s="298"/>
      <c r="J992" s="298"/>
      <c r="K992" s="298"/>
      <c r="L992" s="298"/>
      <c r="M992" s="29"/>
      <c r="N992" s="29"/>
      <c r="O992" s="29"/>
      <c r="P992" s="29"/>
      <c r="Q992" s="29"/>
      <c r="R992" s="29"/>
      <c r="S992" s="29"/>
      <c r="T992" s="29"/>
      <c r="U992" s="30"/>
      <c r="V992" s="31"/>
    </row>
    <row r="993" spans="2:22" x14ac:dyDescent="0.25">
      <c r="B993" s="344" t="s">
        <v>957</v>
      </c>
      <c r="C993" s="203" t="s">
        <v>26</v>
      </c>
      <c r="D993" s="203" t="s">
        <v>26</v>
      </c>
      <c r="E993" s="203" t="s">
        <v>26</v>
      </c>
      <c r="F993" s="281">
        <v>0.21210000000000001</v>
      </c>
      <c r="G993" s="281">
        <v>8.0999999999999996E-3</v>
      </c>
      <c r="H993" s="281">
        <v>3.058E-2</v>
      </c>
      <c r="I993" s="281">
        <v>5.2999999999999998E-4</v>
      </c>
      <c r="J993" s="281">
        <v>7.5963000000000003E-2</v>
      </c>
      <c r="K993" s="281">
        <v>5.0599999999999999E-2</v>
      </c>
      <c r="L993" s="281">
        <v>2E-3</v>
      </c>
      <c r="M993" s="85">
        <v>194.2</v>
      </c>
      <c r="N993" s="85">
        <v>3.3</v>
      </c>
      <c r="O993" s="85">
        <v>194.5</v>
      </c>
      <c r="P993" s="85">
        <v>6.8</v>
      </c>
      <c r="Q993" s="85">
        <v>190</v>
      </c>
      <c r="R993" s="85">
        <v>84</v>
      </c>
      <c r="S993" s="85">
        <v>194.2</v>
      </c>
      <c r="T993" s="85">
        <v>3.3</v>
      </c>
      <c r="U993" s="85">
        <f>(Q993-M993)/Q993*100</f>
        <v>-2.2105263157894677</v>
      </c>
      <c r="V993" s="91">
        <f>(O993-M993)/O993*100</f>
        <v>0.15424164524422179</v>
      </c>
    </row>
    <row r="994" spans="2:22" x14ac:dyDescent="0.25">
      <c r="B994" s="344" t="s">
        <v>958</v>
      </c>
      <c r="C994" s="203" t="s">
        <v>26</v>
      </c>
      <c r="D994" s="203" t="s">
        <v>26</v>
      </c>
      <c r="E994" s="203" t="s">
        <v>26</v>
      </c>
      <c r="F994" s="281">
        <v>0.2142</v>
      </c>
      <c r="G994" s="281">
        <v>5.7999999999999996E-3</v>
      </c>
      <c r="H994" s="281">
        <v>3.0769999999999999E-2</v>
      </c>
      <c r="I994" s="281">
        <v>4.4999999999999999E-4</v>
      </c>
      <c r="J994" s="281">
        <v>0.24640999999999999</v>
      </c>
      <c r="K994" s="281">
        <v>5.0599999999999999E-2</v>
      </c>
      <c r="L994" s="281">
        <v>1.4E-3</v>
      </c>
      <c r="M994" s="85">
        <v>195.4</v>
      </c>
      <c r="N994" s="85">
        <v>2.8</v>
      </c>
      <c r="O994" s="85">
        <v>196.7</v>
      </c>
      <c r="P994" s="85">
        <v>4.8</v>
      </c>
      <c r="Q994" s="85">
        <v>204</v>
      </c>
      <c r="R994" s="85">
        <v>60</v>
      </c>
      <c r="S994" s="85">
        <v>195.4</v>
      </c>
      <c r="T994" s="85">
        <v>2.8</v>
      </c>
      <c r="U994" s="85">
        <f t="shared" ref="U994:U1057" si="23">(Q994-M994)/Q994*100</f>
        <v>4.2156862745098014</v>
      </c>
      <c r="V994" s="91">
        <f t="shared" ref="V994:V1057" si="24">(O994-M994)/O994*100</f>
        <v>0.66090493136755613</v>
      </c>
    </row>
    <row r="995" spans="2:22" x14ac:dyDescent="0.25">
      <c r="B995" s="344" t="s">
        <v>959</v>
      </c>
      <c r="C995" s="203" t="s">
        <v>26</v>
      </c>
      <c r="D995" s="203" t="s">
        <v>26</v>
      </c>
      <c r="E995" s="203" t="s">
        <v>26</v>
      </c>
      <c r="F995" s="281">
        <v>0.21290000000000001</v>
      </c>
      <c r="G995" s="281">
        <v>7.7999999999999996E-3</v>
      </c>
      <c r="H995" s="281">
        <v>3.0880000000000001E-2</v>
      </c>
      <c r="I995" s="281">
        <v>5.4000000000000001E-4</v>
      </c>
      <c r="J995" s="281">
        <v>0.1148</v>
      </c>
      <c r="K995" s="281">
        <v>5.0299999999999997E-2</v>
      </c>
      <c r="L995" s="281">
        <v>1.9E-3</v>
      </c>
      <c r="M995" s="85">
        <v>196</v>
      </c>
      <c r="N995" s="85">
        <v>3.4</v>
      </c>
      <c r="O995" s="85">
        <v>195.3</v>
      </c>
      <c r="P995" s="85">
        <v>6.6</v>
      </c>
      <c r="Q995" s="85">
        <v>179</v>
      </c>
      <c r="R995" s="85">
        <v>81</v>
      </c>
      <c r="S995" s="85">
        <v>196</v>
      </c>
      <c r="T995" s="85">
        <v>3.4</v>
      </c>
      <c r="U995" s="85">
        <f t="shared" si="23"/>
        <v>-9.4972067039106136</v>
      </c>
      <c r="V995" s="91">
        <f t="shared" si="24"/>
        <v>-0.35842293906809453</v>
      </c>
    </row>
    <row r="996" spans="2:22" x14ac:dyDescent="0.25">
      <c r="B996" s="344" t="s">
        <v>960</v>
      </c>
      <c r="C996" s="203" t="s">
        <v>26</v>
      </c>
      <c r="D996" s="203" t="s">
        <v>26</v>
      </c>
      <c r="E996" s="203" t="s">
        <v>26</v>
      </c>
      <c r="F996" s="281">
        <v>0.222</v>
      </c>
      <c r="G996" s="281">
        <v>7.4000000000000003E-3</v>
      </c>
      <c r="H996" s="281">
        <v>3.1739999999999997E-2</v>
      </c>
      <c r="I996" s="281">
        <v>6.4000000000000005E-4</v>
      </c>
      <c r="J996" s="281">
        <v>0.36795</v>
      </c>
      <c r="K996" s="281">
        <v>5.0700000000000002E-2</v>
      </c>
      <c r="L996" s="281">
        <v>1.6999999999999999E-3</v>
      </c>
      <c r="M996" s="85">
        <v>201.4</v>
      </c>
      <c r="N996" s="85">
        <v>4</v>
      </c>
      <c r="O996" s="85">
        <v>203.2</v>
      </c>
      <c r="P996" s="85">
        <v>6.2</v>
      </c>
      <c r="Q996" s="85">
        <v>217</v>
      </c>
      <c r="R996" s="85">
        <v>74</v>
      </c>
      <c r="S996" s="85">
        <v>201.4</v>
      </c>
      <c r="T996" s="85">
        <v>4</v>
      </c>
      <c r="U996" s="85">
        <f t="shared" si="23"/>
        <v>7.1889400921658968</v>
      </c>
      <c r="V996" s="91">
        <f t="shared" si="24"/>
        <v>0.88582677165353496</v>
      </c>
    </row>
    <row r="997" spans="2:22" x14ac:dyDescent="0.25">
      <c r="B997" s="344" t="s">
        <v>961</v>
      </c>
      <c r="C997" s="203" t="s">
        <v>26</v>
      </c>
      <c r="D997" s="203" t="s">
        <v>26</v>
      </c>
      <c r="E997" s="203" t="s">
        <v>26</v>
      </c>
      <c r="F997" s="281">
        <v>0.221</v>
      </c>
      <c r="G997" s="281">
        <v>7.9000000000000008E-3</v>
      </c>
      <c r="H997" s="281">
        <v>3.1940000000000003E-2</v>
      </c>
      <c r="I997" s="281">
        <v>7.2999999999999996E-4</v>
      </c>
      <c r="J997" s="281">
        <v>0.36836999999999998</v>
      </c>
      <c r="K997" s="281">
        <v>5.0500000000000003E-2</v>
      </c>
      <c r="L997" s="281">
        <v>1.8E-3</v>
      </c>
      <c r="M997" s="85">
        <v>202.6</v>
      </c>
      <c r="N997" s="85">
        <v>4.5999999999999996</v>
      </c>
      <c r="O997" s="85">
        <v>202.4</v>
      </c>
      <c r="P997" s="85">
        <v>6.5</v>
      </c>
      <c r="Q997" s="85">
        <v>212</v>
      </c>
      <c r="R997" s="85">
        <v>80</v>
      </c>
      <c r="S997" s="85">
        <v>202.6</v>
      </c>
      <c r="T997" s="85">
        <v>4.5999999999999996</v>
      </c>
      <c r="U997" s="85">
        <f t="shared" si="23"/>
        <v>4.4339622641509457</v>
      </c>
      <c r="V997" s="91">
        <f t="shared" si="24"/>
        <v>-9.8814229249006236E-2</v>
      </c>
    </row>
    <row r="998" spans="2:22" x14ac:dyDescent="0.25">
      <c r="B998" s="344" t="s">
        <v>962</v>
      </c>
      <c r="C998" s="203" t="s">
        <v>26</v>
      </c>
      <c r="D998" s="203" t="s">
        <v>26</v>
      </c>
      <c r="E998" s="203" t="s">
        <v>26</v>
      </c>
      <c r="F998" s="281">
        <v>0.23669999999999999</v>
      </c>
      <c r="G998" s="281">
        <v>7.1000000000000004E-3</v>
      </c>
      <c r="H998" s="281">
        <v>3.372E-2</v>
      </c>
      <c r="I998" s="281">
        <v>5.9000000000000003E-4</v>
      </c>
      <c r="J998" s="281">
        <v>0.40645999999999999</v>
      </c>
      <c r="K998" s="281">
        <v>5.0700000000000002E-2</v>
      </c>
      <c r="L998" s="281">
        <v>1.5E-3</v>
      </c>
      <c r="M998" s="85">
        <v>213.7</v>
      </c>
      <c r="N998" s="85">
        <v>3.7</v>
      </c>
      <c r="O998" s="85">
        <v>215.3</v>
      </c>
      <c r="P998" s="85">
        <v>5.8</v>
      </c>
      <c r="Q998" s="85">
        <v>214</v>
      </c>
      <c r="R998" s="85">
        <v>67</v>
      </c>
      <c r="S998" s="85">
        <v>213.7</v>
      </c>
      <c r="T998" s="85">
        <v>3.7</v>
      </c>
      <c r="U998" s="85">
        <f t="shared" si="23"/>
        <v>0.14018691588785576</v>
      </c>
      <c r="V998" s="91">
        <f t="shared" si="24"/>
        <v>0.74314909428705189</v>
      </c>
    </row>
    <row r="999" spans="2:22" x14ac:dyDescent="0.25">
      <c r="B999" s="344" t="s">
        <v>963</v>
      </c>
      <c r="C999" s="203" t="s">
        <v>26</v>
      </c>
      <c r="D999" s="203" t="s">
        <v>26</v>
      </c>
      <c r="E999" s="203" t="s">
        <v>26</v>
      </c>
      <c r="F999" s="281">
        <v>0.24099999999999999</v>
      </c>
      <c r="G999" s="281">
        <v>1.2E-2</v>
      </c>
      <c r="H999" s="281">
        <v>3.4340000000000002E-2</v>
      </c>
      <c r="I999" s="281">
        <v>8.4000000000000003E-4</v>
      </c>
      <c r="J999" s="281">
        <v>0.45544000000000001</v>
      </c>
      <c r="K999" s="281">
        <v>5.04E-2</v>
      </c>
      <c r="L999" s="281">
        <v>2.5000000000000001E-3</v>
      </c>
      <c r="M999" s="85">
        <v>217.6</v>
      </c>
      <c r="N999" s="85">
        <v>5.3</v>
      </c>
      <c r="O999" s="85">
        <v>219.3</v>
      </c>
      <c r="P999" s="85">
        <v>9.6</v>
      </c>
      <c r="Q999" s="85">
        <v>190</v>
      </c>
      <c r="R999" s="85">
        <v>110</v>
      </c>
      <c r="S999" s="85">
        <v>217.6</v>
      </c>
      <c r="T999" s="85">
        <v>5.3</v>
      </c>
      <c r="U999" s="85">
        <f t="shared" si="23"/>
        <v>-14.526315789473681</v>
      </c>
      <c r="V999" s="91">
        <f t="shared" si="24"/>
        <v>0.77519379844962011</v>
      </c>
    </row>
    <row r="1000" spans="2:22" x14ac:dyDescent="0.25">
      <c r="B1000" s="344" t="s">
        <v>964</v>
      </c>
      <c r="C1000" s="203" t="s">
        <v>26</v>
      </c>
      <c r="D1000" s="203" t="s">
        <v>26</v>
      </c>
      <c r="E1000" s="203" t="s">
        <v>26</v>
      </c>
      <c r="F1000" s="281">
        <v>0.26329999999999998</v>
      </c>
      <c r="G1000" s="281">
        <v>6.0000000000000001E-3</v>
      </c>
      <c r="H1000" s="281">
        <v>3.7229999999999999E-2</v>
      </c>
      <c r="I1000" s="281">
        <v>5.1999999999999995E-4</v>
      </c>
      <c r="J1000" s="281">
        <v>0.36926999999999999</v>
      </c>
      <c r="K1000" s="281">
        <v>5.0979999999999998E-2</v>
      </c>
      <c r="L1000" s="281">
        <v>1.1999999999999999E-3</v>
      </c>
      <c r="M1000" s="85">
        <v>235.7</v>
      </c>
      <c r="N1000" s="85">
        <v>3.2</v>
      </c>
      <c r="O1000" s="85">
        <v>237.2</v>
      </c>
      <c r="P1000" s="85">
        <v>4.8</v>
      </c>
      <c r="Q1000" s="85">
        <v>232</v>
      </c>
      <c r="R1000" s="85">
        <v>53</v>
      </c>
      <c r="S1000" s="85">
        <v>235.7</v>
      </c>
      <c r="T1000" s="85">
        <v>3.2</v>
      </c>
      <c r="U1000" s="85">
        <f t="shared" si="23"/>
        <v>-1.5948275862068917</v>
      </c>
      <c r="V1000" s="91">
        <f t="shared" si="24"/>
        <v>0.63237774030354132</v>
      </c>
    </row>
    <row r="1001" spans="2:22" x14ac:dyDescent="0.25">
      <c r="B1001" s="344" t="s">
        <v>965</v>
      </c>
      <c r="C1001" s="203" t="s">
        <v>26</v>
      </c>
      <c r="D1001" s="203" t="s">
        <v>26</v>
      </c>
      <c r="E1001" s="203" t="s">
        <v>26</v>
      </c>
      <c r="F1001" s="281">
        <v>0.27460000000000001</v>
      </c>
      <c r="G1001" s="281">
        <v>7.7000000000000002E-3</v>
      </c>
      <c r="H1001" s="281">
        <v>3.8769999999999999E-2</v>
      </c>
      <c r="I1001" s="281">
        <v>5.5000000000000003E-4</v>
      </c>
      <c r="J1001" s="281">
        <v>8.5000999999999993E-2</v>
      </c>
      <c r="K1001" s="281">
        <v>5.1799999999999999E-2</v>
      </c>
      <c r="L1001" s="281">
        <v>1.5E-3</v>
      </c>
      <c r="M1001" s="85">
        <v>245.2</v>
      </c>
      <c r="N1001" s="85">
        <v>3.4</v>
      </c>
      <c r="O1001" s="85">
        <v>245.8</v>
      </c>
      <c r="P1001" s="85">
        <v>6.1</v>
      </c>
      <c r="Q1001" s="85">
        <v>251</v>
      </c>
      <c r="R1001" s="85">
        <v>63</v>
      </c>
      <c r="S1001" s="85">
        <v>245.2</v>
      </c>
      <c r="T1001" s="85">
        <v>3.4</v>
      </c>
      <c r="U1001" s="85">
        <f t="shared" si="23"/>
        <v>2.3107569721115584</v>
      </c>
      <c r="V1001" s="91">
        <f t="shared" si="24"/>
        <v>0.24410089503662438</v>
      </c>
    </row>
    <row r="1002" spans="2:22" x14ac:dyDescent="0.25">
      <c r="B1002" s="344" t="s">
        <v>966</v>
      </c>
      <c r="C1002" s="203" t="s">
        <v>26</v>
      </c>
      <c r="D1002" s="203" t="s">
        <v>26</v>
      </c>
      <c r="E1002" s="203" t="s">
        <v>26</v>
      </c>
      <c r="F1002" s="281">
        <v>0.27589999999999998</v>
      </c>
      <c r="G1002" s="281">
        <v>8.0999999999999996E-3</v>
      </c>
      <c r="H1002" s="281">
        <v>3.8780000000000002E-2</v>
      </c>
      <c r="I1002" s="281">
        <v>5.4000000000000001E-4</v>
      </c>
      <c r="J1002" s="281">
        <v>0.26141999999999999</v>
      </c>
      <c r="K1002" s="281">
        <v>5.1299999999999998E-2</v>
      </c>
      <c r="L1002" s="281">
        <v>1.5E-3</v>
      </c>
      <c r="M1002" s="85">
        <v>245.3</v>
      </c>
      <c r="N1002" s="85">
        <v>3.3</v>
      </c>
      <c r="O1002" s="85">
        <v>247</v>
      </c>
      <c r="P1002" s="85">
        <v>6.4</v>
      </c>
      <c r="Q1002" s="85">
        <v>237</v>
      </c>
      <c r="R1002" s="85">
        <v>65</v>
      </c>
      <c r="S1002" s="85">
        <v>245.3</v>
      </c>
      <c r="T1002" s="85">
        <v>3.3</v>
      </c>
      <c r="U1002" s="85">
        <f t="shared" si="23"/>
        <v>-3.502109704641355</v>
      </c>
      <c r="V1002" s="91">
        <f t="shared" si="24"/>
        <v>0.68825910931173628</v>
      </c>
    </row>
    <row r="1003" spans="2:22" x14ac:dyDescent="0.25">
      <c r="B1003" s="345" t="s">
        <v>967</v>
      </c>
      <c r="C1003" s="204" t="s">
        <v>26</v>
      </c>
      <c r="D1003" s="204" t="s">
        <v>26</v>
      </c>
      <c r="E1003" s="204" t="s">
        <v>26</v>
      </c>
      <c r="F1003" s="282">
        <v>0.28899999999999998</v>
      </c>
      <c r="G1003" s="282">
        <v>1.2E-2</v>
      </c>
      <c r="H1003" s="282">
        <v>4.079E-2</v>
      </c>
      <c r="I1003" s="282">
        <v>8.0000000000000004E-4</v>
      </c>
      <c r="J1003" s="282">
        <v>0.37591999999999998</v>
      </c>
      <c r="K1003" s="282">
        <v>5.11E-2</v>
      </c>
      <c r="L1003" s="282">
        <v>2.0999999999999999E-3</v>
      </c>
      <c r="M1003" s="24">
        <v>257.7</v>
      </c>
      <c r="N1003" s="24">
        <v>5</v>
      </c>
      <c r="O1003" s="24">
        <v>256.89999999999998</v>
      </c>
      <c r="P1003" s="24">
        <v>9.5</v>
      </c>
      <c r="Q1003" s="24">
        <v>222</v>
      </c>
      <c r="R1003" s="24">
        <v>89</v>
      </c>
      <c r="S1003" s="24">
        <v>257.7</v>
      </c>
      <c r="T1003" s="24">
        <v>5</v>
      </c>
      <c r="U1003" s="24">
        <f t="shared" si="23"/>
        <v>-16.081081081081074</v>
      </c>
      <c r="V1003" s="92">
        <f t="shared" si="24"/>
        <v>-0.31140521603737309</v>
      </c>
    </row>
    <row r="1004" spans="2:22" x14ac:dyDescent="0.25">
      <c r="B1004" s="345" t="s">
        <v>968</v>
      </c>
      <c r="C1004" s="204" t="s">
        <v>26</v>
      </c>
      <c r="D1004" s="204" t="s">
        <v>26</v>
      </c>
      <c r="E1004" s="204" t="s">
        <v>26</v>
      </c>
      <c r="F1004" s="282">
        <v>0.39950000000000002</v>
      </c>
      <c r="G1004" s="282">
        <v>1.0999999999999999E-2</v>
      </c>
      <c r="H1004" s="282">
        <v>5.4449999999999998E-2</v>
      </c>
      <c r="I1004" s="282">
        <v>8.5999999999999998E-4</v>
      </c>
      <c r="J1004" s="282">
        <v>0.52471000000000001</v>
      </c>
      <c r="K1004" s="282">
        <v>5.2999999999999999E-2</v>
      </c>
      <c r="L1004" s="282">
        <v>1.4E-3</v>
      </c>
      <c r="M1004" s="24">
        <v>341.8</v>
      </c>
      <c r="N1004" s="24">
        <v>5.2</v>
      </c>
      <c r="O1004" s="24">
        <v>340.5</v>
      </c>
      <c r="P1004" s="24">
        <v>7.7</v>
      </c>
      <c r="Q1004" s="24">
        <v>313</v>
      </c>
      <c r="R1004" s="24">
        <v>60</v>
      </c>
      <c r="S1004" s="24">
        <v>341.8</v>
      </c>
      <c r="T1004" s="24">
        <v>5.2</v>
      </c>
      <c r="U1004" s="24">
        <f t="shared" si="23"/>
        <v>-9.2012779552715696</v>
      </c>
      <c r="V1004" s="92">
        <f t="shared" si="24"/>
        <v>-0.38179148311307237</v>
      </c>
    </row>
    <row r="1005" spans="2:22" x14ac:dyDescent="0.25">
      <c r="B1005" s="345" t="s">
        <v>969</v>
      </c>
      <c r="C1005" s="204" t="s">
        <v>26</v>
      </c>
      <c r="D1005" s="204" t="s">
        <v>26</v>
      </c>
      <c r="E1005" s="204" t="s">
        <v>26</v>
      </c>
      <c r="F1005" s="282">
        <v>0.46800000000000003</v>
      </c>
      <c r="G1005" s="282">
        <v>1.7999999999999999E-2</v>
      </c>
      <c r="H1005" s="282">
        <v>6.216E-2</v>
      </c>
      <c r="I1005" s="282">
        <v>9.3000000000000005E-4</v>
      </c>
      <c r="J1005" s="282">
        <v>6.6907999999999995E-2</v>
      </c>
      <c r="K1005" s="282">
        <v>5.45E-2</v>
      </c>
      <c r="L1005" s="282">
        <v>2.2000000000000001E-3</v>
      </c>
      <c r="M1005" s="24">
        <v>388.7</v>
      </c>
      <c r="N1005" s="24">
        <v>5.6</v>
      </c>
      <c r="O1005" s="24">
        <v>390</v>
      </c>
      <c r="P1005" s="24">
        <v>13</v>
      </c>
      <c r="Q1005" s="24">
        <v>361</v>
      </c>
      <c r="R1005" s="24">
        <v>85</v>
      </c>
      <c r="S1005" s="24">
        <v>388.7</v>
      </c>
      <c r="T1005" s="24">
        <v>5.6</v>
      </c>
      <c r="U1005" s="24">
        <f t="shared" si="23"/>
        <v>-7.6731301939058136</v>
      </c>
      <c r="V1005" s="92">
        <f t="shared" si="24"/>
        <v>0.33333333333333626</v>
      </c>
    </row>
    <row r="1006" spans="2:22" x14ac:dyDescent="0.25">
      <c r="B1006" s="345" t="s">
        <v>970</v>
      </c>
      <c r="C1006" s="204" t="s">
        <v>26</v>
      </c>
      <c r="D1006" s="204" t="s">
        <v>26</v>
      </c>
      <c r="E1006" s="204" t="s">
        <v>26</v>
      </c>
      <c r="F1006" s="282">
        <v>0.4768</v>
      </c>
      <c r="G1006" s="282">
        <v>9.5999999999999992E-3</v>
      </c>
      <c r="H1006" s="282">
        <v>6.3530000000000003E-2</v>
      </c>
      <c r="I1006" s="282">
        <v>7.6000000000000004E-4</v>
      </c>
      <c r="J1006" s="282">
        <v>0.51324000000000003</v>
      </c>
      <c r="K1006" s="282">
        <v>5.3940000000000002E-2</v>
      </c>
      <c r="L1006" s="282">
        <v>1.1000000000000001E-3</v>
      </c>
      <c r="M1006" s="24">
        <v>397</v>
      </c>
      <c r="N1006" s="24">
        <v>4.5999999999999996</v>
      </c>
      <c r="O1006" s="24">
        <v>395.7</v>
      </c>
      <c r="P1006" s="24">
        <v>6.6</v>
      </c>
      <c r="Q1006" s="24">
        <v>363</v>
      </c>
      <c r="R1006" s="24">
        <v>46</v>
      </c>
      <c r="S1006" s="24">
        <v>397</v>
      </c>
      <c r="T1006" s="24">
        <v>4.5999999999999996</v>
      </c>
      <c r="U1006" s="24">
        <f t="shared" si="23"/>
        <v>-9.3663911845730023</v>
      </c>
      <c r="V1006" s="92">
        <f t="shared" si="24"/>
        <v>-0.32853171594642694</v>
      </c>
    </row>
    <row r="1007" spans="2:22" x14ac:dyDescent="0.25">
      <c r="B1007" s="345" t="s">
        <v>971</v>
      </c>
      <c r="C1007" s="204" t="s">
        <v>26</v>
      </c>
      <c r="D1007" s="204" t="s">
        <v>26</v>
      </c>
      <c r="E1007" s="204" t="s">
        <v>26</v>
      </c>
      <c r="F1007" s="282">
        <v>0.622</v>
      </c>
      <c r="G1007" s="282">
        <v>1.6E-2</v>
      </c>
      <c r="H1007" s="282">
        <v>7.8369999999999995E-2</v>
      </c>
      <c r="I1007" s="282">
        <v>1E-3</v>
      </c>
      <c r="J1007" s="282">
        <v>0.27736</v>
      </c>
      <c r="K1007" s="282">
        <v>5.7000000000000002E-2</v>
      </c>
      <c r="L1007" s="282">
        <v>1.5E-3</v>
      </c>
      <c r="M1007" s="24">
        <v>486.3</v>
      </c>
      <c r="N1007" s="24">
        <v>6.1</v>
      </c>
      <c r="O1007" s="24">
        <v>489.9</v>
      </c>
      <c r="P1007" s="24">
        <v>10</v>
      </c>
      <c r="Q1007" s="24">
        <v>466</v>
      </c>
      <c r="R1007" s="24">
        <v>59</v>
      </c>
      <c r="S1007" s="24">
        <v>486.3</v>
      </c>
      <c r="T1007" s="24">
        <v>6.1</v>
      </c>
      <c r="U1007" s="24">
        <f t="shared" si="23"/>
        <v>-4.3562231759656678</v>
      </c>
      <c r="V1007" s="92">
        <f t="shared" si="24"/>
        <v>0.73484384568278549</v>
      </c>
    </row>
    <row r="1008" spans="2:22" x14ac:dyDescent="0.25">
      <c r="B1008" s="345" t="s">
        <v>972</v>
      </c>
      <c r="C1008" s="204" t="s">
        <v>26</v>
      </c>
      <c r="D1008" s="204" t="s">
        <v>26</v>
      </c>
      <c r="E1008" s="204" t="s">
        <v>26</v>
      </c>
      <c r="F1008" s="282">
        <v>0.61299999999999999</v>
      </c>
      <c r="G1008" s="282">
        <v>1.4999999999999999E-2</v>
      </c>
      <c r="H1008" s="282">
        <v>7.9070000000000001E-2</v>
      </c>
      <c r="I1008" s="282">
        <v>9.6000000000000002E-4</v>
      </c>
      <c r="J1008" s="282">
        <v>-2.0268000000000001E-2</v>
      </c>
      <c r="K1008" s="282">
        <v>5.6899999999999999E-2</v>
      </c>
      <c r="L1008" s="282">
        <v>1.5E-3</v>
      </c>
      <c r="M1008" s="24">
        <v>490.5</v>
      </c>
      <c r="N1008" s="24">
        <v>5.7</v>
      </c>
      <c r="O1008" s="24">
        <v>484.4</v>
      </c>
      <c r="P1008" s="24">
        <v>9.4</v>
      </c>
      <c r="Q1008" s="24">
        <v>463</v>
      </c>
      <c r="R1008" s="24">
        <v>57</v>
      </c>
      <c r="S1008" s="24">
        <v>490.5</v>
      </c>
      <c r="T1008" s="24">
        <v>5.7</v>
      </c>
      <c r="U1008" s="24">
        <f t="shared" si="23"/>
        <v>-5.9395248380129591</v>
      </c>
      <c r="V1008" s="92">
        <f t="shared" si="24"/>
        <v>-1.2592898431048767</v>
      </c>
    </row>
    <row r="1009" spans="2:22" x14ac:dyDescent="0.25">
      <c r="B1009" s="345" t="s">
        <v>973</v>
      </c>
      <c r="C1009" s="204" t="s">
        <v>26</v>
      </c>
      <c r="D1009" s="204" t="s">
        <v>26</v>
      </c>
      <c r="E1009" s="204" t="s">
        <v>26</v>
      </c>
      <c r="F1009" s="282">
        <v>0.64600000000000002</v>
      </c>
      <c r="G1009" s="282">
        <v>1.4999999999999999E-2</v>
      </c>
      <c r="H1009" s="282">
        <v>8.2220000000000001E-2</v>
      </c>
      <c r="I1009" s="282">
        <v>1E-3</v>
      </c>
      <c r="J1009" s="282">
        <v>0.12895999999999999</v>
      </c>
      <c r="K1009" s="282">
        <v>5.7829999999999999E-2</v>
      </c>
      <c r="L1009" s="282">
        <v>1.4E-3</v>
      </c>
      <c r="M1009" s="24">
        <v>509.3</v>
      </c>
      <c r="N1009" s="24">
        <v>5.9</v>
      </c>
      <c r="O1009" s="24">
        <v>504.9</v>
      </c>
      <c r="P1009" s="24">
        <v>9</v>
      </c>
      <c r="Q1009" s="24">
        <v>505</v>
      </c>
      <c r="R1009" s="24">
        <v>52</v>
      </c>
      <c r="S1009" s="24">
        <v>509.3</v>
      </c>
      <c r="T1009" s="24">
        <v>5.9</v>
      </c>
      <c r="U1009" s="24">
        <f t="shared" si="23"/>
        <v>-0.8514851485148538</v>
      </c>
      <c r="V1009" s="92">
        <f t="shared" si="24"/>
        <v>-0.87145969498911358</v>
      </c>
    </row>
    <row r="1010" spans="2:22" x14ac:dyDescent="0.25">
      <c r="B1010" s="345" t="s">
        <v>974</v>
      </c>
      <c r="C1010" s="204" t="s">
        <v>26</v>
      </c>
      <c r="D1010" s="204" t="s">
        <v>26</v>
      </c>
      <c r="E1010" s="204" t="s">
        <v>26</v>
      </c>
      <c r="F1010" s="282">
        <v>0.64610000000000001</v>
      </c>
      <c r="G1010" s="282">
        <v>1.2E-2</v>
      </c>
      <c r="H1010" s="282">
        <v>8.3409999999999998E-2</v>
      </c>
      <c r="I1010" s="282">
        <v>9.3000000000000005E-4</v>
      </c>
      <c r="J1010" s="282">
        <v>0.27504000000000001</v>
      </c>
      <c r="K1010" s="282">
        <v>5.663E-2</v>
      </c>
      <c r="L1010" s="282">
        <v>1.1999999999999999E-3</v>
      </c>
      <c r="M1010" s="24">
        <v>516.4</v>
      </c>
      <c r="N1010" s="24">
        <v>5.5</v>
      </c>
      <c r="O1010" s="24">
        <v>505.8</v>
      </c>
      <c r="P1010" s="24">
        <v>7.7</v>
      </c>
      <c r="Q1010" s="24">
        <v>470</v>
      </c>
      <c r="R1010" s="24">
        <v>45</v>
      </c>
      <c r="S1010" s="24">
        <v>516.4</v>
      </c>
      <c r="T1010" s="24">
        <v>5.5</v>
      </c>
      <c r="U1010" s="24">
        <f t="shared" si="23"/>
        <v>-9.8723404255319096</v>
      </c>
      <c r="V1010" s="92">
        <f t="shared" si="24"/>
        <v>-2.0956899960458615</v>
      </c>
    </row>
    <row r="1011" spans="2:22" x14ac:dyDescent="0.25">
      <c r="B1011" s="345" t="s">
        <v>975</v>
      </c>
      <c r="C1011" s="204" t="s">
        <v>26</v>
      </c>
      <c r="D1011" s="204" t="s">
        <v>26</v>
      </c>
      <c r="E1011" s="204" t="s">
        <v>26</v>
      </c>
      <c r="F1011" s="282">
        <v>0.67800000000000005</v>
      </c>
      <c r="G1011" s="282">
        <v>1.7999999999999999E-2</v>
      </c>
      <c r="H1011" s="282">
        <v>8.3599999999999994E-2</v>
      </c>
      <c r="I1011" s="282">
        <v>1.5E-3</v>
      </c>
      <c r="J1011" s="282">
        <v>0.57554000000000005</v>
      </c>
      <c r="K1011" s="282">
        <v>5.9299999999999999E-2</v>
      </c>
      <c r="L1011" s="282">
        <v>1.4E-3</v>
      </c>
      <c r="M1011" s="24">
        <v>517.70000000000005</v>
      </c>
      <c r="N1011" s="24">
        <v>8.6999999999999993</v>
      </c>
      <c r="O1011" s="24">
        <v>525.70000000000005</v>
      </c>
      <c r="P1011" s="24">
        <v>10</v>
      </c>
      <c r="Q1011" s="24">
        <v>564</v>
      </c>
      <c r="R1011" s="24">
        <v>54</v>
      </c>
      <c r="S1011" s="24">
        <v>517.70000000000005</v>
      </c>
      <c r="T1011" s="24">
        <v>8.6999999999999993</v>
      </c>
      <c r="U1011" s="24">
        <f t="shared" si="23"/>
        <v>8.2092198581560201</v>
      </c>
      <c r="V1011" s="92">
        <f t="shared" si="24"/>
        <v>1.5217804831653032</v>
      </c>
    </row>
    <row r="1012" spans="2:22" x14ac:dyDescent="0.25">
      <c r="B1012" s="345" t="s">
        <v>976</v>
      </c>
      <c r="C1012" s="204" t="s">
        <v>26</v>
      </c>
      <c r="D1012" s="204" t="s">
        <v>26</v>
      </c>
      <c r="E1012" s="204" t="s">
        <v>26</v>
      </c>
      <c r="F1012" s="282">
        <v>0.67300000000000004</v>
      </c>
      <c r="G1012" s="282">
        <v>1.7000000000000001E-2</v>
      </c>
      <c r="H1012" s="282">
        <v>8.4599999999999995E-2</v>
      </c>
      <c r="I1012" s="282">
        <v>1.4E-3</v>
      </c>
      <c r="J1012" s="282">
        <v>0.43886999999999998</v>
      </c>
      <c r="K1012" s="282">
        <v>5.79E-2</v>
      </c>
      <c r="L1012" s="282">
        <v>1.5E-3</v>
      </c>
      <c r="M1012" s="24">
        <v>523.4</v>
      </c>
      <c r="N1012" s="24">
        <v>8.1</v>
      </c>
      <c r="O1012" s="24">
        <v>521.6</v>
      </c>
      <c r="P1012" s="24">
        <v>10</v>
      </c>
      <c r="Q1012" s="24">
        <v>515</v>
      </c>
      <c r="R1012" s="24">
        <v>55</v>
      </c>
      <c r="S1012" s="24">
        <v>523.4</v>
      </c>
      <c r="T1012" s="24">
        <v>8.1</v>
      </c>
      <c r="U1012" s="24">
        <f t="shared" si="23"/>
        <v>-1.631067961165044</v>
      </c>
      <c r="V1012" s="92">
        <f t="shared" si="24"/>
        <v>-0.34509202453986859</v>
      </c>
    </row>
    <row r="1013" spans="2:22" x14ac:dyDescent="0.25">
      <c r="B1013" s="345" t="s">
        <v>977</v>
      </c>
      <c r="C1013" s="204" t="s">
        <v>26</v>
      </c>
      <c r="D1013" s="204" t="s">
        <v>26</v>
      </c>
      <c r="E1013" s="204" t="s">
        <v>26</v>
      </c>
      <c r="F1013" s="282">
        <v>0.65369999999999995</v>
      </c>
      <c r="G1013" s="282">
        <v>1.4E-2</v>
      </c>
      <c r="H1013" s="282">
        <v>8.473E-2</v>
      </c>
      <c r="I1013" s="282">
        <v>1.1000000000000001E-3</v>
      </c>
      <c r="J1013" s="282">
        <v>0.48141</v>
      </c>
      <c r="K1013" s="282">
        <v>5.6669999999999998E-2</v>
      </c>
      <c r="L1013" s="282">
        <v>1.1999999999999999E-3</v>
      </c>
      <c r="M1013" s="24">
        <v>524.29999999999995</v>
      </c>
      <c r="N1013" s="24">
        <v>6.5</v>
      </c>
      <c r="O1013" s="24">
        <v>510.3</v>
      </c>
      <c r="P1013" s="24">
        <v>8.6</v>
      </c>
      <c r="Q1013" s="24">
        <v>472</v>
      </c>
      <c r="R1013" s="24">
        <v>48</v>
      </c>
      <c r="S1013" s="24">
        <v>524.29999999999995</v>
      </c>
      <c r="T1013" s="24">
        <v>6.5</v>
      </c>
      <c r="U1013" s="24">
        <f t="shared" si="23"/>
        <v>-11.080508474576261</v>
      </c>
      <c r="V1013" s="92">
        <f t="shared" si="24"/>
        <v>-2.7434842249656954</v>
      </c>
    </row>
    <row r="1014" spans="2:22" x14ac:dyDescent="0.25">
      <c r="B1014" s="345" t="s">
        <v>978</v>
      </c>
      <c r="C1014" s="204" t="s">
        <v>26</v>
      </c>
      <c r="D1014" s="204" t="s">
        <v>26</v>
      </c>
      <c r="E1014" s="204" t="s">
        <v>26</v>
      </c>
      <c r="F1014" s="282">
        <v>0.67500000000000004</v>
      </c>
      <c r="G1014" s="282">
        <v>1.6E-2</v>
      </c>
      <c r="H1014" s="282">
        <v>8.4779999999999994E-2</v>
      </c>
      <c r="I1014" s="282">
        <v>1.1999999999999999E-3</v>
      </c>
      <c r="J1014" s="282">
        <v>0.28999999999999998</v>
      </c>
      <c r="K1014" s="282">
        <v>5.8000000000000003E-2</v>
      </c>
      <c r="L1014" s="282">
        <v>1.4E-3</v>
      </c>
      <c r="M1014" s="24">
        <v>524.5</v>
      </c>
      <c r="N1014" s="24">
        <v>7.1</v>
      </c>
      <c r="O1014" s="24">
        <v>522.5</v>
      </c>
      <c r="P1014" s="24">
        <v>9.5</v>
      </c>
      <c r="Q1014" s="24">
        <v>512</v>
      </c>
      <c r="R1014" s="24">
        <v>55</v>
      </c>
      <c r="S1014" s="24">
        <v>524.5</v>
      </c>
      <c r="T1014" s="24">
        <v>7.1</v>
      </c>
      <c r="U1014" s="24">
        <f t="shared" si="23"/>
        <v>-2.44140625</v>
      </c>
      <c r="V1014" s="92">
        <f t="shared" si="24"/>
        <v>-0.38277511961722488</v>
      </c>
    </row>
    <row r="1015" spans="2:22" x14ac:dyDescent="0.25">
      <c r="B1015" s="345" t="s">
        <v>979</v>
      </c>
      <c r="C1015" s="204" t="s">
        <v>26</v>
      </c>
      <c r="D1015" s="204" t="s">
        <v>26</v>
      </c>
      <c r="E1015" s="204" t="s">
        <v>26</v>
      </c>
      <c r="F1015" s="282">
        <v>0.67700000000000005</v>
      </c>
      <c r="G1015" s="282">
        <v>1.6E-2</v>
      </c>
      <c r="H1015" s="282">
        <v>8.5319999999999993E-2</v>
      </c>
      <c r="I1015" s="282">
        <v>1.1999999999999999E-3</v>
      </c>
      <c r="J1015" s="282">
        <v>0.29329</v>
      </c>
      <c r="K1015" s="282">
        <v>5.79E-2</v>
      </c>
      <c r="L1015" s="282">
        <v>1.4E-3</v>
      </c>
      <c r="M1015" s="24">
        <v>527.70000000000005</v>
      </c>
      <c r="N1015" s="24">
        <v>7.4</v>
      </c>
      <c r="O1015" s="24">
        <v>523.6</v>
      </c>
      <c r="P1015" s="24">
        <v>10</v>
      </c>
      <c r="Q1015" s="24">
        <v>506</v>
      </c>
      <c r="R1015" s="24">
        <v>55</v>
      </c>
      <c r="S1015" s="24">
        <v>527.70000000000005</v>
      </c>
      <c r="T1015" s="24">
        <v>7.4</v>
      </c>
      <c r="U1015" s="24">
        <f t="shared" si="23"/>
        <v>-4.2885375494071241</v>
      </c>
      <c r="V1015" s="92">
        <f t="shared" si="24"/>
        <v>-0.78304048892284628</v>
      </c>
    </row>
    <row r="1016" spans="2:22" x14ac:dyDescent="0.25">
      <c r="B1016" s="345" t="s">
        <v>980</v>
      </c>
      <c r="C1016" s="204" t="s">
        <v>26</v>
      </c>
      <c r="D1016" s="204" t="s">
        <v>26</v>
      </c>
      <c r="E1016" s="204" t="s">
        <v>26</v>
      </c>
      <c r="F1016" s="282">
        <v>0.67330000000000001</v>
      </c>
      <c r="G1016" s="282">
        <v>1.2999999999999999E-2</v>
      </c>
      <c r="H1016" s="282">
        <v>8.5349999999999995E-2</v>
      </c>
      <c r="I1016" s="282">
        <v>9.8999999999999999E-4</v>
      </c>
      <c r="J1016" s="282">
        <v>0.63171999999999995</v>
      </c>
      <c r="K1016" s="282">
        <v>5.6779999999999997E-2</v>
      </c>
      <c r="L1016" s="282">
        <v>1.1000000000000001E-3</v>
      </c>
      <c r="M1016" s="24">
        <v>528</v>
      </c>
      <c r="N1016" s="24">
        <v>5.9</v>
      </c>
      <c r="O1016" s="24">
        <v>522.5</v>
      </c>
      <c r="P1016" s="24">
        <v>7.9</v>
      </c>
      <c r="Q1016" s="24">
        <v>483</v>
      </c>
      <c r="R1016" s="24">
        <v>42</v>
      </c>
      <c r="S1016" s="24">
        <v>528</v>
      </c>
      <c r="T1016" s="24">
        <v>5.9</v>
      </c>
      <c r="U1016" s="24">
        <f t="shared" si="23"/>
        <v>-9.316770186335404</v>
      </c>
      <c r="V1016" s="92">
        <f t="shared" si="24"/>
        <v>-1.0526315789473684</v>
      </c>
    </row>
    <row r="1017" spans="2:22" x14ac:dyDescent="0.25">
      <c r="B1017" s="345" t="s">
        <v>981</v>
      </c>
      <c r="C1017" s="204" t="s">
        <v>26</v>
      </c>
      <c r="D1017" s="204" t="s">
        <v>26</v>
      </c>
      <c r="E1017" s="204" t="s">
        <v>26</v>
      </c>
      <c r="F1017" s="282">
        <v>0.67400000000000004</v>
      </c>
      <c r="G1017" s="282">
        <v>1.4999999999999999E-2</v>
      </c>
      <c r="H1017" s="282">
        <v>8.5629999999999998E-2</v>
      </c>
      <c r="I1017" s="282">
        <v>1E-3</v>
      </c>
      <c r="J1017" s="282">
        <v>0.15371000000000001</v>
      </c>
      <c r="K1017" s="282">
        <v>5.7500000000000002E-2</v>
      </c>
      <c r="L1017" s="282">
        <v>1.4E-3</v>
      </c>
      <c r="M1017" s="24">
        <v>529.6</v>
      </c>
      <c r="N1017" s="24">
        <v>6.2</v>
      </c>
      <c r="O1017" s="24">
        <v>522</v>
      </c>
      <c r="P1017" s="24">
        <v>9.4</v>
      </c>
      <c r="Q1017" s="24">
        <v>500</v>
      </c>
      <c r="R1017" s="24">
        <v>53</v>
      </c>
      <c r="S1017" s="24">
        <v>529.6</v>
      </c>
      <c r="T1017" s="24">
        <v>6.2</v>
      </c>
      <c r="U1017" s="24">
        <f t="shared" si="23"/>
        <v>-5.9200000000000044</v>
      </c>
      <c r="V1017" s="92">
        <f t="shared" si="24"/>
        <v>-1.455938697318012</v>
      </c>
    </row>
    <row r="1018" spans="2:22" x14ac:dyDescent="0.25">
      <c r="B1018" s="345" t="s">
        <v>982</v>
      </c>
      <c r="C1018" s="204" t="s">
        <v>26</v>
      </c>
      <c r="D1018" s="204" t="s">
        <v>26</v>
      </c>
      <c r="E1018" s="204" t="s">
        <v>26</v>
      </c>
      <c r="F1018" s="282">
        <v>0.67700000000000005</v>
      </c>
      <c r="G1018" s="282">
        <v>1.4999999999999999E-2</v>
      </c>
      <c r="H1018" s="282">
        <v>8.5750000000000007E-2</v>
      </c>
      <c r="I1018" s="282">
        <v>1.2999999999999999E-3</v>
      </c>
      <c r="J1018" s="282">
        <v>0.50317000000000001</v>
      </c>
      <c r="K1018" s="282">
        <v>5.7160000000000002E-2</v>
      </c>
      <c r="L1018" s="282">
        <v>1.1999999999999999E-3</v>
      </c>
      <c r="M1018" s="24">
        <v>530.20000000000005</v>
      </c>
      <c r="N1018" s="24">
        <v>7.5</v>
      </c>
      <c r="O1018" s="24">
        <v>524.9</v>
      </c>
      <c r="P1018" s="24">
        <v>9.1999999999999993</v>
      </c>
      <c r="Q1018" s="24">
        <v>492</v>
      </c>
      <c r="R1018" s="24">
        <v>51</v>
      </c>
      <c r="S1018" s="24">
        <v>530.20000000000005</v>
      </c>
      <c r="T1018" s="24">
        <v>7.5</v>
      </c>
      <c r="U1018" s="24">
        <f t="shared" si="23"/>
        <v>-7.764227642276432</v>
      </c>
      <c r="V1018" s="92">
        <f t="shared" si="24"/>
        <v>-1.0097161364069476</v>
      </c>
    </row>
    <row r="1019" spans="2:22" x14ac:dyDescent="0.25">
      <c r="B1019" s="345" t="s">
        <v>983</v>
      </c>
      <c r="C1019" s="204" t="s">
        <v>26</v>
      </c>
      <c r="D1019" s="204" t="s">
        <v>26</v>
      </c>
      <c r="E1019" s="204" t="s">
        <v>26</v>
      </c>
      <c r="F1019" s="282">
        <v>0.70499999999999996</v>
      </c>
      <c r="G1019" s="282">
        <v>2.4E-2</v>
      </c>
      <c r="H1019" s="282">
        <v>8.7499999999999994E-2</v>
      </c>
      <c r="I1019" s="282">
        <v>1.5E-3</v>
      </c>
      <c r="J1019" s="282">
        <v>0.21204999999999999</v>
      </c>
      <c r="K1019" s="282">
        <v>5.8900000000000001E-2</v>
      </c>
      <c r="L1019" s="282">
        <v>2.0999999999999999E-3</v>
      </c>
      <c r="M1019" s="24">
        <v>540.29999999999995</v>
      </c>
      <c r="N1019" s="24">
        <v>9.1</v>
      </c>
      <c r="O1019" s="24">
        <v>538</v>
      </c>
      <c r="P1019" s="24">
        <v>14</v>
      </c>
      <c r="Q1019" s="24">
        <v>508</v>
      </c>
      <c r="R1019" s="24">
        <v>77</v>
      </c>
      <c r="S1019" s="24">
        <v>540.29999999999995</v>
      </c>
      <c r="T1019" s="24">
        <v>9.1</v>
      </c>
      <c r="U1019" s="24">
        <f t="shared" si="23"/>
        <v>-6.3582677165354236</v>
      </c>
      <c r="V1019" s="92">
        <f t="shared" si="24"/>
        <v>-0.42750929368028889</v>
      </c>
    </row>
    <row r="1020" spans="2:22" x14ac:dyDescent="0.25">
      <c r="B1020" s="345" t="s">
        <v>984</v>
      </c>
      <c r="C1020" s="204" t="s">
        <v>26</v>
      </c>
      <c r="D1020" s="204" t="s">
        <v>26</v>
      </c>
      <c r="E1020" s="204" t="s">
        <v>26</v>
      </c>
      <c r="F1020" s="282">
        <v>0.72499999999999998</v>
      </c>
      <c r="G1020" s="282">
        <v>2.5000000000000001E-2</v>
      </c>
      <c r="H1020" s="282">
        <v>8.7590000000000001E-2</v>
      </c>
      <c r="I1020" s="282">
        <v>1.2999999999999999E-3</v>
      </c>
      <c r="J1020" s="282">
        <v>0.1396</v>
      </c>
      <c r="K1020" s="282">
        <v>6.0299999999999999E-2</v>
      </c>
      <c r="L1020" s="282">
        <v>2.2000000000000001E-3</v>
      </c>
      <c r="M1020" s="24">
        <v>541.20000000000005</v>
      </c>
      <c r="N1020" s="24">
        <v>7.7</v>
      </c>
      <c r="O1020" s="24">
        <v>552</v>
      </c>
      <c r="P1020" s="24">
        <v>15</v>
      </c>
      <c r="Q1020" s="24">
        <v>585</v>
      </c>
      <c r="R1020" s="24">
        <v>77</v>
      </c>
      <c r="S1020" s="24">
        <v>541.20000000000005</v>
      </c>
      <c r="T1020" s="24">
        <v>7.7</v>
      </c>
      <c r="U1020" s="24">
        <f t="shared" si="23"/>
        <v>7.4871794871794792</v>
      </c>
      <c r="V1020" s="92">
        <f t="shared" si="24"/>
        <v>1.9565217391304266</v>
      </c>
    </row>
    <row r="1021" spans="2:22" x14ac:dyDescent="0.25">
      <c r="B1021" s="345" t="s">
        <v>985</v>
      </c>
      <c r="C1021" s="204" t="s">
        <v>26</v>
      </c>
      <c r="D1021" s="204" t="s">
        <v>26</v>
      </c>
      <c r="E1021" s="204" t="s">
        <v>26</v>
      </c>
      <c r="F1021" s="282">
        <v>0.69469999999999998</v>
      </c>
      <c r="G1021" s="282">
        <v>1.4E-2</v>
      </c>
      <c r="H1021" s="282">
        <v>8.7639999999999996E-2</v>
      </c>
      <c r="I1021" s="282">
        <v>1.1999999999999999E-3</v>
      </c>
      <c r="J1021" s="282">
        <v>0.35860999999999998</v>
      </c>
      <c r="K1021" s="282">
        <v>5.7660000000000003E-2</v>
      </c>
      <c r="L1021" s="282">
        <v>1.2999999999999999E-3</v>
      </c>
      <c r="M1021" s="24">
        <v>541.5</v>
      </c>
      <c r="N1021" s="24">
        <v>7</v>
      </c>
      <c r="O1021" s="24">
        <v>535</v>
      </c>
      <c r="P1021" s="24">
        <v>8.6</v>
      </c>
      <c r="Q1021" s="24">
        <v>515</v>
      </c>
      <c r="R1021" s="24">
        <v>48</v>
      </c>
      <c r="S1021" s="24">
        <v>541.5</v>
      </c>
      <c r="T1021" s="24">
        <v>7</v>
      </c>
      <c r="U1021" s="24">
        <f t="shared" si="23"/>
        <v>-5.1456310679611654</v>
      </c>
      <c r="V1021" s="92">
        <f t="shared" si="24"/>
        <v>-1.2149532710280373</v>
      </c>
    </row>
    <row r="1022" spans="2:22" x14ac:dyDescent="0.25">
      <c r="B1022" s="345" t="s">
        <v>986</v>
      </c>
      <c r="C1022" s="204" t="s">
        <v>26</v>
      </c>
      <c r="D1022" s="204" t="s">
        <v>26</v>
      </c>
      <c r="E1022" s="204" t="s">
        <v>26</v>
      </c>
      <c r="F1022" s="282">
        <v>0.70599999999999996</v>
      </c>
      <c r="G1022" s="282">
        <v>1.7999999999999999E-2</v>
      </c>
      <c r="H1022" s="282">
        <v>8.8370000000000004E-2</v>
      </c>
      <c r="I1022" s="282">
        <v>1.2999999999999999E-3</v>
      </c>
      <c r="J1022" s="282">
        <v>0.23544999999999999</v>
      </c>
      <c r="K1022" s="282">
        <v>5.8299999999999998E-2</v>
      </c>
      <c r="L1022" s="282">
        <v>1.5E-3</v>
      </c>
      <c r="M1022" s="24">
        <v>545.79999999999995</v>
      </c>
      <c r="N1022" s="24">
        <v>7.6</v>
      </c>
      <c r="O1022" s="24">
        <v>541.29999999999995</v>
      </c>
      <c r="P1022" s="24">
        <v>10</v>
      </c>
      <c r="Q1022" s="24">
        <v>517</v>
      </c>
      <c r="R1022" s="24">
        <v>55</v>
      </c>
      <c r="S1022" s="24">
        <v>545.79999999999995</v>
      </c>
      <c r="T1022" s="24">
        <v>7.6</v>
      </c>
      <c r="U1022" s="24">
        <f t="shared" si="23"/>
        <v>-5.5705996131527957</v>
      </c>
      <c r="V1022" s="92">
        <f t="shared" si="24"/>
        <v>-0.8313319785701091</v>
      </c>
    </row>
    <row r="1023" spans="2:22" x14ac:dyDescent="0.25">
      <c r="B1023" s="345" t="s">
        <v>987</v>
      </c>
      <c r="C1023" s="204" t="s">
        <v>26</v>
      </c>
      <c r="D1023" s="204" t="s">
        <v>26</v>
      </c>
      <c r="E1023" s="204" t="s">
        <v>26</v>
      </c>
      <c r="F1023" s="282">
        <v>0.73199999999999998</v>
      </c>
      <c r="G1023" s="282">
        <v>2.5000000000000001E-2</v>
      </c>
      <c r="H1023" s="282">
        <v>8.8900000000000007E-2</v>
      </c>
      <c r="I1023" s="282">
        <v>1.6999999999999999E-3</v>
      </c>
      <c r="J1023" s="282">
        <v>0.2462</v>
      </c>
      <c r="K1023" s="282">
        <v>6.0299999999999999E-2</v>
      </c>
      <c r="L1023" s="282">
        <v>2.0999999999999999E-3</v>
      </c>
      <c r="M1023" s="24">
        <v>549</v>
      </c>
      <c r="N1023" s="24">
        <v>9.9</v>
      </c>
      <c r="O1023" s="24">
        <v>556</v>
      </c>
      <c r="P1023" s="24">
        <v>15</v>
      </c>
      <c r="Q1023" s="24">
        <v>565</v>
      </c>
      <c r="R1023" s="24">
        <v>78</v>
      </c>
      <c r="S1023" s="24">
        <v>549</v>
      </c>
      <c r="T1023" s="24">
        <v>9.9</v>
      </c>
      <c r="U1023" s="24">
        <f t="shared" si="23"/>
        <v>2.831858407079646</v>
      </c>
      <c r="V1023" s="92">
        <f t="shared" si="24"/>
        <v>1.2589928057553956</v>
      </c>
    </row>
    <row r="1024" spans="2:22" x14ac:dyDescent="0.25">
      <c r="B1024" s="345" t="s">
        <v>988</v>
      </c>
      <c r="C1024" s="204" t="s">
        <v>26</v>
      </c>
      <c r="D1024" s="204" t="s">
        <v>26</v>
      </c>
      <c r="E1024" s="204" t="s">
        <v>26</v>
      </c>
      <c r="F1024" s="282">
        <v>0.71899999999999997</v>
      </c>
      <c r="G1024" s="282">
        <v>1.7000000000000001E-2</v>
      </c>
      <c r="H1024" s="282">
        <v>8.9969999999999994E-2</v>
      </c>
      <c r="I1024" s="282">
        <v>1.1999999999999999E-3</v>
      </c>
      <c r="J1024" s="282">
        <v>0.27936</v>
      </c>
      <c r="K1024" s="282">
        <v>5.8279999999999998E-2</v>
      </c>
      <c r="L1024" s="282">
        <v>1.4E-3</v>
      </c>
      <c r="M1024" s="24">
        <v>555.29999999999995</v>
      </c>
      <c r="N1024" s="24">
        <v>6.9</v>
      </c>
      <c r="O1024" s="24">
        <v>548.79999999999995</v>
      </c>
      <c r="P1024" s="24">
        <v>9.9</v>
      </c>
      <c r="Q1024" s="24">
        <v>525</v>
      </c>
      <c r="R1024" s="24">
        <v>54</v>
      </c>
      <c r="S1024" s="24">
        <v>555.29999999999995</v>
      </c>
      <c r="T1024" s="24">
        <v>6.9</v>
      </c>
      <c r="U1024" s="24">
        <f t="shared" si="23"/>
        <v>-5.7714285714285625</v>
      </c>
      <c r="V1024" s="92">
        <f t="shared" si="24"/>
        <v>-1.184402332361516</v>
      </c>
    </row>
    <row r="1025" spans="2:22" x14ac:dyDescent="0.25">
      <c r="B1025" s="345" t="s">
        <v>989</v>
      </c>
      <c r="C1025" s="204" t="s">
        <v>26</v>
      </c>
      <c r="D1025" s="204" t="s">
        <v>26</v>
      </c>
      <c r="E1025" s="204" t="s">
        <v>26</v>
      </c>
      <c r="F1025" s="282">
        <v>0.73799999999999999</v>
      </c>
      <c r="G1025" s="282">
        <v>1.9E-2</v>
      </c>
      <c r="H1025" s="282">
        <v>9.0300000000000005E-2</v>
      </c>
      <c r="I1025" s="282">
        <v>1.6999999999999999E-3</v>
      </c>
      <c r="J1025" s="282">
        <v>0.52459</v>
      </c>
      <c r="K1025" s="282">
        <v>5.9540000000000003E-2</v>
      </c>
      <c r="L1025" s="282">
        <v>1.4E-3</v>
      </c>
      <c r="M1025" s="24">
        <v>557.1</v>
      </c>
      <c r="N1025" s="24">
        <v>10</v>
      </c>
      <c r="O1025" s="24">
        <v>561.79999999999995</v>
      </c>
      <c r="P1025" s="24">
        <v>11</v>
      </c>
      <c r="Q1025" s="24">
        <v>577</v>
      </c>
      <c r="R1025" s="24">
        <v>54</v>
      </c>
      <c r="S1025" s="24">
        <v>557.1</v>
      </c>
      <c r="T1025" s="24">
        <v>10</v>
      </c>
      <c r="U1025" s="24">
        <f t="shared" si="23"/>
        <v>3.4488734835355244</v>
      </c>
      <c r="V1025" s="92">
        <f t="shared" si="24"/>
        <v>0.83659665361337354</v>
      </c>
    </row>
    <row r="1026" spans="2:22" x14ac:dyDescent="0.25">
      <c r="B1026" s="345" t="s">
        <v>990</v>
      </c>
      <c r="C1026" s="204" t="s">
        <v>26</v>
      </c>
      <c r="D1026" s="204" t="s">
        <v>26</v>
      </c>
      <c r="E1026" s="204" t="s">
        <v>26</v>
      </c>
      <c r="F1026" s="282">
        <v>0.73699999999999999</v>
      </c>
      <c r="G1026" s="282">
        <v>0.02</v>
      </c>
      <c r="H1026" s="282">
        <v>9.0509999999999993E-2</v>
      </c>
      <c r="I1026" s="282">
        <v>1.1999999999999999E-3</v>
      </c>
      <c r="J1026" s="282">
        <v>8.8622999999999993E-2</v>
      </c>
      <c r="K1026" s="282">
        <v>5.8799999999999998E-2</v>
      </c>
      <c r="L1026" s="282">
        <v>1.6000000000000001E-3</v>
      </c>
      <c r="M1026" s="24">
        <v>558.5</v>
      </c>
      <c r="N1026" s="24">
        <v>7</v>
      </c>
      <c r="O1026" s="24">
        <v>558.6</v>
      </c>
      <c r="P1026" s="24">
        <v>12</v>
      </c>
      <c r="Q1026" s="24">
        <v>534</v>
      </c>
      <c r="R1026" s="24">
        <v>63</v>
      </c>
      <c r="S1026" s="24">
        <v>558.5</v>
      </c>
      <c r="T1026" s="24">
        <v>7</v>
      </c>
      <c r="U1026" s="24">
        <f t="shared" si="23"/>
        <v>-4.5880149812734086</v>
      </c>
      <c r="V1026" s="92">
        <f t="shared" si="24"/>
        <v>1.790189760114979E-2</v>
      </c>
    </row>
    <row r="1027" spans="2:22" x14ac:dyDescent="0.25">
      <c r="B1027" s="345" t="s">
        <v>991</v>
      </c>
      <c r="C1027" s="204" t="s">
        <v>26</v>
      </c>
      <c r="D1027" s="204" t="s">
        <v>26</v>
      </c>
      <c r="E1027" s="204" t="s">
        <v>26</v>
      </c>
      <c r="F1027" s="282">
        <v>0.747</v>
      </c>
      <c r="G1027" s="282">
        <v>1.9E-2</v>
      </c>
      <c r="H1027" s="282">
        <v>9.1259999999999994E-2</v>
      </c>
      <c r="I1027" s="282">
        <v>1.2999999999999999E-3</v>
      </c>
      <c r="J1027" s="282">
        <v>0.10958</v>
      </c>
      <c r="K1027" s="282">
        <v>5.9799999999999999E-2</v>
      </c>
      <c r="L1027" s="282">
        <v>1.6000000000000001E-3</v>
      </c>
      <c r="M1027" s="24">
        <v>562.9</v>
      </c>
      <c r="N1027" s="24">
        <v>7.5</v>
      </c>
      <c r="O1027" s="24">
        <v>565.9</v>
      </c>
      <c r="P1027" s="24">
        <v>11</v>
      </c>
      <c r="Q1027" s="24">
        <v>566</v>
      </c>
      <c r="R1027" s="24">
        <v>61</v>
      </c>
      <c r="S1027" s="24">
        <v>562.9</v>
      </c>
      <c r="T1027" s="24">
        <v>7.5</v>
      </c>
      <c r="U1027" s="24">
        <f t="shared" si="23"/>
        <v>0.54770318021201814</v>
      </c>
      <c r="V1027" s="92">
        <f t="shared" si="24"/>
        <v>0.53012899805619373</v>
      </c>
    </row>
    <row r="1028" spans="2:22" x14ac:dyDescent="0.25">
      <c r="B1028" s="345" t="s">
        <v>992</v>
      </c>
      <c r="C1028" s="204" t="s">
        <v>26</v>
      </c>
      <c r="D1028" s="204" t="s">
        <v>26</v>
      </c>
      <c r="E1028" s="204" t="s">
        <v>26</v>
      </c>
      <c r="F1028" s="282">
        <v>0.74</v>
      </c>
      <c r="G1028" s="282">
        <v>1.6E-2</v>
      </c>
      <c r="H1028" s="282">
        <v>9.1380000000000003E-2</v>
      </c>
      <c r="I1028" s="282">
        <v>1.1999999999999999E-3</v>
      </c>
      <c r="J1028" s="282">
        <v>0.45347999999999999</v>
      </c>
      <c r="K1028" s="282">
        <v>5.919E-2</v>
      </c>
      <c r="L1028" s="282">
        <v>1.2999999999999999E-3</v>
      </c>
      <c r="M1028" s="24">
        <v>563.6</v>
      </c>
      <c r="N1028" s="24">
        <v>7.2</v>
      </c>
      <c r="O1028" s="24">
        <v>562.6</v>
      </c>
      <c r="P1028" s="24">
        <v>9.4</v>
      </c>
      <c r="Q1028" s="24">
        <v>561</v>
      </c>
      <c r="R1028" s="24">
        <v>48</v>
      </c>
      <c r="S1028" s="24">
        <v>563.6</v>
      </c>
      <c r="T1028" s="24">
        <v>7.2</v>
      </c>
      <c r="U1028" s="24">
        <f t="shared" si="23"/>
        <v>-0.46345811051693808</v>
      </c>
      <c r="V1028" s="92">
        <f t="shared" si="24"/>
        <v>-0.17774617845716315</v>
      </c>
    </row>
    <row r="1029" spans="2:22" x14ac:dyDescent="0.25">
      <c r="B1029" s="345" t="s">
        <v>993</v>
      </c>
      <c r="C1029" s="204" t="s">
        <v>26</v>
      </c>
      <c r="D1029" s="204" t="s">
        <v>26</v>
      </c>
      <c r="E1029" s="204" t="s">
        <v>26</v>
      </c>
      <c r="F1029" s="282">
        <v>0.74399999999999999</v>
      </c>
      <c r="G1029" s="282">
        <v>3.4000000000000002E-2</v>
      </c>
      <c r="H1029" s="282">
        <v>9.1499999999999998E-2</v>
      </c>
      <c r="I1029" s="282">
        <v>1.8E-3</v>
      </c>
      <c r="J1029" s="282">
        <v>-3.6644000000000003E-2</v>
      </c>
      <c r="K1029" s="282">
        <v>5.9299999999999999E-2</v>
      </c>
      <c r="L1029" s="282">
        <v>2.8E-3</v>
      </c>
      <c r="M1029" s="24">
        <v>564.1</v>
      </c>
      <c r="N1029" s="24">
        <v>11</v>
      </c>
      <c r="O1029" s="24">
        <v>560</v>
      </c>
      <c r="P1029" s="24">
        <v>20</v>
      </c>
      <c r="Q1029" s="24">
        <v>523</v>
      </c>
      <c r="R1029" s="24">
        <v>99</v>
      </c>
      <c r="S1029" s="24">
        <v>564.1</v>
      </c>
      <c r="T1029" s="24">
        <v>11</v>
      </c>
      <c r="U1029" s="24">
        <f t="shared" si="23"/>
        <v>-7.8585086042065058</v>
      </c>
      <c r="V1029" s="92">
        <f t="shared" si="24"/>
        <v>-0.7321428571428612</v>
      </c>
    </row>
    <row r="1030" spans="2:22" x14ac:dyDescent="0.25">
      <c r="B1030" s="345" t="s">
        <v>994</v>
      </c>
      <c r="C1030" s="204" t="s">
        <v>26</v>
      </c>
      <c r="D1030" s="204" t="s">
        <v>26</v>
      </c>
      <c r="E1030" s="204" t="s">
        <v>26</v>
      </c>
      <c r="F1030" s="282">
        <v>0.73799999999999999</v>
      </c>
      <c r="G1030" s="282">
        <v>1.6E-2</v>
      </c>
      <c r="H1030" s="282">
        <v>9.1700000000000004E-2</v>
      </c>
      <c r="I1030" s="282">
        <v>1.5E-3</v>
      </c>
      <c r="J1030" s="282">
        <v>0.64059999999999995</v>
      </c>
      <c r="K1030" s="282">
        <v>5.8319999999999997E-2</v>
      </c>
      <c r="L1030" s="282">
        <v>1.1999999999999999E-3</v>
      </c>
      <c r="M1030" s="24">
        <v>565.4</v>
      </c>
      <c r="N1030" s="24">
        <v>8.6</v>
      </c>
      <c r="O1030" s="24">
        <v>560.20000000000005</v>
      </c>
      <c r="P1030" s="24">
        <v>9.5</v>
      </c>
      <c r="Q1030" s="24">
        <v>534</v>
      </c>
      <c r="R1030" s="24">
        <v>48</v>
      </c>
      <c r="S1030" s="24">
        <v>565.4</v>
      </c>
      <c r="T1030" s="24">
        <v>8.6</v>
      </c>
      <c r="U1030" s="24">
        <f t="shared" si="23"/>
        <v>-5.8801498127340786</v>
      </c>
      <c r="V1030" s="92">
        <f t="shared" si="24"/>
        <v>-0.92823991431630337</v>
      </c>
    </row>
    <row r="1031" spans="2:22" x14ac:dyDescent="0.25">
      <c r="B1031" s="345" t="s">
        <v>995</v>
      </c>
      <c r="C1031" s="204" t="s">
        <v>26</v>
      </c>
      <c r="D1031" s="204" t="s">
        <v>26</v>
      </c>
      <c r="E1031" s="204" t="s">
        <v>26</v>
      </c>
      <c r="F1031" s="282">
        <v>0.74780000000000002</v>
      </c>
      <c r="G1031" s="282">
        <v>1.4E-2</v>
      </c>
      <c r="H1031" s="282">
        <v>9.1899999999999996E-2</v>
      </c>
      <c r="I1031" s="282">
        <v>1.1000000000000001E-3</v>
      </c>
      <c r="J1031" s="282">
        <v>0.43291000000000002</v>
      </c>
      <c r="K1031" s="282">
        <v>5.8880000000000002E-2</v>
      </c>
      <c r="L1031" s="282">
        <v>1.1999999999999999E-3</v>
      </c>
      <c r="M1031" s="24">
        <v>566.70000000000005</v>
      </c>
      <c r="N1031" s="24">
        <v>6.5</v>
      </c>
      <c r="O1031" s="24">
        <v>567.1</v>
      </c>
      <c r="P1031" s="24">
        <v>7.9</v>
      </c>
      <c r="Q1031" s="24">
        <v>557</v>
      </c>
      <c r="R1031" s="24">
        <v>43</v>
      </c>
      <c r="S1031" s="24">
        <v>566.70000000000005</v>
      </c>
      <c r="T1031" s="24">
        <v>6.5</v>
      </c>
      <c r="U1031" s="24">
        <f t="shared" si="23"/>
        <v>-1.7414721723518933</v>
      </c>
      <c r="V1031" s="92">
        <f t="shared" si="24"/>
        <v>7.053429730205911E-2</v>
      </c>
    </row>
    <row r="1032" spans="2:22" x14ac:dyDescent="0.25">
      <c r="B1032" s="345" t="s">
        <v>996</v>
      </c>
      <c r="C1032" s="204" t="s">
        <v>26</v>
      </c>
      <c r="D1032" s="204" t="s">
        <v>26</v>
      </c>
      <c r="E1032" s="204" t="s">
        <v>26</v>
      </c>
      <c r="F1032" s="282">
        <v>0.74550000000000005</v>
      </c>
      <c r="G1032" s="282">
        <v>1.4E-2</v>
      </c>
      <c r="H1032" s="282">
        <v>9.2109999999999997E-2</v>
      </c>
      <c r="I1032" s="282">
        <v>1E-3</v>
      </c>
      <c r="J1032" s="282">
        <v>0.3654</v>
      </c>
      <c r="K1032" s="282">
        <v>5.8999999999999997E-2</v>
      </c>
      <c r="L1032" s="282">
        <v>1.1999999999999999E-3</v>
      </c>
      <c r="M1032" s="24">
        <v>567.9</v>
      </c>
      <c r="N1032" s="24">
        <v>6.2</v>
      </c>
      <c r="O1032" s="24">
        <v>565.79999999999995</v>
      </c>
      <c r="P1032" s="24">
        <v>8.1999999999999993</v>
      </c>
      <c r="Q1032" s="24">
        <v>561</v>
      </c>
      <c r="R1032" s="24">
        <v>43</v>
      </c>
      <c r="S1032" s="24">
        <v>567.9</v>
      </c>
      <c r="T1032" s="24">
        <v>6.2</v>
      </c>
      <c r="U1032" s="24">
        <f t="shared" si="23"/>
        <v>-1.2299465240641672</v>
      </c>
      <c r="V1032" s="92">
        <f t="shared" si="24"/>
        <v>-0.37115588547190226</v>
      </c>
    </row>
    <row r="1033" spans="2:22" x14ac:dyDescent="0.25">
      <c r="B1033" s="345" t="s">
        <v>997</v>
      </c>
      <c r="C1033" s="204" t="s">
        <v>26</v>
      </c>
      <c r="D1033" s="204" t="s">
        <v>26</v>
      </c>
      <c r="E1033" s="204" t="s">
        <v>26</v>
      </c>
      <c r="F1033" s="282">
        <v>0.7349</v>
      </c>
      <c r="G1033" s="282">
        <v>1.4999999999999999E-2</v>
      </c>
      <c r="H1033" s="282">
        <v>9.2310000000000003E-2</v>
      </c>
      <c r="I1033" s="282">
        <v>1.1000000000000001E-3</v>
      </c>
      <c r="J1033" s="282">
        <v>0.23552999999999999</v>
      </c>
      <c r="K1033" s="282">
        <v>5.8540000000000002E-2</v>
      </c>
      <c r="L1033" s="282">
        <v>1.2999999999999999E-3</v>
      </c>
      <c r="M1033" s="24">
        <v>569.1</v>
      </c>
      <c r="N1033" s="24">
        <v>6.5</v>
      </c>
      <c r="O1033" s="24">
        <v>558.79999999999995</v>
      </c>
      <c r="P1033" s="24">
        <v>8.6999999999999993</v>
      </c>
      <c r="Q1033" s="24">
        <v>539</v>
      </c>
      <c r="R1033" s="24">
        <v>47</v>
      </c>
      <c r="S1033" s="24">
        <v>569.1</v>
      </c>
      <c r="T1033" s="24">
        <v>6.5</v>
      </c>
      <c r="U1033" s="24">
        <f t="shared" si="23"/>
        <v>-5.5844155844155887</v>
      </c>
      <c r="V1033" s="92">
        <f t="shared" si="24"/>
        <v>-1.8432355046528399</v>
      </c>
    </row>
    <row r="1034" spans="2:22" x14ac:dyDescent="0.25">
      <c r="B1034" s="345" t="s">
        <v>998</v>
      </c>
      <c r="C1034" s="204" t="s">
        <v>26</v>
      </c>
      <c r="D1034" s="204" t="s">
        <v>26</v>
      </c>
      <c r="E1034" s="204" t="s">
        <v>26</v>
      </c>
      <c r="F1034" s="282">
        <v>0.751</v>
      </c>
      <c r="G1034" s="282">
        <v>1.6E-2</v>
      </c>
      <c r="H1034" s="282">
        <v>9.2310000000000003E-2</v>
      </c>
      <c r="I1034" s="282">
        <v>1.1000000000000001E-3</v>
      </c>
      <c r="J1034" s="282">
        <v>0.20000999999999999</v>
      </c>
      <c r="K1034" s="282">
        <v>5.9220000000000002E-2</v>
      </c>
      <c r="L1034" s="282">
        <v>1.2999999999999999E-3</v>
      </c>
      <c r="M1034" s="24">
        <v>569.1</v>
      </c>
      <c r="N1034" s="24">
        <v>6.6</v>
      </c>
      <c r="O1034" s="24">
        <v>568.1</v>
      </c>
      <c r="P1034" s="24">
        <v>9.1</v>
      </c>
      <c r="Q1034" s="24">
        <v>562</v>
      </c>
      <c r="R1034" s="24">
        <v>48</v>
      </c>
      <c r="S1034" s="24">
        <v>569.1</v>
      </c>
      <c r="T1034" s="24">
        <v>6.6</v>
      </c>
      <c r="U1034" s="24">
        <f t="shared" si="23"/>
        <v>-1.2633451957295414</v>
      </c>
      <c r="V1034" s="92">
        <f t="shared" si="24"/>
        <v>-0.17602534765006161</v>
      </c>
    </row>
    <row r="1035" spans="2:22" x14ac:dyDescent="0.25">
      <c r="B1035" s="345" t="s">
        <v>999</v>
      </c>
      <c r="C1035" s="204" t="s">
        <v>26</v>
      </c>
      <c r="D1035" s="204" t="s">
        <v>26</v>
      </c>
      <c r="E1035" s="204" t="s">
        <v>26</v>
      </c>
      <c r="F1035" s="282">
        <v>0.75239999999999996</v>
      </c>
      <c r="G1035" s="282">
        <v>1.4E-2</v>
      </c>
      <c r="H1035" s="282">
        <v>9.2350000000000002E-2</v>
      </c>
      <c r="I1035" s="282">
        <v>1.1000000000000001E-3</v>
      </c>
      <c r="J1035" s="282">
        <v>0.44572000000000001</v>
      </c>
      <c r="K1035" s="282">
        <v>5.9200000000000003E-2</v>
      </c>
      <c r="L1035" s="282">
        <v>1.1999999999999999E-3</v>
      </c>
      <c r="M1035" s="24">
        <v>569.4</v>
      </c>
      <c r="N1035" s="24">
        <v>6.3</v>
      </c>
      <c r="O1035" s="24">
        <v>569.29999999999995</v>
      </c>
      <c r="P1035" s="24">
        <v>8.1999999999999993</v>
      </c>
      <c r="Q1035" s="24">
        <v>571</v>
      </c>
      <c r="R1035" s="24">
        <v>41</v>
      </c>
      <c r="S1035" s="24">
        <v>569.4</v>
      </c>
      <c r="T1035" s="24">
        <v>6.3</v>
      </c>
      <c r="U1035" s="24">
        <f t="shared" si="23"/>
        <v>0.28021015761821766</v>
      </c>
      <c r="V1035" s="92">
        <f t="shared" si="24"/>
        <v>-1.7565431231340724E-2</v>
      </c>
    </row>
    <row r="1036" spans="2:22" x14ac:dyDescent="0.25">
      <c r="B1036" s="345" t="s">
        <v>1000</v>
      </c>
      <c r="C1036" s="204" t="s">
        <v>26</v>
      </c>
      <c r="D1036" s="204" t="s">
        <v>26</v>
      </c>
      <c r="E1036" s="204" t="s">
        <v>26</v>
      </c>
      <c r="F1036" s="282">
        <v>0.73799999999999999</v>
      </c>
      <c r="G1036" s="282">
        <v>2.1000000000000001E-2</v>
      </c>
      <c r="H1036" s="282">
        <v>9.2600000000000002E-2</v>
      </c>
      <c r="I1036" s="282">
        <v>1.4E-3</v>
      </c>
      <c r="J1036" s="282">
        <v>0.19159999999999999</v>
      </c>
      <c r="K1036" s="282">
        <v>5.8799999999999998E-2</v>
      </c>
      <c r="L1036" s="282">
        <v>1.8E-3</v>
      </c>
      <c r="M1036" s="24">
        <v>570.6</v>
      </c>
      <c r="N1036" s="24">
        <v>8.1999999999999993</v>
      </c>
      <c r="O1036" s="24">
        <v>560</v>
      </c>
      <c r="P1036" s="24">
        <v>12</v>
      </c>
      <c r="Q1036" s="24">
        <v>538</v>
      </c>
      <c r="R1036" s="24">
        <v>68</v>
      </c>
      <c r="S1036" s="24">
        <v>570.6</v>
      </c>
      <c r="T1036" s="24">
        <v>8.1999999999999993</v>
      </c>
      <c r="U1036" s="24">
        <f t="shared" si="23"/>
        <v>-6.0594795539033495</v>
      </c>
      <c r="V1036" s="92">
        <f t="shared" si="24"/>
        <v>-1.8928571428571468</v>
      </c>
    </row>
    <row r="1037" spans="2:22" x14ac:dyDescent="0.25">
      <c r="B1037" s="345" t="s">
        <v>1001</v>
      </c>
      <c r="C1037" s="204" t="s">
        <v>26</v>
      </c>
      <c r="D1037" s="204" t="s">
        <v>26</v>
      </c>
      <c r="E1037" s="204" t="s">
        <v>26</v>
      </c>
      <c r="F1037" s="282">
        <v>0.75519999999999998</v>
      </c>
      <c r="G1037" s="282">
        <v>1.4999999999999999E-2</v>
      </c>
      <c r="H1037" s="282">
        <v>9.3100000000000002E-2</v>
      </c>
      <c r="I1037" s="282">
        <v>1.4E-3</v>
      </c>
      <c r="J1037" s="282">
        <v>0.63346000000000002</v>
      </c>
      <c r="K1037" s="282">
        <v>5.9180000000000003E-2</v>
      </c>
      <c r="L1037" s="282">
        <v>1.1999999999999999E-3</v>
      </c>
      <c r="M1037" s="24">
        <v>573.79999999999995</v>
      </c>
      <c r="N1037" s="24">
        <v>8.1</v>
      </c>
      <c r="O1037" s="24">
        <v>570.6</v>
      </c>
      <c r="P1037" s="24">
        <v>8.9</v>
      </c>
      <c r="Q1037" s="24">
        <v>567</v>
      </c>
      <c r="R1037" s="24">
        <v>45</v>
      </c>
      <c r="S1037" s="24">
        <v>573.79999999999995</v>
      </c>
      <c r="T1037" s="24">
        <v>8.1</v>
      </c>
      <c r="U1037" s="24">
        <f t="shared" si="23"/>
        <v>-1.1992945326278581</v>
      </c>
      <c r="V1037" s="92">
        <f t="shared" si="24"/>
        <v>-0.56081317910969708</v>
      </c>
    </row>
    <row r="1038" spans="2:22" x14ac:dyDescent="0.25">
      <c r="B1038" s="345" t="s">
        <v>1002</v>
      </c>
      <c r="C1038" s="204" t="s">
        <v>26</v>
      </c>
      <c r="D1038" s="204" t="s">
        <v>26</v>
      </c>
      <c r="E1038" s="204" t="s">
        <v>26</v>
      </c>
      <c r="F1038" s="282">
        <v>0.75519999999999998</v>
      </c>
      <c r="G1038" s="282">
        <v>1.4999999999999999E-2</v>
      </c>
      <c r="H1038" s="282">
        <v>9.3479999999999994E-2</v>
      </c>
      <c r="I1038" s="282">
        <v>1.1000000000000001E-3</v>
      </c>
      <c r="J1038" s="282">
        <v>0.24981999999999999</v>
      </c>
      <c r="K1038" s="282">
        <v>5.9229999999999998E-2</v>
      </c>
      <c r="L1038" s="282">
        <v>1.2999999999999999E-3</v>
      </c>
      <c r="M1038" s="24">
        <v>576.1</v>
      </c>
      <c r="N1038" s="24">
        <v>6.4</v>
      </c>
      <c r="O1038" s="24">
        <v>570.79999999999995</v>
      </c>
      <c r="P1038" s="24">
        <v>8.6999999999999993</v>
      </c>
      <c r="Q1038" s="24">
        <v>568</v>
      </c>
      <c r="R1038" s="24">
        <v>47</v>
      </c>
      <c r="S1038" s="24">
        <v>576.1</v>
      </c>
      <c r="T1038" s="24">
        <v>6.4</v>
      </c>
      <c r="U1038" s="24">
        <f t="shared" si="23"/>
        <v>-1.426056338028173</v>
      </c>
      <c r="V1038" s="92">
        <f t="shared" si="24"/>
        <v>-0.92852137351087405</v>
      </c>
    </row>
    <row r="1039" spans="2:22" x14ac:dyDescent="0.25">
      <c r="B1039" s="345" t="s">
        <v>1003</v>
      </c>
      <c r="C1039" s="204" t="s">
        <v>26</v>
      </c>
      <c r="D1039" s="204" t="s">
        <v>26</v>
      </c>
      <c r="E1039" s="204" t="s">
        <v>26</v>
      </c>
      <c r="F1039" s="282">
        <v>0.77</v>
      </c>
      <c r="G1039" s="282">
        <v>2.8000000000000001E-2</v>
      </c>
      <c r="H1039" s="282">
        <v>9.3600000000000003E-2</v>
      </c>
      <c r="I1039" s="282">
        <v>1.8E-3</v>
      </c>
      <c r="J1039" s="282">
        <v>0.13014000000000001</v>
      </c>
      <c r="K1039" s="282">
        <v>6.0199999999999997E-2</v>
      </c>
      <c r="L1039" s="282">
        <v>2.3E-3</v>
      </c>
      <c r="M1039" s="24">
        <v>576.29999999999995</v>
      </c>
      <c r="N1039" s="24">
        <v>11</v>
      </c>
      <c r="O1039" s="24">
        <v>575</v>
      </c>
      <c r="P1039" s="24">
        <v>16</v>
      </c>
      <c r="Q1039" s="24">
        <v>548</v>
      </c>
      <c r="R1039" s="24">
        <v>85</v>
      </c>
      <c r="S1039" s="24">
        <v>576.29999999999995</v>
      </c>
      <c r="T1039" s="24">
        <v>11</v>
      </c>
      <c r="U1039" s="24">
        <f t="shared" si="23"/>
        <v>-5.164233576642328</v>
      </c>
      <c r="V1039" s="92">
        <f t="shared" si="24"/>
        <v>-0.22608695652173122</v>
      </c>
    </row>
    <row r="1040" spans="2:22" x14ac:dyDescent="0.25">
      <c r="B1040" s="345" t="s">
        <v>1004</v>
      </c>
      <c r="C1040" s="204" t="s">
        <v>26</v>
      </c>
      <c r="D1040" s="204" t="s">
        <v>26</v>
      </c>
      <c r="E1040" s="204" t="s">
        <v>26</v>
      </c>
      <c r="F1040" s="282">
        <v>0.81</v>
      </c>
      <c r="G1040" s="282">
        <v>3.1E-2</v>
      </c>
      <c r="H1040" s="282">
        <v>9.4E-2</v>
      </c>
      <c r="I1040" s="282">
        <v>2.2000000000000001E-3</v>
      </c>
      <c r="J1040" s="282">
        <v>0.69742999999999999</v>
      </c>
      <c r="K1040" s="282">
        <v>6.2100000000000002E-2</v>
      </c>
      <c r="L1040" s="282">
        <v>1.8E-3</v>
      </c>
      <c r="M1040" s="24">
        <v>579</v>
      </c>
      <c r="N1040" s="24">
        <v>13</v>
      </c>
      <c r="O1040" s="24">
        <v>601</v>
      </c>
      <c r="P1040" s="24">
        <v>17</v>
      </c>
      <c r="Q1040" s="24">
        <v>678</v>
      </c>
      <c r="R1040" s="24">
        <v>68</v>
      </c>
      <c r="S1040" s="24">
        <v>579</v>
      </c>
      <c r="T1040" s="24">
        <v>13</v>
      </c>
      <c r="U1040" s="24">
        <f t="shared" si="23"/>
        <v>14.601769911504425</v>
      </c>
      <c r="V1040" s="92">
        <f t="shared" si="24"/>
        <v>3.6605657237936775</v>
      </c>
    </row>
    <row r="1041" spans="2:22" x14ac:dyDescent="0.25">
      <c r="B1041" s="345" t="s">
        <v>1005</v>
      </c>
      <c r="C1041" s="204" t="s">
        <v>26</v>
      </c>
      <c r="D1041" s="204" t="s">
        <v>26</v>
      </c>
      <c r="E1041" s="204" t="s">
        <v>26</v>
      </c>
      <c r="F1041" s="282">
        <v>0.79300000000000004</v>
      </c>
      <c r="G1041" s="282">
        <v>0.02</v>
      </c>
      <c r="H1041" s="282">
        <v>9.4109999999999999E-2</v>
      </c>
      <c r="I1041" s="282">
        <v>1.2999999999999999E-3</v>
      </c>
      <c r="J1041" s="282">
        <v>-8.6331000000000005E-2</v>
      </c>
      <c r="K1041" s="282">
        <v>6.1199999999999997E-2</v>
      </c>
      <c r="L1041" s="282">
        <v>1.6000000000000001E-3</v>
      </c>
      <c r="M1041" s="24">
        <v>579.70000000000005</v>
      </c>
      <c r="N1041" s="24">
        <v>7.5</v>
      </c>
      <c r="O1041" s="24">
        <v>592.5</v>
      </c>
      <c r="P1041" s="24">
        <v>11</v>
      </c>
      <c r="Q1041" s="24">
        <v>618</v>
      </c>
      <c r="R1041" s="24">
        <v>58</v>
      </c>
      <c r="S1041" s="24">
        <v>579.70000000000005</v>
      </c>
      <c r="T1041" s="24">
        <v>7.5</v>
      </c>
      <c r="U1041" s="24">
        <f t="shared" si="23"/>
        <v>6.1974110032362386</v>
      </c>
      <c r="V1041" s="92">
        <f t="shared" si="24"/>
        <v>2.1603375527426083</v>
      </c>
    </row>
    <row r="1042" spans="2:22" x14ac:dyDescent="0.25">
      <c r="B1042" s="345" t="s">
        <v>1006</v>
      </c>
      <c r="C1042" s="204" t="s">
        <v>26</v>
      </c>
      <c r="D1042" s="204" t="s">
        <v>26</v>
      </c>
      <c r="E1042" s="204" t="s">
        <v>26</v>
      </c>
      <c r="F1042" s="282">
        <v>0.76080000000000003</v>
      </c>
      <c r="G1042" s="282">
        <v>1.4E-2</v>
      </c>
      <c r="H1042" s="282">
        <v>9.4170000000000004E-2</v>
      </c>
      <c r="I1042" s="282">
        <v>1.1000000000000001E-3</v>
      </c>
      <c r="J1042" s="282">
        <v>0.35194999999999999</v>
      </c>
      <c r="K1042" s="282">
        <v>5.8680000000000003E-2</v>
      </c>
      <c r="L1042" s="282">
        <v>1.1999999999999999E-3</v>
      </c>
      <c r="M1042" s="24">
        <v>580.1</v>
      </c>
      <c r="N1042" s="24">
        <v>6.5</v>
      </c>
      <c r="O1042" s="24">
        <v>574.1</v>
      </c>
      <c r="P1042" s="24">
        <v>8.1999999999999993</v>
      </c>
      <c r="Q1042" s="24">
        <v>550</v>
      </c>
      <c r="R1042" s="24">
        <v>43</v>
      </c>
      <c r="S1042" s="24">
        <v>580.1</v>
      </c>
      <c r="T1042" s="24">
        <v>6.5</v>
      </c>
      <c r="U1042" s="24">
        <f t="shared" si="23"/>
        <v>-5.4727272727272771</v>
      </c>
      <c r="V1042" s="92">
        <f t="shared" si="24"/>
        <v>-1.0451140916216688</v>
      </c>
    </row>
    <row r="1043" spans="2:22" x14ac:dyDescent="0.25">
      <c r="B1043" s="345" t="s">
        <v>1007</v>
      </c>
      <c r="C1043" s="204" t="s">
        <v>26</v>
      </c>
      <c r="D1043" s="204" t="s">
        <v>26</v>
      </c>
      <c r="E1043" s="204" t="s">
        <v>26</v>
      </c>
      <c r="F1043" s="282">
        <v>0.75890000000000002</v>
      </c>
      <c r="G1043" s="282">
        <v>1.4E-2</v>
      </c>
      <c r="H1043" s="282">
        <v>9.4350000000000003E-2</v>
      </c>
      <c r="I1043" s="282">
        <v>1.1000000000000001E-3</v>
      </c>
      <c r="J1043" s="282">
        <v>0.34376000000000001</v>
      </c>
      <c r="K1043" s="282">
        <v>5.8959999999999999E-2</v>
      </c>
      <c r="L1043" s="282">
        <v>1.1999999999999999E-3</v>
      </c>
      <c r="M1043" s="24">
        <v>581.20000000000005</v>
      </c>
      <c r="N1043" s="24">
        <v>6.4</v>
      </c>
      <c r="O1043" s="24">
        <v>573</v>
      </c>
      <c r="P1043" s="24">
        <v>8.1999999999999993</v>
      </c>
      <c r="Q1043" s="24">
        <v>564</v>
      </c>
      <c r="R1043" s="24">
        <v>41</v>
      </c>
      <c r="S1043" s="24">
        <v>581.20000000000005</v>
      </c>
      <c r="T1043" s="24">
        <v>6.4</v>
      </c>
      <c r="U1043" s="24">
        <f t="shared" si="23"/>
        <v>-3.0496453900709302</v>
      </c>
      <c r="V1043" s="92">
        <f t="shared" si="24"/>
        <v>-1.4310645724258368</v>
      </c>
    </row>
    <row r="1044" spans="2:22" x14ac:dyDescent="0.25">
      <c r="B1044" s="345" t="s">
        <v>1008</v>
      </c>
      <c r="C1044" s="204" t="s">
        <v>26</v>
      </c>
      <c r="D1044" s="204" t="s">
        <v>26</v>
      </c>
      <c r="E1044" s="204" t="s">
        <v>26</v>
      </c>
      <c r="F1044" s="282">
        <v>0.76600000000000001</v>
      </c>
      <c r="G1044" s="282">
        <v>0.02</v>
      </c>
      <c r="H1044" s="282">
        <v>9.4339999999999993E-2</v>
      </c>
      <c r="I1044" s="282">
        <v>1.2999999999999999E-3</v>
      </c>
      <c r="J1044" s="282">
        <v>0.25513000000000002</v>
      </c>
      <c r="K1044" s="282">
        <v>5.8400000000000001E-2</v>
      </c>
      <c r="L1044" s="282">
        <v>1.5E-3</v>
      </c>
      <c r="M1044" s="24">
        <v>581.79999999999995</v>
      </c>
      <c r="N1044" s="24">
        <v>7.6</v>
      </c>
      <c r="O1044" s="24">
        <v>576.20000000000005</v>
      </c>
      <c r="P1044" s="24">
        <v>11</v>
      </c>
      <c r="Q1044" s="24">
        <v>534</v>
      </c>
      <c r="R1044" s="24">
        <v>60</v>
      </c>
      <c r="S1044" s="24">
        <v>581.79999999999995</v>
      </c>
      <c r="T1044" s="24">
        <v>7.6</v>
      </c>
      <c r="U1044" s="24">
        <f t="shared" si="23"/>
        <v>-8.9513108614232131</v>
      </c>
      <c r="V1044" s="92">
        <f t="shared" si="24"/>
        <v>-0.97188476223531906</v>
      </c>
    </row>
    <row r="1045" spans="2:22" x14ac:dyDescent="0.25">
      <c r="B1045" s="345" t="s">
        <v>1009</v>
      </c>
      <c r="C1045" s="204" t="s">
        <v>26</v>
      </c>
      <c r="D1045" s="204" t="s">
        <v>26</v>
      </c>
      <c r="E1045" s="204" t="s">
        <v>26</v>
      </c>
      <c r="F1045" s="282">
        <v>0.77500000000000002</v>
      </c>
      <c r="G1045" s="282">
        <v>1.9E-2</v>
      </c>
      <c r="H1045" s="282">
        <v>9.5100000000000004E-2</v>
      </c>
      <c r="I1045" s="282">
        <v>1.5E-3</v>
      </c>
      <c r="J1045" s="282">
        <v>0.29114000000000001</v>
      </c>
      <c r="K1045" s="282">
        <v>5.9299999999999999E-2</v>
      </c>
      <c r="L1045" s="282">
        <v>1.5E-3</v>
      </c>
      <c r="M1045" s="24">
        <v>585.29999999999995</v>
      </c>
      <c r="N1045" s="24">
        <v>9</v>
      </c>
      <c r="O1045" s="24">
        <v>581.29999999999995</v>
      </c>
      <c r="P1045" s="24">
        <v>11</v>
      </c>
      <c r="Q1045" s="24">
        <v>558</v>
      </c>
      <c r="R1045" s="24">
        <v>54</v>
      </c>
      <c r="S1045" s="24">
        <v>585.29999999999995</v>
      </c>
      <c r="T1045" s="24">
        <v>9</v>
      </c>
      <c r="U1045" s="24">
        <f t="shared" si="23"/>
        <v>-4.892473118279562</v>
      </c>
      <c r="V1045" s="92">
        <f t="shared" si="24"/>
        <v>-0.68811285050748328</v>
      </c>
    </row>
    <row r="1046" spans="2:22" x14ac:dyDescent="0.25">
      <c r="B1046" s="345" t="s">
        <v>1010</v>
      </c>
      <c r="C1046" s="204" t="s">
        <v>26</v>
      </c>
      <c r="D1046" s="204" t="s">
        <v>26</v>
      </c>
      <c r="E1046" s="204" t="s">
        <v>26</v>
      </c>
      <c r="F1046" s="282">
        <v>0.80700000000000005</v>
      </c>
      <c r="G1046" s="282">
        <v>2.1000000000000001E-2</v>
      </c>
      <c r="H1046" s="282">
        <v>9.5140000000000002E-2</v>
      </c>
      <c r="I1046" s="282">
        <v>1.4E-3</v>
      </c>
      <c r="J1046" s="282">
        <v>0.12672</v>
      </c>
      <c r="K1046" s="282">
        <v>6.1699999999999998E-2</v>
      </c>
      <c r="L1046" s="282">
        <v>1.8E-3</v>
      </c>
      <c r="M1046" s="24">
        <v>585.70000000000005</v>
      </c>
      <c r="N1046" s="24">
        <v>8</v>
      </c>
      <c r="O1046" s="24">
        <v>599.79999999999995</v>
      </c>
      <c r="P1046" s="24">
        <v>12</v>
      </c>
      <c r="Q1046" s="24">
        <v>629</v>
      </c>
      <c r="R1046" s="24">
        <v>62</v>
      </c>
      <c r="S1046" s="24">
        <v>585.70000000000005</v>
      </c>
      <c r="T1046" s="24">
        <v>8</v>
      </c>
      <c r="U1046" s="24">
        <f t="shared" si="23"/>
        <v>6.8839427662957</v>
      </c>
      <c r="V1046" s="92">
        <f t="shared" si="24"/>
        <v>2.3507835945314954</v>
      </c>
    </row>
    <row r="1047" spans="2:22" x14ac:dyDescent="0.25">
      <c r="B1047" s="345" t="s">
        <v>1011</v>
      </c>
      <c r="C1047" s="204" t="s">
        <v>26</v>
      </c>
      <c r="D1047" s="204" t="s">
        <v>26</v>
      </c>
      <c r="E1047" s="204" t="s">
        <v>26</v>
      </c>
      <c r="F1047" s="282">
        <v>0.76900000000000002</v>
      </c>
      <c r="G1047" s="282">
        <v>1.9E-2</v>
      </c>
      <c r="H1047" s="282">
        <v>9.5399999999999999E-2</v>
      </c>
      <c r="I1047" s="282">
        <v>1.5E-3</v>
      </c>
      <c r="J1047" s="282">
        <v>0.31784000000000001</v>
      </c>
      <c r="K1047" s="282">
        <v>5.8999999999999997E-2</v>
      </c>
      <c r="L1047" s="282">
        <v>1.5E-3</v>
      </c>
      <c r="M1047" s="24">
        <v>587.1</v>
      </c>
      <c r="N1047" s="24">
        <v>8.9</v>
      </c>
      <c r="O1047" s="24">
        <v>577.9</v>
      </c>
      <c r="P1047" s="24">
        <v>11</v>
      </c>
      <c r="Q1047" s="24">
        <v>553</v>
      </c>
      <c r="R1047" s="24">
        <v>55</v>
      </c>
      <c r="S1047" s="24">
        <v>587.1</v>
      </c>
      <c r="T1047" s="24">
        <v>8.9</v>
      </c>
      <c r="U1047" s="24">
        <f t="shared" si="23"/>
        <v>-6.1663652802893347</v>
      </c>
      <c r="V1047" s="92">
        <f t="shared" si="24"/>
        <v>-1.5919709292265178</v>
      </c>
    </row>
    <row r="1048" spans="2:22" x14ac:dyDescent="0.25">
      <c r="B1048" s="345" t="s">
        <v>1012</v>
      </c>
      <c r="C1048" s="204" t="s">
        <v>26</v>
      </c>
      <c r="D1048" s="204" t="s">
        <v>26</v>
      </c>
      <c r="E1048" s="204" t="s">
        <v>26</v>
      </c>
      <c r="F1048" s="282">
        <v>0.79</v>
      </c>
      <c r="G1048" s="282">
        <v>2.8000000000000001E-2</v>
      </c>
      <c r="H1048" s="282">
        <v>9.5600000000000004E-2</v>
      </c>
      <c r="I1048" s="282">
        <v>1.4E-3</v>
      </c>
      <c r="J1048" s="282">
        <v>-1.3913E-3</v>
      </c>
      <c r="K1048" s="282">
        <v>6.0499999999999998E-2</v>
      </c>
      <c r="L1048" s="282">
        <v>2.3999999999999998E-3</v>
      </c>
      <c r="M1048" s="24">
        <v>588.6</v>
      </c>
      <c r="N1048" s="24">
        <v>8.4</v>
      </c>
      <c r="O1048" s="24">
        <v>588</v>
      </c>
      <c r="P1048" s="24">
        <v>15</v>
      </c>
      <c r="Q1048" s="24">
        <v>576</v>
      </c>
      <c r="R1048" s="24">
        <v>78</v>
      </c>
      <c r="S1048" s="24">
        <v>588.6</v>
      </c>
      <c r="T1048" s="24">
        <v>8.4</v>
      </c>
      <c r="U1048" s="24">
        <f t="shared" si="23"/>
        <v>-2.187500000000004</v>
      </c>
      <c r="V1048" s="92">
        <f t="shared" si="24"/>
        <v>-0.10204081632653449</v>
      </c>
    </row>
    <row r="1049" spans="2:22" x14ac:dyDescent="0.25">
      <c r="B1049" s="345" t="s">
        <v>1013</v>
      </c>
      <c r="C1049" s="204" t="s">
        <v>26</v>
      </c>
      <c r="D1049" s="204" t="s">
        <v>26</v>
      </c>
      <c r="E1049" s="204" t="s">
        <v>26</v>
      </c>
      <c r="F1049" s="282">
        <v>0.77800000000000002</v>
      </c>
      <c r="G1049" s="282">
        <v>1.9E-2</v>
      </c>
      <c r="H1049" s="282">
        <v>9.5699999999999993E-2</v>
      </c>
      <c r="I1049" s="282">
        <v>1.8E-3</v>
      </c>
      <c r="J1049" s="282">
        <v>0.75992999999999999</v>
      </c>
      <c r="K1049" s="282">
        <v>5.867E-2</v>
      </c>
      <c r="L1049" s="282">
        <v>1.2999999999999999E-3</v>
      </c>
      <c r="M1049" s="24">
        <v>589.20000000000005</v>
      </c>
      <c r="N1049" s="24">
        <v>11</v>
      </c>
      <c r="O1049" s="24">
        <v>583.70000000000005</v>
      </c>
      <c r="P1049" s="24">
        <v>11</v>
      </c>
      <c r="Q1049" s="24">
        <v>549</v>
      </c>
      <c r="R1049" s="24">
        <v>48</v>
      </c>
      <c r="S1049" s="24">
        <v>589.20000000000005</v>
      </c>
      <c r="T1049" s="24">
        <v>11</v>
      </c>
      <c r="U1049" s="24">
        <f t="shared" si="23"/>
        <v>-7.3224043715847076</v>
      </c>
      <c r="V1049" s="92">
        <f t="shared" si="24"/>
        <v>-0.94226486208668825</v>
      </c>
    </row>
    <row r="1050" spans="2:22" x14ac:dyDescent="0.25">
      <c r="B1050" s="345" t="s">
        <v>1014</v>
      </c>
      <c r="C1050" s="204" t="s">
        <v>26</v>
      </c>
      <c r="D1050" s="204" t="s">
        <v>26</v>
      </c>
      <c r="E1050" s="204" t="s">
        <v>26</v>
      </c>
      <c r="F1050" s="282">
        <v>0.79700000000000004</v>
      </c>
      <c r="G1050" s="282">
        <v>1.7999999999999999E-2</v>
      </c>
      <c r="H1050" s="282">
        <v>9.5810000000000006E-2</v>
      </c>
      <c r="I1050" s="282">
        <v>1.1000000000000001E-3</v>
      </c>
      <c r="J1050" s="282">
        <v>0.25017</v>
      </c>
      <c r="K1050" s="282">
        <v>6.0319999999999999E-2</v>
      </c>
      <c r="L1050" s="282">
        <v>1.4E-3</v>
      </c>
      <c r="M1050" s="24">
        <v>589.70000000000005</v>
      </c>
      <c r="N1050" s="24">
        <v>6.7</v>
      </c>
      <c r="O1050" s="24">
        <v>594.1</v>
      </c>
      <c r="P1050" s="24">
        <v>9.9</v>
      </c>
      <c r="Q1050" s="24">
        <v>600</v>
      </c>
      <c r="R1050" s="24">
        <v>50</v>
      </c>
      <c r="S1050" s="24">
        <v>589.70000000000005</v>
      </c>
      <c r="T1050" s="24">
        <v>6.7</v>
      </c>
      <c r="U1050" s="24">
        <f t="shared" si="23"/>
        <v>1.716666666666659</v>
      </c>
      <c r="V1050" s="92">
        <f t="shared" si="24"/>
        <v>0.74061605790270613</v>
      </c>
    </row>
    <row r="1051" spans="2:22" x14ac:dyDescent="0.25">
      <c r="B1051" s="345" t="s">
        <v>1015</v>
      </c>
      <c r="C1051" s="204" t="s">
        <v>26</v>
      </c>
      <c r="D1051" s="204" t="s">
        <v>26</v>
      </c>
      <c r="E1051" s="204" t="s">
        <v>26</v>
      </c>
      <c r="F1051" s="282">
        <v>0.80200000000000005</v>
      </c>
      <c r="G1051" s="282">
        <v>1.7999999999999999E-2</v>
      </c>
      <c r="H1051" s="282">
        <v>9.6199999999999994E-2</v>
      </c>
      <c r="I1051" s="282">
        <v>1.5E-3</v>
      </c>
      <c r="J1051" s="282">
        <v>0.73238000000000003</v>
      </c>
      <c r="K1051" s="282">
        <v>6.055E-2</v>
      </c>
      <c r="L1051" s="282">
        <v>1.2999999999999999E-3</v>
      </c>
      <c r="M1051" s="24">
        <v>592</v>
      </c>
      <c r="N1051" s="24">
        <v>9</v>
      </c>
      <c r="O1051" s="24">
        <v>597.6</v>
      </c>
      <c r="P1051" s="24">
        <v>10</v>
      </c>
      <c r="Q1051" s="24">
        <v>615</v>
      </c>
      <c r="R1051" s="24">
        <v>45</v>
      </c>
      <c r="S1051" s="24">
        <v>592</v>
      </c>
      <c r="T1051" s="24">
        <v>9</v>
      </c>
      <c r="U1051" s="24">
        <f t="shared" si="23"/>
        <v>3.7398373983739837</v>
      </c>
      <c r="V1051" s="92">
        <f t="shared" si="24"/>
        <v>0.93708165997323012</v>
      </c>
    </row>
    <row r="1052" spans="2:22" x14ac:dyDescent="0.25">
      <c r="B1052" s="345" t="s">
        <v>1016</v>
      </c>
      <c r="C1052" s="204" t="s">
        <v>26</v>
      </c>
      <c r="D1052" s="204" t="s">
        <v>26</v>
      </c>
      <c r="E1052" s="204" t="s">
        <v>26</v>
      </c>
      <c r="F1052" s="282">
        <v>0.77400000000000002</v>
      </c>
      <c r="G1052" s="282">
        <v>1.7999999999999999E-2</v>
      </c>
      <c r="H1052" s="282">
        <v>9.6250000000000002E-2</v>
      </c>
      <c r="I1052" s="282">
        <v>1.4E-3</v>
      </c>
      <c r="J1052" s="282">
        <v>0.33454</v>
      </c>
      <c r="K1052" s="282">
        <v>5.8799999999999998E-2</v>
      </c>
      <c r="L1052" s="282">
        <v>1.4E-3</v>
      </c>
      <c r="M1052" s="24">
        <v>592.4</v>
      </c>
      <c r="N1052" s="24">
        <v>8</v>
      </c>
      <c r="O1052" s="24">
        <v>581.20000000000005</v>
      </c>
      <c r="P1052" s="24">
        <v>10</v>
      </c>
      <c r="Q1052" s="24">
        <v>548</v>
      </c>
      <c r="R1052" s="24">
        <v>52</v>
      </c>
      <c r="S1052" s="24">
        <v>592.4</v>
      </c>
      <c r="T1052" s="24">
        <v>8</v>
      </c>
      <c r="U1052" s="24">
        <f t="shared" si="23"/>
        <v>-8.1021897810218935</v>
      </c>
      <c r="V1052" s="92">
        <f t="shared" si="24"/>
        <v>-1.9270474879559414</v>
      </c>
    </row>
    <row r="1053" spans="2:22" x14ac:dyDescent="0.25">
      <c r="B1053" s="345" t="s">
        <v>1017</v>
      </c>
      <c r="C1053" s="204" t="s">
        <v>26</v>
      </c>
      <c r="D1053" s="204" t="s">
        <v>26</v>
      </c>
      <c r="E1053" s="204" t="s">
        <v>26</v>
      </c>
      <c r="F1053" s="282">
        <v>0.79400000000000004</v>
      </c>
      <c r="G1053" s="282">
        <v>1.7000000000000001E-2</v>
      </c>
      <c r="H1053" s="282">
        <v>9.69E-2</v>
      </c>
      <c r="I1053" s="282">
        <v>1.4E-3</v>
      </c>
      <c r="J1053" s="282">
        <v>0.54169999999999996</v>
      </c>
      <c r="K1053" s="282">
        <v>5.9429999999999997E-2</v>
      </c>
      <c r="L1053" s="282">
        <v>1.2999999999999999E-3</v>
      </c>
      <c r="M1053" s="24">
        <v>596.79999999999995</v>
      </c>
      <c r="N1053" s="24">
        <v>8.6</v>
      </c>
      <c r="O1053" s="24">
        <v>592.4</v>
      </c>
      <c r="P1053" s="24">
        <v>9.6999999999999993</v>
      </c>
      <c r="Q1053" s="24">
        <v>571</v>
      </c>
      <c r="R1053" s="24">
        <v>48</v>
      </c>
      <c r="S1053" s="24">
        <v>596.79999999999995</v>
      </c>
      <c r="T1053" s="24">
        <v>8.6</v>
      </c>
      <c r="U1053" s="24">
        <f t="shared" si="23"/>
        <v>-4.5183887915936873</v>
      </c>
      <c r="V1053" s="92">
        <f t="shared" si="24"/>
        <v>-0.7427413909520556</v>
      </c>
    </row>
    <row r="1054" spans="2:22" x14ac:dyDescent="0.25">
      <c r="B1054" s="345" t="s">
        <v>1018</v>
      </c>
      <c r="C1054" s="204" t="s">
        <v>26</v>
      </c>
      <c r="D1054" s="204" t="s">
        <v>26</v>
      </c>
      <c r="E1054" s="204" t="s">
        <v>26</v>
      </c>
      <c r="F1054" s="282">
        <v>0.79500000000000004</v>
      </c>
      <c r="G1054" s="282">
        <v>1.7000000000000001E-2</v>
      </c>
      <c r="H1054" s="282">
        <v>9.74E-2</v>
      </c>
      <c r="I1054" s="282">
        <v>1.5E-3</v>
      </c>
      <c r="J1054" s="282">
        <v>0.49773000000000001</v>
      </c>
      <c r="K1054" s="282">
        <v>5.9369999999999999E-2</v>
      </c>
      <c r="L1054" s="282">
        <v>1.2999999999999999E-3</v>
      </c>
      <c r="M1054" s="24">
        <v>598.70000000000005</v>
      </c>
      <c r="N1054" s="24">
        <v>9.1</v>
      </c>
      <c r="O1054" s="24">
        <v>592.79999999999995</v>
      </c>
      <c r="P1054" s="24">
        <v>9.9</v>
      </c>
      <c r="Q1054" s="24">
        <v>566</v>
      </c>
      <c r="R1054" s="24">
        <v>49</v>
      </c>
      <c r="S1054" s="24">
        <v>598.70000000000005</v>
      </c>
      <c r="T1054" s="24">
        <v>9.1</v>
      </c>
      <c r="U1054" s="24">
        <f t="shared" si="23"/>
        <v>-5.7773851590106089</v>
      </c>
      <c r="V1054" s="92">
        <f t="shared" si="24"/>
        <v>-0.99527665317140546</v>
      </c>
    </row>
    <row r="1055" spans="2:22" x14ac:dyDescent="0.25">
      <c r="B1055" s="345" t="s">
        <v>1019</v>
      </c>
      <c r="C1055" s="204" t="s">
        <v>26</v>
      </c>
      <c r="D1055" s="204" t="s">
        <v>26</v>
      </c>
      <c r="E1055" s="204" t="s">
        <v>26</v>
      </c>
      <c r="F1055" s="282">
        <v>0.80959999999999999</v>
      </c>
      <c r="G1055" s="282">
        <v>1.4999999999999999E-2</v>
      </c>
      <c r="H1055" s="282">
        <v>9.7989999999999994E-2</v>
      </c>
      <c r="I1055" s="282">
        <v>1.1000000000000001E-3</v>
      </c>
      <c r="J1055" s="282">
        <v>0.32477</v>
      </c>
      <c r="K1055" s="282">
        <v>5.9880000000000003E-2</v>
      </c>
      <c r="L1055" s="282">
        <v>1.1999999999999999E-3</v>
      </c>
      <c r="M1055" s="24">
        <v>602.6</v>
      </c>
      <c r="N1055" s="24">
        <v>6.5</v>
      </c>
      <c r="O1055" s="24">
        <v>601.9</v>
      </c>
      <c r="P1055" s="24">
        <v>8.3000000000000007</v>
      </c>
      <c r="Q1055" s="24">
        <v>596</v>
      </c>
      <c r="R1055" s="24">
        <v>43</v>
      </c>
      <c r="S1055" s="24">
        <v>602.6</v>
      </c>
      <c r="T1055" s="24">
        <v>6.5</v>
      </c>
      <c r="U1055" s="24">
        <f t="shared" si="23"/>
        <v>-1.1073825503355743</v>
      </c>
      <c r="V1055" s="92">
        <f t="shared" si="24"/>
        <v>-0.11629838843662493</v>
      </c>
    </row>
    <row r="1056" spans="2:22" x14ac:dyDescent="0.25">
      <c r="B1056" s="345" t="s">
        <v>1020</v>
      </c>
      <c r="C1056" s="204" t="s">
        <v>26</v>
      </c>
      <c r="D1056" s="204" t="s">
        <v>26</v>
      </c>
      <c r="E1056" s="204" t="s">
        <v>26</v>
      </c>
      <c r="F1056" s="282">
        <v>0.81299999999999994</v>
      </c>
      <c r="G1056" s="282">
        <v>1.7000000000000001E-2</v>
      </c>
      <c r="H1056" s="282">
        <v>9.8040000000000002E-2</v>
      </c>
      <c r="I1056" s="282">
        <v>1.2999999999999999E-3</v>
      </c>
      <c r="J1056" s="282">
        <v>0.17818999999999999</v>
      </c>
      <c r="K1056" s="282">
        <v>6.0630000000000003E-2</v>
      </c>
      <c r="L1056" s="282">
        <v>1.2999999999999999E-3</v>
      </c>
      <c r="M1056" s="24">
        <v>602.79999999999995</v>
      </c>
      <c r="N1056" s="24">
        <v>7.7</v>
      </c>
      <c r="O1056" s="24">
        <v>603.1</v>
      </c>
      <c r="P1056" s="24">
        <v>9.5</v>
      </c>
      <c r="Q1056" s="24">
        <v>614</v>
      </c>
      <c r="R1056" s="24">
        <v>47</v>
      </c>
      <c r="S1056" s="24">
        <v>602.79999999999995</v>
      </c>
      <c r="T1056" s="24">
        <v>7.7</v>
      </c>
      <c r="U1056" s="24">
        <f t="shared" si="23"/>
        <v>1.8241042345276948</v>
      </c>
      <c r="V1056" s="92">
        <f t="shared" si="24"/>
        <v>4.974299452828191E-2</v>
      </c>
    </row>
    <row r="1057" spans="2:22" x14ac:dyDescent="0.25">
      <c r="B1057" s="345" t="s">
        <v>1021</v>
      </c>
      <c r="C1057" s="204" t="s">
        <v>26</v>
      </c>
      <c r="D1057" s="204" t="s">
        <v>26</v>
      </c>
      <c r="E1057" s="204" t="s">
        <v>26</v>
      </c>
      <c r="F1057" s="282">
        <v>0.81399999999999995</v>
      </c>
      <c r="G1057" s="282">
        <v>1.7999999999999999E-2</v>
      </c>
      <c r="H1057" s="282">
        <v>9.8199999999999996E-2</v>
      </c>
      <c r="I1057" s="282">
        <v>1.5E-3</v>
      </c>
      <c r="J1057" s="282">
        <v>0.43514000000000003</v>
      </c>
      <c r="K1057" s="282">
        <v>5.9970000000000002E-2</v>
      </c>
      <c r="L1057" s="282">
        <v>1.2999999999999999E-3</v>
      </c>
      <c r="M1057" s="24">
        <v>603.6</v>
      </c>
      <c r="N1057" s="24">
        <v>8.6</v>
      </c>
      <c r="O1057" s="24">
        <v>603.6</v>
      </c>
      <c r="P1057" s="24">
        <v>10</v>
      </c>
      <c r="Q1057" s="24">
        <v>600</v>
      </c>
      <c r="R1057" s="24">
        <v>52</v>
      </c>
      <c r="S1057" s="24">
        <v>603.6</v>
      </c>
      <c r="T1057" s="24">
        <v>8.6</v>
      </c>
      <c r="U1057" s="24">
        <f t="shared" si="23"/>
        <v>-0.60000000000000386</v>
      </c>
      <c r="V1057" s="92">
        <f t="shared" si="24"/>
        <v>0</v>
      </c>
    </row>
    <row r="1058" spans="2:22" x14ac:dyDescent="0.25">
      <c r="B1058" s="345" t="s">
        <v>1022</v>
      </c>
      <c r="C1058" s="204" t="s">
        <v>26</v>
      </c>
      <c r="D1058" s="204" t="s">
        <v>26</v>
      </c>
      <c r="E1058" s="204" t="s">
        <v>26</v>
      </c>
      <c r="F1058" s="282">
        <v>0.85699999999999998</v>
      </c>
      <c r="G1058" s="282">
        <v>2.5999999999999999E-2</v>
      </c>
      <c r="H1058" s="282">
        <v>9.8299999999999998E-2</v>
      </c>
      <c r="I1058" s="282">
        <v>1.5E-3</v>
      </c>
      <c r="J1058" s="282">
        <v>0.31831999999999999</v>
      </c>
      <c r="K1058" s="282">
        <v>6.2899999999999998E-2</v>
      </c>
      <c r="L1058" s="282">
        <v>1.9E-3</v>
      </c>
      <c r="M1058" s="24">
        <v>604.5</v>
      </c>
      <c r="N1058" s="24">
        <v>8.5</v>
      </c>
      <c r="O1058" s="24">
        <v>627</v>
      </c>
      <c r="P1058" s="24">
        <v>14</v>
      </c>
      <c r="Q1058" s="24">
        <v>690</v>
      </c>
      <c r="R1058" s="24">
        <v>65</v>
      </c>
      <c r="S1058" s="24">
        <v>604.5</v>
      </c>
      <c r="T1058" s="24">
        <v>8.5</v>
      </c>
      <c r="U1058" s="24">
        <f t="shared" ref="U1058:U1106" si="25">(Q1058-M1058)/Q1058*100</f>
        <v>12.391304347826088</v>
      </c>
      <c r="V1058" s="92">
        <f t="shared" ref="V1058:V1106" si="26">(O1058-M1058)/O1058*100</f>
        <v>3.5885167464114831</v>
      </c>
    </row>
    <row r="1059" spans="2:22" x14ac:dyDescent="0.25">
      <c r="B1059" s="345" t="s">
        <v>1023</v>
      </c>
      <c r="C1059" s="204" t="s">
        <v>26</v>
      </c>
      <c r="D1059" s="204" t="s">
        <v>26</v>
      </c>
      <c r="E1059" s="204" t="s">
        <v>26</v>
      </c>
      <c r="F1059" s="282">
        <v>0.8075</v>
      </c>
      <c r="G1059" s="282">
        <v>1.6E-2</v>
      </c>
      <c r="H1059" s="282">
        <v>9.8849999999999993E-2</v>
      </c>
      <c r="I1059" s="282">
        <v>1.1999999999999999E-3</v>
      </c>
      <c r="J1059" s="282">
        <v>0.36721999999999999</v>
      </c>
      <c r="K1059" s="282">
        <v>5.9619999999999999E-2</v>
      </c>
      <c r="L1059" s="282">
        <v>1.1999999999999999E-3</v>
      </c>
      <c r="M1059" s="24">
        <v>607.6</v>
      </c>
      <c r="N1059" s="24">
        <v>7.2</v>
      </c>
      <c r="O1059" s="24">
        <v>600.5</v>
      </c>
      <c r="P1059" s="24">
        <v>8.9</v>
      </c>
      <c r="Q1059" s="24">
        <v>581</v>
      </c>
      <c r="R1059" s="24">
        <v>45</v>
      </c>
      <c r="S1059" s="24">
        <v>607.6</v>
      </c>
      <c r="T1059" s="24">
        <v>7.2</v>
      </c>
      <c r="U1059" s="24">
        <f t="shared" si="25"/>
        <v>-4.5783132530120518</v>
      </c>
      <c r="V1059" s="92">
        <f t="shared" si="26"/>
        <v>-1.1823480432972562</v>
      </c>
    </row>
    <row r="1060" spans="2:22" x14ac:dyDescent="0.25">
      <c r="B1060" s="345" t="s">
        <v>1024</v>
      </c>
      <c r="C1060" s="204" t="s">
        <v>26</v>
      </c>
      <c r="D1060" s="204" t="s">
        <v>26</v>
      </c>
      <c r="E1060" s="204" t="s">
        <v>26</v>
      </c>
      <c r="F1060" s="282">
        <v>0.81399999999999995</v>
      </c>
      <c r="G1060" s="282">
        <v>1.7999999999999999E-2</v>
      </c>
      <c r="H1060" s="282">
        <v>9.8909999999999998E-2</v>
      </c>
      <c r="I1060" s="282">
        <v>1.2999999999999999E-3</v>
      </c>
      <c r="J1060" s="282">
        <v>0.42880000000000001</v>
      </c>
      <c r="K1060" s="282">
        <v>5.9749999999999998E-2</v>
      </c>
      <c r="L1060" s="282">
        <v>1.2999999999999999E-3</v>
      </c>
      <c r="M1060" s="24">
        <v>607.9</v>
      </c>
      <c r="N1060" s="24">
        <v>7.6</v>
      </c>
      <c r="O1060" s="24">
        <v>604</v>
      </c>
      <c r="P1060" s="24">
        <v>9.8000000000000007</v>
      </c>
      <c r="Q1060" s="24">
        <v>585</v>
      </c>
      <c r="R1060" s="24">
        <v>49</v>
      </c>
      <c r="S1060" s="24">
        <v>607.9</v>
      </c>
      <c r="T1060" s="24">
        <v>7.6</v>
      </c>
      <c r="U1060" s="24">
        <f t="shared" si="25"/>
        <v>-3.9145299145299108</v>
      </c>
      <c r="V1060" s="92">
        <f t="shared" si="26"/>
        <v>-0.64569536423840679</v>
      </c>
    </row>
    <row r="1061" spans="2:22" x14ac:dyDescent="0.25">
      <c r="B1061" s="345" t="s">
        <v>1025</v>
      </c>
      <c r="C1061" s="204" t="s">
        <v>26</v>
      </c>
      <c r="D1061" s="204" t="s">
        <v>26</v>
      </c>
      <c r="E1061" s="204" t="s">
        <v>26</v>
      </c>
      <c r="F1061" s="282">
        <v>0.85</v>
      </c>
      <c r="G1061" s="282">
        <v>2.7E-2</v>
      </c>
      <c r="H1061" s="282">
        <v>9.9400000000000002E-2</v>
      </c>
      <c r="I1061" s="282">
        <v>1.6000000000000001E-3</v>
      </c>
      <c r="J1061" s="282">
        <v>0.15171000000000001</v>
      </c>
      <c r="K1061" s="282">
        <v>6.2300000000000001E-2</v>
      </c>
      <c r="L1061" s="282">
        <v>2.0999999999999999E-3</v>
      </c>
      <c r="M1061" s="24">
        <v>610.6</v>
      </c>
      <c r="N1061" s="24">
        <v>9.6</v>
      </c>
      <c r="O1061" s="24">
        <v>621</v>
      </c>
      <c r="P1061" s="24">
        <v>15</v>
      </c>
      <c r="Q1061" s="24">
        <v>639</v>
      </c>
      <c r="R1061" s="24">
        <v>73</v>
      </c>
      <c r="S1061" s="24">
        <v>610.6</v>
      </c>
      <c r="T1061" s="24">
        <v>9.6</v>
      </c>
      <c r="U1061" s="24">
        <f t="shared" si="25"/>
        <v>4.4444444444444411</v>
      </c>
      <c r="V1061" s="92">
        <f t="shared" si="26"/>
        <v>1.6747181964573234</v>
      </c>
    </row>
    <row r="1062" spans="2:22" x14ac:dyDescent="0.25">
      <c r="B1062" s="345" t="s">
        <v>1026</v>
      </c>
      <c r="C1062" s="204" t="s">
        <v>26</v>
      </c>
      <c r="D1062" s="204" t="s">
        <v>26</v>
      </c>
      <c r="E1062" s="204" t="s">
        <v>26</v>
      </c>
      <c r="F1062" s="282">
        <v>0.83</v>
      </c>
      <c r="G1062" s="282">
        <v>1.7000000000000001E-2</v>
      </c>
      <c r="H1062" s="282">
        <v>9.9589999999999998E-2</v>
      </c>
      <c r="I1062" s="282">
        <v>1.1999999999999999E-3</v>
      </c>
      <c r="J1062" s="282">
        <v>0.47743999999999998</v>
      </c>
      <c r="K1062" s="282">
        <v>6.0049999999999999E-2</v>
      </c>
      <c r="L1062" s="282">
        <v>1.2999999999999999E-3</v>
      </c>
      <c r="M1062" s="24">
        <v>612</v>
      </c>
      <c r="N1062" s="24">
        <v>6.7</v>
      </c>
      <c r="O1062" s="24">
        <v>613</v>
      </c>
      <c r="P1062" s="24">
        <v>9.1999999999999993</v>
      </c>
      <c r="Q1062" s="24">
        <v>595</v>
      </c>
      <c r="R1062" s="24">
        <v>46</v>
      </c>
      <c r="S1062" s="24">
        <v>612</v>
      </c>
      <c r="T1062" s="24">
        <v>6.7</v>
      </c>
      <c r="U1062" s="24">
        <f t="shared" si="25"/>
        <v>-2.8571428571428572</v>
      </c>
      <c r="V1062" s="92">
        <f t="shared" si="26"/>
        <v>0.16313213703099511</v>
      </c>
    </row>
    <row r="1063" spans="2:22" x14ac:dyDescent="0.25">
      <c r="B1063" s="345" t="s">
        <v>1027</v>
      </c>
      <c r="C1063" s="204" t="s">
        <v>26</v>
      </c>
      <c r="D1063" s="204" t="s">
        <v>26</v>
      </c>
      <c r="E1063" s="204" t="s">
        <v>26</v>
      </c>
      <c r="F1063" s="282">
        <v>0.82499999999999996</v>
      </c>
      <c r="G1063" s="282">
        <v>2.4E-2</v>
      </c>
      <c r="H1063" s="282">
        <v>0.1003</v>
      </c>
      <c r="I1063" s="282">
        <v>2E-3</v>
      </c>
      <c r="J1063" s="282">
        <v>0.66286999999999996</v>
      </c>
      <c r="K1063" s="282">
        <v>5.9299999999999999E-2</v>
      </c>
      <c r="L1063" s="282">
        <v>1.5E-3</v>
      </c>
      <c r="M1063" s="24">
        <v>616</v>
      </c>
      <c r="N1063" s="24">
        <v>12</v>
      </c>
      <c r="O1063" s="24">
        <v>610</v>
      </c>
      <c r="P1063" s="24">
        <v>13</v>
      </c>
      <c r="Q1063" s="24">
        <v>571</v>
      </c>
      <c r="R1063" s="24">
        <v>57</v>
      </c>
      <c r="S1063" s="24">
        <v>616</v>
      </c>
      <c r="T1063" s="24">
        <v>12</v>
      </c>
      <c r="U1063" s="24">
        <f t="shared" si="25"/>
        <v>-7.8809106830122584</v>
      </c>
      <c r="V1063" s="92">
        <f t="shared" si="26"/>
        <v>-0.98360655737704927</v>
      </c>
    </row>
    <row r="1064" spans="2:22" x14ac:dyDescent="0.25">
      <c r="B1064" s="345" t="s">
        <v>1028</v>
      </c>
      <c r="C1064" s="204" t="s">
        <v>26</v>
      </c>
      <c r="D1064" s="204" t="s">
        <v>26</v>
      </c>
      <c r="E1064" s="204" t="s">
        <v>26</v>
      </c>
      <c r="F1064" s="282">
        <v>0.82599999999999996</v>
      </c>
      <c r="G1064" s="282">
        <v>2.1000000000000001E-2</v>
      </c>
      <c r="H1064" s="282">
        <v>0.1003</v>
      </c>
      <c r="I1064" s="282">
        <v>1.6999999999999999E-3</v>
      </c>
      <c r="J1064" s="282">
        <v>0.48919000000000001</v>
      </c>
      <c r="K1064" s="282">
        <v>5.96E-2</v>
      </c>
      <c r="L1064" s="282">
        <v>1.5E-3</v>
      </c>
      <c r="M1064" s="24">
        <v>616.1</v>
      </c>
      <c r="N1064" s="24">
        <v>9.9</v>
      </c>
      <c r="O1064" s="24">
        <v>610.5</v>
      </c>
      <c r="P1064" s="24">
        <v>12</v>
      </c>
      <c r="Q1064" s="24">
        <v>589</v>
      </c>
      <c r="R1064" s="24">
        <v>50</v>
      </c>
      <c r="S1064" s="24">
        <v>616.1</v>
      </c>
      <c r="T1064" s="24">
        <v>9.9</v>
      </c>
      <c r="U1064" s="24">
        <f t="shared" si="25"/>
        <v>-4.6010186757215656</v>
      </c>
      <c r="V1064" s="92">
        <f t="shared" si="26"/>
        <v>-0.91728091728092098</v>
      </c>
    </row>
    <row r="1065" spans="2:22" x14ac:dyDescent="0.25">
      <c r="B1065" s="345" t="s">
        <v>1029</v>
      </c>
      <c r="C1065" s="204" t="s">
        <v>26</v>
      </c>
      <c r="D1065" s="204" t="s">
        <v>26</v>
      </c>
      <c r="E1065" s="204" t="s">
        <v>26</v>
      </c>
      <c r="F1065" s="282">
        <v>0.84299999999999997</v>
      </c>
      <c r="G1065" s="282">
        <v>2.3E-2</v>
      </c>
      <c r="H1065" s="282">
        <v>0.10050000000000001</v>
      </c>
      <c r="I1065" s="282">
        <v>1.6000000000000001E-3</v>
      </c>
      <c r="J1065" s="282">
        <v>0.83233999999999997</v>
      </c>
      <c r="K1065" s="282">
        <v>6.062E-2</v>
      </c>
      <c r="L1065" s="282">
        <v>1.2999999999999999E-3</v>
      </c>
      <c r="M1065" s="24">
        <v>617.29999999999995</v>
      </c>
      <c r="N1065" s="24">
        <v>9.6</v>
      </c>
      <c r="O1065" s="24">
        <v>618</v>
      </c>
      <c r="P1065" s="24">
        <v>13</v>
      </c>
      <c r="Q1065" s="24">
        <v>617</v>
      </c>
      <c r="R1065" s="24">
        <v>46</v>
      </c>
      <c r="S1065" s="24">
        <v>617.29999999999995</v>
      </c>
      <c r="T1065" s="24">
        <v>9.6</v>
      </c>
      <c r="U1065" s="24">
        <f t="shared" si="25"/>
        <v>-4.862236628848534E-2</v>
      </c>
      <c r="V1065" s="92">
        <f t="shared" si="26"/>
        <v>0.11326860841424684</v>
      </c>
    </row>
    <row r="1066" spans="2:22" x14ac:dyDescent="0.25">
      <c r="B1066" s="345" t="s">
        <v>1030</v>
      </c>
      <c r="C1066" s="204" t="s">
        <v>26</v>
      </c>
      <c r="D1066" s="204" t="s">
        <v>26</v>
      </c>
      <c r="E1066" s="204" t="s">
        <v>26</v>
      </c>
      <c r="F1066" s="282">
        <v>0.83899999999999997</v>
      </c>
      <c r="G1066" s="282">
        <v>0.02</v>
      </c>
      <c r="H1066" s="282">
        <v>0.1011</v>
      </c>
      <c r="I1066" s="282">
        <v>1.6000000000000001E-3</v>
      </c>
      <c r="J1066" s="282">
        <v>0.42332999999999998</v>
      </c>
      <c r="K1066" s="282">
        <v>6.0400000000000002E-2</v>
      </c>
      <c r="L1066" s="282">
        <v>1.5E-3</v>
      </c>
      <c r="M1066" s="24">
        <v>621.9</v>
      </c>
      <c r="N1066" s="24">
        <v>9.6</v>
      </c>
      <c r="O1066" s="24">
        <v>616.9</v>
      </c>
      <c r="P1066" s="24">
        <v>11</v>
      </c>
      <c r="Q1066" s="24">
        <v>597</v>
      </c>
      <c r="R1066" s="24">
        <v>54</v>
      </c>
      <c r="S1066" s="24">
        <v>621.9</v>
      </c>
      <c r="T1066" s="24">
        <v>9.6</v>
      </c>
      <c r="U1066" s="24">
        <f t="shared" si="25"/>
        <v>-4.17085427135678</v>
      </c>
      <c r="V1066" s="92">
        <f t="shared" si="26"/>
        <v>-0.8105041335710812</v>
      </c>
    </row>
    <row r="1067" spans="2:22" x14ac:dyDescent="0.25">
      <c r="B1067" s="345" t="s">
        <v>1031</v>
      </c>
      <c r="C1067" s="204" t="s">
        <v>26</v>
      </c>
      <c r="D1067" s="204" t="s">
        <v>26</v>
      </c>
      <c r="E1067" s="204" t="s">
        <v>26</v>
      </c>
      <c r="F1067" s="282">
        <v>0.86199999999999999</v>
      </c>
      <c r="G1067" s="282">
        <v>1.9E-2</v>
      </c>
      <c r="H1067" s="282">
        <v>0.10162</v>
      </c>
      <c r="I1067" s="282">
        <v>1.2999999999999999E-3</v>
      </c>
      <c r="J1067" s="282">
        <v>0.16395000000000001</v>
      </c>
      <c r="K1067" s="282">
        <v>6.1800000000000001E-2</v>
      </c>
      <c r="L1067" s="282">
        <v>1.5E-3</v>
      </c>
      <c r="M1067" s="24">
        <v>623.79999999999995</v>
      </c>
      <c r="N1067" s="24">
        <v>7.6</v>
      </c>
      <c r="O1067" s="24">
        <v>630.29999999999995</v>
      </c>
      <c r="P1067" s="24">
        <v>10</v>
      </c>
      <c r="Q1067" s="24">
        <v>649</v>
      </c>
      <c r="R1067" s="24">
        <v>49</v>
      </c>
      <c r="S1067" s="24">
        <v>623.79999999999995</v>
      </c>
      <c r="T1067" s="24">
        <v>7.6</v>
      </c>
      <c r="U1067" s="24">
        <f t="shared" si="25"/>
        <v>3.8828967642527039</v>
      </c>
      <c r="V1067" s="92">
        <f t="shared" si="26"/>
        <v>1.0312549579565287</v>
      </c>
    </row>
    <row r="1068" spans="2:22" x14ac:dyDescent="0.25">
      <c r="B1068" s="345" t="s">
        <v>1032</v>
      </c>
      <c r="C1068" s="204" t="s">
        <v>26</v>
      </c>
      <c r="D1068" s="204" t="s">
        <v>26</v>
      </c>
      <c r="E1068" s="204" t="s">
        <v>26</v>
      </c>
      <c r="F1068" s="282">
        <v>0.83099999999999996</v>
      </c>
      <c r="G1068" s="282">
        <v>1.7999999999999999E-2</v>
      </c>
      <c r="H1068" s="282">
        <v>0.1016</v>
      </c>
      <c r="I1068" s="282">
        <v>1.5E-3</v>
      </c>
      <c r="J1068" s="282">
        <v>0.50231999999999999</v>
      </c>
      <c r="K1068" s="282">
        <v>5.9249999999999997E-2</v>
      </c>
      <c r="L1068" s="282">
        <v>1.2999999999999999E-3</v>
      </c>
      <c r="M1068" s="24">
        <v>623.79999999999995</v>
      </c>
      <c r="N1068" s="24">
        <v>8.9</v>
      </c>
      <c r="O1068" s="24">
        <v>613.79999999999995</v>
      </c>
      <c r="P1068" s="24">
        <v>9.9</v>
      </c>
      <c r="Q1068" s="24">
        <v>563</v>
      </c>
      <c r="R1068" s="24">
        <v>48</v>
      </c>
      <c r="S1068" s="24">
        <v>623.79999999999995</v>
      </c>
      <c r="T1068" s="24">
        <v>8.9</v>
      </c>
      <c r="U1068" s="24">
        <f t="shared" si="25"/>
        <v>-10.79928952042628</v>
      </c>
      <c r="V1068" s="92">
        <f t="shared" si="26"/>
        <v>-1.6291951775822746</v>
      </c>
    </row>
    <row r="1069" spans="2:22" x14ac:dyDescent="0.25">
      <c r="B1069" s="345" t="s">
        <v>1033</v>
      </c>
      <c r="C1069" s="204" t="s">
        <v>26</v>
      </c>
      <c r="D1069" s="204" t="s">
        <v>26</v>
      </c>
      <c r="E1069" s="204" t="s">
        <v>26</v>
      </c>
      <c r="F1069" s="282">
        <v>0.83899999999999997</v>
      </c>
      <c r="G1069" s="282">
        <v>1.7999999999999999E-2</v>
      </c>
      <c r="H1069" s="282">
        <v>0.1019</v>
      </c>
      <c r="I1069" s="282">
        <v>1.5E-3</v>
      </c>
      <c r="J1069" s="282">
        <v>0.59531000000000001</v>
      </c>
      <c r="K1069" s="282">
        <v>5.9970000000000002E-2</v>
      </c>
      <c r="L1069" s="282">
        <v>1.1999999999999999E-3</v>
      </c>
      <c r="M1069" s="24">
        <v>625.20000000000005</v>
      </c>
      <c r="N1069" s="24">
        <v>8.8000000000000007</v>
      </c>
      <c r="O1069" s="24">
        <v>617.79999999999995</v>
      </c>
      <c r="P1069" s="24">
        <v>10</v>
      </c>
      <c r="Q1069" s="24">
        <v>602</v>
      </c>
      <c r="R1069" s="24">
        <v>48</v>
      </c>
      <c r="S1069" s="24">
        <v>625.20000000000005</v>
      </c>
      <c r="T1069" s="24">
        <v>8.8000000000000007</v>
      </c>
      <c r="U1069" s="24">
        <f t="shared" si="25"/>
        <v>-3.853820598006652</v>
      </c>
      <c r="V1069" s="92">
        <f t="shared" si="26"/>
        <v>-1.1977986403366934</v>
      </c>
    </row>
    <row r="1070" spans="2:22" x14ac:dyDescent="0.25">
      <c r="B1070" s="345" t="s">
        <v>1034</v>
      </c>
      <c r="C1070" s="204" t="s">
        <v>26</v>
      </c>
      <c r="D1070" s="204" t="s">
        <v>26</v>
      </c>
      <c r="E1070" s="204" t="s">
        <v>26</v>
      </c>
      <c r="F1070" s="282">
        <v>0.873</v>
      </c>
      <c r="G1070" s="282">
        <v>0.02</v>
      </c>
      <c r="H1070" s="282">
        <v>0.1032</v>
      </c>
      <c r="I1070" s="282">
        <v>1.5E-3</v>
      </c>
      <c r="J1070" s="282">
        <v>0.68067</v>
      </c>
      <c r="K1070" s="282">
        <v>6.089E-2</v>
      </c>
      <c r="L1070" s="282">
        <v>1.2999999999999999E-3</v>
      </c>
      <c r="M1070" s="24">
        <v>632.9</v>
      </c>
      <c r="N1070" s="24">
        <v>8.9</v>
      </c>
      <c r="O1070" s="24">
        <v>635.79999999999995</v>
      </c>
      <c r="P1070" s="24">
        <v>11</v>
      </c>
      <c r="Q1070" s="24">
        <v>625</v>
      </c>
      <c r="R1070" s="24">
        <v>46</v>
      </c>
      <c r="S1070" s="24">
        <v>632.9</v>
      </c>
      <c r="T1070" s="24">
        <v>8.9</v>
      </c>
      <c r="U1070" s="24">
        <f t="shared" si="25"/>
        <v>-1.2639999999999965</v>
      </c>
      <c r="V1070" s="92">
        <f t="shared" si="26"/>
        <v>0.45611827618747675</v>
      </c>
    </row>
    <row r="1071" spans="2:22" x14ac:dyDescent="0.25">
      <c r="B1071" s="345" t="s">
        <v>1035</v>
      </c>
      <c r="C1071" s="204" t="s">
        <v>26</v>
      </c>
      <c r="D1071" s="204" t="s">
        <v>26</v>
      </c>
      <c r="E1071" s="204" t="s">
        <v>26</v>
      </c>
      <c r="F1071" s="282">
        <v>0.85899999999999999</v>
      </c>
      <c r="G1071" s="282">
        <v>2.7E-2</v>
      </c>
      <c r="H1071" s="282">
        <v>0.10340000000000001</v>
      </c>
      <c r="I1071" s="282">
        <v>2.3E-3</v>
      </c>
      <c r="J1071" s="282">
        <v>0.62126000000000003</v>
      </c>
      <c r="K1071" s="282">
        <v>6.0600000000000001E-2</v>
      </c>
      <c r="L1071" s="282">
        <v>1.6999999999999999E-3</v>
      </c>
      <c r="M1071" s="24">
        <v>634</v>
      </c>
      <c r="N1071" s="24">
        <v>14</v>
      </c>
      <c r="O1071" s="24">
        <v>628</v>
      </c>
      <c r="P1071" s="24">
        <v>15</v>
      </c>
      <c r="Q1071" s="24">
        <v>617</v>
      </c>
      <c r="R1071" s="24">
        <v>62</v>
      </c>
      <c r="S1071" s="24">
        <v>634</v>
      </c>
      <c r="T1071" s="24">
        <v>14</v>
      </c>
      <c r="U1071" s="24">
        <f t="shared" si="25"/>
        <v>-2.7552674230145868</v>
      </c>
      <c r="V1071" s="92">
        <f t="shared" si="26"/>
        <v>-0.95541401273885351</v>
      </c>
    </row>
    <row r="1072" spans="2:22" x14ac:dyDescent="0.25">
      <c r="B1072" s="345" t="s">
        <v>1036</v>
      </c>
      <c r="C1072" s="204" t="s">
        <v>26</v>
      </c>
      <c r="D1072" s="204" t="s">
        <v>26</v>
      </c>
      <c r="E1072" s="204" t="s">
        <v>26</v>
      </c>
      <c r="F1072" s="282">
        <v>0.88700000000000001</v>
      </c>
      <c r="G1072" s="282">
        <v>1.7999999999999999E-2</v>
      </c>
      <c r="H1072" s="282">
        <v>0.10433000000000001</v>
      </c>
      <c r="I1072" s="282">
        <v>1.1999999999999999E-3</v>
      </c>
      <c r="J1072" s="282">
        <v>0.24135999999999999</v>
      </c>
      <c r="K1072" s="282">
        <v>6.1199999999999997E-2</v>
      </c>
      <c r="L1072" s="282">
        <v>1.2999999999999999E-3</v>
      </c>
      <c r="M1072" s="24">
        <v>639.70000000000005</v>
      </c>
      <c r="N1072" s="24">
        <v>7.1</v>
      </c>
      <c r="O1072" s="24">
        <v>643.9</v>
      </c>
      <c r="P1072" s="24">
        <v>9.5</v>
      </c>
      <c r="Q1072" s="24">
        <v>638</v>
      </c>
      <c r="R1072" s="24">
        <v>45</v>
      </c>
      <c r="S1072" s="24">
        <v>639.70000000000005</v>
      </c>
      <c r="T1072" s="24">
        <v>7.1</v>
      </c>
      <c r="U1072" s="24">
        <f t="shared" si="25"/>
        <v>-0.26645768025079081</v>
      </c>
      <c r="V1072" s="92">
        <f t="shared" si="26"/>
        <v>0.6522751980121031</v>
      </c>
    </row>
    <row r="1073" spans="2:22" x14ac:dyDescent="0.25">
      <c r="B1073" s="345" t="s">
        <v>1037</v>
      </c>
      <c r="C1073" s="204" t="s">
        <v>26</v>
      </c>
      <c r="D1073" s="204" t="s">
        <v>26</v>
      </c>
      <c r="E1073" s="204" t="s">
        <v>26</v>
      </c>
      <c r="F1073" s="282">
        <v>0.88700000000000001</v>
      </c>
      <c r="G1073" s="282">
        <v>0.02</v>
      </c>
      <c r="H1073" s="282">
        <v>0.1057</v>
      </c>
      <c r="I1073" s="282">
        <v>1.2999999999999999E-3</v>
      </c>
      <c r="J1073" s="282">
        <v>0.25849</v>
      </c>
      <c r="K1073" s="282">
        <v>6.0970000000000003E-2</v>
      </c>
      <c r="L1073" s="282">
        <v>1.4E-3</v>
      </c>
      <c r="M1073" s="24">
        <v>647.70000000000005</v>
      </c>
      <c r="N1073" s="24">
        <v>7.4</v>
      </c>
      <c r="O1073" s="24">
        <v>643.5</v>
      </c>
      <c r="P1073" s="24">
        <v>11</v>
      </c>
      <c r="Q1073" s="24">
        <v>621</v>
      </c>
      <c r="R1073" s="24">
        <v>51</v>
      </c>
      <c r="S1073" s="24">
        <v>647.70000000000005</v>
      </c>
      <c r="T1073" s="24">
        <v>7.4</v>
      </c>
      <c r="U1073" s="24">
        <f t="shared" si="25"/>
        <v>-4.299516908212567</v>
      </c>
      <c r="V1073" s="92">
        <f t="shared" si="26"/>
        <v>-0.65268065268065967</v>
      </c>
    </row>
    <row r="1074" spans="2:22" x14ac:dyDescent="0.25">
      <c r="B1074" s="345" t="s">
        <v>1038</v>
      </c>
      <c r="C1074" s="204" t="s">
        <v>26</v>
      </c>
      <c r="D1074" s="204" t="s">
        <v>26</v>
      </c>
      <c r="E1074" s="204" t="s">
        <v>26</v>
      </c>
      <c r="F1074" s="282">
        <v>0.88</v>
      </c>
      <c r="G1074" s="282">
        <v>1.9E-2</v>
      </c>
      <c r="H1074" s="282">
        <v>0.10630000000000001</v>
      </c>
      <c r="I1074" s="282">
        <v>1.6999999999999999E-3</v>
      </c>
      <c r="J1074" s="282">
        <v>0.81444000000000005</v>
      </c>
      <c r="K1074" s="282">
        <v>6.0049999999999999E-2</v>
      </c>
      <c r="L1074" s="282">
        <v>1.1999999999999999E-3</v>
      </c>
      <c r="M1074" s="24">
        <v>651.20000000000005</v>
      </c>
      <c r="N1074" s="24">
        <v>10</v>
      </c>
      <c r="O1074" s="24">
        <v>640.29999999999995</v>
      </c>
      <c r="P1074" s="24">
        <v>10</v>
      </c>
      <c r="Q1074" s="24">
        <v>602</v>
      </c>
      <c r="R1074" s="24">
        <v>42</v>
      </c>
      <c r="S1074" s="24">
        <v>651.20000000000005</v>
      </c>
      <c r="T1074" s="24">
        <v>10</v>
      </c>
      <c r="U1074" s="24">
        <f t="shared" si="25"/>
        <v>-8.1727574750830652</v>
      </c>
      <c r="V1074" s="92">
        <f t="shared" si="26"/>
        <v>-1.7023270342027319</v>
      </c>
    </row>
    <row r="1075" spans="2:22" x14ac:dyDescent="0.25">
      <c r="B1075" s="345" t="s">
        <v>1039</v>
      </c>
      <c r="C1075" s="204" t="s">
        <v>26</v>
      </c>
      <c r="D1075" s="204" t="s">
        <v>26</v>
      </c>
      <c r="E1075" s="204" t="s">
        <v>26</v>
      </c>
      <c r="F1075" s="282">
        <v>0.88329999999999997</v>
      </c>
      <c r="G1075" s="282">
        <v>1.7000000000000001E-2</v>
      </c>
      <c r="H1075" s="282">
        <v>0.10780000000000001</v>
      </c>
      <c r="I1075" s="282">
        <v>1.5E-3</v>
      </c>
      <c r="J1075" s="282">
        <v>0.68245999999999996</v>
      </c>
      <c r="K1075" s="282">
        <v>5.9909999999999998E-2</v>
      </c>
      <c r="L1075" s="282">
        <v>1.1000000000000001E-3</v>
      </c>
      <c r="M1075" s="24">
        <v>659.9</v>
      </c>
      <c r="N1075" s="24">
        <v>8.6999999999999993</v>
      </c>
      <c r="O1075" s="24">
        <v>642.29999999999995</v>
      </c>
      <c r="P1075" s="24">
        <v>9</v>
      </c>
      <c r="Q1075" s="24">
        <v>597</v>
      </c>
      <c r="R1075" s="24">
        <v>42</v>
      </c>
      <c r="S1075" s="24">
        <v>659.9</v>
      </c>
      <c r="T1075" s="24">
        <v>8.6999999999999993</v>
      </c>
      <c r="U1075" s="24">
        <f t="shared" si="25"/>
        <v>-10.536013400335005</v>
      </c>
      <c r="V1075" s="92">
        <f t="shared" si="26"/>
        <v>-2.740152576677569</v>
      </c>
    </row>
    <row r="1076" spans="2:22" x14ac:dyDescent="0.25">
      <c r="B1076" s="345" t="s">
        <v>1040</v>
      </c>
      <c r="C1076" s="204" t="s">
        <v>26</v>
      </c>
      <c r="D1076" s="204" t="s">
        <v>26</v>
      </c>
      <c r="E1076" s="204" t="s">
        <v>26</v>
      </c>
      <c r="F1076" s="282">
        <v>0.90800000000000003</v>
      </c>
      <c r="G1076" s="282">
        <v>2.1000000000000001E-2</v>
      </c>
      <c r="H1076" s="282">
        <v>0.1081</v>
      </c>
      <c r="I1076" s="282">
        <v>2E-3</v>
      </c>
      <c r="J1076" s="282">
        <v>0.78315999999999997</v>
      </c>
      <c r="K1076" s="282">
        <v>6.0830000000000002E-2</v>
      </c>
      <c r="L1076" s="282">
        <v>1.1999999999999999E-3</v>
      </c>
      <c r="M1076" s="24">
        <v>661.7</v>
      </c>
      <c r="N1076" s="24">
        <v>12</v>
      </c>
      <c r="O1076" s="24">
        <v>655.4</v>
      </c>
      <c r="P1076" s="24">
        <v>11</v>
      </c>
      <c r="Q1076" s="24">
        <v>629</v>
      </c>
      <c r="R1076" s="24">
        <v>44</v>
      </c>
      <c r="S1076" s="24">
        <v>661.7</v>
      </c>
      <c r="T1076" s="24">
        <v>12</v>
      </c>
      <c r="U1076" s="24">
        <f t="shared" si="25"/>
        <v>-5.1987281399046177</v>
      </c>
      <c r="V1076" s="92">
        <f t="shared" si="26"/>
        <v>-0.96124504119622645</v>
      </c>
    </row>
    <row r="1077" spans="2:22" x14ac:dyDescent="0.25">
      <c r="B1077" s="345" t="s">
        <v>1041</v>
      </c>
      <c r="C1077" s="204" t="s">
        <v>26</v>
      </c>
      <c r="D1077" s="204" t="s">
        <v>26</v>
      </c>
      <c r="E1077" s="204" t="s">
        <v>26</v>
      </c>
      <c r="F1077" s="282">
        <v>0.91700000000000004</v>
      </c>
      <c r="G1077" s="282">
        <v>0.02</v>
      </c>
      <c r="H1077" s="282">
        <v>0.1087</v>
      </c>
      <c r="I1077" s="282">
        <v>1.6000000000000001E-3</v>
      </c>
      <c r="J1077" s="282">
        <v>0.24188000000000001</v>
      </c>
      <c r="K1077" s="282">
        <v>6.1150000000000003E-2</v>
      </c>
      <c r="L1077" s="282">
        <v>1.4E-3</v>
      </c>
      <c r="M1077" s="24">
        <v>665.2</v>
      </c>
      <c r="N1077" s="24">
        <v>9.1</v>
      </c>
      <c r="O1077" s="24">
        <v>659.4</v>
      </c>
      <c r="P1077" s="24">
        <v>11</v>
      </c>
      <c r="Q1077" s="24">
        <v>634</v>
      </c>
      <c r="R1077" s="24">
        <v>51</v>
      </c>
      <c r="S1077" s="24">
        <v>665.2</v>
      </c>
      <c r="T1077" s="24">
        <v>9.1</v>
      </c>
      <c r="U1077" s="24">
        <f t="shared" si="25"/>
        <v>-4.9211356466877039</v>
      </c>
      <c r="V1077" s="92">
        <f t="shared" si="26"/>
        <v>-0.87958750379133577</v>
      </c>
    </row>
    <row r="1078" spans="2:22" x14ac:dyDescent="0.25">
      <c r="B1078" s="345" t="s">
        <v>1042</v>
      </c>
      <c r="C1078" s="204" t="s">
        <v>26</v>
      </c>
      <c r="D1078" s="204" t="s">
        <v>26</v>
      </c>
      <c r="E1078" s="204" t="s">
        <v>26</v>
      </c>
      <c r="F1078" s="282">
        <v>0.97499999999999998</v>
      </c>
      <c r="G1078" s="282">
        <v>0.02</v>
      </c>
      <c r="H1078" s="282">
        <v>0.1115</v>
      </c>
      <c r="I1078" s="282">
        <v>1.5E-3</v>
      </c>
      <c r="J1078" s="282">
        <v>0.59109</v>
      </c>
      <c r="K1078" s="282">
        <v>6.3600000000000004E-2</v>
      </c>
      <c r="L1078" s="282">
        <v>1.2999999999999999E-3</v>
      </c>
      <c r="M1078" s="24">
        <v>681.1</v>
      </c>
      <c r="N1078" s="24">
        <v>9</v>
      </c>
      <c r="O1078" s="24">
        <v>690.1</v>
      </c>
      <c r="P1078" s="24">
        <v>10</v>
      </c>
      <c r="Q1078" s="24">
        <v>720</v>
      </c>
      <c r="R1078" s="24">
        <v>44</v>
      </c>
      <c r="S1078" s="24">
        <v>681.1</v>
      </c>
      <c r="T1078" s="24">
        <v>9</v>
      </c>
      <c r="U1078" s="24">
        <f t="shared" si="25"/>
        <v>5.4027777777777741</v>
      </c>
      <c r="V1078" s="92">
        <f t="shared" si="26"/>
        <v>1.3041588175626719</v>
      </c>
    </row>
    <row r="1079" spans="2:22" x14ac:dyDescent="0.25">
      <c r="B1079" s="345" t="s">
        <v>1043</v>
      </c>
      <c r="C1079" s="204" t="s">
        <v>26</v>
      </c>
      <c r="D1079" s="204" t="s">
        <v>26</v>
      </c>
      <c r="E1079" s="204" t="s">
        <v>26</v>
      </c>
      <c r="F1079" s="282">
        <v>1.0279</v>
      </c>
      <c r="G1079" s="282">
        <v>1.9E-2</v>
      </c>
      <c r="H1079" s="282">
        <v>0.11629</v>
      </c>
      <c r="I1079" s="282">
        <v>1.2999999999999999E-3</v>
      </c>
      <c r="J1079" s="282">
        <v>0.43668000000000001</v>
      </c>
      <c r="K1079" s="282">
        <v>6.3710000000000003E-2</v>
      </c>
      <c r="L1079" s="282">
        <v>1.1999999999999999E-3</v>
      </c>
      <c r="M1079" s="24">
        <v>709.1</v>
      </c>
      <c r="N1079" s="24">
        <v>7.7</v>
      </c>
      <c r="O1079" s="24">
        <v>717.4</v>
      </c>
      <c r="P1079" s="24">
        <v>9.6</v>
      </c>
      <c r="Q1079" s="24">
        <v>729</v>
      </c>
      <c r="R1079" s="24">
        <v>42</v>
      </c>
      <c r="S1079" s="24">
        <v>709.1</v>
      </c>
      <c r="T1079" s="24">
        <v>7.7</v>
      </c>
      <c r="U1079" s="24">
        <f t="shared" si="25"/>
        <v>2.7297668038408749</v>
      </c>
      <c r="V1079" s="92">
        <f t="shared" si="26"/>
        <v>1.1569556732645603</v>
      </c>
    </row>
    <row r="1080" spans="2:22" x14ac:dyDescent="0.25">
      <c r="B1080" s="345" t="s">
        <v>1044</v>
      </c>
      <c r="C1080" s="204" t="s">
        <v>26</v>
      </c>
      <c r="D1080" s="204" t="s">
        <v>26</v>
      </c>
      <c r="E1080" s="204" t="s">
        <v>26</v>
      </c>
      <c r="F1080" s="282">
        <v>1.2470000000000001</v>
      </c>
      <c r="G1080" s="282">
        <v>2.5999999999999999E-2</v>
      </c>
      <c r="H1080" s="282">
        <v>0.13600000000000001</v>
      </c>
      <c r="I1080" s="282">
        <v>2.0999999999999999E-3</v>
      </c>
      <c r="J1080" s="282">
        <v>0.63465000000000005</v>
      </c>
      <c r="K1080" s="282">
        <v>6.6339999999999996E-2</v>
      </c>
      <c r="L1080" s="282">
        <v>1.4E-3</v>
      </c>
      <c r="M1080" s="24">
        <v>821.6</v>
      </c>
      <c r="N1080" s="24">
        <v>12</v>
      </c>
      <c r="O1080" s="24">
        <v>821</v>
      </c>
      <c r="P1080" s="24">
        <v>12</v>
      </c>
      <c r="Q1080" s="24">
        <v>810</v>
      </c>
      <c r="R1080" s="24">
        <v>45</v>
      </c>
      <c r="S1080" s="24">
        <v>821.6</v>
      </c>
      <c r="T1080" s="24">
        <v>12</v>
      </c>
      <c r="U1080" s="24">
        <f t="shared" si="25"/>
        <v>-1.4320987654321016</v>
      </c>
      <c r="V1080" s="92">
        <f t="shared" si="26"/>
        <v>-7.3081607795374259E-2</v>
      </c>
    </row>
    <row r="1081" spans="2:22" x14ac:dyDescent="0.25">
      <c r="B1081" s="345" t="s">
        <v>1045</v>
      </c>
      <c r="C1081" s="204" t="s">
        <v>26</v>
      </c>
      <c r="D1081" s="204" t="s">
        <v>26</v>
      </c>
      <c r="E1081" s="204" t="s">
        <v>26</v>
      </c>
      <c r="F1081" s="282">
        <v>1.359</v>
      </c>
      <c r="G1081" s="282">
        <v>2.7E-2</v>
      </c>
      <c r="H1081" s="282">
        <v>0.1416</v>
      </c>
      <c r="I1081" s="282">
        <v>1.8E-3</v>
      </c>
      <c r="J1081" s="282">
        <v>0.63271999999999995</v>
      </c>
      <c r="K1081" s="282">
        <v>6.9900000000000004E-2</v>
      </c>
      <c r="L1081" s="282">
        <v>1.2999999999999999E-3</v>
      </c>
      <c r="M1081" s="24">
        <v>853.5</v>
      </c>
      <c r="N1081" s="24">
        <v>10</v>
      </c>
      <c r="O1081" s="24">
        <v>870.2</v>
      </c>
      <c r="P1081" s="24">
        <v>12</v>
      </c>
      <c r="Q1081" s="24">
        <v>921</v>
      </c>
      <c r="R1081" s="24">
        <v>40</v>
      </c>
      <c r="S1081" s="24">
        <v>853.5</v>
      </c>
      <c r="T1081" s="24">
        <v>10</v>
      </c>
      <c r="U1081" s="24">
        <f t="shared" si="25"/>
        <v>7.3289902280130299</v>
      </c>
      <c r="V1081" s="92">
        <f t="shared" si="26"/>
        <v>1.9190990576878928</v>
      </c>
    </row>
    <row r="1082" spans="2:22" x14ac:dyDescent="0.25">
      <c r="B1082" s="345" t="s">
        <v>1046</v>
      </c>
      <c r="C1082" s="204" t="s">
        <v>26</v>
      </c>
      <c r="D1082" s="204" t="s">
        <v>26</v>
      </c>
      <c r="E1082" s="204" t="s">
        <v>26</v>
      </c>
      <c r="F1082" s="282">
        <v>1.407</v>
      </c>
      <c r="G1082" s="282">
        <v>3.6999999999999998E-2</v>
      </c>
      <c r="H1082" s="282">
        <v>0.1439</v>
      </c>
      <c r="I1082" s="282">
        <v>2.8999999999999998E-3</v>
      </c>
      <c r="J1082" s="282">
        <v>0.77432000000000001</v>
      </c>
      <c r="K1082" s="282">
        <v>7.1220000000000006E-2</v>
      </c>
      <c r="L1082" s="282">
        <v>1.6000000000000001E-3</v>
      </c>
      <c r="M1082" s="24">
        <v>866</v>
      </c>
      <c r="N1082" s="24">
        <v>17</v>
      </c>
      <c r="O1082" s="24">
        <v>889</v>
      </c>
      <c r="P1082" s="24">
        <v>16</v>
      </c>
      <c r="Q1082" s="24">
        <v>953</v>
      </c>
      <c r="R1082" s="24">
        <v>45</v>
      </c>
      <c r="S1082" s="24">
        <v>866</v>
      </c>
      <c r="T1082" s="24">
        <v>17</v>
      </c>
      <c r="U1082" s="24">
        <f t="shared" si="25"/>
        <v>9.1290661070304306</v>
      </c>
      <c r="V1082" s="92">
        <f t="shared" si="26"/>
        <v>2.5871766029246346</v>
      </c>
    </row>
    <row r="1083" spans="2:22" x14ac:dyDescent="0.25">
      <c r="B1083" s="345" t="s">
        <v>1047</v>
      </c>
      <c r="C1083" s="204" t="s">
        <v>26</v>
      </c>
      <c r="D1083" s="204" t="s">
        <v>26</v>
      </c>
      <c r="E1083" s="204" t="s">
        <v>26</v>
      </c>
      <c r="F1083" s="282">
        <v>1.4239999999999999</v>
      </c>
      <c r="G1083" s="282">
        <v>2.7E-2</v>
      </c>
      <c r="H1083" s="282">
        <v>0.15126999999999999</v>
      </c>
      <c r="I1083" s="282">
        <v>1.6999999999999999E-3</v>
      </c>
      <c r="J1083" s="282">
        <v>0.10464</v>
      </c>
      <c r="K1083" s="282">
        <v>6.8589999999999998E-2</v>
      </c>
      <c r="L1083" s="282">
        <v>1.2999999999999999E-3</v>
      </c>
      <c r="M1083" s="24">
        <v>908</v>
      </c>
      <c r="N1083" s="24">
        <v>9.6</v>
      </c>
      <c r="O1083" s="24">
        <v>899.5</v>
      </c>
      <c r="P1083" s="24">
        <v>11</v>
      </c>
      <c r="Q1083" s="24">
        <v>881</v>
      </c>
      <c r="R1083" s="24">
        <v>41</v>
      </c>
      <c r="S1083" s="24">
        <v>908</v>
      </c>
      <c r="T1083" s="24">
        <v>9.6</v>
      </c>
      <c r="U1083" s="24">
        <f t="shared" si="25"/>
        <v>-3.0646992054483539</v>
      </c>
      <c r="V1083" s="92">
        <f t="shared" si="26"/>
        <v>-0.94496942745969981</v>
      </c>
    </row>
    <row r="1084" spans="2:22" x14ac:dyDescent="0.25">
      <c r="B1084" s="345" t="s">
        <v>1048</v>
      </c>
      <c r="C1084" s="204" t="s">
        <v>26</v>
      </c>
      <c r="D1084" s="204" t="s">
        <v>26</v>
      </c>
      <c r="E1084" s="204" t="s">
        <v>26</v>
      </c>
      <c r="F1084" s="282">
        <v>1.5229999999999999</v>
      </c>
      <c r="G1084" s="282">
        <v>0.04</v>
      </c>
      <c r="H1084" s="282">
        <v>0.15679999999999999</v>
      </c>
      <c r="I1084" s="282">
        <v>3.0000000000000001E-3</v>
      </c>
      <c r="J1084" s="282">
        <v>0.71150999999999998</v>
      </c>
      <c r="K1084" s="282">
        <v>7.0699999999999999E-2</v>
      </c>
      <c r="L1084" s="282">
        <v>1.6000000000000001E-3</v>
      </c>
      <c r="M1084" s="24">
        <v>938</v>
      </c>
      <c r="N1084" s="24">
        <v>17</v>
      </c>
      <c r="O1084" s="24">
        <v>936</v>
      </c>
      <c r="P1084" s="24">
        <v>16</v>
      </c>
      <c r="Q1084" s="24">
        <v>940</v>
      </c>
      <c r="R1084" s="24">
        <v>47</v>
      </c>
      <c r="S1084" s="24">
        <v>938</v>
      </c>
      <c r="T1084" s="24">
        <v>17</v>
      </c>
      <c r="U1084" s="24">
        <f t="shared" si="25"/>
        <v>0.21276595744680851</v>
      </c>
      <c r="V1084" s="92">
        <f t="shared" si="26"/>
        <v>-0.21367521367521369</v>
      </c>
    </row>
    <row r="1085" spans="2:22" x14ac:dyDescent="0.25">
      <c r="B1085" s="345" t="s">
        <v>1049</v>
      </c>
      <c r="C1085" s="204" t="s">
        <v>26</v>
      </c>
      <c r="D1085" s="204" t="s">
        <v>26</v>
      </c>
      <c r="E1085" s="204" t="s">
        <v>26</v>
      </c>
      <c r="F1085" s="282">
        <v>1.6040000000000001</v>
      </c>
      <c r="G1085" s="282">
        <v>3.1E-2</v>
      </c>
      <c r="H1085" s="282">
        <v>0.1598</v>
      </c>
      <c r="I1085" s="282">
        <v>2E-3</v>
      </c>
      <c r="J1085" s="282">
        <v>0.21883</v>
      </c>
      <c r="K1085" s="282">
        <v>7.2550000000000003E-2</v>
      </c>
      <c r="L1085" s="282">
        <v>1.5E-3</v>
      </c>
      <c r="M1085" s="24">
        <v>955.4</v>
      </c>
      <c r="N1085" s="24">
        <v>11</v>
      </c>
      <c r="O1085" s="24">
        <v>971.1</v>
      </c>
      <c r="P1085" s="24">
        <v>12</v>
      </c>
      <c r="Q1085" s="24">
        <v>996</v>
      </c>
      <c r="R1085" s="24">
        <v>43</v>
      </c>
      <c r="S1085" s="24">
        <v>955.4</v>
      </c>
      <c r="T1085" s="24">
        <v>11</v>
      </c>
      <c r="U1085" s="24">
        <f t="shared" si="25"/>
        <v>4.0763052208835369</v>
      </c>
      <c r="V1085" s="92">
        <f t="shared" si="26"/>
        <v>1.6167233034702961</v>
      </c>
    </row>
    <row r="1086" spans="2:22" x14ac:dyDescent="0.25">
      <c r="B1086" s="345" t="s">
        <v>1050</v>
      </c>
      <c r="C1086" s="204" t="s">
        <v>26</v>
      </c>
      <c r="D1086" s="204" t="s">
        <v>26</v>
      </c>
      <c r="E1086" s="204" t="s">
        <v>26</v>
      </c>
      <c r="F1086" s="282">
        <v>1.5649999999999999</v>
      </c>
      <c r="G1086" s="282">
        <v>3.7999999999999999E-2</v>
      </c>
      <c r="H1086" s="282">
        <v>0.16109999999999999</v>
      </c>
      <c r="I1086" s="282">
        <v>2.7000000000000001E-3</v>
      </c>
      <c r="J1086" s="282">
        <v>0.56093000000000004</v>
      </c>
      <c r="K1086" s="282">
        <v>7.0499999999999993E-2</v>
      </c>
      <c r="L1086" s="282">
        <v>1.6000000000000001E-3</v>
      </c>
      <c r="M1086" s="24">
        <v>963</v>
      </c>
      <c r="N1086" s="24">
        <v>15</v>
      </c>
      <c r="O1086" s="24">
        <v>954</v>
      </c>
      <c r="P1086" s="24">
        <v>15</v>
      </c>
      <c r="Q1086" s="24">
        <v>927</v>
      </c>
      <c r="R1086" s="24">
        <v>49</v>
      </c>
      <c r="S1086" s="24">
        <v>963</v>
      </c>
      <c r="T1086" s="24">
        <v>15</v>
      </c>
      <c r="U1086" s="24">
        <f t="shared" si="25"/>
        <v>-3.8834951456310676</v>
      </c>
      <c r="V1086" s="92">
        <f t="shared" si="26"/>
        <v>-0.94339622641509435</v>
      </c>
    </row>
    <row r="1087" spans="2:22" x14ac:dyDescent="0.25">
      <c r="B1087" s="345" t="s">
        <v>1051</v>
      </c>
      <c r="C1087" s="204" t="s">
        <v>26</v>
      </c>
      <c r="D1087" s="204" t="s">
        <v>26</v>
      </c>
      <c r="E1087" s="204" t="s">
        <v>26</v>
      </c>
      <c r="F1087" s="282">
        <v>1.6459999999999999</v>
      </c>
      <c r="G1087" s="282">
        <v>0.04</v>
      </c>
      <c r="H1087" s="282">
        <v>0.16320000000000001</v>
      </c>
      <c r="I1087" s="282">
        <v>2.7000000000000001E-3</v>
      </c>
      <c r="J1087" s="282">
        <v>0.88327</v>
      </c>
      <c r="K1087" s="282">
        <v>7.2499999999999995E-2</v>
      </c>
      <c r="L1087" s="282">
        <v>1.4E-3</v>
      </c>
      <c r="M1087" s="24">
        <v>974</v>
      </c>
      <c r="N1087" s="24">
        <v>15</v>
      </c>
      <c r="O1087" s="24">
        <v>985</v>
      </c>
      <c r="P1087" s="24">
        <v>16</v>
      </c>
      <c r="Q1087" s="24">
        <v>996</v>
      </c>
      <c r="R1087" s="24">
        <v>42</v>
      </c>
      <c r="S1087" s="24">
        <v>974</v>
      </c>
      <c r="T1087" s="24">
        <v>15</v>
      </c>
      <c r="U1087" s="24">
        <f t="shared" si="25"/>
        <v>2.2088353413654618</v>
      </c>
      <c r="V1087" s="92">
        <f t="shared" si="26"/>
        <v>1.116751269035533</v>
      </c>
    </row>
    <row r="1088" spans="2:22" x14ac:dyDescent="0.25">
      <c r="B1088" s="345" t="s">
        <v>1052</v>
      </c>
      <c r="C1088" s="204" t="s">
        <v>26</v>
      </c>
      <c r="D1088" s="204" t="s">
        <v>26</v>
      </c>
      <c r="E1088" s="204" t="s">
        <v>26</v>
      </c>
      <c r="F1088" s="282">
        <v>1.6559999999999999</v>
      </c>
      <c r="G1088" s="282">
        <v>3.2000000000000001E-2</v>
      </c>
      <c r="H1088" s="282">
        <v>0.16621</v>
      </c>
      <c r="I1088" s="282">
        <v>1.9E-3</v>
      </c>
      <c r="J1088" s="282">
        <v>0.34308</v>
      </c>
      <c r="K1088" s="282">
        <v>7.17E-2</v>
      </c>
      <c r="L1088" s="282">
        <v>1.5E-3</v>
      </c>
      <c r="M1088" s="24">
        <v>991.1</v>
      </c>
      <c r="N1088" s="24">
        <v>10</v>
      </c>
      <c r="O1088" s="24">
        <v>990.7</v>
      </c>
      <c r="P1088" s="24">
        <v>12</v>
      </c>
      <c r="Q1088" s="24">
        <v>973</v>
      </c>
      <c r="R1088" s="24">
        <v>41</v>
      </c>
      <c r="S1088" s="24">
        <v>991.1</v>
      </c>
      <c r="T1088" s="24">
        <v>10</v>
      </c>
      <c r="U1088" s="24">
        <f t="shared" si="25"/>
        <v>-1.8602261048304238</v>
      </c>
      <c r="V1088" s="92">
        <f t="shared" si="26"/>
        <v>-4.0375492076307383E-2</v>
      </c>
    </row>
    <row r="1089" spans="2:22" x14ac:dyDescent="0.25">
      <c r="B1089" s="346" t="s">
        <v>1053</v>
      </c>
      <c r="C1089" s="206" t="s">
        <v>26</v>
      </c>
      <c r="D1089" s="206" t="s">
        <v>26</v>
      </c>
      <c r="E1089" s="206" t="s">
        <v>26</v>
      </c>
      <c r="F1089" s="283">
        <v>1.653</v>
      </c>
      <c r="G1089" s="283">
        <v>2.9000000000000001E-2</v>
      </c>
      <c r="H1089" s="283">
        <v>0.16450999999999999</v>
      </c>
      <c r="I1089" s="283">
        <v>1.8E-3</v>
      </c>
      <c r="J1089" s="283">
        <v>0.47527999999999998</v>
      </c>
      <c r="K1089" s="283">
        <v>7.2650000000000006E-2</v>
      </c>
      <c r="L1089" s="283">
        <v>1.4E-3</v>
      </c>
      <c r="M1089" s="87">
        <v>981.8</v>
      </c>
      <c r="N1089" s="87">
        <v>10</v>
      </c>
      <c r="O1089" s="87">
        <v>990.9</v>
      </c>
      <c r="P1089" s="87">
        <v>11</v>
      </c>
      <c r="Q1089" s="87">
        <v>1001</v>
      </c>
      <c r="R1089" s="87">
        <v>38</v>
      </c>
      <c r="S1089" s="87">
        <v>1001</v>
      </c>
      <c r="T1089" s="87">
        <v>38</v>
      </c>
      <c r="U1089" s="87">
        <f t="shared" si="25"/>
        <v>1.9180819180819226</v>
      </c>
      <c r="V1089" s="93">
        <f t="shared" si="26"/>
        <v>0.91835704914724225</v>
      </c>
    </row>
    <row r="1090" spans="2:22" x14ac:dyDescent="0.25">
      <c r="B1090" s="346" t="s">
        <v>1054</v>
      </c>
      <c r="C1090" s="206" t="s">
        <v>26</v>
      </c>
      <c r="D1090" s="206" t="s">
        <v>26</v>
      </c>
      <c r="E1090" s="206" t="s">
        <v>26</v>
      </c>
      <c r="F1090" s="283">
        <v>1.4079999999999999</v>
      </c>
      <c r="G1090" s="283">
        <v>5.0999999999999997E-2</v>
      </c>
      <c r="H1090" s="283">
        <v>0.1394</v>
      </c>
      <c r="I1090" s="283">
        <v>3.3999999999999998E-3</v>
      </c>
      <c r="J1090" s="283">
        <v>0.89719000000000004</v>
      </c>
      <c r="K1090" s="283">
        <v>7.2900000000000006E-2</v>
      </c>
      <c r="L1090" s="283">
        <v>1.6999999999999999E-3</v>
      </c>
      <c r="M1090" s="87">
        <v>840</v>
      </c>
      <c r="N1090" s="87">
        <v>19</v>
      </c>
      <c r="O1090" s="87">
        <v>885</v>
      </c>
      <c r="P1090" s="87">
        <v>21</v>
      </c>
      <c r="Q1090" s="87">
        <v>1004</v>
      </c>
      <c r="R1090" s="87">
        <v>48</v>
      </c>
      <c r="S1090" s="87">
        <v>1004</v>
      </c>
      <c r="T1090" s="87">
        <v>48</v>
      </c>
      <c r="U1090" s="87">
        <f t="shared" si="25"/>
        <v>16.334661354581673</v>
      </c>
      <c r="V1090" s="93">
        <f t="shared" si="26"/>
        <v>5.0847457627118651</v>
      </c>
    </row>
    <row r="1091" spans="2:22" x14ac:dyDescent="0.25">
      <c r="B1091" s="346" t="s">
        <v>1055</v>
      </c>
      <c r="C1091" s="206" t="s">
        <v>26</v>
      </c>
      <c r="D1091" s="206" t="s">
        <v>26</v>
      </c>
      <c r="E1091" s="206" t="s">
        <v>26</v>
      </c>
      <c r="F1091" s="283">
        <v>1.431</v>
      </c>
      <c r="G1091" s="283">
        <v>3.2000000000000001E-2</v>
      </c>
      <c r="H1091" s="283">
        <v>0.1429</v>
      </c>
      <c r="I1091" s="283">
        <v>1.8E-3</v>
      </c>
      <c r="J1091" s="283">
        <v>0.20441000000000001</v>
      </c>
      <c r="K1091" s="283">
        <v>7.3400000000000007E-2</v>
      </c>
      <c r="L1091" s="283">
        <v>1.6999999999999999E-3</v>
      </c>
      <c r="M1091" s="87">
        <v>860.7</v>
      </c>
      <c r="N1091" s="87">
        <v>10</v>
      </c>
      <c r="O1091" s="87">
        <v>901.3</v>
      </c>
      <c r="P1091" s="87">
        <v>13</v>
      </c>
      <c r="Q1091" s="87">
        <v>1009</v>
      </c>
      <c r="R1091" s="87">
        <v>47</v>
      </c>
      <c r="S1091" s="87">
        <v>1009</v>
      </c>
      <c r="T1091" s="87">
        <v>47</v>
      </c>
      <c r="U1091" s="87">
        <f t="shared" si="25"/>
        <v>14.697720515361739</v>
      </c>
      <c r="V1091" s="93">
        <f t="shared" si="26"/>
        <v>4.5046044602241109</v>
      </c>
    </row>
    <row r="1092" spans="2:22" x14ac:dyDescent="0.25">
      <c r="B1092" s="346" t="s">
        <v>1056</v>
      </c>
      <c r="C1092" s="206" t="s">
        <v>26</v>
      </c>
      <c r="D1092" s="206" t="s">
        <v>26</v>
      </c>
      <c r="E1092" s="206" t="s">
        <v>26</v>
      </c>
      <c r="F1092" s="283">
        <v>1.651</v>
      </c>
      <c r="G1092" s="283">
        <v>0.03</v>
      </c>
      <c r="H1092" s="283">
        <v>0.16420000000000001</v>
      </c>
      <c r="I1092" s="283">
        <v>2E-3</v>
      </c>
      <c r="J1092" s="283">
        <v>0.54032000000000002</v>
      </c>
      <c r="K1092" s="283">
        <v>7.3010000000000005E-2</v>
      </c>
      <c r="L1092" s="283">
        <v>1.4E-3</v>
      </c>
      <c r="M1092" s="87">
        <v>979.9</v>
      </c>
      <c r="N1092" s="87">
        <v>11</v>
      </c>
      <c r="O1092" s="87">
        <v>989.2</v>
      </c>
      <c r="P1092" s="87">
        <v>12</v>
      </c>
      <c r="Q1092" s="87">
        <v>1010</v>
      </c>
      <c r="R1092" s="87">
        <v>38</v>
      </c>
      <c r="S1092" s="87">
        <v>1010</v>
      </c>
      <c r="T1092" s="87">
        <v>38</v>
      </c>
      <c r="U1092" s="87">
        <f t="shared" si="25"/>
        <v>2.9801980198019824</v>
      </c>
      <c r="V1092" s="93">
        <f t="shared" si="26"/>
        <v>0.94015365952285346</v>
      </c>
    </row>
    <row r="1093" spans="2:22" x14ac:dyDescent="0.25">
      <c r="B1093" s="346" t="s">
        <v>1057</v>
      </c>
      <c r="C1093" s="206" t="s">
        <v>26</v>
      </c>
      <c r="D1093" s="206" t="s">
        <v>26</v>
      </c>
      <c r="E1093" s="206" t="s">
        <v>26</v>
      </c>
      <c r="F1093" s="283">
        <v>1.6970000000000001</v>
      </c>
      <c r="G1093" s="283">
        <v>3.5999999999999997E-2</v>
      </c>
      <c r="H1093" s="283">
        <v>0.16750000000000001</v>
      </c>
      <c r="I1093" s="283">
        <v>2.3999999999999998E-3</v>
      </c>
      <c r="J1093" s="283">
        <v>0.73429999999999995</v>
      </c>
      <c r="K1093" s="283">
        <v>7.3480000000000004E-2</v>
      </c>
      <c r="L1093" s="283">
        <v>1.5E-3</v>
      </c>
      <c r="M1093" s="87">
        <v>997.8</v>
      </c>
      <c r="N1093" s="87">
        <v>13</v>
      </c>
      <c r="O1093" s="87">
        <v>1005.6</v>
      </c>
      <c r="P1093" s="87">
        <v>14</v>
      </c>
      <c r="Q1093" s="87">
        <v>1023</v>
      </c>
      <c r="R1093" s="87">
        <v>39</v>
      </c>
      <c r="S1093" s="87">
        <v>1023</v>
      </c>
      <c r="T1093" s="87">
        <v>39</v>
      </c>
      <c r="U1093" s="87">
        <f t="shared" si="25"/>
        <v>2.4633431085044033</v>
      </c>
      <c r="V1093" s="93">
        <f t="shared" si="26"/>
        <v>0.77565632458234568</v>
      </c>
    </row>
    <row r="1094" spans="2:22" x14ac:dyDescent="0.25">
      <c r="B1094" s="346" t="s">
        <v>1058</v>
      </c>
      <c r="C1094" s="206" t="s">
        <v>26</v>
      </c>
      <c r="D1094" s="206" t="s">
        <v>26</v>
      </c>
      <c r="E1094" s="206" t="s">
        <v>26</v>
      </c>
      <c r="F1094" s="283">
        <v>1.7809999999999999</v>
      </c>
      <c r="G1094" s="283">
        <v>3.5999999999999997E-2</v>
      </c>
      <c r="H1094" s="283">
        <v>0.1754</v>
      </c>
      <c r="I1094" s="283">
        <v>2.0999999999999999E-3</v>
      </c>
      <c r="J1094" s="283">
        <v>0.1411</v>
      </c>
      <c r="K1094" s="283">
        <v>7.4010000000000006E-2</v>
      </c>
      <c r="L1094" s="283">
        <v>1.5E-3</v>
      </c>
      <c r="M1094" s="87">
        <v>1041.5999999999999</v>
      </c>
      <c r="N1094" s="87">
        <v>11</v>
      </c>
      <c r="O1094" s="87">
        <v>1037.0999999999999</v>
      </c>
      <c r="P1094" s="87">
        <v>13</v>
      </c>
      <c r="Q1094" s="87">
        <v>1035</v>
      </c>
      <c r="R1094" s="87">
        <v>41</v>
      </c>
      <c r="S1094" s="87">
        <v>1035</v>
      </c>
      <c r="T1094" s="87">
        <v>41</v>
      </c>
      <c r="U1094" s="87">
        <f t="shared" si="25"/>
        <v>-0.63768115942028103</v>
      </c>
      <c r="V1094" s="93">
        <f t="shared" si="26"/>
        <v>-0.43390222736476719</v>
      </c>
    </row>
    <row r="1095" spans="2:22" x14ac:dyDescent="0.25">
      <c r="B1095" s="346" t="s">
        <v>1059</v>
      </c>
      <c r="C1095" s="206" t="s">
        <v>26</v>
      </c>
      <c r="D1095" s="206" t="s">
        <v>26</v>
      </c>
      <c r="E1095" s="206" t="s">
        <v>26</v>
      </c>
      <c r="F1095" s="283">
        <v>1.8360000000000001</v>
      </c>
      <c r="G1095" s="283">
        <v>3.9E-2</v>
      </c>
      <c r="H1095" s="283">
        <v>0.18</v>
      </c>
      <c r="I1095" s="283">
        <v>2.5000000000000001E-3</v>
      </c>
      <c r="J1095" s="283">
        <v>0.40089999999999998</v>
      </c>
      <c r="K1095" s="283">
        <v>7.4700000000000003E-2</v>
      </c>
      <c r="L1095" s="283">
        <v>1.6999999999999999E-3</v>
      </c>
      <c r="M1095" s="87">
        <v>1066.5999999999999</v>
      </c>
      <c r="N1095" s="87">
        <v>14</v>
      </c>
      <c r="O1095" s="87">
        <v>1057.5</v>
      </c>
      <c r="P1095" s="87">
        <v>14</v>
      </c>
      <c r="Q1095" s="87">
        <v>1047</v>
      </c>
      <c r="R1095" s="87">
        <v>45</v>
      </c>
      <c r="S1095" s="87">
        <v>1047</v>
      </c>
      <c r="T1095" s="87">
        <v>45</v>
      </c>
      <c r="U1095" s="87">
        <f t="shared" si="25"/>
        <v>-1.8720152817573932</v>
      </c>
      <c r="V1095" s="93">
        <f t="shared" si="26"/>
        <v>-0.86052009456263923</v>
      </c>
    </row>
    <row r="1096" spans="2:22" x14ac:dyDescent="0.25">
      <c r="B1096" s="346" t="s">
        <v>1060</v>
      </c>
      <c r="C1096" s="206" t="s">
        <v>26</v>
      </c>
      <c r="D1096" s="206" t="s">
        <v>26</v>
      </c>
      <c r="E1096" s="206" t="s">
        <v>26</v>
      </c>
      <c r="F1096" s="283">
        <v>1.776</v>
      </c>
      <c r="G1096" s="283">
        <v>3.9E-2</v>
      </c>
      <c r="H1096" s="283">
        <v>0.1701</v>
      </c>
      <c r="I1096" s="283">
        <v>2.5000000000000001E-3</v>
      </c>
      <c r="J1096" s="283">
        <v>0.63143000000000005</v>
      </c>
      <c r="K1096" s="283">
        <v>7.5740000000000002E-2</v>
      </c>
      <c r="L1096" s="283">
        <v>1.6000000000000001E-3</v>
      </c>
      <c r="M1096" s="87">
        <v>1012</v>
      </c>
      <c r="N1096" s="87">
        <v>14</v>
      </c>
      <c r="O1096" s="87">
        <v>1035.5</v>
      </c>
      <c r="P1096" s="87">
        <v>14</v>
      </c>
      <c r="Q1096" s="87">
        <v>1083</v>
      </c>
      <c r="R1096" s="87">
        <v>42</v>
      </c>
      <c r="S1096" s="87">
        <v>1083</v>
      </c>
      <c r="T1096" s="87">
        <v>42</v>
      </c>
      <c r="U1096" s="87">
        <f t="shared" si="25"/>
        <v>6.5558633425669433</v>
      </c>
      <c r="V1096" s="93">
        <f t="shared" si="26"/>
        <v>2.2694350555287301</v>
      </c>
    </row>
    <row r="1097" spans="2:22" x14ac:dyDescent="0.25">
      <c r="B1097" s="346" t="s">
        <v>1061</v>
      </c>
      <c r="C1097" s="206" t="s">
        <v>26</v>
      </c>
      <c r="D1097" s="206" t="s">
        <v>26</v>
      </c>
      <c r="E1097" s="206" t="s">
        <v>26</v>
      </c>
      <c r="F1097" s="283">
        <v>2.194</v>
      </c>
      <c r="G1097" s="283">
        <v>4.2000000000000003E-2</v>
      </c>
      <c r="H1097" s="283">
        <v>0.20130000000000001</v>
      </c>
      <c r="I1097" s="283">
        <v>2.3999999999999998E-3</v>
      </c>
      <c r="J1097" s="283">
        <v>0.45568999999999998</v>
      </c>
      <c r="K1097" s="283">
        <v>7.8549999999999995E-2</v>
      </c>
      <c r="L1097" s="283">
        <v>1.5E-3</v>
      </c>
      <c r="M1097" s="87">
        <v>1182.0999999999999</v>
      </c>
      <c r="N1097" s="87">
        <v>13</v>
      </c>
      <c r="O1097" s="87">
        <v>1178.0999999999999</v>
      </c>
      <c r="P1097" s="87">
        <v>13</v>
      </c>
      <c r="Q1097" s="87">
        <v>1155</v>
      </c>
      <c r="R1097" s="87">
        <v>40</v>
      </c>
      <c r="S1097" s="87">
        <v>1155</v>
      </c>
      <c r="T1097" s="87">
        <v>40</v>
      </c>
      <c r="U1097" s="87">
        <f t="shared" si="25"/>
        <v>-2.3463203463203386</v>
      </c>
      <c r="V1097" s="93">
        <f t="shared" si="26"/>
        <v>-0.33952975129445723</v>
      </c>
    </row>
    <row r="1098" spans="2:22" x14ac:dyDescent="0.25">
      <c r="B1098" s="346" t="s">
        <v>1062</v>
      </c>
      <c r="C1098" s="206" t="s">
        <v>26</v>
      </c>
      <c r="D1098" s="206" t="s">
        <v>26</v>
      </c>
      <c r="E1098" s="206" t="s">
        <v>26</v>
      </c>
      <c r="F1098" s="283">
        <v>3.5979999999999999</v>
      </c>
      <c r="G1098" s="283">
        <v>6.9000000000000006E-2</v>
      </c>
      <c r="H1098" s="283">
        <v>0.27100000000000002</v>
      </c>
      <c r="I1098" s="283">
        <v>3.7000000000000002E-3</v>
      </c>
      <c r="J1098" s="283">
        <v>0.82035999999999998</v>
      </c>
      <c r="K1098" s="283">
        <v>9.6850000000000006E-2</v>
      </c>
      <c r="L1098" s="283">
        <v>1.8E-3</v>
      </c>
      <c r="M1098" s="87">
        <v>1545</v>
      </c>
      <c r="N1098" s="87">
        <v>19</v>
      </c>
      <c r="O1098" s="87">
        <v>1548.5</v>
      </c>
      <c r="P1098" s="87">
        <v>15</v>
      </c>
      <c r="Q1098" s="87">
        <v>1562</v>
      </c>
      <c r="R1098" s="87">
        <v>35</v>
      </c>
      <c r="S1098" s="87">
        <v>1562</v>
      </c>
      <c r="T1098" s="87">
        <v>35</v>
      </c>
      <c r="U1098" s="87">
        <f t="shared" si="25"/>
        <v>1.0883482714468631</v>
      </c>
      <c r="V1098" s="93">
        <f t="shared" si="26"/>
        <v>0.22602518566354535</v>
      </c>
    </row>
    <row r="1099" spans="2:22" x14ac:dyDescent="0.25">
      <c r="B1099" s="346" t="s">
        <v>1063</v>
      </c>
      <c r="C1099" s="206" t="s">
        <v>26</v>
      </c>
      <c r="D1099" s="206" t="s">
        <v>26</v>
      </c>
      <c r="E1099" s="206" t="s">
        <v>26</v>
      </c>
      <c r="F1099" s="283">
        <v>3.6160000000000001</v>
      </c>
      <c r="G1099" s="283">
        <v>7.4999999999999997E-2</v>
      </c>
      <c r="H1099" s="283">
        <v>0.27079999999999999</v>
      </c>
      <c r="I1099" s="283">
        <v>4.1000000000000003E-3</v>
      </c>
      <c r="J1099" s="283">
        <v>0.23350000000000001</v>
      </c>
      <c r="K1099" s="283">
        <v>9.74E-2</v>
      </c>
      <c r="L1099" s="283">
        <v>2E-3</v>
      </c>
      <c r="M1099" s="87">
        <v>1544</v>
      </c>
      <c r="N1099" s="87">
        <v>21</v>
      </c>
      <c r="O1099" s="87">
        <v>1551</v>
      </c>
      <c r="P1099" s="87">
        <v>17</v>
      </c>
      <c r="Q1099" s="87">
        <v>1568</v>
      </c>
      <c r="R1099" s="87">
        <v>38</v>
      </c>
      <c r="S1099" s="87">
        <v>1568</v>
      </c>
      <c r="T1099" s="87">
        <v>38</v>
      </c>
      <c r="U1099" s="87">
        <f t="shared" si="25"/>
        <v>1.5306122448979591</v>
      </c>
      <c r="V1099" s="93">
        <f t="shared" si="26"/>
        <v>0.4513217279174726</v>
      </c>
    </row>
    <row r="1100" spans="2:22" x14ac:dyDescent="0.25">
      <c r="B1100" s="346" t="s">
        <v>1064</v>
      </c>
      <c r="C1100" s="206" t="s">
        <v>26</v>
      </c>
      <c r="D1100" s="206" t="s">
        <v>26</v>
      </c>
      <c r="E1100" s="206" t="s">
        <v>26</v>
      </c>
      <c r="F1100" s="283">
        <v>4.3890000000000002</v>
      </c>
      <c r="G1100" s="283">
        <v>7.9000000000000001E-2</v>
      </c>
      <c r="H1100" s="283">
        <v>0.30809999999999998</v>
      </c>
      <c r="I1100" s="283">
        <v>3.8999999999999998E-3</v>
      </c>
      <c r="J1100" s="283">
        <v>0.69359999999999999</v>
      </c>
      <c r="K1100" s="283">
        <v>0.10383000000000001</v>
      </c>
      <c r="L1100" s="283">
        <v>1.9E-3</v>
      </c>
      <c r="M1100" s="87">
        <v>1732</v>
      </c>
      <c r="N1100" s="87">
        <v>19</v>
      </c>
      <c r="O1100" s="87">
        <v>1709.3</v>
      </c>
      <c r="P1100" s="87">
        <v>15</v>
      </c>
      <c r="Q1100" s="87">
        <v>1692</v>
      </c>
      <c r="R1100" s="87">
        <v>35</v>
      </c>
      <c r="S1100" s="87">
        <v>1692</v>
      </c>
      <c r="T1100" s="87">
        <v>35</v>
      </c>
      <c r="U1100" s="87">
        <f t="shared" si="25"/>
        <v>-2.3640661938534278</v>
      </c>
      <c r="V1100" s="93">
        <f t="shared" si="26"/>
        <v>-1.3280290177265575</v>
      </c>
    </row>
    <row r="1101" spans="2:22" x14ac:dyDescent="0.25">
      <c r="B1101" s="346" t="s">
        <v>1065</v>
      </c>
      <c r="C1101" s="206" t="s">
        <v>26</v>
      </c>
      <c r="D1101" s="206" t="s">
        <v>26</v>
      </c>
      <c r="E1101" s="206" t="s">
        <v>26</v>
      </c>
      <c r="F1101" s="283">
        <v>5.35</v>
      </c>
      <c r="G1101" s="283">
        <v>0.15</v>
      </c>
      <c r="H1101" s="283">
        <v>0.32579999999999998</v>
      </c>
      <c r="I1101" s="283">
        <v>9.7000000000000003E-3</v>
      </c>
      <c r="J1101" s="283">
        <v>0.69547999999999999</v>
      </c>
      <c r="K1101" s="283">
        <v>0.1207</v>
      </c>
      <c r="L1101" s="283">
        <v>3.3E-3</v>
      </c>
      <c r="M1101" s="87">
        <v>1816</v>
      </c>
      <c r="N1101" s="87">
        <v>47</v>
      </c>
      <c r="O1101" s="87">
        <v>1874</v>
      </c>
      <c r="P1101" s="87">
        <v>24</v>
      </c>
      <c r="Q1101" s="87">
        <v>1958</v>
      </c>
      <c r="R1101" s="87">
        <v>49</v>
      </c>
      <c r="S1101" s="87">
        <v>1958</v>
      </c>
      <c r="T1101" s="87">
        <v>49</v>
      </c>
      <c r="U1101" s="87">
        <f t="shared" si="25"/>
        <v>7.2522982635342181</v>
      </c>
      <c r="V1101" s="93">
        <f t="shared" si="26"/>
        <v>3.0949839914621133</v>
      </c>
    </row>
    <row r="1102" spans="2:22" x14ac:dyDescent="0.25">
      <c r="B1102" s="346" t="s">
        <v>1066</v>
      </c>
      <c r="C1102" s="206" t="s">
        <v>26</v>
      </c>
      <c r="D1102" s="206" t="s">
        <v>26</v>
      </c>
      <c r="E1102" s="206" t="s">
        <v>26</v>
      </c>
      <c r="F1102" s="283">
        <v>5.9550000000000001</v>
      </c>
      <c r="G1102" s="283">
        <v>0.12</v>
      </c>
      <c r="H1102" s="283">
        <v>0.3523</v>
      </c>
      <c r="I1102" s="283">
        <v>5.1000000000000004E-3</v>
      </c>
      <c r="J1102" s="283">
        <v>0.69106000000000001</v>
      </c>
      <c r="K1102" s="283">
        <v>0.1226</v>
      </c>
      <c r="L1102" s="283">
        <v>2.3999999999999998E-3</v>
      </c>
      <c r="M1102" s="87">
        <v>1945</v>
      </c>
      <c r="N1102" s="87">
        <v>24</v>
      </c>
      <c r="O1102" s="87">
        <v>1968.5</v>
      </c>
      <c r="P1102" s="87">
        <v>16</v>
      </c>
      <c r="Q1102" s="87">
        <v>1992</v>
      </c>
      <c r="R1102" s="87">
        <v>35</v>
      </c>
      <c r="S1102" s="87">
        <v>1992</v>
      </c>
      <c r="T1102" s="87">
        <v>35</v>
      </c>
      <c r="U1102" s="87">
        <f t="shared" si="25"/>
        <v>2.3594377510040161</v>
      </c>
      <c r="V1102" s="93">
        <f t="shared" si="26"/>
        <v>1.1938023876047752</v>
      </c>
    </row>
    <row r="1103" spans="2:22" x14ac:dyDescent="0.25">
      <c r="B1103" s="346" t="s">
        <v>1067</v>
      </c>
      <c r="C1103" s="206" t="s">
        <v>26</v>
      </c>
      <c r="D1103" s="206" t="s">
        <v>26</v>
      </c>
      <c r="E1103" s="206" t="s">
        <v>26</v>
      </c>
      <c r="F1103" s="283">
        <v>6.2329999999999997</v>
      </c>
      <c r="G1103" s="283">
        <v>0.11</v>
      </c>
      <c r="H1103" s="283">
        <v>0.3624</v>
      </c>
      <c r="I1103" s="283">
        <v>4.1999999999999997E-3</v>
      </c>
      <c r="J1103" s="283">
        <v>0.61585999999999996</v>
      </c>
      <c r="K1103" s="283">
        <v>0.12395</v>
      </c>
      <c r="L1103" s="283">
        <v>2.3E-3</v>
      </c>
      <c r="M1103" s="87">
        <v>1993</v>
      </c>
      <c r="N1103" s="87">
        <v>20</v>
      </c>
      <c r="O1103" s="87">
        <v>2008.3</v>
      </c>
      <c r="P1103" s="87">
        <v>15</v>
      </c>
      <c r="Q1103" s="87">
        <v>2013</v>
      </c>
      <c r="R1103" s="87">
        <v>34</v>
      </c>
      <c r="S1103" s="87">
        <v>2013</v>
      </c>
      <c r="T1103" s="87">
        <v>34</v>
      </c>
      <c r="U1103" s="87">
        <f t="shared" si="25"/>
        <v>0.99354197714853454</v>
      </c>
      <c r="V1103" s="93">
        <f t="shared" si="26"/>
        <v>0.7618383707613382</v>
      </c>
    </row>
    <row r="1104" spans="2:22" x14ac:dyDescent="0.25">
      <c r="B1104" s="346" t="s">
        <v>1068</v>
      </c>
      <c r="C1104" s="206" t="s">
        <v>26</v>
      </c>
      <c r="D1104" s="206" t="s">
        <v>26</v>
      </c>
      <c r="E1104" s="206" t="s">
        <v>26</v>
      </c>
      <c r="F1104" s="283">
        <v>11.552</v>
      </c>
      <c r="G1104" s="283">
        <v>0.2</v>
      </c>
      <c r="H1104" s="283">
        <v>0.45760000000000001</v>
      </c>
      <c r="I1104" s="283">
        <v>5.4999999999999997E-3</v>
      </c>
      <c r="J1104" s="283">
        <v>0.70262999999999998</v>
      </c>
      <c r="K1104" s="283">
        <v>0.18406</v>
      </c>
      <c r="L1104" s="283">
        <v>3.3999999999999998E-3</v>
      </c>
      <c r="M1104" s="87">
        <v>2428</v>
      </c>
      <c r="N1104" s="87">
        <v>24</v>
      </c>
      <c r="O1104" s="87">
        <v>2567.9</v>
      </c>
      <c r="P1104" s="87">
        <v>16</v>
      </c>
      <c r="Q1104" s="87">
        <v>2687.9</v>
      </c>
      <c r="R1104" s="87">
        <v>30</v>
      </c>
      <c r="S1104" s="87">
        <v>2687.9</v>
      </c>
      <c r="T1104" s="87">
        <v>30</v>
      </c>
      <c r="U1104" s="87">
        <f t="shared" si="25"/>
        <v>9.6692585289631339</v>
      </c>
      <c r="V1104" s="93">
        <f t="shared" si="26"/>
        <v>5.4480314653997466</v>
      </c>
    </row>
    <row r="1105" spans="2:22" x14ac:dyDescent="0.25">
      <c r="B1105" s="346" t="s">
        <v>1069</v>
      </c>
      <c r="C1105" s="206" t="s">
        <v>26</v>
      </c>
      <c r="D1105" s="206" t="s">
        <v>26</v>
      </c>
      <c r="E1105" s="206" t="s">
        <v>26</v>
      </c>
      <c r="F1105" s="283">
        <v>14.17</v>
      </c>
      <c r="G1105" s="283">
        <v>0.26</v>
      </c>
      <c r="H1105" s="283">
        <v>0.50070000000000003</v>
      </c>
      <c r="I1105" s="283">
        <v>6.1000000000000004E-3</v>
      </c>
      <c r="J1105" s="283">
        <v>0.56835999999999998</v>
      </c>
      <c r="K1105" s="283">
        <v>0.20599999999999999</v>
      </c>
      <c r="L1105" s="283">
        <v>3.8999999999999998E-3</v>
      </c>
      <c r="M1105" s="87">
        <v>2616</v>
      </c>
      <c r="N1105" s="87">
        <v>26</v>
      </c>
      <c r="O1105" s="87">
        <v>2760.3</v>
      </c>
      <c r="P1105" s="87">
        <v>17</v>
      </c>
      <c r="Q1105" s="87">
        <v>2872</v>
      </c>
      <c r="R1105" s="87">
        <v>31</v>
      </c>
      <c r="S1105" s="87">
        <v>2872</v>
      </c>
      <c r="T1105" s="87">
        <v>31</v>
      </c>
      <c r="U1105" s="87">
        <f t="shared" si="25"/>
        <v>8.9136490250696383</v>
      </c>
      <c r="V1105" s="93">
        <f t="shared" si="26"/>
        <v>5.2276926421041248</v>
      </c>
    </row>
    <row r="1106" spans="2:22" ht="15.75" thickBot="1" x14ac:dyDescent="0.3">
      <c r="B1106" s="347" t="s">
        <v>1070</v>
      </c>
      <c r="C1106" s="207" t="s">
        <v>26</v>
      </c>
      <c r="D1106" s="207" t="s">
        <v>26</v>
      </c>
      <c r="E1106" s="207" t="s">
        <v>26</v>
      </c>
      <c r="F1106" s="284">
        <v>16.41</v>
      </c>
      <c r="G1106" s="284">
        <v>0.31</v>
      </c>
      <c r="H1106" s="284">
        <v>0.57909999999999995</v>
      </c>
      <c r="I1106" s="284">
        <v>8.8000000000000005E-3</v>
      </c>
      <c r="J1106" s="284">
        <v>0.79476999999999998</v>
      </c>
      <c r="K1106" s="284">
        <v>0.2077</v>
      </c>
      <c r="L1106" s="284">
        <v>4.0000000000000001E-3</v>
      </c>
      <c r="M1106" s="89">
        <v>2943</v>
      </c>
      <c r="N1106" s="89">
        <v>36</v>
      </c>
      <c r="O1106" s="89">
        <v>2901</v>
      </c>
      <c r="P1106" s="89">
        <v>19</v>
      </c>
      <c r="Q1106" s="89">
        <v>2886</v>
      </c>
      <c r="R1106" s="89">
        <v>31</v>
      </c>
      <c r="S1106" s="89">
        <v>2886</v>
      </c>
      <c r="T1106" s="89">
        <v>31</v>
      </c>
      <c r="U1106" s="89">
        <f t="shared" si="25"/>
        <v>-1.9750519750519753</v>
      </c>
      <c r="V1106" s="94">
        <f t="shared" si="26"/>
        <v>-1.4477766287487073</v>
      </c>
    </row>
    <row r="1107" spans="2:22" x14ac:dyDescent="0.25">
      <c r="F1107" s="281"/>
      <c r="G1107" s="281"/>
      <c r="H1107" s="281"/>
      <c r="I1107" s="281"/>
      <c r="J1107" s="281"/>
      <c r="K1107" s="281"/>
      <c r="L1107" s="281"/>
      <c r="M1107" s="85"/>
      <c r="N1107" s="85"/>
      <c r="O1107" s="85"/>
      <c r="P1107" s="85"/>
      <c r="Q1107" s="85"/>
      <c r="R1107" s="85"/>
      <c r="S1107" s="85"/>
      <c r="T1107" s="85"/>
    </row>
    <row r="1108" spans="2:22" ht="15.75" thickBot="1" x14ac:dyDescent="0.3">
      <c r="F1108" s="281"/>
      <c r="G1108" s="281"/>
      <c r="H1108" s="281"/>
      <c r="I1108" s="281"/>
      <c r="J1108" s="281"/>
      <c r="K1108" s="281"/>
      <c r="L1108" s="281"/>
      <c r="M1108" s="85"/>
      <c r="N1108" s="85"/>
      <c r="O1108" s="85"/>
      <c r="P1108" s="85"/>
      <c r="Q1108" s="85"/>
      <c r="R1108" s="85"/>
      <c r="S1108" s="85"/>
      <c r="T1108" s="85"/>
    </row>
    <row r="1109" spans="2:22" x14ac:dyDescent="0.25">
      <c r="B1109" s="230" t="s">
        <v>0</v>
      </c>
      <c r="C1109" s="200"/>
      <c r="D1109" s="200"/>
      <c r="E1109" s="200"/>
      <c r="F1109" s="285"/>
      <c r="G1109" s="285"/>
      <c r="H1109" s="285"/>
      <c r="I1109" s="285"/>
      <c r="J1109" s="285"/>
      <c r="K1109" s="285"/>
      <c r="L1109" s="285"/>
      <c r="M1109" s="160"/>
      <c r="N1109" s="160"/>
      <c r="O1109" s="160"/>
      <c r="P1109" s="160"/>
      <c r="Q1109" s="160"/>
      <c r="R1109" s="160"/>
      <c r="S1109" s="160"/>
      <c r="T1109" s="160"/>
      <c r="U1109" s="160"/>
      <c r="V1109" s="161"/>
    </row>
    <row r="1110" spans="2:22" x14ac:dyDescent="0.25">
      <c r="B1110" s="229" t="s">
        <v>1071</v>
      </c>
      <c r="C1110" s="201"/>
      <c r="D1110" s="201"/>
      <c r="E1110" s="201"/>
      <c r="F1110" s="286"/>
      <c r="G1110" s="286"/>
      <c r="H1110" s="286"/>
      <c r="I1110" s="286"/>
      <c r="J1110" s="286"/>
      <c r="K1110" s="286"/>
      <c r="L1110" s="286"/>
      <c r="M1110" s="162"/>
      <c r="N1110" s="162"/>
      <c r="O1110" s="162"/>
      <c r="P1110" s="162"/>
      <c r="Q1110" s="162"/>
      <c r="R1110" s="162"/>
      <c r="S1110" s="162"/>
      <c r="T1110" s="162"/>
      <c r="U1110" s="162"/>
      <c r="V1110" s="163"/>
    </row>
    <row r="1111" spans="2:22" x14ac:dyDescent="0.25">
      <c r="B1111" s="229" t="s">
        <v>627</v>
      </c>
      <c r="C1111" s="201"/>
      <c r="D1111" s="201"/>
      <c r="E1111" s="201"/>
      <c r="F1111" s="286"/>
      <c r="G1111" s="286"/>
      <c r="H1111" s="286"/>
      <c r="I1111" s="286"/>
      <c r="J1111" s="286"/>
      <c r="K1111" s="286"/>
      <c r="L1111" s="286"/>
      <c r="M1111" s="162"/>
      <c r="N1111" s="162"/>
      <c r="O1111" s="162"/>
      <c r="P1111" s="162"/>
      <c r="Q1111" s="162"/>
      <c r="R1111" s="162"/>
      <c r="S1111" s="162"/>
      <c r="T1111" s="162"/>
      <c r="U1111" s="162"/>
      <c r="V1111" s="163"/>
    </row>
    <row r="1112" spans="2:22" ht="15.75" thickBot="1" x14ac:dyDescent="0.3">
      <c r="B1112" s="280"/>
      <c r="C1112" s="202"/>
      <c r="D1112" s="202"/>
      <c r="E1112" s="202"/>
      <c r="F1112" s="287"/>
      <c r="G1112" s="287"/>
      <c r="H1112" s="287"/>
      <c r="I1112" s="287"/>
      <c r="J1112" s="287"/>
      <c r="K1112" s="287"/>
      <c r="L1112" s="287"/>
      <c r="M1112" s="164"/>
      <c r="N1112" s="164"/>
      <c r="O1112" s="164"/>
      <c r="P1112" s="164"/>
      <c r="Q1112" s="164"/>
      <c r="R1112" s="164"/>
      <c r="S1112" s="164"/>
      <c r="T1112" s="164"/>
      <c r="U1112" s="164"/>
      <c r="V1112" s="165"/>
    </row>
    <row r="1113" spans="2:22" x14ac:dyDescent="0.25">
      <c r="B1113" s="342" t="s">
        <v>3</v>
      </c>
      <c r="C1113" s="3" t="s">
        <v>4</v>
      </c>
      <c r="D1113" s="3" t="s">
        <v>5</v>
      </c>
      <c r="E1113" s="3" t="s">
        <v>6</v>
      </c>
      <c r="F1113" s="288" t="s">
        <v>7</v>
      </c>
      <c r="G1113" s="288" t="s">
        <v>8</v>
      </c>
      <c r="H1113" s="288" t="s">
        <v>9</v>
      </c>
      <c r="I1113" s="288" t="s">
        <v>8</v>
      </c>
      <c r="J1113" s="288" t="s">
        <v>10</v>
      </c>
      <c r="K1113" s="288" t="s">
        <v>7</v>
      </c>
      <c r="L1113" s="288" t="s">
        <v>8</v>
      </c>
      <c r="M1113" s="4" t="s">
        <v>9</v>
      </c>
      <c r="N1113" s="4" t="s">
        <v>11</v>
      </c>
      <c r="O1113" s="4" t="s">
        <v>7</v>
      </c>
      <c r="P1113" s="4" t="s">
        <v>11</v>
      </c>
      <c r="Q1113" s="4" t="s">
        <v>7</v>
      </c>
      <c r="R1113" s="4" t="s">
        <v>11</v>
      </c>
      <c r="S1113" s="4" t="s">
        <v>12</v>
      </c>
      <c r="T1113" s="4" t="s">
        <v>11</v>
      </c>
      <c r="U1113" s="4" t="s">
        <v>13</v>
      </c>
      <c r="V1113" s="5" t="s">
        <v>14</v>
      </c>
    </row>
    <row r="1114" spans="2:22" ht="15.75" thickBot="1" x14ac:dyDescent="0.3">
      <c r="B1114" s="343" t="s">
        <v>1072</v>
      </c>
      <c r="C1114" s="10"/>
      <c r="D1114" s="10"/>
      <c r="E1114" s="10"/>
      <c r="F1114" s="294" t="s">
        <v>17</v>
      </c>
      <c r="G1114" s="294" t="s">
        <v>18</v>
      </c>
      <c r="H1114" s="294" t="s">
        <v>19</v>
      </c>
      <c r="I1114" s="294" t="s">
        <v>18</v>
      </c>
      <c r="J1114" s="294" t="s">
        <v>20</v>
      </c>
      <c r="K1114" s="294" t="s">
        <v>21</v>
      </c>
      <c r="L1114" s="294" t="s">
        <v>18</v>
      </c>
      <c r="M1114" s="11" t="s">
        <v>22</v>
      </c>
      <c r="N1114" s="11" t="s">
        <v>23</v>
      </c>
      <c r="O1114" s="11" t="s">
        <v>17</v>
      </c>
      <c r="P1114" s="11" t="s">
        <v>23</v>
      </c>
      <c r="Q1114" s="11" t="s">
        <v>21</v>
      </c>
      <c r="R1114" s="11" t="s">
        <v>23</v>
      </c>
      <c r="S1114" s="11" t="s">
        <v>24</v>
      </c>
      <c r="T1114" s="11" t="s">
        <v>23</v>
      </c>
      <c r="U1114" s="11"/>
      <c r="V1114" s="12"/>
    </row>
    <row r="1115" spans="2:22" x14ac:dyDescent="0.25">
      <c r="B1115" s="352"/>
      <c r="C1115" s="29"/>
      <c r="D1115" s="29"/>
      <c r="E1115" s="29"/>
      <c r="F1115" s="298"/>
      <c r="G1115" s="298"/>
      <c r="H1115" s="298"/>
      <c r="I1115" s="298"/>
      <c r="J1115" s="298"/>
      <c r="K1115" s="298"/>
      <c r="L1115" s="298"/>
      <c r="M1115" s="30"/>
      <c r="N1115" s="30"/>
      <c r="O1115" s="30"/>
      <c r="P1115" s="30"/>
      <c r="Q1115" s="30"/>
      <c r="R1115" s="30"/>
      <c r="S1115" s="30"/>
      <c r="T1115" s="30"/>
      <c r="U1115" s="30"/>
      <c r="V1115" s="31"/>
    </row>
    <row r="1116" spans="2:22" x14ac:dyDescent="0.25">
      <c r="B1116" s="344" t="s">
        <v>1073</v>
      </c>
      <c r="C1116" s="203" t="s">
        <v>26</v>
      </c>
      <c r="D1116" s="203" t="s">
        <v>26</v>
      </c>
      <c r="E1116" s="203" t="s">
        <v>26</v>
      </c>
      <c r="F1116" s="281">
        <v>0.20200000000000001</v>
      </c>
      <c r="G1116" s="281">
        <v>1.4E-2</v>
      </c>
      <c r="H1116" s="281">
        <v>2.9190000000000001E-2</v>
      </c>
      <c r="I1116" s="281">
        <v>7.6999999999999996E-4</v>
      </c>
      <c r="J1116" s="281">
        <v>5.8069999999999997E-2</v>
      </c>
      <c r="K1116" s="281">
        <v>5.1499999999999997E-2</v>
      </c>
      <c r="L1116" s="281">
        <v>3.8999999999999998E-3</v>
      </c>
      <c r="M1116" s="85">
        <v>185.4</v>
      </c>
      <c r="N1116" s="85">
        <v>4.8</v>
      </c>
      <c r="O1116" s="85">
        <v>186</v>
      </c>
      <c r="P1116" s="85">
        <v>13</v>
      </c>
      <c r="Q1116" s="85">
        <v>150</v>
      </c>
      <c r="R1116" s="85">
        <v>150</v>
      </c>
      <c r="S1116" s="85">
        <v>185.4</v>
      </c>
      <c r="T1116" s="85">
        <v>4.8</v>
      </c>
      <c r="U1116" s="85">
        <v>23.599999999999994</v>
      </c>
      <c r="V1116" s="91">
        <f>(O1116-M1116)/O1116*100</f>
        <v>0.32258064516128726</v>
      </c>
    </row>
    <row r="1117" spans="2:22" x14ac:dyDescent="0.25">
      <c r="B1117" s="344" t="s">
        <v>1074</v>
      </c>
      <c r="C1117" s="203" t="s">
        <v>26</v>
      </c>
      <c r="D1117" s="203" t="s">
        <v>26</v>
      </c>
      <c r="E1117" s="203" t="s">
        <v>26</v>
      </c>
      <c r="F1117" s="281">
        <v>0.20599999999999999</v>
      </c>
      <c r="G1117" s="281">
        <v>1.0999999999999999E-2</v>
      </c>
      <c r="H1117" s="281">
        <v>2.9219999999999999E-2</v>
      </c>
      <c r="I1117" s="281">
        <v>6.8000000000000005E-4</v>
      </c>
      <c r="J1117" s="281">
        <v>0.13259000000000001</v>
      </c>
      <c r="K1117" s="281">
        <v>5.1299999999999998E-2</v>
      </c>
      <c r="L1117" s="281">
        <v>2.8E-3</v>
      </c>
      <c r="M1117" s="85">
        <v>185.6</v>
      </c>
      <c r="N1117" s="85">
        <v>4.2</v>
      </c>
      <c r="O1117" s="85">
        <v>190.7</v>
      </c>
      <c r="P1117" s="85">
        <v>8.6</v>
      </c>
      <c r="Q1117" s="85">
        <v>190</v>
      </c>
      <c r="R1117" s="85">
        <v>110</v>
      </c>
      <c r="S1117" s="85">
        <v>185.6</v>
      </c>
      <c r="T1117" s="85">
        <v>4.2</v>
      </c>
      <c r="U1117" s="85">
        <v>-2.3157894736842195</v>
      </c>
      <c r="V1117" s="91">
        <f t="shared" ref="V1117:V1180" si="27">(O1117-M1117)/O1117*100</f>
        <v>2.6743576297849998</v>
      </c>
    </row>
    <row r="1118" spans="2:22" x14ac:dyDescent="0.25">
      <c r="B1118" s="344" t="s">
        <v>1075</v>
      </c>
      <c r="C1118" s="203" t="s">
        <v>26</v>
      </c>
      <c r="D1118" s="203" t="s">
        <v>26</v>
      </c>
      <c r="E1118" s="203" t="s">
        <v>26</v>
      </c>
      <c r="F1118" s="281">
        <v>0.2019</v>
      </c>
      <c r="G1118" s="281">
        <v>8.0000000000000002E-3</v>
      </c>
      <c r="H1118" s="281">
        <v>2.928E-2</v>
      </c>
      <c r="I1118" s="281">
        <v>6.2E-4</v>
      </c>
      <c r="J1118" s="281">
        <v>0.22534000000000001</v>
      </c>
      <c r="K1118" s="281">
        <v>0.05</v>
      </c>
      <c r="L1118" s="281">
        <v>2E-3</v>
      </c>
      <c r="M1118" s="85">
        <v>186</v>
      </c>
      <c r="N1118" s="85">
        <v>3.9</v>
      </c>
      <c r="O1118" s="85">
        <v>186.2</v>
      </c>
      <c r="P1118" s="85">
        <v>6.8</v>
      </c>
      <c r="Q1118" s="85">
        <v>166</v>
      </c>
      <c r="R1118" s="85">
        <v>83</v>
      </c>
      <c r="S1118" s="85">
        <v>186</v>
      </c>
      <c r="T1118" s="85">
        <v>3.9</v>
      </c>
      <c r="U1118" s="85">
        <v>12.048192771084331</v>
      </c>
      <c r="V1118" s="91">
        <f t="shared" si="27"/>
        <v>0.10741138560686823</v>
      </c>
    </row>
    <row r="1119" spans="2:22" x14ac:dyDescent="0.25">
      <c r="B1119" s="344" t="s">
        <v>1076</v>
      </c>
      <c r="C1119" s="203" t="s">
        <v>26</v>
      </c>
      <c r="D1119" s="203" t="s">
        <v>26</v>
      </c>
      <c r="E1119" s="203" t="s">
        <v>26</v>
      </c>
      <c r="F1119" s="281">
        <v>0.20699999999999999</v>
      </c>
      <c r="G1119" s="281">
        <v>0.01</v>
      </c>
      <c r="H1119" s="281">
        <v>2.9360000000000001E-2</v>
      </c>
      <c r="I1119" s="281">
        <v>6.3000000000000003E-4</v>
      </c>
      <c r="J1119" s="281">
        <v>0.20216999999999999</v>
      </c>
      <c r="K1119" s="281">
        <v>5.0999999999999997E-2</v>
      </c>
      <c r="L1119" s="281">
        <v>2.5000000000000001E-3</v>
      </c>
      <c r="M1119" s="85">
        <v>186.5</v>
      </c>
      <c r="N1119" s="85">
        <v>4</v>
      </c>
      <c r="O1119" s="85">
        <v>190.1</v>
      </c>
      <c r="P1119" s="85">
        <v>8.5</v>
      </c>
      <c r="Q1119" s="85">
        <v>190</v>
      </c>
      <c r="R1119" s="85">
        <v>100</v>
      </c>
      <c r="S1119" s="85">
        <v>186.5</v>
      </c>
      <c r="T1119" s="85">
        <v>4</v>
      </c>
      <c r="U1119" s="85">
        <v>-1.8421052631578902</v>
      </c>
      <c r="V1119" s="91">
        <f t="shared" si="27"/>
        <v>1.8937401367701181</v>
      </c>
    </row>
    <row r="1120" spans="2:22" x14ac:dyDescent="0.25">
      <c r="B1120" s="344" t="s">
        <v>1077</v>
      </c>
      <c r="C1120" s="203" t="s">
        <v>26</v>
      </c>
      <c r="D1120" s="203" t="s">
        <v>26</v>
      </c>
      <c r="E1120" s="203" t="s">
        <v>26</v>
      </c>
      <c r="F1120" s="281">
        <v>0.20100000000000001</v>
      </c>
      <c r="G1120" s="281">
        <v>1.0999999999999999E-2</v>
      </c>
      <c r="H1120" s="281">
        <v>2.945E-2</v>
      </c>
      <c r="I1120" s="281">
        <v>6.4000000000000005E-4</v>
      </c>
      <c r="J1120" s="281">
        <v>0.11333</v>
      </c>
      <c r="K1120" s="281">
        <v>4.9599999999999998E-2</v>
      </c>
      <c r="L1120" s="281">
        <v>2.7000000000000001E-3</v>
      </c>
      <c r="M1120" s="85">
        <v>187.1</v>
      </c>
      <c r="N1120" s="85">
        <v>4</v>
      </c>
      <c r="O1120" s="85">
        <v>185.2</v>
      </c>
      <c r="P1120" s="85">
        <v>9</v>
      </c>
      <c r="Q1120" s="85">
        <v>130</v>
      </c>
      <c r="R1120" s="85">
        <v>110</v>
      </c>
      <c r="S1120" s="85">
        <v>187.1</v>
      </c>
      <c r="T1120" s="85">
        <v>4</v>
      </c>
      <c r="U1120" s="85">
        <v>43.923076923076906</v>
      </c>
      <c r="V1120" s="91">
        <f t="shared" si="27"/>
        <v>-1.0259179265658778</v>
      </c>
    </row>
    <row r="1121" spans="2:22" x14ac:dyDescent="0.25">
      <c r="B1121" s="344" t="s">
        <v>1078</v>
      </c>
      <c r="C1121" s="203" t="s">
        <v>26</v>
      </c>
      <c r="D1121" s="203" t="s">
        <v>26</v>
      </c>
      <c r="E1121" s="203" t="s">
        <v>26</v>
      </c>
      <c r="F1121" s="281">
        <v>0.20549999999999999</v>
      </c>
      <c r="G1121" s="281">
        <v>9.4000000000000004E-3</v>
      </c>
      <c r="H1121" s="281">
        <v>2.947E-2</v>
      </c>
      <c r="I1121" s="281">
        <v>5.9000000000000003E-4</v>
      </c>
      <c r="J1121" s="281">
        <v>1.5526999999999999E-2</v>
      </c>
      <c r="K1121" s="281">
        <v>5.0799999999999998E-2</v>
      </c>
      <c r="L1121" s="281">
        <v>2.3999999999999998E-3</v>
      </c>
      <c r="M1121" s="85">
        <v>187.2</v>
      </c>
      <c r="N1121" s="85">
        <v>3.7</v>
      </c>
      <c r="O1121" s="85">
        <v>189.2</v>
      </c>
      <c r="P1121" s="85">
        <v>8</v>
      </c>
      <c r="Q1121" s="85">
        <v>210</v>
      </c>
      <c r="R1121" s="85">
        <v>110</v>
      </c>
      <c r="S1121" s="85">
        <v>187.2</v>
      </c>
      <c r="T1121" s="85">
        <v>3.7</v>
      </c>
      <c r="U1121" s="85">
        <v>-10.857142857142861</v>
      </c>
      <c r="V1121" s="91">
        <f t="shared" si="27"/>
        <v>1.0570824524312896</v>
      </c>
    </row>
    <row r="1122" spans="2:22" x14ac:dyDescent="0.25">
      <c r="B1122" s="344" t="s">
        <v>1079</v>
      </c>
      <c r="C1122" s="203" t="s">
        <v>26</v>
      </c>
      <c r="D1122" s="203" t="s">
        <v>26</v>
      </c>
      <c r="E1122" s="203" t="s">
        <v>26</v>
      </c>
      <c r="F1122" s="281">
        <v>0.20269999999999999</v>
      </c>
      <c r="G1122" s="281">
        <v>8.8999999999999999E-3</v>
      </c>
      <c r="H1122" s="281">
        <v>2.972E-2</v>
      </c>
      <c r="I1122" s="281">
        <v>6.0999999999999997E-4</v>
      </c>
      <c r="J1122" s="281">
        <v>0.29937000000000002</v>
      </c>
      <c r="K1122" s="281">
        <v>4.9599999999999998E-2</v>
      </c>
      <c r="L1122" s="281">
        <v>2.0999999999999999E-3</v>
      </c>
      <c r="M1122" s="85">
        <v>188.8</v>
      </c>
      <c r="N1122" s="85">
        <v>3.8</v>
      </c>
      <c r="O1122" s="85">
        <v>186.6</v>
      </c>
      <c r="P1122" s="85">
        <v>7.5</v>
      </c>
      <c r="Q1122" s="85">
        <v>145</v>
      </c>
      <c r="R1122" s="85">
        <v>89</v>
      </c>
      <c r="S1122" s="85">
        <v>188.8</v>
      </c>
      <c r="T1122" s="85">
        <v>3.8</v>
      </c>
      <c r="U1122" s="85">
        <v>30.206896551724157</v>
      </c>
      <c r="V1122" s="91">
        <f t="shared" si="27"/>
        <v>-1.1789924973204806</v>
      </c>
    </row>
    <row r="1123" spans="2:22" x14ac:dyDescent="0.25">
      <c r="B1123" s="344" t="s">
        <v>1080</v>
      </c>
      <c r="C1123" s="203" t="s">
        <v>26</v>
      </c>
      <c r="D1123" s="203" t="s">
        <v>26</v>
      </c>
      <c r="E1123" s="203" t="s">
        <v>26</v>
      </c>
      <c r="F1123" s="281">
        <v>0.20619999999999999</v>
      </c>
      <c r="G1123" s="281">
        <v>9.7999999999999997E-3</v>
      </c>
      <c r="H1123" s="281">
        <v>3.0030000000000001E-2</v>
      </c>
      <c r="I1123" s="281">
        <v>7.9000000000000001E-4</v>
      </c>
      <c r="J1123" s="281">
        <v>0.23346</v>
      </c>
      <c r="K1123" s="281">
        <v>0.05</v>
      </c>
      <c r="L1123" s="281">
        <v>2.3999999999999998E-3</v>
      </c>
      <c r="M1123" s="85">
        <v>190.7</v>
      </c>
      <c r="N1123" s="85">
        <v>4.9000000000000004</v>
      </c>
      <c r="O1123" s="85">
        <v>189.4</v>
      </c>
      <c r="P1123" s="85">
        <v>8.3000000000000007</v>
      </c>
      <c r="Q1123" s="85">
        <v>153</v>
      </c>
      <c r="R1123" s="85">
        <v>98</v>
      </c>
      <c r="S1123" s="85">
        <v>190.7</v>
      </c>
      <c r="T1123" s="85">
        <v>4.9000000000000004</v>
      </c>
      <c r="U1123" s="85">
        <v>24.640522875816998</v>
      </c>
      <c r="V1123" s="91">
        <f t="shared" si="27"/>
        <v>-0.68637803590284208</v>
      </c>
    </row>
    <row r="1124" spans="2:22" x14ac:dyDescent="0.25">
      <c r="B1124" s="344" t="s">
        <v>1081</v>
      </c>
      <c r="C1124" s="203" t="s">
        <v>26</v>
      </c>
      <c r="D1124" s="203" t="s">
        <v>26</v>
      </c>
      <c r="E1124" s="203" t="s">
        <v>26</v>
      </c>
      <c r="F1124" s="281">
        <v>0.215</v>
      </c>
      <c r="G1124" s="281">
        <v>1.9E-2</v>
      </c>
      <c r="H1124" s="281">
        <v>3.0159999999999999E-2</v>
      </c>
      <c r="I1124" s="281">
        <v>1E-3</v>
      </c>
      <c r="J1124" s="281">
        <v>-8.4727999999999998E-2</v>
      </c>
      <c r="K1124" s="281">
        <v>5.2499999999999998E-2</v>
      </c>
      <c r="L1124" s="281">
        <v>5.0000000000000001E-3</v>
      </c>
      <c r="M1124" s="85">
        <v>191.5</v>
      </c>
      <c r="N1124" s="85">
        <v>6.3</v>
      </c>
      <c r="O1124" s="85">
        <v>195</v>
      </c>
      <c r="P1124" s="85">
        <v>16</v>
      </c>
      <c r="Q1124" s="85">
        <v>200</v>
      </c>
      <c r="R1124" s="85">
        <v>190</v>
      </c>
      <c r="S1124" s="85">
        <v>191.5</v>
      </c>
      <c r="T1124" s="85">
        <v>6.3</v>
      </c>
      <c r="U1124" s="85">
        <v>-4.25</v>
      </c>
      <c r="V1124" s="91">
        <f t="shared" si="27"/>
        <v>1.7948717948717947</v>
      </c>
    </row>
    <row r="1125" spans="2:22" x14ac:dyDescent="0.25">
      <c r="B1125" s="344" t="s">
        <v>1082</v>
      </c>
      <c r="C1125" s="203" t="s">
        <v>26</v>
      </c>
      <c r="D1125" s="203" t="s">
        <v>26</v>
      </c>
      <c r="E1125" s="203" t="s">
        <v>26</v>
      </c>
      <c r="F1125" s="281">
        <v>0.2117</v>
      </c>
      <c r="G1125" s="281">
        <v>7.0000000000000001E-3</v>
      </c>
      <c r="H1125" s="281">
        <v>3.0439999999999998E-2</v>
      </c>
      <c r="I1125" s="281">
        <v>6.4000000000000005E-4</v>
      </c>
      <c r="J1125" s="281">
        <v>0.41437000000000002</v>
      </c>
      <c r="K1125" s="281">
        <v>0.05</v>
      </c>
      <c r="L1125" s="281">
        <v>1.5E-3</v>
      </c>
      <c r="M1125" s="85">
        <v>193.2</v>
      </c>
      <c r="N1125" s="85">
        <v>4</v>
      </c>
      <c r="O1125" s="85">
        <v>194.5</v>
      </c>
      <c r="P1125" s="85">
        <v>5.9</v>
      </c>
      <c r="Q1125" s="85">
        <v>183</v>
      </c>
      <c r="R1125" s="85">
        <v>67</v>
      </c>
      <c r="S1125" s="85">
        <v>193.2</v>
      </c>
      <c r="T1125" s="85">
        <v>4</v>
      </c>
      <c r="U1125" s="85">
        <v>5.5737704918032733</v>
      </c>
      <c r="V1125" s="91">
        <f t="shared" si="27"/>
        <v>0.66838046272494156</v>
      </c>
    </row>
    <row r="1126" spans="2:22" x14ac:dyDescent="0.25">
      <c r="B1126" s="344" t="s">
        <v>1083</v>
      </c>
      <c r="C1126" s="203" t="s">
        <v>26</v>
      </c>
      <c r="D1126" s="203" t="s">
        <v>26</v>
      </c>
      <c r="E1126" s="203" t="s">
        <v>26</v>
      </c>
      <c r="F1126" s="281">
        <v>0.223</v>
      </c>
      <c r="G1126" s="281">
        <v>0.01</v>
      </c>
      <c r="H1126" s="281">
        <v>3.049E-2</v>
      </c>
      <c r="I1126" s="281">
        <v>7.9000000000000001E-4</v>
      </c>
      <c r="J1126" s="281">
        <v>0.21460000000000001</v>
      </c>
      <c r="K1126" s="281">
        <v>5.2900000000000003E-2</v>
      </c>
      <c r="L1126" s="281">
        <v>2.5999999999999999E-3</v>
      </c>
      <c r="M1126" s="85">
        <v>193.6</v>
      </c>
      <c r="N1126" s="85">
        <v>4.9000000000000004</v>
      </c>
      <c r="O1126" s="85">
        <v>204.2</v>
      </c>
      <c r="P1126" s="85">
        <v>8.6999999999999993</v>
      </c>
      <c r="Q1126" s="85">
        <v>290</v>
      </c>
      <c r="R1126" s="85">
        <v>110</v>
      </c>
      <c r="S1126" s="85">
        <v>193.6</v>
      </c>
      <c r="T1126" s="85">
        <v>4.9000000000000004</v>
      </c>
      <c r="U1126" s="85">
        <v>-33.241379310344826</v>
      </c>
      <c r="V1126" s="91">
        <f t="shared" si="27"/>
        <v>5.1909892262487736</v>
      </c>
    </row>
    <row r="1127" spans="2:22" x14ac:dyDescent="0.25">
      <c r="B1127" s="344" t="s">
        <v>1084</v>
      </c>
      <c r="C1127" s="203" t="s">
        <v>26</v>
      </c>
      <c r="D1127" s="203" t="s">
        <v>26</v>
      </c>
      <c r="E1127" s="203" t="s">
        <v>26</v>
      </c>
      <c r="F1127" s="281">
        <v>0.24709999999999999</v>
      </c>
      <c r="G1127" s="281">
        <v>0.01</v>
      </c>
      <c r="H1127" s="281">
        <v>3.5029999999999999E-2</v>
      </c>
      <c r="I1127" s="281">
        <v>6.6E-4</v>
      </c>
      <c r="J1127" s="281">
        <v>7.6701000000000005E-2</v>
      </c>
      <c r="K1127" s="281">
        <v>5.0700000000000002E-2</v>
      </c>
      <c r="L1127" s="281">
        <v>2.0999999999999999E-3</v>
      </c>
      <c r="M1127" s="85">
        <v>221.9</v>
      </c>
      <c r="N1127" s="85">
        <v>4.0999999999999996</v>
      </c>
      <c r="O1127" s="85">
        <v>224.3</v>
      </c>
      <c r="P1127" s="85">
        <v>8.5</v>
      </c>
      <c r="Q1127" s="85">
        <v>210</v>
      </c>
      <c r="R1127" s="85">
        <v>92</v>
      </c>
      <c r="S1127" s="85">
        <v>221.9</v>
      </c>
      <c r="T1127" s="85">
        <v>4.0999999999999996</v>
      </c>
      <c r="U1127" s="85">
        <v>5.6666666666666572</v>
      </c>
      <c r="V1127" s="91">
        <f t="shared" si="27"/>
        <v>1.0699955416852454</v>
      </c>
    </row>
    <row r="1128" spans="2:22" x14ac:dyDescent="0.25">
      <c r="B1128" s="344" t="s">
        <v>1085</v>
      </c>
      <c r="C1128" s="203" t="s">
        <v>26</v>
      </c>
      <c r="D1128" s="203" t="s">
        <v>26</v>
      </c>
      <c r="E1128" s="203" t="s">
        <v>26</v>
      </c>
      <c r="F1128" s="281">
        <v>0.26400000000000001</v>
      </c>
      <c r="G1128" s="281">
        <v>1.0999999999999999E-2</v>
      </c>
      <c r="H1128" s="281">
        <v>3.7080000000000002E-2</v>
      </c>
      <c r="I1128" s="281">
        <v>6.9999999999999999E-4</v>
      </c>
      <c r="J1128" s="281">
        <v>8.2297999999999996E-2</v>
      </c>
      <c r="K1128" s="281">
        <v>5.1799999999999999E-2</v>
      </c>
      <c r="L1128" s="281">
        <v>2.3E-3</v>
      </c>
      <c r="M1128" s="85">
        <v>234.7</v>
      </c>
      <c r="N1128" s="85">
        <v>4.4000000000000004</v>
      </c>
      <c r="O1128" s="85">
        <v>236.8</v>
      </c>
      <c r="P1128" s="85">
        <v>8.9</v>
      </c>
      <c r="Q1128" s="85">
        <v>237</v>
      </c>
      <c r="R1128" s="85">
        <v>94</v>
      </c>
      <c r="S1128" s="85">
        <v>234.75</v>
      </c>
      <c r="T1128" s="85">
        <v>4.4000000000000004</v>
      </c>
      <c r="U1128" s="85">
        <v>-0.9704641350211034</v>
      </c>
      <c r="V1128" s="91">
        <f t="shared" si="27"/>
        <v>0.88682432432433378</v>
      </c>
    </row>
    <row r="1129" spans="2:22" x14ac:dyDescent="0.25">
      <c r="B1129" s="345" t="s">
        <v>1086</v>
      </c>
      <c r="C1129" s="204" t="s">
        <v>26</v>
      </c>
      <c r="D1129" s="204" t="s">
        <v>26</v>
      </c>
      <c r="E1129" s="204" t="s">
        <v>26</v>
      </c>
      <c r="F1129" s="282">
        <v>0.3</v>
      </c>
      <c r="G1129" s="282">
        <v>1.2E-2</v>
      </c>
      <c r="H1129" s="282">
        <v>4.1189999999999997E-2</v>
      </c>
      <c r="I1129" s="282">
        <v>7.2999999999999996E-4</v>
      </c>
      <c r="J1129" s="282">
        <v>0.16847999999999999</v>
      </c>
      <c r="K1129" s="282">
        <v>5.28E-2</v>
      </c>
      <c r="L1129" s="282">
        <v>2.2000000000000001E-3</v>
      </c>
      <c r="M1129" s="24">
        <v>260.2</v>
      </c>
      <c r="N1129" s="24">
        <v>4.5</v>
      </c>
      <c r="O1129" s="24">
        <v>266.2</v>
      </c>
      <c r="P1129" s="24">
        <v>9.8000000000000007</v>
      </c>
      <c r="Q1129" s="24">
        <v>279</v>
      </c>
      <c r="R1129" s="24">
        <v>89</v>
      </c>
      <c r="S1129" s="24">
        <v>260.2</v>
      </c>
      <c r="T1129" s="24">
        <v>4.5</v>
      </c>
      <c r="U1129" s="24">
        <v>-6.7383512544802926</v>
      </c>
      <c r="V1129" s="92">
        <f t="shared" si="27"/>
        <v>2.2539444027047337</v>
      </c>
    </row>
    <row r="1130" spans="2:22" x14ac:dyDescent="0.25">
      <c r="B1130" s="345" t="s">
        <v>1087</v>
      </c>
      <c r="C1130" s="204" t="s">
        <v>26</v>
      </c>
      <c r="D1130" s="204" t="s">
        <v>26</v>
      </c>
      <c r="E1130" s="204" t="s">
        <v>26</v>
      </c>
      <c r="F1130" s="282">
        <v>0.31900000000000001</v>
      </c>
      <c r="G1130" s="282">
        <v>0.02</v>
      </c>
      <c r="H1130" s="282">
        <v>4.41E-2</v>
      </c>
      <c r="I1130" s="282">
        <v>1.5E-3</v>
      </c>
      <c r="J1130" s="282">
        <v>0.15490000000000001</v>
      </c>
      <c r="K1130" s="282">
        <v>5.3100000000000001E-2</v>
      </c>
      <c r="L1130" s="282">
        <v>3.5000000000000001E-3</v>
      </c>
      <c r="M1130" s="24">
        <v>278.2</v>
      </c>
      <c r="N1130" s="24">
        <v>9</v>
      </c>
      <c r="O1130" s="24">
        <v>279</v>
      </c>
      <c r="P1130" s="24">
        <v>15</v>
      </c>
      <c r="Q1130" s="24">
        <v>260</v>
      </c>
      <c r="R1130" s="24">
        <v>140</v>
      </c>
      <c r="S1130" s="24">
        <v>278.2</v>
      </c>
      <c r="T1130" s="24">
        <v>9</v>
      </c>
      <c r="U1130" s="24">
        <v>7</v>
      </c>
      <c r="V1130" s="92">
        <f t="shared" si="27"/>
        <v>0.28673835125448438</v>
      </c>
    </row>
    <row r="1131" spans="2:22" x14ac:dyDescent="0.25">
      <c r="B1131" s="345" t="s">
        <v>1088</v>
      </c>
      <c r="C1131" s="204" t="s">
        <v>26</v>
      </c>
      <c r="D1131" s="204" t="s">
        <v>26</v>
      </c>
      <c r="E1131" s="204" t="s">
        <v>26</v>
      </c>
      <c r="F1131" s="282">
        <v>0.4</v>
      </c>
      <c r="G1131" s="282">
        <v>1.4999999999999999E-2</v>
      </c>
      <c r="H1131" s="282">
        <v>5.2729999999999999E-2</v>
      </c>
      <c r="I1131" s="282">
        <v>1.1000000000000001E-3</v>
      </c>
      <c r="J1131" s="282">
        <v>0.28869</v>
      </c>
      <c r="K1131" s="282">
        <v>5.4699999999999999E-2</v>
      </c>
      <c r="L1131" s="282">
        <v>2E-3</v>
      </c>
      <c r="M1131" s="24">
        <v>331.2</v>
      </c>
      <c r="N1131" s="24">
        <v>6.8</v>
      </c>
      <c r="O1131" s="24">
        <v>342.7</v>
      </c>
      <c r="P1131" s="24">
        <v>10</v>
      </c>
      <c r="Q1131" s="24">
        <v>372</v>
      </c>
      <c r="R1131" s="24">
        <v>82</v>
      </c>
      <c r="S1131" s="24">
        <v>331.2</v>
      </c>
      <c r="T1131" s="24">
        <v>6.8</v>
      </c>
      <c r="U1131" s="24">
        <v>-10.967741935483872</v>
      </c>
      <c r="V1131" s="92">
        <f t="shared" si="27"/>
        <v>3.3557046979865772</v>
      </c>
    </row>
    <row r="1132" spans="2:22" x14ac:dyDescent="0.25">
      <c r="B1132" s="345" t="s">
        <v>1089</v>
      </c>
      <c r="C1132" s="204" t="s">
        <v>26</v>
      </c>
      <c r="D1132" s="204" t="s">
        <v>26</v>
      </c>
      <c r="E1132" s="204" t="s">
        <v>26</v>
      </c>
      <c r="F1132" s="282">
        <v>0.64600000000000002</v>
      </c>
      <c r="G1132" s="282">
        <v>2.3E-2</v>
      </c>
      <c r="H1132" s="282">
        <v>8.1199999999999994E-2</v>
      </c>
      <c r="I1132" s="282">
        <v>1.6000000000000001E-3</v>
      </c>
      <c r="J1132" s="282">
        <v>0.35011999999999999</v>
      </c>
      <c r="K1132" s="282">
        <v>5.7599999999999998E-2</v>
      </c>
      <c r="L1132" s="282">
        <v>1.9E-3</v>
      </c>
      <c r="M1132" s="24">
        <v>502.9</v>
      </c>
      <c r="N1132" s="24">
        <v>9.6</v>
      </c>
      <c r="O1132" s="24">
        <v>503</v>
      </c>
      <c r="P1132" s="24">
        <v>14</v>
      </c>
      <c r="Q1132" s="24">
        <v>472</v>
      </c>
      <c r="R1132" s="24">
        <v>73</v>
      </c>
      <c r="S1132" s="24">
        <v>502.9</v>
      </c>
      <c r="T1132" s="24">
        <v>9.6</v>
      </c>
      <c r="U1132" s="24">
        <v>6.5466101694915153</v>
      </c>
      <c r="V1132" s="92">
        <f t="shared" si="27"/>
        <v>1.9880715705769925E-2</v>
      </c>
    </row>
    <row r="1133" spans="2:22" x14ac:dyDescent="0.25">
      <c r="B1133" s="345" t="s">
        <v>1090</v>
      </c>
      <c r="C1133" s="204" t="s">
        <v>26</v>
      </c>
      <c r="D1133" s="204" t="s">
        <v>26</v>
      </c>
      <c r="E1133" s="204" t="s">
        <v>26</v>
      </c>
      <c r="F1133" s="282">
        <v>0.65300000000000002</v>
      </c>
      <c r="G1133" s="282">
        <v>1.7000000000000001E-2</v>
      </c>
      <c r="H1133" s="282">
        <v>8.1799999999999998E-2</v>
      </c>
      <c r="I1133" s="282">
        <v>1.5E-3</v>
      </c>
      <c r="J1133" s="282">
        <v>0.30581000000000003</v>
      </c>
      <c r="K1133" s="282">
        <v>5.7500000000000002E-2</v>
      </c>
      <c r="L1133" s="282">
        <v>1.5E-3</v>
      </c>
      <c r="M1133" s="24">
        <v>506.7</v>
      </c>
      <c r="N1133" s="24">
        <v>9.1</v>
      </c>
      <c r="O1133" s="24">
        <v>509.2</v>
      </c>
      <c r="P1133" s="24">
        <v>10</v>
      </c>
      <c r="Q1133" s="24">
        <v>492</v>
      </c>
      <c r="R1133" s="24">
        <v>58</v>
      </c>
      <c r="S1133" s="24">
        <v>506.7</v>
      </c>
      <c r="T1133" s="24">
        <v>9.1</v>
      </c>
      <c r="U1133" s="24">
        <v>2.9878048780487774</v>
      </c>
      <c r="V1133" s="92">
        <f t="shared" si="27"/>
        <v>0.49096622152395913</v>
      </c>
    </row>
    <row r="1134" spans="2:22" x14ac:dyDescent="0.25">
      <c r="B1134" s="345" t="s">
        <v>1091</v>
      </c>
      <c r="C1134" s="204" t="s">
        <v>26</v>
      </c>
      <c r="D1134" s="204" t="s">
        <v>26</v>
      </c>
      <c r="E1134" s="204" t="s">
        <v>26</v>
      </c>
      <c r="F1134" s="282">
        <v>0.67400000000000004</v>
      </c>
      <c r="G1134" s="282">
        <v>2.4E-2</v>
      </c>
      <c r="H1134" s="282">
        <v>8.2400000000000001E-2</v>
      </c>
      <c r="I1134" s="282">
        <v>1.5E-3</v>
      </c>
      <c r="J1134" s="282">
        <v>0.16979</v>
      </c>
      <c r="K1134" s="282">
        <v>5.96E-2</v>
      </c>
      <c r="L1134" s="282">
        <v>2.3E-3</v>
      </c>
      <c r="M1134" s="24">
        <v>510.5</v>
      </c>
      <c r="N1134" s="24">
        <v>9.1999999999999993</v>
      </c>
      <c r="O1134" s="24">
        <v>521</v>
      </c>
      <c r="P1134" s="24">
        <v>15</v>
      </c>
      <c r="Q1134" s="24">
        <v>535</v>
      </c>
      <c r="R1134" s="24">
        <v>82</v>
      </c>
      <c r="S1134" s="24">
        <v>510.5</v>
      </c>
      <c r="T1134" s="24">
        <v>9.1999999999999993</v>
      </c>
      <c r="U1134" s="24">
        <v>-4.5794392523364422</v>
      </c>
      <c r="V1134" s="92">
        <f t="shared" si="27"/>
        <v>2.0153550863723608</v>
      </c>
    </row>
    <row r="1135" spans="2:22" x14ac:dyDescent="0.25">
      <c r="B1135" s="345" t="s">
        <v>1092</v>
      </c>
      <c r="C1135" s="204" t="s">
        <v>26</v>
      </c>
      <c r="D1135" s="204" t="s">
        <v>26</v>
      </c>
      <c r="E1135" s="204" t="s">
        <v>26</v>
      </c>
      <c r="F1135" s="282">
        <v>0.69899999999999995</v>
      </c>
      <c r="G1135" s="282">
        <v>3.3000000000000002E-2</v>
      </c>
      <c r="H1135" s="282">
        <v>8.48E-2</v>
      </c>
      <c r="I1135" s="282">
        <v>1.8E-3</v>
      </c>
      <c r="J1135" s="282">
        <v>7.5574000000000002E-2</v>
      </c>
      <c r="K1135" s="282">
        <v>6.0100000000000001E-2</v>
      </c>
      <c r="L1135" s="282">
        <v>3.0000000000000001E-3</v>
      </c>
      <c r="M1135" s="24">
        <v>524.5</v>
      </c>
      <c r="N1135" s="24">
        <v>11</v>
      </c>
      <c r="O1135" s="24">
        <v>533</v>
      </c>
      <c r="P1135" s="24">
        <v>20</v>
      </c>
      <c r="Q1135" s="24">
        <v>520</v>
      </c>
      <c r="R1135" s="24">
        <v>110</v>
      </c>
      <c r="S1135" s="24">
        <v>524.5</v>
      </c>
      <c r="T1135" s="24">
        <v>11</v>
      </c>
      <c r="U1135" s="24">
        <v>0.8653846153846132</v>
      </c>
      <c r="V1135" s="92">
        <f t="shared" si="27"/>
        <v>1.5947467166979361</v>
      </c>
    </row>
    <row r="1136" spans="2:22" x14ac:dyDescent="0.25">
      <c r="B1136" s="345" t="s">
        <v>1093</v>
      </c>
      <c r="C1136" s="204" t="s">
        <v>26</v>
      </c>
      <c r="D1136" s="204" t="s">
        <v>26</v>
      </c>
      <c r="E1136" s="204" t="s">
        <v>26</v>
      </c>
      <c r="F1136" s="282">
        <v>0.67789999999999995</v>
      </c>
      <c r="G1136" s="282">
        <v>1.2E-2</v>
      </c>
      <c r="H1136" s="282">
        <v>8.4889999999999993E-2</v>
      </c>
      <c r="I1136" s="282">
        <v>1.2999999999999999E-3</v>
      </c>
      <c r="J1136" s="282">
        <v>0.44081999999999999</v>
      </c>
      <c r="K1136" s="282">
        <v>5.7799999999999997E-2</v>
      </c>
      <c r="L1136" s="282">
        <v>1E-3</v>
      </c>
      <c r="M1136" s="24">
        <v>525.20000000000005</v>
      </c>
      <c r="N1136" s="24">
        <v>7.6</v>
      </c>
      <c r="O1136" s="24">
        <v>525</v>
      </c>
      <c r="P1136" s="24">
        <v>7.5</v>
      </c>
      <c r="Q1136" s="24">
        <v>512</v>
      </c>
      <c r="R1136" s="24">
        <v>38</v>
      </c>
      <c r="S1136" s="24">
        <v>525.20000000000005</v>
      </c>
      <c r="T1136" s="24">
        <v>7.6</v>
      </c>
      <c r="U1136" s="24">
        <v>2.5781250000000142</v>
      </c>
      <c r="V1136" s="92">
        <f t="shared" si="27"/>
        <v>-3.8095238095246758E-2</v>
      </c>
    </row>
    <row r="1137" spans="2:22" x14ac:dyDescent="0.25">
      <c r="B1137" s="345" t="s">
        <v>1094</v>
      </c>
      <c r="C1137" s="204" t="s">
        <v>26</v>
      </c>
      <c r="D1137" s="204" t="s">
        <v>26</v>
      </c>
      <c r="E1137" s="204" t="s">
        <v>26</v>
      </c>
      <c r="F1137" s="282">
        <v>0.68500000000000005</v>
      </c>
      <c r="G1137" s="282">
        <v>2.4E-2</v>
      </c>
      <c r="H1137" s="282">
        <v>8.5099999999999995E-2</v>
      </c>
      <c r="I1137" s="282">
        <v>1.6999999999999999E-3</v>
      </c>
      <c r="J1137" s="282">
        <v>0.2737</v>
      </c>
      <c r="K1137" s="282">
        <v>5.8500000000000003E-2</v>
      </c>
      <c r="L1137" s="282">
        <v>2.0999999999999999E-3</v>
      </c>
      <c r="M1137" s="24">
        <v>526.4</v>
      </c>
      <c r="N1137" s="24">
        <v>10</v>
      </c>
      <c r="O1137" s="24">
        <v>528</v>
      </c>
      <c r="P1137" s="24">
        <v>15</v>
      </c>
      <c r="Q1137" s="24">
        <v>520</v>
      </c>
      <c r="R1137" s="24">
        <v>78</v>
      </c>
      <c r="S1137" s="24">
        <v>526.4</v>
      </c>
      <c r="T1137" s="24">
        <v>10</v>
      </c>
      <c r="U1137" s="24">
        <v>1.2307692307692406</v>
      </c>
      <c r="V1137" s="92">
        <f t="shared" si="27"/>
        <v>0.30303030303030731</v>
      </c>
    </row>
    <row r="1138" spans="2:22" x14ac:dyDescent="0.25">
      <c r="B1138" s="345" t="s">
        <v>1095</v>
      </c>
      <c r="C1138" s="204" t="s">
        <v>26</v>
      </c>
      <c r="D1138" s="204" t="s">
        <v>26</v>
      </c>
      <c r="E1138" s="204" t="s">
        <v>26</v>
      </c>
      <c r="F1138" s="282">
        <v>0.71</v>
      </c>
      <c r="G1138" s="282">
        <v>3.2000000000000001E-2</v>
      </c>
      <c r="H1138" s="282">
        <v>8.6300000000000002E-2</v>
      </c>
      <c r="I1138" s="282">
        <v>1.8E-3</v>
      </c>
      <c r="J1138" s="282">
        <v>0.11444</v>
      </c>
      <c r="K1138" s="282">
        <v>5.96E-2</v>
      </c>
      <c r="L1138" s="282">
        <v>2.7000000000000001E-3</v>
      </c>
      <c r="M1138" s="24">
        <v>533.29999999999995</v>
      </c>
      <c r="N1138" s="24">
        <v>11</v>
      </c>
      <c r="O1138" s="24">
        <v>543</v>
      </c>
      <c r="P1138" s="24">
        <v>19</v>
      </c>
      <c r="Q1138" s="24">
        <v>542</v>
      </c>
      <c r="R1138" s="24">
        <v>99</v>
      </c>
      <c r="S1138" s="24">
        <v>533.29999999999995</v>
      </c>
      <c r="T1138" s="24">
        <v>11</v>
      </c>
      <c r="U1138" s="24">
        <v>-1.6051660516605182</v>
      </c>
      <c r="V1138" s="92">
        <f t="shared" si="27"/>
        <v>1.7863720073664906</v>
      </c>
    </row>
    <row r="1139" spans="2:22" x14ac:dyDescent="0.25">
      <c r="B1139" s="345" t="s">
        <v>1096</v>
      </c>
      <c r="C1139" s="204" t="s">
        <v>26</v>
      </c>
      <c r="D1139" s="204" t="s">
        <v>26</v>
      </c>
      <c r="E1139" s="204" t="s">
        <v>26</v>
      </c>
      <c r="F1139" s="282">
        <v>0.71499999999999997</v>
      </c>
      <c r="G1139" s="282">
        <v>2.4E-2</v>
      </c>
      <c r="H1139" s="282">
        <v>8.7499999999999994E-2</v>
      </c>
      <c r="I1139" s="282">
        <v>2.0999999999999999E-3</v>
      </c>
      <c r="J1139" s="282">
        <v>0.34155000000000002</v>
      </c>
      <c r="K1139" s="282">
        <v>5.9200000000000003E-2</v>
      </c>
      <c r="L1139" s="282">
        <v>2E-3</v>
      </c>
      <c r="M1139" s="24">
        <v>541</v>
      </c>
      <c r="N1139" s="24">
        <v>12</v>
      </c>
      <c r="O1139" s="24">
        <v>546</v>
      </c>
      <c r="P1139" s="24">
        <v>14</v>
      </c>
      <c r="Q1139" s="24">
        <v>549</v>
      </c>
      <c r="R1139" s="24">
        <v>74</v>
      </c>
      <c r="S1139" s="24">
        <v>541</v>
      </c>
      <c r="T1139" s="24">
        <v>12</v>
      </c>
      <c r="U1139" s="24">
        <v>-1.4571948998178499</v>
      </c>
      <c r="V1139" s="92">
        <f t="shared" si="27"/>
        <v>0.91575091575091583</v>
      </c>
    </row>
    <row r="1140" spans="2:22" x14ac:dyDescent="0.25">
      <c r="B1140" s="345" t="s">
        <v>1097</v>
      </c>
      <c r="C1140" s="204" t="s">
        <v>26</v>
      </c>
      <c r="D1140" s="204" t="s">
        <v>26</v>
      </c>
      <c r="E1140" s="204" t="s">
        <v>26</v>
      </c>
      <c r="F1140" s="282">
        <v>0.71199999999999997</v>
      </c>
      <c r="G1140" s="282">
        <v>2.1000000000000001E-2</v>
      </c>
      <c r="H1140" s="282">
        <v>8.8400000000000006E-2</v>
      </c>
      <c r="I1140" s="282">
        <v>2E-3</v>
      </c>
      <c r="J1140" s="282">
        <v>0.48231000000000002</v>
      </c>
      <c r="K1140" s="282">
        <v>5.79E-2</v>
      </c>
      <c r="L1140" s="282">
        <v>1.6000000000000001E-3</v>
      </c>
      <c r="M1140" s="24">
        <v>546</v>
      </c>
      <c r="N1140" s="24">
        <v>12</v>
      </c>
      <c r="O1140" s="24">
        <v>544</v>
      </c>
      <c r="P1140" s="24">
        <v>13</v>
      </c>
      <c r="Q1140" s="24">
        <v>503</v>
      </c>
      <c r="R1140" s="24">
        <v>63</v>
      </c>
      <c r="S1140" s="24">
        <v>546</v>
      </c>
      <c r="T1140" s="24">
        <v>12</v>
      </c>
      <c r="U1140" s="24">
        <v>8.5487077534791354</v>
      </c>
      <c r="V1140" s="92">
        <f t="shared" si="27"/>
        <v>-0.36764705882352938</v>
      </c>
    </row>
    <row r="1141" spans="2:22" x14ac:dyDescent="0.25">
      <c r="B1141" s="345" t="s">
        <v>1098</v>
      </c>
      <c r="C1141" s="204" t="s">
        <v>26</v>
      </c>
      <c r="D1141" s="204" t="s">
        <v>26</v>
      </c>
      <c r="E1141" s="204" t="s">
        <v>26</v>
      </c>
      <c r="F1141" s="282">
        <v>0.72699999999999998</v>
      </c>
      <c r="G1141" s="282">
        <v>1.7000000000000001E-2</v>
      </c>
      <c r="H1141" s="282">
        <v>8.9099999999999999E-2</v>
      </c>
      <c r="I1141" s="282">
        <v>1.6000000000000001E-3</v>
      </c>
      <c r="J1141" s="282">
        <v>0.54866000000000004</v>
      </c>
      <c r="K1141" s="282">
        <v>5.8500000000000003E-2</v>
      </c>
      <c r="L1141" s="282">
        <v>1.1999999999999999E-3</v>
      </c>
      <c r="M1141" s="24">
        <v>549.79999999999995</v>
      </c>
      <c r="N1141" s="24">
        <v>9.8000000000000007</v>
      </c>
      <c r="O1141" s="24">
        <v>553.4</v>
      </c>
      <c r="P1141" s="24">
        <v>10</v>
      </c>
      <c r="Q1141" s="24">
        <v>538</v>
      </c>
      <c r="R1141" s="24">
        <v>46</v>
      </c>
      <c r="S1141" s="24">
        <v>549.79999999999995</v>
      </c>
      <c r="T1141" s="24">
        <v>9.8000000000000007</v>
      </c>
      <c r="U1141" s="24">
        <v>2.1933085501858613</v>
      </c>
      <c r="V1141" s="92">
        <f t="shared" si="27"/>
        <v>0.65052403324901031</v>
      </c>
    </row>
    <row r="1142" spans="2:22" x14ac:dyDescent="0.25">
      <c r="B1142" s="345" t="s">
        <v>1099</v>
      </c>
      <c r="C1142" s="204" t="s">
        <v>26</v>
      </c>
      <c r="D1142" s="204" t="s">
        <v>26</v>
      </c>
      <c r="E1142" s="204" t="s">
        <v>26</v>
      </c>
      <c r="F1142" s="282">
        <v>0.72199999999999998</v>
      </c>
      <c r="G1142" s="282">
        <v>1.9E-2</v>
      </c>
      <c r="H1142" s="282">
        <v>8.9099999999999999E-2</v>
      </c>
      <c r="I1142" s="282">
        <v>1.6999999999999999E-3</v>
      </c>
      <c r="J1142" s="282">
        <v>0.19825999999999999</v>
      </c>
      <c r="K1142" s="282">
        <v>5.8799999999999998E-2</v>
      </c>
      <c r="L1142" s="282">
        <v>1.6000000000000001E-3</v>
      </c>
      <c r="M1142" s="24">
        <v>549.9</v>
      </c>
      <c r="N1142" s="24">
        <v>9.8000000000000007</v>
      </c>
      <c r="O1142" s="24">
        <v>550</v>
      </c>
      <c r="P1142" s="24">
        <v>11</v>
      </c>
      <c r="Q1142" s="24">
        <v>538</v>
      </c>
      <c r="R1142" s="24">
        <v>61</v>
      </c>
      <c r="S1142" s="24">
        <v>549.9</v>
      </c>
      <c r="T1142" s="24">
        <v>9.8000000000000007</v>
      </c>
      <c r="U1142" s="24">
        <v>2.2118959107806546</v>
      </c>
      <c r="V1142" s="92">
        <f t="shared" si="27"/>
        <v>1.8181818181822317E-2</v>
      </c>
    </row>
    <row r="1143" spans="2:22" x14ac:dyDescent="0.25">
      <c r="B1143" s="345" t="s">
        <v>1100</v>
      </c>
      <c r="C1143" s="204" t="s">
        <v>26</v>
      </c>
      <c r="D1143" s="204" t="s">
        <v>26</v>
      </c>
      <c r="E1143" s="204" t="s">
        <v>26</v>
      </c>
      <c r="F1143" s="282">
        <v>0.72799999999999998</v>
      </c>
      <c r="G1143" s="282">
        <v>0.02</v>
      </c>
      <c r="H1143" s="282">
        <v>8.9099999999999999E-2</v>
      </c>
      <c r="I1143" s="282">
        <v>1.4E-3</v>
      </c>
      <c r="J1143" s="282">
        <v>0.16725000000000001</v>
      </c>
      <c r="K1143" s="282">
        <v>5.9200000000000003E-2</v>
      </c>
      <c r="L1143" s="282">
        <v>1.6999999999999999E-3</v>
      </c>
      <c r="M1143" s="24">
        <v>550.20000000000005</v>
      </c>
      <c r="N1143" s="24">
        <v>8.5</v>
      </c>
      <c r="O1143" s="24">
        <v>554</v>
      </c>
      <c r="P1143" s="24">
        <v>12</v>
      </c>
      <c r="Q1143" s="24">
        <v>544</v>
      </c>
      <c r="R1143" s="24">
        <v>62</v>
      </c>
      <c r="S1143" s="24">
        <v>550.20000000000005</v>
      </c>
      <c r="T1143" s="24">
        <v>8.5</v>
      </c>
      <c r="U1143" s="24">
        <v>1.139705882352942</v>
      </c>
      <c r="V1143" s="92">
        <f t="shared" si="27"/>
        <v>0.68592057761732028</v>
      </c>
    </row>
    <row r="1144" spans="2:22" x14ac:dyDescent="0.25">
      <c r="B1144" s="345" t="s">
        <v>1101</v>
      </c>
      <c r="C1144" s="204" t="s">
        <v>26</v>
      </c>
      <c r="D1144" s="204" t="s">
        <v>26</v>
      </c>
      <c r="E1144" s="204" t="s">
        <v>26</v>
      </c>
      <c r="F1144" s="282">
        <v>0.71599999999999997</v>
      </c>
      <c r="G1144" s="282">
        <v>1.6E-2</v>
      </c>
      <c r="H1144" s="282">
        <v>8.9099999999999999E-2</v>
      </c>
      <c r="I1144" s="282">
        <v>1.6000000000000001E-3</v>
      </c>
      <c r="J1144" s="282">
        <v>0.54122000000000003</v>
      </c>
      <c r="K1144" s="282">
        <v>5.8110000000000002E-2</v>
      </c>
      <c r="L1144" s="282">
        <v>1.1999999999999999E-3</v>
      </c>
      <c r="M1144" s="24">
        <v>551</v>
      </c>
      <c r="N1144" s="24">
        <v>9.6999999999999993</v>
      </c>
      <c r="O1144" s="24">
        <v>547</v>
      </c>
      <c r="P1144" s="24">
        <v>9.5</v>
      </c>
      <c r="Q1144" s="24">
        <v>519</v>
      </c>
      <c r="R1144" s="24">
        <v>44</v>
      </c>
      <c r="S1144" s="24">
        <v>551</v>
      </c>
      <c r="T1144" s="24">
        <v>9.6999999999999993</v>
      </c>
      <c r="U1144" s="24">
        <v>6.1657032755298502</v>
      </c>
      <c r="V1144" s="92">
        <f t="shared" si="27"/>
        <v>-0.73126142595978061</v>
      </c>
    </row>
    <row r="1145" spans="2:22" x14ac:dyDescent="0.25">
      <c r="B1145" s="345" t="s">
        <v>1102</v>
      </c>
      <c r="C1145" s="204" t="s">
        <v>26</v>
      </c>
      <c r="D1145" s="204" t="s">
        <v>26</v>
      </c>
      <c r="E1145" s="204" t="s">
        <v>26</v>
      </c>
      <c r="F1145" s="282">
        <v>0.72899999999999998</v>
      </c>
      <c r="G1145" s="282">
        <v>3.2000000000000001E-2</v>
      </c>
      <c r="H1145" s="282">
        <v>9.0200000000000002E-2</v>
      </c>
      <c r="I1145" s="282">
        <v>2E-3</v>
      </c>
      <c r="J1145" s="282">
        <v>0.18651999999999999</v>
      </c>
      <c r="K1145" s="282">
        <v>5.9200000000000003E-2</v>
      </c>
      <c r="L1145" s="282">
        <v>2.8E-3</v>
      </c>
      <c r="M1145" s="24">
        <v>557</v>
      </c>
      <c r="N1145" s="24">
        <v>12</v>
      </c>
      <c r="O1145" s="24">
        <v>552</v>
      </c>
      <c r="P1145" s="24">
        <v>19</v>
      </c>
      <c r="Q1145" s="24">
        <v>524</v>
      </c>
      <c r="R1145" s="24">
        <v>100</v>
      </c>
      <c r="S1145" s="24">
        <v>557</v>
      </c>
      <c r="T1145" s="24">
        <v>12</v>
      </c>
      <c r="U1145" s="24">
        <v>6.2977099236641152</v>
      </c>
      <c r="V1145" s="92">
        <f t="shared" si="27"/>
        <v>-0.90579710144927539</v>
      </c>
    </row>
    <row r="1146" spans="2:22" x14ac:dyDescent="0.25">
      <c r="B1146" s="345" t="s">
        <v>1103</v>
      </c>
      <c r="C1146" s="204" t="s">
        <v>26</v>
      </c>
      <c r="D1146" s="204" t="s">
        <v>26</v>
      </c>
      <c r="E1146" s="204" t="s">
        <v>26</v>
      </c>
      <c r="F1146" s="282">
        <v>0.752</v>
      </c>
      <c r="G1146" s="282">
        <v>3.9E-2</v>
      </c>
      <c r="H1146" s="282">
        <v>9.0499999999999997E-2</v>
      </c>
      <c r="I1146" s="282">
        <v>2E-3</v>
      </c>
      <c r="J1146" s="282">
        <v>8.4376000000000007E-2</v>
      </c>
      <c r="K1146" s="282">
        <v>6.0600000000000001E-2</v>
      </c>
      <c r="L1146" s="282">
        <v>3.2000000000000002E-3</v>
      </c>
      <c r="M1146" s="24">
        <v>558</v>
      </c>
      <c r="N1146" s="24">
        <v>12</v>
      </c>
      <c r="O1146" s="24">
        <v>569</v>
      </c>
      <c r="P1146" s="24">
        <v>23</v>
      </c>
      <c r="Q1146" s="24">
        <v>580</v>
      </c>
      <c r="R1146" s="24">
        <v>110</v>
      </c>
      <c r="S1146" s="24">
        <v>558</v>
      </c>
      <c r="T1146" s="24">
        <v>12</v>
      </c>
      <c r="U1146" s="24">
        <v>-3.7931034482758577</v>
      </c>
      <c r="V1146" s="92">
        <f t="shared" si="27"/>
        <v>1.9332161687170473</v>
      </c>
    </row>
    <row r="1147" spans="2:22" x14ac:dyDescent="0.25">
      <c r="B1147" s="345" t="s">
        <v>1104</v>
      </c>
      <c r="C1147" s="204" t="s">
        <v>26</v>
      </c>
      <c r="D1147" s="204" t="s">
        <v>26</v>
      </c>
      <c r="E1147" s="204" t="s">
        <v>26</v>
      </c>
      <c r="F1147" s="282">
        <v>0.73799999999999999</v>
      </c>
      <c r="G1147" s="282">
        <v>0.02</v>
      </c>
      <c r="H1147" s="282">
        <v>9.0499999999999997E-2</v>
      </c>
      <c r="I1147" s="282">
        <v>2E-3</v>
      </c>
      <c r="J1147" s="282">
        <v>0.39426</v>
      </c>
      <c r="K1147" s="282">
        <v>5.8900000000000001E-2</v>
      </c>
      <c r="L1147" s="282">
        <v>1.6000000000000001E-3</v>
      </c>
      <c r="M1147" s="24">
        <v>559</v>
      </c>
      <c r="N1147" s="24">
        <v>12</v>
      </c>
      <c r="O1147" s="24">
        <v>559</v>
      </c>
      <c r="P1147" s="24">
        <v>12</v>
      </c>
      <c r="Q1147" s="24">
        <v>543</v>
      </c>
      <c r="R1147" s="24">
        <v>59</v>
      </c>
      <c r="S1147" s="24">
        <v>559</v>
      </c>
      <c r="T1147" s="24">
        <v>12</v>
      </c>
      <c r="U1147" s="24">
        <v>2.9465930018416202</v>
      </c>
      <c r="V1147" s="92">
        <f t="shared" si="27"/>
        <v>0</v>
      </c>
    </row>
    <row r="1148" spans="2:22" x14ac:dyDescent="0.25">
      <c r="B1148" s="345" t="s">
        <v>1105</v>
      </c>
      <c r="C1148" s="204" t="s">
        <v>26</v>
      </c>
      <c r="D1148" s="204" t="s">
        <v>26</v>
      </c>
      <c r="E1148" s="204" t="s">
        <v>26</v>
      </c>
      <c r="F1148" s="282">
        <v>0.72699999999999998</v>
      </c>
      <c r="G1148" s="282">
        <v>2.5999999999999999E-2</v>
      </c>
      <c r="H1148" s="282">
        <v>9.11E-2</v>
      </c>
      <c r="I1148" s="282">
        <v>2E-3</v>
      </c>
      <c r="J1148" s="282">
        <v>6.8954000000000001E-2</v>
      </c>
      <c r="K1148" s="282">
        <v>5.8099999999999999E-2</v>
      </c>
      <c r="L1148" s="282">
        <v>2.2000000000000001E-3</v>
      </c>
      <c r="M1148" s="24">
        <v>561</v>
      </c>
      <c r="N1148" s="24">
        <v>12</v>
      </c>
      <c r="O1148" s="24">
        <v>551</v>
      </c>
      <c r="P1148" s="24">
        <v>15</v>
      </c>
      <c r="Q1148" s="24">
        <v>486</v>
      </c>
      <c r="R1148" s="24">
        <v>85</v>
      </c>
      <c r="S1148" s="24">
        <v>561</v>
      </c>
      <c r="T1148" s="24">
        <v>12</v>
      </c>
      <c r="U1148" s="24">
        <v>15.432098765432102</v>
      </c>
      <c r="V1148" s="92">
        <f t="shared" si="27"/>
        <v>-1.8148820326678767</v>
      </c>
    </row>
    <row r="1149" spans="2:22" x14ac:dyDescent="0.25">
      <c r="B1149" s="345" t="s">
        <v>1106</v>
      </c>
      <c r="C1149" s="204" t="s">
        <v>26</v>
      </c>
      <c r="D1149" s="204" t="s">
        <v>26</v>
      </c>
      <c r="E1149" s="204" t="s">
        <v>26</v>
      </c>
      <c r="F1149" s="282">
        <v>0.74199999999999999</v>
      </c>
      <c r="G1149" s="282">
        <v>2.3E-2</v>
      </c>
      <c r="H1149" s="282">
        <v>9.1499999999999998E-2</v>
      </c>
      <c r="I1149" s="282">
        <v>1.9E-3</v>
      </c>
      <c r="J1149" s="282">
        <v>0.20788999999999999</v>
      </c>
      <c r="K1149" s="282">
        <v>5.8999999999999997E-2</v>
      </c>
      <c r="L1149" s="282">
        <v>1.9E-3</v>
      </c>
      <c r="M1149" s="24">
        <v>564</v>
      </c>
      <c r="N1149" s="24">
        <v>11</v>
      </c>
      <c r="O1149" s="24">
        <v>561</v>
      </c>
      <c r="P1149" s="24">
        <v>14</v>
      </c>
      <c r="Q1149" s="24">
        <v>524</v>
      </c>
      <c r="R1149" s="24">
        <v>72</v>
      </c>
      <c r="S1149" s="24">
        <v>564</v>
      </c>
      <c r="T1149" s="24">
        <v>11</v>
      </c>
      <c r="U1149" s="24">
        <v>7.6335877862595396</v>
      </c>
      <c r="V1149" s="92">
        <f t="shared" si="27"/>
        <v>-0.53475935828876997</v>
      </c>
    </row>
    <row r="1150" spans="2:22" x14ac:dyDescent="0.25">
      <c r="B1150" s="345" t="s">
        <v>1107</v>
      </c>
      <c r="C1150" s="204" t="s">
        <v>26</v>
      </c>
      <c r="D1150" s="204" t="s">
        <v>26</v>
      </c>
      <c r="E1150" s="204" t="s">
        <v>26</v>
      </c>
      <c r="F1150" s="282">
        <v>0.745</v>
      </c>
      <c r="G1150" s="282">
        <v>1.7999999999999999E-2</v>
      </c>
      <c r="H1150" s="282">
        <v>9.1800000000000007E-2</v>
      </c>
      <c r="I1150" s="282">
        <v>1.5E-3</v>
      </c>
      <c r="J1150" s="282">
        <v>0.42052</v>
      </c>
      <c r="K1150" s="282">
        <v>5.8599999999999999E-2</v>
      </c>
      <c r="L1150" s="282">
        <v>1.1999999999999999E-3</v>
      </c>
      <c r="M1150" s="24">
        <v>565.79999999999995</v>
      </c>
      <c r="N1150" s="24">
        <v>8.6</v>
      </c>
      <c r="O1150" s="24">
        <v>563.79999999999995</v>
      </c>
      <c r="P1150" s="24">
        <v>10</v>
      </c>
      <c r="Q1150" s="24">
        <v>538</v>
      </c>
      <c r="R1150" s="24">
        <v>48</v>
      </c>
      <c r="S1150" s="24">
        <v>565.79999999999995</v>
      </c>
      <c r="T1150" s="24">
        <v>8.6</v>
      </c>
      <c r="U1150" s="24">
        <v>5.1672862453531394</v>
      </c>
      <c r="V1150" s="92">
        <f t="shared" si="27"/>
        <v>-0.35473572188719404</v>
      </c>
    </row>
    <row r="1151" spans="2:22" x14ac:dyDescent="0.25">
      <c r="B1151" s="345" t="s">
        <v>1108</v>
      </c>
      <c r="C1151" s="204" t="s">
        <v>26</v>
      </c>
      <c r="D1151" s="204" t="s">
        <v>26</v>
      </c>
      <c r="E1151" s="204" t="s">
        <v>26</v>
      </c>
      <c r="F1151" s="282">
        <v>0.75700000000000001</v>
      </c>
      <c r="G1151" s="282">
        <v>2.3E-2</v>
      </c>
      <c r="H1151" s="282">
        <v>9.2600000000000002E-2</v>
      </c>
      <c r="I1151" s="282">
        <v>1.6000000000000001E-3</v>
      </c>
      <c r="J1151" s="282">
        <v>5.3092999999999999E-4</v>
      </c>
      <c r="K1151" s="282">
        <v>5.9499999999999997E-2</v>
      </c>
      <c r="L1151" s="282">
        <v>1.9E-3</v>
      </c>
      <c r="M1151" s="24">
        <v>570.5</v>
      </c>
      <c r="N1151" s="24">
        <v>9.3000000000000007</v>
      </c>
      <c r="O1151" s="24">
        <v>570</v>
      </c>
      <c r="P1151" s="24">
        <v>13</v>
      </c>
      <c r="Q1151" s="24">
        <v>541</v>
      </c>
      <c r="R1151" s="24">
        <v>73</v>
      </c>
      <c r="S1151" s="24">
        <v>570.5</v>
      </c>
      <c r="T1151" s="24">
        <v>9.3000000000000007</v>
      </c>
      <c r="U1151" s="24">
        <v>5.4528650646950041</v>
      </c>
      <c r="V1151" s="92">
        <f t="shared" si="27"/>
        <v>-8.771929824561403E-2</v>
      </c>
    </row>
    <row r="1152" spans="2:22" x14ac:dyDescent="0.25">
      <c r="B1152" s="345" t="s">
        <v>1109</v>
      </c>
      <c r="C1152" s="204" t="s">
        <v>26</v>
      </c>
      <c r="D1152" s="204" t="s">
        <v>26</v>
      </c>
      <c r="E1152" s="204" t="s">
        <v>26</v>
      </c>
      <c r="F1152" s="282">
        <v>0.77900000000000003</v>
      </c>
      <c r="G1152" s="282">
        <v>3.7999999999999999E-2</v>
      </c>
      <c r="H1152" s="282">
        <v>9.3600000000000003E-2</v>
      </c>
      <c r="I1152" s="282">
        <v>1.9E-3</v>
      </c>
      <c r="J1152" s="282">
        <v>1.9290000000000002E-2</v>
      </c>
      <c r="K1152" s="282">
        <v>0.06</v>
      </c>
      <c r="L1152" s="282">
        <v>3.0999999999999999E-3</v>
      </c>
      <c r="M1152" s="24">
        <v>576</v>
      </c>
      <c r="N1152" s="24">
        <v>11</v>
      </c>
      <c r="O1152" s="24">
        <v>579</v>
      </c>
      <c r="P1152" s="24">
        <v>22</v>
      </c>
      <c r="Q1152" s="24">
        <v>540</v>
      </c>
      <c r="R1152" s="24">
        <v>110</v>
      </c>
      <c r="S1152" s="24">
        <v>576</v>
      </c>
      <c r="T1152" s="24">
        <v>11</v>
      </c>
      <c r="U1152" s="24">
        <v>6.6666666666666714</v>
      </c>
      <c r="V1152" s="92">
        <f t="shared" si="27"/>
        <v>0.5181347150259068</v>
      </c>
    </row>
    <row r="1153" spans="2:22" x14ac:dyDescent="0.25">
      <c r="B1153" s="345" t="s">
        <v>1110</v>
      </c>
      <c r="C1153" s="204" t="s">
        <v>26</v>
      </c>
      <c r="D1153" s="204" t="s">
        <v>26</v>
      </c>
      <c r="E1153" s="204" t="s">
        <v>26</v>
      </c>
      <c r="F1153" s="282">
        <v>0.76700000000000002</v>
      </c>
      <c r="G1153" s="282">
        <v>2.4E-2</v>
      </c>
      <c r="H1153" s="282">
        <v>9.4E-2</v>
      </c>
      <c r="I1153" s="282">
        <v>2.3999999999999998E-3</v>
      </c>
      <c r="J1153" s="282">
        <v>0.51566999999999996</v>
      </c>
      <c r="K1153" s="282">
        <v>5.9400000000000001E-2</v>
      </c>
      <c r="L1153" s="282">
        <v>1.6999999999999999E-3</v>
      </c>
      <c r="M1153" s="24">
        <v>579</v>
      </c>
      <c r="N1153" s="24">
        <v>14</v>
      </c>
      <c r="O1153" s="24">
        <v>579</v>
      </c>
      <c r="P1153" s="24">
        <v>14</v>
      </c>
      <c r="Q1153" s="24">
        <v>557</v>
      </c>
      <c r="R1153" s="24">
        <v>62</v>
      </c>
      <c r="S1153" s="24">
        <v>579</v>
      </c>
      <c r="T1153" s="24">
        <v>14</v>
      </c>
      <c r="U1153" s="24">
        <v>3.9497307001795434</v>
      </c>
      <c r="V1153" s="92">
        <f t="shared" si="27"/>
        <v>0</v>
      </c>
    </row>
    <row r="1154" spans="2:22" x14ac:dyDescent="0.25">
      <c r="B1154" s="345" t="s">
        <v>1111</v>
      </c>
      <c r="C1154" s="204" t="s">
        <v>26</v>
      </c>
      <c r="D1154" s="204" t="s">
        <v>26</v>
      </c>
      <c r="E1154" s="204" t="s">
        <v>26</v>
      </c>
      <c r="F1154" s="282">
        <v>0.79700000000000004</v>
      </c>
      <c r="G1154" s="282">
        <v>1.6E-2</v>
      </c>
      <c r="H1154" s="282">
        <v>9.5799999999999996E-2</v>
      </c>
      <c r="I1154" s="282">
        <v>1.6000000000000001E-3</v>
      </c>
      <c r="J1154" s="282">
        <v>0.49880999999999998</v>
      </c>
      <c r="K1154" s="282">
        <v>6.0440000000000001E-2</v>
      </c>
      <c r="L1154" s="282">
        <v>1.1000000000000001E-3</v>
      </c>
      <c r="M1154" s="24">
        <v>589.6</v>
      </c>
      <c r="N1154" s="24">
        <v>9.4</v>
      </c>
      <c r="O1154" s="24">
        <v>593.9</v>
      </c>
      <c r="P1154" s="24">
        <v>9.1999999999999993</v>
      </c>
      <c r="Q1154" s="24">
        <v>606</v>
      </c>
      <c r="R1154" s="24">
        <v>42</v>
      </c>
      <c r="S1154" s="24">
        <v>589.6</v>
      </c>
      <c r="T1154" s="24">
        <v>9.4</v>
      </c>
      <c r="U1154" s="24">
        <v>-2.7062706270627075</v>
      </c>
      <c r="V1154" s="92">
        <f t="shared" si="27"/>
        <v>0.72402761407643623</v>
      </c>
    </row>
    <row r="1155" spans="2:22" x14ac:dyDescent="0.25">
      <c r="B1155" s="345" t="s">
        <v>1112</v>
      </c>
      <c r="C1155" s="204" t="s">
        <v>26</v>
      </c>
      <c r="D1155" s="204" t="s">
        <v>26</v>
      </c>
      <c r="E1155" s="204" t="s">
        <v>26</v>
      </c>
      <c r="F1155" s="282">
        <v>0.78</v>
      </c>
      <c r="G1155" s="282">
        <v>2.1999999999999999E-2</v>
      </c>
      <c r="H1155" s="282">
        <v>9.6100000000000005E-2</v>
      </c>
      <c r="I1155" s="282">
        <v>2E-3</v>
      </c>
      <c r="J1155" s="282">
        <v>0.29570999999999997</v>
      </c>
      <c r="K1155" s="282">
        <v>5.9499999999999997E-2</v>
      </c>
      <c r="L1155" s="282">
        <v>1.8E-3</v>
      </c>
      <c r="M1155" s="24">
        <v>591</v>
      </c>
      <c r="N1155" s="24">
        <v>12</v>
      </c>
      <c r="O1155" s="24">
        <v>583</v>
      </c>
      <c r="P1155" s="24">
        <v>12</v>
      </c>
      <c r="Q1155" s="24">
        <v>556</v>
      </c>
      <c r="R1155" s="24">
        <v>64</v>
      </c>
      <c r="S1155" s="24">
        <v>591</v>
      </c>
      <c r="T1155" s="24">
        <v>12</v>
      </c>
      <c r="U1155" s="24">
        <v>6.2949640287769881</v>
      </c>
      <c r="V1155" s="92">
        <f t="shared" si="27"/>
        <v>-1.3722126929674099</v>
      </c>
    </row>
    <row r="1156" spans="2:22" x14ac:dyDescent="0.25">
      <c r="B1156" s="345" t="s">
        <v>1113</v>
      </c>
      <c r="C1156" s="204" t="s">
        <v>26</v>
      </c>
      <c r="D1156" s="204" t="s">
        <v>26</v>
      </c>
      <c r="E1156" s="204" t="s">
        <v>26</v>
      </c>
      <c r="F1156" s="282">
        <v>0.78300000000000003</v>
      </c>
      <c r="G1156" s="282">
        <v>1.7000000000000001E-2</v>
      </c>
      <c r="H1156" s="282">
        <v>9.6100000000000005E-2</v>
      </c>
      <c r="I1156" s="282">
        <v>1.9E-3</v>
      </c>
      <c r="J1156" s="282">
        <v>0.52141000000000004</v>
      </c>
      <c r="K1156" s="282">
        <v>5.9200000000000003E-2</v>
      </c>
      <c r="L1156" s="282">
        <v>1.1999999999999999E-3</v>
      </c>
      <c r="M1156" s="24">
        <v>591.6</v>
      </c>
      <c r="N1156" s="24">
        <v>11</v>
      </c>
      <c r="O1156" s="24">
        <v>587.20000000000005</v>
      </c>
      <c r="P1156" s="24">
        <v>9.6999999999999993</v>
      </c>
      <c r="Q1156" s="24">
        <v>557</v>
      </c>
      <c r="R1156" s="24">
        <v>46</v>
      </c>
      <c r="S1156" s="24">
        <v>591.6</v>
      </c>
      <c r="T1156" s="24">
        <v>11</v>
      </c>
      <c r="U1156" s="24">
        <v>6.2118491921005443</v>
      </c>
      <c r="V1156" s="92">
        <f t="shared" si="27"/>
        <v>-0.74931880108991433</v>
      </c>
    </row>
    <row r="1157" spans="2:22" x14ac:dyDescent="0.25">
      <c r="B1157" s="345" t="s">
        <v>1114</v>
      </c>
      <c r="C1157" s="204" t="s">
        <v>26</v>
      </c>
      <c r="D1157" s="204" t="s">
        <v>26</v>
      </c>
      <c r="E1157" s="204" t="s">
        <v>26</v>
      </c>
      <c r="F1157" s="282">
        <v>0.79500000000000004</v>
      </c>
      <c r="G1157" s="282">
        <v>1.6E-2</v>
      </c>
      <c r="H1157" s="282">
        <v>9.6129999999999993E-2</v>
      </c>
      <c r="I1157" s="282">
        <v>1.4E-3</v>
      </c>
      <c r="J1157" s="282">
        <v>0.32655000000000001</v>
      </c>
      <c r="K1157" s="282">
        <v>5.9799999999999999E-2</v>
      </c>
      <c r="L1157" s="282">
        <v>1.1999999999999999E-3</v>
      </c>
      <c r="M1157" s="24">
        <v>591.6</v>
      </c>
      <c r="N1157" s="24">
        <v>8.1999999999999993</v>
      </c>
      <c r="O1157" s="24">
        <v>594.20000000000005</v>
      </c>
      <c r="P1157" s="24">
        <v>9.6</v>
      </c>
      <c r="Q1157" s="24">
        <v>587</v>
      </c>
      <c r="R1157" s="24">
        <v>45</v>
      </c>
      <c r="S1157" s="24">
        <v>591.6</v>
      </c>
      <c r="T1157" s="24">
        <v>8.1999999999999993</v>
      </c>
      <c r="U1157" s="24">
        <v>0.78364565587733637</v>
      </c>
      <c r="V1157" s="92">
        <f t="shared" si="27"/>
        <v>0.43756311006395537</v>
      </c>
    </row>
    <row r="1158" spans="2:22" x14ac:dyDescent="0.25">
      <c r="B1158" s="345" t="s">
        <v>1115</v>
      </c>
      <c r="C1158" s="204" t="s">
        <v>26</v>
      </c>
      <c r="D1158" s="204" t="s">
        <v>26</v>
      </c>
      <c r="E1158" s="204" t="s">
        <v>26</v>
      </c>
      <c r="F1158" s="282">
        <v>0.79</v>
      </c>
      <c r="G1158" s="282">
        <v>1.7999999999999999E-2</v>
      </c>
      <c r="H1158" s="282">
        <v>9.6299999999999997E-2</v>
      </c>
      <c r="I1158" s="282">
        <v>1.9E-3</v>
      </c>
      <c r="J1158" s="282">
        <v>0.48729</v>
      </c>
      <c r="K1158" s="282">
        <v>5.9400000000000001E-2</v>
      </c>
      <c r="L1158" s="282">
        <v>1.1999999999999999E-3</v>
      </c>
      <c r="M1158" s="24">
        <v>592.6</v>
      </c>
      <c r="N1158" s="24">
        <v>11</v>
      </c>
      <c r="O1158" s="24">
        <v>590.20000000000005</v>
      </c>
      <c r="P1158" s="24">
        <v>10</v>
      </c>
      <c r="Q1158" s="24">
        <v>570</v>
      </c>
      <c r="R1158" s="24">
        <v>45</v>
      </c>
      <c r="S1158" s="24">
        <v>592.6</v>
      </c>
      <c r="T1158" s="24">
        <v>11</v>
      </c>
      <c r="U1158" s="24">
        <v>3.9649122807017534</v>
      </c>
      <c r="V1158" s="92">
        <f t="shared" si="27"/>
        <v>-0.40664181633344237</v>
      </c>
    </row>
    <row r="1159" spans="2:22" x14ac:dyDescent="0.25">
      <c r="B1159" s="345" t="s">
        <v>1116</v>
      </c>
      <c r="C1159" s="204" t="s">
        <v>26</v>
      </c>
      <c r="D1159" s="204" t="s">
        <v>26</v>
      </c>
      <c r="E1159" s="204" t="s">
        <v>26</v>
      </c>
      <c r="F1159" s="282">
        <v>0.82499999999999996</v>
      </c>
      <c r="G1159" s="282">
        <v>3.1E-2</v>
      </c>
      <c r="H1159" s="282">
        <v>9.7000000000000003E-2</v>
      </c>
      <c r="I1159" s="282">
        <v>3.0000000000000001E-3</v>
      </c>
      <c r="J1159" s="282">
        <v>0.53593000000000002</v>
      </c>
      <c r="K1159" s="282">
        <v>6.13E-2</v>
      </c>
      <c r="L1159" s="282">
        <v>2.0999999999999999E-3</v>
      </c>
      <c r="M1159" s="24">
        <v>596</v>
      </c>
      <c r="N1159" s="24">
        <v>18</v>
      </c>
      <c r="O1159" s="24">
        <v>609</v>
      </c>
      <c r="P1159" s="24">
        <v>17</v>
      </c>
      <c r="Q1159" s="24">
        <v>629</v>
      </c>
      <c r="R1159" s="24">
        <v>74</v>
      </c>
      <c r="S1159" s="24">
        <v>596</v>
      </c>
      <c r="T1159" s="24">
        <v>18</v>
      </c>
      <c r="U1159" s="24">
        <v>-5.2464228934817214</v>
      </c>
      <c r="V1159" s="92">
        <f t="shared" si="27"/>
        <v>2.1346469622331692</v>
      </c>
    </row>
    <row r="1160" spans="2:22" x14ac:dyDescent="0.25">
      <c r="B1160" s="345" t="s">
        <v>1117</v>
      </c>
      <c r="C1160" s="204" t="s">
        <v>26</v>
      </c>
      <c r="D1160" s="204" t="s">
        <v>26</v>
      </c>
      <c r="E1160" s="204" t="s">
        <v>26</v>
      </c>
      <c r="F1160" s="282">
        <v>0.79800000000000004</v>
      </c>
      <c r="G1160" s="282">
        <v>1.6E-2</v>
      </c>
      <c r="H1160" s="282">
        <v>9.7199999999999995E-2</v>
      </c>
      <c r="I1160" s="282">
        <v>1.5E-3</v>
      </c>
      <c r="J1160" s="282">
        <v>0.14285</v>
      </c>
      <c r="K1160" s="282">
        <v>5.9700000000000003E-2</v>
      </c>
      <c r="L1160" s="282">
        <v>1.2999999999999999E-3</v>
      </c>
      <c r="M1160" s="24">
        <v>597.9</v>
      </c>
      <c r="N1160" s="24">
        <v>8.6</v>
      </c>
      <c r="O1160" s="24">
        <v>595</v>
      </c>
      <c r="P1160" s="24">
        <v>9.1999999999999993</v>
      </c>
      <c r="Q1160" s="24">
        <v>574</v>
      </c>
      <c r="R1160" s="24">
        <v>49</v>
      </c>
      <c r="S1160" s="24">
        <v>597.9</v>
      </c>
      <c r="T1160" s="24">
        <v>8.6</v>
      </c>
      <c r="U1160" s="24">
        <v>4.1637630662020939</v>
      </c>
      <c r="V1160" s="92">
        <f t="shared" si="27"/>
        <v>-0.48739495798318949</v>
      </c>
    </row>
    <row r="1161" spans="2:22" x14ac:dyDescent="0.25">
      <c r="B1161" s="345" t="s">
        <v>1118</v>
      </c>
      <c r="C1161" s="204" t="s">
        <v>26</v>
      </c>
      <c r="D1161" s="204" t="s">
        <v>26</v>
      </c>
      <c r="E1161" s="204" t="s">
        <v>26</v>
      </c>
      <c r="F1161" s="282">
        <v>0.83399999999999996</v>
      </c>
      <c r="G1161" s="282">
        <v>3.4000000000000002E-2</v>
      </c>
      <c r="H1161" s="282">
        <v>9.8699999999999996E-2</v>
      </c>
      <c r="I1161" s="282">
        <v>2.5999999999999999E-3</v>
      </c>
      <c r="J1161" s="282">
        <v>0.47763</v>
      </c>
      <c r="K1161" s="282">
        <v>6.1600000000000002E-2</v>
      </c>
      <c r="L1161" s="282">
        <v>2.3999999999999998E-3</v>
      </c>
      <c r="M1161" s="24">
        <v>607</v>
      </c>
      <c r="N1161" s="24">
        <v>15</v>
      </c>
      <c r="O1161" s="24">
        <v>611</v>
      </c>
      <c r="P1161" s="24">
        <v>19</v>
      </c>
      <c r="Q1161" s="24">
        <v>602</v>
      </c>
      <c r="R1161" s="24">
        <v>82</v>
      </c>
      <c r="S1161" s="24">
        <v>607</v>
      </c>
      <c r="T1161" s="24">
        <v>15</v>
      </c>
      <c r="U1161" s="24">
        <v>0.83056478405316625</v>
      </c>
      <c r="V1161" s="92">
        <f t="shared" si="27"/>
        <v>0.65466448445171854</v>
      </c>
    </row>
    <row r="1162" spans="2:22" x14ac:dyDescent="0.25">
      <c r="B1162" s="345" t="s">
        <v>1119</v>
      </c>
      <c r="C1162" s="204" t="s">
        <v>26</v>
      </c>
      <c r="D1162" s="204" t="s">
        <v>26</v>
      </c>
      <c r="E1162" s="204" t="s">
        <v>26</v>
      </c>
      <c r="F1162" s="282">
        <v>0.82</v>
      </c>
      <c r="G1162" s="282">
        <v>1.7000000000000001E-2</v>
      </c>
      <c r="H1162" s="282">
        <v>9.9299999999999999E-2</v>
      </c>
      <c r="I1162" s="282">
        <v>1.6000000000000001E-3</v>
      </c>
      <c r="J1162" s="282">
        <v>0.39500999999999997</v>
      </c>
      <c r="K1162" s="282">
        <v>5.9799999999999999E-2</v>
      </c>
      <c r="L1162" s="282">
        <v>1.1999999999999999E-3</v>
      </c>
      <c r="M1162" s="24">
        <v>610.29999999999995</v>
      </c>
      <c r="N1162" s="24">
        <v>9.3000000000000007</v>
      </c>
      <c r="O1162" s="24">
        <v>607.20000000000005</v>
      </c>
      <c r="P1162" s="24">
        <v>9.6</v>
      </c>
      <c r="Q1162" s="24">
        <v>583</v>
      </c>
      <c r="R1162" s="24">
        <v>44</v>
      </c>
      <c r="S1162" s="24">
        <v>610.29999999999995</v>
      </c>
      <c r="T1162" s="24">
        <v>9.3000000000000007</v>
      </c>
      <c r="U1162" s="24">
        <v>4.6826758147512777</v>
      </c>
      <c r="V1162" s="92">
        <f t="shared" si="27"/>
        <v>-0.51054018445321292</v>
      </c>
    </row>
    <row r="1163" spans="2:22" x14ac:dyDescent="0.25">
      <c r="B1163" s="345" t="s">
        <v>1120</v>
      </c>
      <c r="C1163" s="204" t="s">
        <v>26</v>
      </c>
      <c r="D1163" s="204" t="s">
        <v>26</v>
      </c>
      <c r="E1163" s="204" t="s">
        <v>26</v>
      </c>
      <c r="F1163" s="282">
        <v>0.84</v>
      </c>
      <c r="G1163" s="282">
        <v>3.1E-2</v>
      </c>
      <c r="H1163" s="282">
        <v>9.98E-2</v>
      </c>
      <c r="I1163" s="282">
        <v>2.5999999999999999E-3</v>
      </c>
      <c r="J1163" s="282">
        <v>0.71911000000000003</v>
      </c>
      <c r="K1163" s="282">
        <v>6.0900000000000003E-2</v>
      </c>
      <c r="L1163" s="282">
        <v>1.6000000000000001E-3</v>
      </c>
      <c r="M1163" s="24">
        <v>613</v>
      </c>
      <c r="N1163" s="24">
        <v>15</v>
      </c>
      <c r="O1163" s="24">
        <v>615</v>
      </c>
      <c r="P1163" s="24">
        <v>17</v>
      </c>
      <c r="Q1163" s="24">
        <v>607</v>
      </c>
      <c r="R1163" s="24">
        <v>59</v>
      </c>
      <c r="S1163" s="24">
        <v>613</v>
      </c>
      <c r="T1163" s="24">
        <v>15</v>
      </c>
      <c r="U1163" s="24">
        <v>0.98846787479406828</v>
      </c>
      <c r="V1163" s="92">
        <f t="shared" si="27"/>
        <v>0.32520325203252032</v>
      </c>
    </row>
    <row r="1164" spans="2:22" x14ac:dyDescent="0.25">
      <c r="B1164" s="345" t="s">
        <v>1121</v>
      </c>
      <c r="C1164" s="204" t="s">
        <v>26</v>
      </c>
      <c r="D1164" s="204" t="s">
        <v>26</v>
      </c>
      <c r="E1164" s="204" t="s">
        <v>26</v>
      </c>
      <c r="F1164" s="282">
        <v>0.86499999999999999</v>
      </c>
      <c r="G1164" s="282">
        <v>3.7999999999999999E-2</v>
      </c>
      <c r="H1164" s="282">
        <v>0.10340000000000001</v>
      </c>
      <c r="I1164" s="282">
        <v>2.5000000000000001E-3</v>
      </c>
      <c r="J1164" s="282">
        <v>0.25607000000000002</v>
      </c>
      <c r="K1164" s="282">
        <v>6.0499999999999998E-2</v>
      </c>
      <c r="L1164" s="282">
        <v>2.5999999999999999E-3</v>
      </c>
      <c r="M1164" s="24">
        <v>634</v>
      </c>
      <c r="N1164" s="24">
        <v>14</v>
      </c>
      <c r="O1164" s="24">
        <v>627</v>
      </c>
      <c r="P1164" s="24">
        <v>20</v>
      </c>
      <c r="Q1164" s="24">
        <v>577</v>
      </c>
      <c r="R1164" s="24">
        <v>94</v>
      </c>
      <c r="S1164" s="24">
        <v>634</v>
      </c>
      <c r="T1164" s="24">
        <v>14</v>
      </c>
      <c r="U1164" s="24">
        <v>9.8786828422877022</v>
      </c>
      <c r="V1164" s="92">
        <f t="shared" si="27"/>
        <v>-1.1164274322169059</v>
      </c>
    </row>
    <row r="1165" spans="2:22" x14ac:dyDescent="0.25">
      <c r="B1165" s="345" t="s">
        <v>1122</v>
      </c>
      <c r="C1165" s="204" t="s">
        <v>26</v>
      </c>
      <c r="D1165" s="204" t="s">
        <v>26</v>
      </c>
      <c r="E1165" s="204" t="s">
        <v>26</v>
      </c>
      <c r="F1165" s="282">
        <v>0.92</v>
      </c>
      <c r="G1165" s="282">
        <v>2.8000000000000001E-2</v>
      </c>
      <c r="H1165" s="282">
        <v>0.1081</v>
      </c>
      <c r="I1165" s="282">
        <v>2.8E-3</v>
      </c>
      <c r="J1165" s="282">
        <v>0.78788000000000002</v>
      </c>
      <c r="K1165" s="282">
        <v>6.1400000000000003E-2</v>
      </c>
      <c r="L1165" s="282">
        <v>1.2999999999999999E-3</v>
      </c>
      <c r="M1165" s="24">
        <v>664</v>
      </c>
      <c r="N1165" s="24">
        <v>15</v>
      </c>
      <c r="O1165" s="24">
        <v>660</v>
      </c>
      <c r="P1165" s="24">
        <v>15</v>
      </c>
      <c r="Q1165" s="24">
        <v>642</v>
      </c>
      <c r="R1165" s="24">
        <v>46</v>
      </c>
      <c r="S1165" s="24">
        <v>664</v>
      </c>
      <c r="T1165" s="24">
        <v>15</v>
      </c>
      <c r="U1165" s="24">
        <v>3.4267912772585589</v>
      </c>
      <c r="V1165" s="92">
        <f t="shared" si="27"/>
        <v>-0.60606060606060608</v>
      </c>
    </row>
    <row r="1166" spans="2:22" x14ac:dyDescent="0.25">
      <c r="B1166" s="345" t="s">
        <v>1123</v>
      </c>
      <c r="C1166" s="204" t="s">
        <v>26</v>
      </c>
      <c r="D1166" s="204" t="s">
        <v>26</v>
      </c>
      <c r="E1166" s="204" t="s">
        <v>26</v>
      </c>
      <c r="F1166" s="282">
        <v>1.1870000000000001</v>
      </c>
      <c r="G1166" s="282">
        <v>0.03</v>
      </c>
      <c r="H1166" s="282">
        <v>0.12609999999999999</v>
      </c>
      <c r="I1166" s="282">
        <v>2.5000000000000001E-3</v>
      </c>
      <c r="J1166" s="282">
        <v>0.54435999999999996</v>
      </c>
      <c r="K1166" s="282">
        <v>6.7799999999999999E-2</v>
      </c>
      <c r="L1166" s="282">
        <v>1.5E-3</v>
      </c>
      <c r="M1166" s="24">
        <v>765</v>
      </c>
      <c r="N1166" s="24">
        <v>14</v>
      </c>
      <c r="O1166" s="24">
        <v>794</v>
      </c>
      <c r="P1166" s="24">
        <v>14</v>
      </c>
      <c r="Q1166" s="24">
        <v>846</v>
      </c>
      <c r="R1166" s="24">
        <v>46</v>
      </c>
      <c r="S1166" s="24">
        <v>765</v>
      </c>
      <c r="T1166" s="24">
        <v>14</v>
      </c>
      <c r="U1166" s="24">
        <v>-9.5744680851063748</v>
      </c>
      <c r="V1166" s="92">
        <f t="shared" si="27"/>
        <v>3.6523929471032743</v>
      </c>
    </row>
    <row r="1167" spans="2:22" x14ac:dyDescent="0.25">
      <c r="B1167" s="345" t="s">
        <v>1124</v>
      </c>
      <c r="C1167" s="204" t="s">
        <v>26</v>
      </c>
      <c r="D1167" s="204" t="s">
        <v>26</v>
      </c>
      <c r="E1167" s="204" t="s">
        <v>26</v>
      </c>
      <c r="F1167" s="282">
        <v>1.1879999999999999</v>
      </c>
      <c r="G1167" s="282">
        <v>3.4000000000000002E-2</v>
      </c>
      <c r="H1167" s="282">
        <v>0.12609999999999999</v>
      </c>
      <c r="I1167" s="282">
        <v>3.0000000000000001E-3</v>
      </c>
      <c r="J1167" s="282">
        <v>0.58714999999999995</v>
      </c>
      <c r="K1167" s="282">
        <v>6.8099999999999994E-2</v>
      </c>
      <c r="L1167" s="282">
        <v>1.6000000000000001E-3</v>
      </c>
      <c r="M1167" s="24">
        <v>765</v>
      </c>
      <c r="N1167" s="24">
        <v>17</v>
      </c>
      <c r="O1167" s="24">
        <v>792</v>
      </c>
      <c r="P1167" s="24">
        <v>16</v>
      </c>
      <c r="Q1167" s="24">
        <v>862</v>
      </c>
      <c r="R1167" s="24">
        <v>50</v>
      </c>
      <c r="S1167" s="24">
        <v>765</v>
      </c>
      <c r="T1167" s="24">
        <v>17</v>
      </c>
      <c r="U1167" s="24">
        <v>-11.252900232018561</v>
      </c>
      <c r="V1167" s="92">
        <f t="shared" si="27"/>
        <v>3.4090909090909087</v>
      </c>
    </row>
    <row r="1168" spans="2:22" x14ac:dyDescent="0.25">
      <c r="B1168" s="345" t="s">
        <v>1125</v>
      </c>
      <c r="C1168" s="204" t="s">
        <v>26</v>
      </c>
      <c r="D1168" s="204" t="s">
        <v>26</v>
      </c>
      <c r="E1168" s="204" t="s">
        <v>26</v>
      </c>
      <c r="F1168" s="282">
        <v>1.2150000000000001</v>
      </c>
      <c r="G1168" s="282">
        <v>3.2000000000000001E-2</v>
      </c>
      <c r="H1168" s="282">
        <v>0.12820000000000001</v>
      </c>
      <c r="I1168" s="282">
        <v>2.5999999999999999E-3</v>
      </c>
      <c r="J1168" s="282">
        <v>0.44757999999999998</v>
      </c>
      <c r="K1168" s="282">
        <v>6.83E-2</v>
      </c>
      <c r="L1168" s="282">
        <v>1.6999999999999999E-3</v>
      </c>
      <c r="M1168" s="24">
        <v>777</v>
      </c>
      <c r="N1168" s="24">
        <v>15</v>
      </c>
      <c r="O1168" s="24">
        <v>806</v>
      </c>
      <c r="P1168" s="24">
        <v>15</v>
      </c>
      <c r="Q1168" s="24">
        <v>860</v>
      </c>
      <c r="R1168" s="24">
        <v>54</v>
      </c>
      <c r="S1168" s="24">
        <v>777</v>
      </c>
      <c r="T1168" s="24">
        <v>15</v>
      </c>
      <c r="U1168" s="24">
        <v>-9.6511627906976827</v>
      </c>
      <c r="V1168" s="92">
        <f t="shared" si="27"/>
        <v>3.598014888337469</v>
      </c>
    </row>
    <row r="1169" spans="2:22" x14ac:dyDescent="0.25">
      <c r="B1169" s="345" t="s">
        <v>1126</v>
      </c>
      <c r="C1169" s="204" t="s">
        <v>26</v>
      </c>
      <c r="D1169" s="204" t="s">
        <v>26</v>
      </c>
      <c r="E1169" s="204" t="s">
        <v>26</v>
      </c>
      <c r="F1169" s="282">
        <v>1.198</v>
      </c>
      <c r="G1169" s="282">
        <v>0.04</v>
      </c>
      <c r="H1169" s="282">
        <v>0.12989999999999999</v>
      </c>
      <c r="I1169" s="282">
        <v>3.0000000000000001E-3</v>
      </c>
      <c r="J1169" s="282">
        <v>0.49885000000000002</v>
      </c>
      <c r="K1169" s="282">
        <v>6.7100000000000007E-2</v>
      </c>
      <c r="L1169" s="282">
        <v>2.0999999999999999E-3</v>
      </c>
      <c r="M1169" s="24">
        <v>787</v>
      </c>
      <c r="N1169" s="24">
        <v>17</v>
      </c>
      <c r="O1169" s="24">
        <v>800</v>
      </c>
      <c r="P1169" s="24">
        <v>20</v>
      </c>
      <c r="Q1169" s="24">
        <v>821</v>
      </c>
      <c r="R1169" s="24">
        <v>66</v>
      </c>
      <c r="S1169" s="24">
        <v>787</v>
      </c>
      <c r="T1169" s="24">
        <v>17</v>
      </c>
      <c r="U1169" s="24">
        <v>-4.1412911084043884</v>
      </c>
      <c r="V1169" s="92">
        <f t="shared" si="27"/>
        <v>1.625</v>
      </c>
    </row>
    <row r="1170" spans="2:22" x14ac:dyDescent="0.25">
      <c r="B1170" s="345" t="s">
        <v>1127</v>
      </c>
      <c r="C1170" s="204" t="s">
        <v>26</v>
      </c>
      <c r="D1170" s="204" t="s">
        <v>26</v>
      </c>
      <c r="E1170" s="204" t="s">
        <v>26</v>
      </c>
      <c r="F1170" s="282">
        <v>1.48</v>
      </c>
      <c r="G1170" s="282">
        <v>0.13</v>
      </c>
      <c r="H1170" s="282">
        <v>0.14399999999999999</v>
      </c>
      <c r="I1170" s="282">
        <v>0.01</v>
      </c>
      <c r="J1170" s="282">
        <v>0.89768000000000003</v>
      </c>
      <c r="K1170" s="282">
        <v>7.1300000000000002E-2</v>
      </c>
      <c r="L1170" s="282">
        <v>2.2000000000000001E-3</v>
      </c>
      <c r="M1170" s="24">
        <v>861</v>
      </c>
      <c r="N1170" s="24">
        <v>56</v>
      </c>
      <c r="O1170" s="24">
        <v>885</v>
      </c>
      <c r="P1170" s="24">
        <v>49</v>
      </c>
      <c r="Q1170" s="24">
        <v>933</v>
      </c>
      <c r="R1170" s="24">
        <v>60</v>
      </c>
      <c r="S1170" s="24">
        <v>861</v>
      </c>
      <c r="T1170" s="24">
        <v>56</v>
      </c>
      <c r="U1170" s="24">
        <v>-7.7170418006430879</v>
      </c>
      <c r="V1170" s="92">
        <f t="shared" si="27"/>
        <v>2.7118644067796609</v>
      </c>
    </row>
    <row r="1171" spans="2:22" x14ac:dyDescent="0.25">
      <c r="B1171" s="345" t="s">
        <v>1128</v>
      </c>
      <c r="C1171" s="204" t="s">
        <v>26</v>
      </c>
      <c r="D1171" s="204" t="s">
        <v>26</v>
      </c>
      <c r="E1171" s="204" t="s">
        <v>26</v>
      </c>
      <c r="F1171" s="282">
        <v>1.3640000000000001</v>
      </c>
      <c r="G1171" s="282">
        <v>4.3999999999999997E-2</v>
      </c>
      <c r="H1171" s="282">
        <v>0.1431</v>
      </c>
      <c r="I1171" s="282">
        <v>3.3999999999999998E-3</v>
      </c>
      <c r="J1171" s="282">
        <v>0.24123</v>
      </c>
      <c r="K1171" s="282">
        <v>6.9199999999999998E-2</v>
      </c>
      <c r="L1171" s="282">
        <v>2.3E-3</v>
      </c>
      <c r="M1171" s="24">
        <v>862</v>
      </c>
      <c r="N1171" s="24">
        <v>19</v>
      </c>
      <c r="O1171" s="24">
        <v>870</v>
      </c>
      <c r="P1171" s="24">
        <v>19</v>
      </c>
      <c r="Q1171" s="24">
        <v>868</v>
      </c>
      <c r="R1171" s="24">
        <v>73</v>
      </c>
      <c r="S1171" s="24">
        <v>862</v>
      </c>
      <c r="T1171" s="24">
        <v>19</v>
      </c>
      <c r="U1171" s="24">
        <v>-0.69124423963134518</v>
      </c>
      <c r="V1171" s="92">
        <f t="shared" si="27"/>
        <v>0.91954022988505746</v>
      </c>
    </row>
    <row r="1172" spans="2:22" x14ac:dyDescent="0.25">
      <c r="B1172" s="345" t="s">
        <v>1129</v>
      </c>
      <c r="C1172" s="204" t="s">
        <v>26</v>
      </c>
      <c r="D1172" s="204" t="s">
        <v>26</v>
      </c>
      <c r="E1172" s="204" t="s">
        <v>26</v>
      </c>
      <c r="F1172" s="282">
        <v>1.349</v>
      </c>
      <c r="G1172" s="282">
        <v>4.2999999999999997E-2</v>
      </c>
      <c r="H1172" s="282">
        <v>0.14410000000000001</v>
      </c>
      <c r="I1172" s="282">
        <v>2.8999999999999998E-3</v>
      </c>
      <c r="J1172" s="282">
        <v>0.59103000000000006</v>
      </c>
      <c r="K1172" s="282">
        <v>6.8099999999999994E-2</v>
      </c>
      <c r="L1172" s="282">
        <v>1.8E-3</v>
      </c>
      <c r="M1172" s="24">
        <v>868</v>
      </c>
      <c r="N1172" s="24">
        <v>16</v>
      </c>
      <c r="O1172" s="24">
        <v>863</v>
      </c>
      <c r="P1172" s="24">
        <v>19</v>
      </c>
      <c r="Q1172" s="24">
        <v>857</v>
      </c>
      <c r="R1172" s="24">
        <v>56</v>
      </c>
      <c r="S1172" s="24">
        <v>868</v>
      </c>
      <c r="T1172" s="24">
        <v>16</v>
      </c>
      <c r="U1172" s="24">
        <v>1.2835472578763216</v>
      </c>
      <c r="V1172" s="92">
        <f t="shared" si="27"/>
        <v>-0.57937427578215528</v>
      </c>
    </row>
    <row r="1173" spans="2:22" x14ac:dyDescent="0.25">
      <c r="B1173" s="345" t="s">
        <v>1130</v>
      </c>
      <c r="C1173" s="204" t="s">
        <v>26</v>
      </c>
      <c r="D1173" s="204" t="s">
        <v>26</v>
      </c>
      <c r="E1173" s="204" t="s">
        <v>26</v>
      </c>
      <c r="F1173" s="282">
        <v>1.454</v>
      </c>
      <c r="G1173" s="282">
        <v>9.7000000000000003E-2</v>
      </c>
      <c r="H1173" s="282">
        <v>0.14849999999999999</v>
      </c>
      <c r="I1173" s="282">
        <v>7.4000000000000003E-3</v>
      </c>
      <c r="J1173" s="282">
        <v>0.91113</v>
      </c>
      <c r="K1173" s="282">
        <v>6.9199999999999998E-2</v>
      </c>
      <c r="L1173" s="282">
        <v>2.2000000000000001E-3</v>
      </c>
      <c r="M1173" s="24">
        <v>888</v>
      </c>
      <c r="N1173" s="24">
        <v>42</v>
      </c>
      <c r="O1173" s="24">
        <v>885</v>
      </c>
      <c r="P1173" s="24">
        <v>43</v>
      </c>
      <c r="Q1173" s="24">
        <v>861</v>
      </c>
      <c r="R1173" s="24">
        <v>68</v>
      </c>
      <c r="S1173" s="24">
        <v>888</v>
      </c>
      <c r="T1173" s="24">
        <v>42</v>
      </c>
      <c r="U1173" s="24">
        <v>3.1358885017421585</v>
      </c>
      <c r="V1173" s="92">
        <f t="shared" si="27"/>
        <v>-0.33898305084745761</v>
      </c>
    </row>
    <row r="1174" spans="2:22" x14ac:dyDescent="0.25">
      <c r="B1174" s="345" t="s">
        <v>1131</v>
      </c>
      <c r="C1174" s="204" t="s">
        <v>26</v>
      </c>
      <c r="D1174" s="204" t="s">
        <v>26</v>
      </c>
      <c r="E1174" s="204" t="s">
        <v>26</v>
      </c>
      <c r="F1174" s="282">
        <v>1.464</v>
      </c>
      <c r="G1174" s="282">
        <v>7.9000000000000001E-2</v>
      </c>
      <c r="H1174" s="282">
        <v>0.14949999999999999</v>
      </c>
      <c r="I1174" s="282">
        <v>5.8999999999999999E-3</v>
      </c>
      <c r="J1174" s="282">
        <v>0.82430000000000003</v>
      </c>
      <c r="K1174" s="282">
        <v>7.0000000000000007E-2</v>
      </c>
      <c r="L1174" s="282">
        <v>2.3999999999999998E-3</v>
      </c>
      <c r="M1174" s="24">
        <v>895</v>
      </c>
      <c r="N1174" s="24">
        <v>33</v>
      </c>
      <c r="O1174" s="24">
        <v>898</v>
      </c>
      <c r="P1174" s="24">
        <v>35</v>
      </c>
      <c r="Q1174" s="24">
        <v>890</v>
      </c>
      <c r="R1174" s="24">
        <v>73</v>
      </c>
      <c r="S1174" s="24">
        <v>895</v>
      </c>
      <c r="T1174" s="24">
        <v>33</v>
      </c>
      <c r="U1174" s="24">
        <v>0.56179775280898525</v>
      </c>
      <c r="V1174" s="92">
        <f t="shared" si="27"/>
        <v>0.33407572383073497</v>
      </c>
    </row>
    <row r="1175" spans="2:22" x14ac:dyDescent="0.25">
      <c r="B1175" s="345" t="s">
        <v>1132</v>
      </c>
      <c r="C1175" s="204" t="s">
        <v>26</v>
      </c>
      <c r="D1175" s="204" t="s">
        <v>26</v>
      </c>
      <c r="E1175" s="204" t="s">
        <v>26</v>
      </c>
      <c r="F1175" s="282">
        <v>1.419</v>
      </c>
      <c r="G1175" s="282">
        <v>3.6999999999999998E-2</v>
      </c>
      <c r="H1175" s="282">
        <v>0.14940000000000001</v>
      </c>
      <c r="I1175" s="282">
        <v>2.8999999999999998E-3</v>
      </c>
      <c r="J1175" s="282">
        <v>0.54922000000000004</v>
      </c>
      <c r="K1175" s="282">
        <v>6.83E-2</v>
      </c>
      <c r="L1175" s="282">
        <v>1.6000000000000001E-3</v>
      </c>
      <c r="M1175" s="24">
        <v>897</v>
      </c>
      <c r="N1175" s="24">
        <v>16</v>
      </c>
      <c r="O1175" s="24">
        <v>895</v>
      </c>
      <c r="P1175" s="24">
        <v>15</v>
      </c>
      <c r="Q1175" s="24">
        <v>866</v>
      </c>
      <c r="R1175" s="24">
        <v>47</v>
      </c>
      <c r="S1175" s="24">
        <v>897</v>
      </c>
      <c r="T1175" s="24">
        <v>16</v>
      </c>
      <c r="U1175" s="24">
        <v>3.5796766743648902</v>
      </c>
      <c r="V1175" s="92">
        <f t="shared" si="27"/>
        <v>-0.22346368715083798</v>
      </c>
    </row>
    <row r="1176" spans="2:22" x14ac:dyDescent="0.25">
      <c r="B1176" s="345" t="s">
        <v>1133</v>
      </c>
      <c r="C1176" s="204" t="s">
        <v>26</v>
      </c>
      <c r="D1176" s="204" t="s">
        <v>26</v>
      </c>
      <c r="E1176" s="204" t="s">
        <v>26</v>
      </c>
      <c r="F1176" s="282">
        <v>1.53</v>
      </c>
      <c r="G1176" s="282">
        <v>7.0000000000000007E-2</v>
      </c>
      <c r="H1176" s="282">
        <v>0.15579999999999999</v>
      </c>
      <c r="I1176" s="282">
        <v>3.7000000000000002E-3</v>
      </c>
      <c r="J1176" s="282">
        <v>0.27479999999999999</v>
      </c>
      <c r="K1176" s="282">
        <v>7.1199999999999999E-2</v>
      </c>
      <c r="L1176" s="282">
        <v>3.2000000000000002E-3</v>
      </c>
      <c r="M1176" s="24">
        <v>933</v>
      </c>
      <c r="N1176" s="24">
        <v>21</v>
      </c>
      <c r="O1176" s="24">
        <v>937</v>
      </c>
      <c r="P1176" s="24">
        <v>29</v>
      </c>
      <c r="Q1176" s="24">
        <v>920</v>
      </c>
      <c r="R1176" s="24">
        <v>100</v>
      </c>
      <c r="S1176" s="24">
        <v>933</v>
      </c>
      <c r="T1176" s="24">
        <v>21</v>
      </c>
      <c r="U1176" s="24">
        <v>1.4130434782608745</v>
      </c>
      <c r="V1176" s="92">
        <f t="shared" si="27"/>
        <v>0.42689434364994666</v>
      </c>
    </row>
    <row r="1177" spans="2:22" x14ac:dyDescent="0.25">
      <c r="B1177" s="345" t="s">
        <v>1134</v>
      </c>
      <c r="C1177" s="204" t="s">
        <v>26</v>
      </c>
      <c r="D1177" s="204" t="s">
        <v>26</v>
      </c>
      <c r="E1177" s="204" t="s">
        <v>26</v>
      </c>
      <c r="F1177" s="282">
        <v>1.5620000000000001</v>
      </c>
      <c r="G1177" s="282">
        <v>0.06</v>
      </c>
      <c r="H1177" s="282">
        <v>0.15870000000000001</v>
      </c>
      <c r="I1177" s="282">
        <v>5.1000000000000004E-3</v>
      </c>
      <c r="J1177" s="282">
        <v>0.88370000000000004</v>
      </c>
      <c r="K1177" s="282">
        <v>7.1199999999999999E-2</v>
      </c>
      <c r="L1177" s="282">
        <v>1.4E-3</v>
      </c>
      <c r="M1177" s="24">
        <v>948</v>
      </c>
      <c r="N1177" s="24">
        <v>29</v>
      </c>
      <c r="O1177" s="24">
        <v>946</v>
      </c>
      <c r="P1177" s="24">
        <v>25</v>
      </c>
      <c r="Q1177" s="24">
        <v>950</v>
      </c>
      <c r="R1177" s="24">
        <v>40</v>
      </c>
      <c r="S1177" s="24">
        <v>948</v>
      </c>
      <c r="T1177" s="24">
        <v>29</v>
      </c>
      <c r="U1177" s="24">
        <v>-0.21052631578946546</v>
      </c>
      <c r="V1177" s="92">
        <f t="shared" si="27"/>
        <v>-0.21141649048625794</v>
      </c>
    </row>
    <row r="1178" spans="2:22" x14ac:dyDescent="0.25">
      <c r="B1178" s="345" t="s">
        <v>1135</v>
      </c>
      <c r="C1178" s="204" t="s">
        <v>26</v>
      </c>
      <c r="D1178" s="204" t="s">
        <v>26</v>
      </c>
      <c r="E1178" s="204" t="s">
        <v>26</v>
      </c>
      <c r="F1178" s="282">
        <v>1.5669999999999999</v>
      </c>
      <c r="G1178" s="282">
        <v>5.1999999999999998E-2</v>
      </c>
      <c r="H1178" s="282">
        <v>0.16089999999999999</v>
      </c>
      <c r="I1178" s="282">
        <v>3.8E-3</v>
      </c>
      <c r="J1178" s="282">
        <v>0.65907000000000004</v>
      </c>
      <c r="K1178" s="282">
        <v>7.0499999999999993E-2</v>
      </c>
      <c r="L1178" s="282">
        <v>1.8E-3</v>
      </c>
      <c r="M1178" s="24">
        <v>961</v>
      </c>
      <c r="N1178" s="24">
        <v>21</v>
      </c>
      <c r="O1178" s="24">
        <v>952</v>
      </c>
      <c r="P1178" s="24">
        <v>21</v>
      </c>
      <c r="Q1178" s="24">
        <v>925</v>
      </c>
      <c r="R1178" s="24">
        <v>51</v>
      </c>
      <c r="S1178" s="24">
        <v>961</v>
      </c>
      <c r="T1178" s="24">
        <v>21</v>
      </c>
      <c r="U1178" s="24">
        <v>3.8918918918919019</v>
      </c>
      <c r="V1178" s="92">
        <f t="shared" si="27"/>
        <v>-0.94537815126050417</v>
      </c>
    </row>
    <row r="1179" spans="2:22" x14ac:dyDescent="0.25">
      <c r="B1179" s="345" t="s">
        <v>1136</v>
      </c>
      <c r="C1179" s="204" t="s">
        <v>26</v>
      </c>
      <c r="D1179" s="204" t="s">
        <v>26</v>
      </c>
      <c r="E1179" s="204" t="s">
        <v>26</v>
      </c>
      <c r="F1179" s="282">
        <v>1.589</v>
      </c>
      <c r="G1179" s="282">
        <v>4.1000000000000002E-2</v>
      </c>
      <c r="H1179" s="282">
        <v>0.16139999999999999</v>
      </c>
      <c r="I1179" s="282">
        <v>3.3999999999999998E-3</v>
      </c>
      <c r="J1179" s="282">
        <v>0.71057999999999999</v>
      </c>
      <c r="K1179" s="282">
        <v>7.1199999999999999E-2</v>
      </c>
      <c r="L1179" s="282">
        <v>1.4E-3</v>
      </c>
      <c r="M1179" s="24">
        <v>964</v>
      </c>
      <c r="N1179" s="24">
        <v>19</v>
      </c>
      <c r="O1179" s="24">
        <v>964</v>
      </c>
      <c r="P1179" s="24">
        <v>16</v>
      </c>
      <c r="Q1179" s="24">
        <v>953</v>
      </c>
      <c r="R1179" s="24">
        <v>42</v>
      </c>
      <c r="S1179" s="24">
        <v>964</v>
      </c>
      <c r="T1179" s="24">
        <v>19</v>
      </c>
      <c r="U1179" s="24">
        <v>1.1542497376705114</v>
      </c>
      <c r="V1179" s="92">
        <f t="shared" si="27"/>
        <v>0</v>
      </c>
    </row>
    <row r="1180" spans="2:22" x14ac:dyDescent="0.25">
      <c r="B1180" s="345" t="s">
        <v>1137</v>
      </c>
      <c r="C1180" s="204" t="s">
        <v>26</v>
      </c>
      <c r="D1180" s="204" t="s">
        <v>26</v>
      </c>
      <c r="E1180" s="204" t="s">
        <v>26</v>
      </c>
      <c r="F1180" s="282">
        <v>1.64</v>
      </c>
      <c r="G1180" s="282">
        <v>3.9E-2</v>
      </c>
      <c r="H1180" s="282">
        <v>0.1638</v>
      </c>
      <c r="I1180" s="282">
        <v>3.5000000000000001E-3</v>
      </c>
      <c r="J1180" s="282">
        <v>0.29918</v>
      </c>
      <c r="K1180" s="282">
        <v>7.2300000000000003E-2</v>
      </c>
      <c r="L1180" s="282">
        <v>2E-3</v>
      </c>
      <c r="M1180" s="24">
        <v>977</v>
      </c>
      <c r="N1180" s="24">
        <v>19</v>
      </c>
      <c r="O1180" s="24">
        <v>983</v>
      </c>
      <c r="P1180" s="24">
        <v>15</v>
      </c>
      <c r="Q1180" s="24">
        <v>978</v>
      </c>
      <c r="R1180" s="24">
        <v>53</v>
      </c>
      <c r="S1180" s="24">
        <v>977</v>
      </c>
      <c r="T1180" s="24">
        <v>19</v>
      </c>
      <c r="U1180" s="24">
        <v>-0.10224948875256246</v>
      </c>
      <c r="V1180" s="92">
        <f t="shared" si="27"/>
        <v>0.61037639877924721</v>
      </c>
    </row>
    <row r="1181" spans="2:22" x14ac:dyDescent="0.25">
      <c r="B1181" s="346" t="s">
        <v>1138</v>
      </c>
      <c r="C1181" s="206" t="s">
        <v>26</v>
      </c>
      <c r="D1181" s="206" t="s">
        <v>26</v>
      </c>
      <c r="E1181" s="206" t="s">
        <v>26</v>
      </c>
      <c r="F1181" s="283">
        <v>1.5529999999999999</v>
      </c>
      <c r="G1181" s="283">
        <v>3.4000000000000002E-2</v>
      </c>
      <c r="H1181" s="283">
        <v>0.1532</v>
      </c>
      <c r="I1181" s="283">
        <v>2.5999999999999999E-3</v>
      </c>
      <c r="J1181" s="283">
        <v>0.41249999999999998</v>
      </c>
      <c r="K1181" s="283">
        <v>7.3400000000000007E-2</v>
      </c>
      <c r="L1181" s="283">
        <v>1.6000000000000001E-3</v>
      </c>
      <c r="M1181" s="87">
        <v>919</v>
      </c>
      <c r="N1181" s="87">
        <v>15</v>
      </c>
      <c r="O1181" s="87">
        <v>950</v>
      </c>
      <c r="P1181" s="87">
        <v>14</v>
      </c>
      <c r="Q1181" s="87">
        <v>1015</v>
      </c>
      <c r="R1181" s="87">
        <v>45</v>
      </c>
      <c r="S1181" s="87">
        <v>1015</v>
      </c>
      <c r="T1181" s="87">
        <v>45</v>
      </c>
      <c r="U1181" s="87">
        <v>-9.4581280788177224</v>
      </c>
      <c r="V1181" s="93">
        <f t="shared" ref="V1181:V1194" si="28">(O1181-M1181)/O1181*100</f>
        <v>3.263157894736842</v>
      </c>
    </row>
    <row r="1182" spans="2:22" x14ac:dyDescent="0.25">
      <c r="B1182" s="346" t="s">
        <v>1139</v>
      </c>
      <c r="C1182" s="206" t="s">
        <v>26</v>
      </c>
      <c r="D1182" s="206" t="s">
        <v>26</v>
      </c>
      <c r="E1182" s="206" t="s">
        <v>26</v>
      </c>
      <c r="F1182" s="283">
        <v>1.8180000000000001</v>
      </c>
      <c r="G1182" s="283">
        <v>6.7000000000000004E-2</v>
      </c>
      <c r="H1182" s="283">
        <v>0.17749999999999999</v>
      </c>
      <c r="I1182" s="283">
        <v>5.4000000000000003E-3</v>
      </c>
      <c r="J1182" s="283">
        <v>0.85397000000000001</v>
      </c>
      <c r="K1182" s="283">
        <v>7.3599999999999999E-2</v>
      </c>
      <c r="L1182" s="283">
        <v>1.5E-3</v>
      </c>
      <c r="M1182" s="87">
        <v>1052</v>
      </c>
      <c r="N1182" s="87">
        <v>29</v>
      </c>
      <c r="O1182" s="87">
        <v>1044</v>
      </c>
      <c r="P1182" s="87">
        <v>25</v>
      </c>
      <c r="Q1182" s="87">
        <v>1023</v>
      </c>
      <c r="R1182" s="87">
        <v>43</v>
      </c>
      <c r="S1182" s="87">
        <v>1023</v>
      </c>
      <c r="T1182" s="87">
        <v>43</v>
      </c>
      <c r="U1182" s="87">
        <v>2.8347996089931513</v>
      </c>
      <c r="V1182" s="93">
        <f t="shared" si="28"/>
        <v>-0.76628352490421447</v>
      </c>
    </row>
    <row r="1183" spans="2:22" x14ac:dyDescent="0.25">
      <c r="B1183" s="346" t="s">
        <v>1140</v>
      </c>
      <c r="C1183" s="206" t="s">
        <v>26</v>
      </c>
      <c r="D1183" s="206" t="s">
        <v>26</v>
      </c>
      <c r="E1183" s="206" t="s">
        <v>26</v>
      </c>
      <c r="F1183" s="283">
        <v>1.758</v>
      </c>
      <c r="G1183" s="283">
        <v>4.2000000000000003E-2</v>
      </c>
      <c r="H1183" s="283">
        <v>0.17449999999999999</v>
      </c>
      <c r="I1183" s="283">
        <v>3.8999999999999998E-3</v>
      </c>
      <c r="J1183" s="283">
        <v>0.65119000000000005</v>
      </c>
      <c r="K1183" s="283">
        <v>7.2700000000000001E-2</v>
      </c>
      <c r="L1183" s="283">
        <v>1.5E-3</v>
      </c>
      <c r="M1183" s="87">
        <v>1036</v>
      </c>
      <c r="N1183" s="87">
        <v>21</v>
      </c>
      <c r="O1183" s="87">
        <v>1027</v>
      </c>
      <c r="P1183" s="87">
        <v>16</v>
      </c>
      <c r="Q1183" s="87">
        <v>998</v>
      </c>
      <c r="R1183" s="87">
        <v>41</v>
      </c>
      <c r="S1183" s="87">
        <v>1036</v>
      </c>
      <c r="T1183" s="87">
        <v>21</v>
      </c>
      <c r="U1183" s="87">
        <v>3.807615230460911</v>
      </c>
      <c r="V1183" s="93">
        <f t="shared" si="28"/>
        <v>-0.87633885102239539</v>
      </c>
    </row>
    <row r="1184" spans="2:22" x14ac:dyDescent="0.25">
      <c r="B1184" s="346" t="s">
        <v>1141</v>
      </c>
      <c r="C1184" s="206" t="s">
        <v>26</v>
      </c>
      <c r="D1184" s="206" t="s">
        <v>26</v>
      </c>
      <c r="E1184" s="206" t="s">
        <v>26</v>
      </c>
      <c r="F1184" s="283">
        <v>1.8109999999999999</v>
      </c>
      <c r="G1184" s="283">
        <v>4.5999999999999999E-2</v>
      </c>
      <c r="H1184" s="283">
        <v>0.17519999999999999</v>
      </c>
      <c r="I1184" s="283">
        <v>3.8E-3</v>
      </c>
      <c r="J1184" s="283">
        <v>0.61351</v>
      </c>
      <c r="K1184" s="283">
        <v>7.4800000000000005E-2</v>
      </c>
      <c r="L1184" s="283">
        <v>1.6999999999999999E-3</v>
      </c>
      <c r="M1184" s="87">
        <v>1040</v>
      </c>
      <c r="N1184" s="87">
        <v>21</v>
      </c>
      <c r="O1184" s="87">
        <v>1047</v>
      </c>
      <c r="P1184" s="87">
        <v>17</v>
      </c>
      <c r="Q1184" s="87">
        <v>1050</v>
      </c>
      <c r="R1184" s="87">
        <v>44</v>
      </c>
      <c r="S1184" s="87">
        <v>1050</v>
      </c>
      <c r="T1184" s="87">
        <v>44</v>
      </c>
      <c r="U1184" s="87">
        <v>-0.952380952380949</v>
      </c>
      <c r="V1184" s="93">
        <f t="shared" si="28"/>
        <v>0.66857688634192936</v>
      </c>
    </row>
    <row r="1185" spans="2:22" x14ac:dyDescent="0.25">
      <c r="B1185" s="346" t="s">
        <v>1142</v>
      </c>
      <c r="C1185" s="206" t="s">
        <v>26</v>
      </c>
      <c r="D1185" s="206" t="s">
        <v>26</v>
      </c>
      <c r="E1185" s="206" t="s">
        <v>26</v>
      </c>
      <c r="F1185" s="283">
        <v>1.893</v>
      </c>
      <c r="G1185" s="283">
        <v>0.05</v>
      </c>
      <c r="H1185" s="283">
        <v>0.1812</v>
      </c>
      <c r="I1185" s="283">
        <v>3.3E-3</v>
      </c>
      <c r="J1185" s="283">
        <v>0.36638999999999999</v>
      </c>
      <c r="K1185" s="283">
        <v>7.5899999999999995E-2</v>
      </c>
      <c r="L1185" s="283">
        <v>2E-3</v>
      </c>
      <c r="M1185" s="87">
        <v>1073</v>
      </c>
      <c r="N1185" s="87">
        <v>18</v>
      </c>
      <c r="O1185" s="87">
        <v>1077</v>
      </c>
      <c r="P1185" s="87">
        <v>18</v>
      </c>
      <c r="Q1185" s="87">
        <v>1066</v>
      </c>
      <c r="R1185" s="87">
        <v>53</v>
      </c>
      <c r="S1185" s="87">
        <v>1066</v>
      </c>
      <c r="T1185" s="87">
        <v>53</v>
      </c>
      <c r="U1185" s="87">
        <v>0.65666041275798648</v>
      </c>
      <c r="V1185" s="93">
        <f t="shared" si="28"/>
        <v>0.37140204271123489</v>
      </c>
    </row>
    <row r="1186" spans="2:22" x14ac:dyDescent="0.25">
      <c r="B1186" s="346" t="s">
        <v>1143</v>
      </c>
      <c r="C1186" s="206" t="s">
        <v>26</v>
      </c>
      <c r="D1186" s="206" t="s">
        <v>26</v>
      </c>
      <c r="E1186" s="206" t="s">
        <v>26</v>
      </c>
      <c r="F1186" s="283">
        <v>2.08</v>
      </c>
      <c r="G1186" s="283">
        <v>7.6999999999999999E-2</v>
      </c>
      <c r="H1186" s="283">
        <v>0.19209999999999999</v>
      </c>
      <c r="I1186" s="283">
        <v>5.7999999999999996E-3</v>
      </c>
      <c r="J1186" s="283">
        <v>0.85816000000000003</v>
      </c>
      <c r="K1186" s="283">
        <v>7.8E-2</v>
      </c>
      <c r="L1186" s="283">
        <v>1.6999999999999999E-3</v>
      </c>
      <c r="M1186" s="87">
        <v>1131</v>
      </c>
      <c r="N1186" s="87">
        <v>31</v>
      </c>
      <c r="O1186" s="87">
        <v>1133</v>
      </c>
      <c r="P1186" s="87">
        <v>26</v>
      </c>
      <c r="Q1186" s="87">
        <v>1138</v>
      </c>
      <c r="R1186" s="87">
        <v>42</v>
      </c>
      <c r="S1186" s="87">
        <v>1138</v>
      </c>
      <c r="T1186" s="87">
        <v>42</v>
      </c>
      <c r="U1186" s="87">
        <v>-0.61511423550088296</v>
      </c>
      <c r="V1186" s="93">
        <f t="shared" si="28"/>
        <v>0.17652250661959401</v>
      </c>
    </row>
    <row r="1187" spans="2:22" x14ac:dyDescent="0.25">
      <c r="B1187" s="346" t="s">
        <v>1144</v>
      </c>
      <c r="C1187" s="206" t="s">
        <v>26</v>
      </c>
      <c r="D1187" s="206" t="s">
        <v>26</v>
      </c>
      <c r="E1187" s="206" t="s">
        <v>26</v>
      </c>
      <c r="F1187" s="283">
        <v>2.9849999999999999</v>
      </c>
      <c r="G1187" s="283">
        <v>7.2999999999999995E-2</v>
      </c>
      <c r="H1187" s="283">
        <v>0.24349999999999999</v>
      </c>
      <c r="I1187" s="283">
        <v>4.7999999999999996E-3</v>
      </c>
      <c r="J1187" s="283">
        <v>0.46167000000000002</v>
      </c>
      <c r="K1187" s="283">
        <v>8.8700000000000001E-2</v>
      </c>
      <c r="L1187" s="283">
        <v>2E-3</v>
      </c>
      <c r="M1187" s="87">
        <v>1404</v>
      </c>
      <c r="N1187" s="87">
        <v>25</v>
      </c>
      <c r="O1187" s="87">
        <v>1399</v>
      </c>
      <c r="P1187" s="87">
        <v>19</v>
      </c>
      <c r="Q1187" s="87">
        <v>1380</v>
      </c>
      <c r="R1187" s="87">
        <v>45</v>
      </c>
      <c r="S1187" s="87">
        <v>1380</v>
      </c>
      <c r="T1187" s="87">
        <v>45</v>
      </c>
      <c r="U1187" s="87">
        <v>1.7391304347825951</v>
      </c>
      <c r="V1187" s="93">
        <f t="shared" si="28"/>
        <v>-0.35739814152966404</v>
      </c>
    </row>
    <row r="1188" spans="2:22" x14ac:dyDescent="0.25">
      <c r="B1188" s="346" t="s">
        <v>1145</v>
      </c>
      <c r="C1188" s="206" t="s">
        <v>26</v>
      </c>
      <c r="D1188" s="206" t="s">
        <v>26</v>
      </c>
      <c r="E1188" s="206" t="s">
        <v>26</v>
      </c>
      <c r="F1188" s="283">
        <v>3.774</v>
      </c>
      <c r="G1188" s="283">
        <v>7.9000000000000001E-2</v>
      </c>
      <c r="H1188" s="283">
        <v>0.2787</v>
      </c>
      <c r="I1188" s="283">
        <v>4.3E-3</v>
      </c>
      <c r="J1188" s="283">
        <v>0.30647000000000002</v>
      </c>
      <c r="K1188" s="283">
        <v>9.8299999999999998E-2</v>
      </c>
      <c r="L1188" s="283">
        <v>2E-3</v>
      </c>
      <c r="M1188" s="87">
        <v>1584</v>
      </c>
      <c r="N1188" s="87">
        <v>21</v>
      </c>
      <c r="O1188" s="87">
        <v>1584</v>
      </c>
      <c r="P1188" s="87">
        <v>17</v>
      </c>
      <c r="Q1188" s="87">
        <v>1584</v>
      </c>
      <c r="R1188" s="87">
        <v>38</v>
      </c>
      <c r="S1188" s="87">
        <v>1584</v>
      </c>
      <c r="T1188" s="87">
        <v>21</v>
      </c>
      <c r="U1188" s="87">
        <v>0</v>
      </c>
      <c r="V1188" s="93">
        <f t="shared" si="28"/>
        <v>0</v>
      </c>
    </row>
    <row r="1189" spans="2:22" x14ac:dyDescent="0.25">
      <c r="B1189" s="346" t="s">
        <v>1146</v>
      </c>
      <c r="C1189" s="206" t="s">
        <v>26</v>
      </c>
      <c r="D1189" s="206" t="s">
        <v>26</v>
      </c>
      <c r="E1189" s="206" t="s">
        <v>26</v>
      </c>
      <c r="F1189" s="283">
        <v>3.84</v>
      </c>
      <c r="G1189" s="283">
        <v>0.12</v>
      </c>
      <c r="H1189" s="283">
        <v>0.28089999999999998</v>
      </c>
      <c r="I1189" s="283">
        <v>7.6E-3</v>
      </c>
      <c r="J1189" s="283">
        <v>0.74236999999999997</v>
      </c>
      <c r="K1189" s="283">
        <v>9.9299999999999999E-2</v>
      </c>
      <c r="L1189" s="283">
        <v>2.0999999999999999E-3</v>
      </c>
      <c r="M1189" s="87">
        <v>1593</v>
      </c>
      <c r="N1189" s="87">
        <v>38</v>
      </c>
      <c r="O1189" s="87">
        <v>1594</v>
      </c>
      <c r="P1189" s="87">
        <v>24</v>
      </c>
      <c r="Q1189" s="87">
        <v>1597</v>
      </c>
      <c r="R1189" s="87">
        <v>40</v>
      </c>
      <c r="S1189" s="87">
        <v>1597</v>
      </c>
      <c r="T1189" s="87">
        <v>40</v>
      </c>
      <c r="U1189" s="87">
        <v>-0.25046963055729066</v>
      </c>
      <c r="V1189" s="93">
        <f t="shared" si="28"/>
        <v>6.2735257214554571E-2</v>
      </c>
    </row>
    <row r="1190" spans="2:22" x14ac:dyDescent="0.25">
      <c r="B1190" s="346" t="s">
        <v>1147</v>
      </c>
      <c r="C1190" s="206" t="s">
        <v>26</v>
      </c>
      <c r="D1190" s="206" t="s">
        <v>26</v>
      </c>
      <c r="E1190" s="206" t="s">
        <v>26</v>
      </c>
      <c r="F1190" s="283">
        <v>4.431</v>
      </c>
      <c r="G1190" s="283">
        <v>9.4E-2</v>
      </c>
      <c r="H1190" s="283">
        <v>0.30740000000000001</v>
      </c>
      <c r="I1190" s="283">
        <v>5.4999999999999997E-3</v>
      </c>
      <c r="J1190" s="283">
        <v>0.79029000000000005</v>
      </c>
      <c r="K1190" s="283">
        <v>0.10440000000000001</v>
      </c>
      <c r="L1190" s="283">
        <v>1.6000000000000001E-3</v>
      </c>
      <c r="M1190" s="87">
        <v>1727</v>
      </c>
      <c r="N1190" s="87">
        <v>27</v>
      </c>
      <c r="O1190" s="87">
        <v>1714</v>
      </c>
      <c r="P1190" s="87">
        <v>18</v>
      </c>
      <c r="Q1190" s="87">
        <v>1699</v>
      </c>
      <c r="R1190" s="87">
        <v>27</v>
      </c>
      <c r="S1190" s="87">
        <v>1699</v>
      </c>
      <c r="T1190" s="87">
        <v>27</v>
      </c>
      <c r="U1190" s="87">
        <v>1.6480282519128764</v>
      </c>
      <c r="V1190" s="93">
        <f t="shared" si="28"/>
        <v>-0.75845974329054844</v>
      </c>
    </row>
    <row r="1191" spans="2:22" x14ac:dyDescent="0.25">
      <c r="B1191" s="346" t="s">
        <v>1148</v>
      </c>
      <c r="C1191" s="206" t="s">
        <v>26</v>
      </c>
      <c r="D1191" s="206" t="s">
        <v>26</v>
      </c>
      <c r="E1191" s="206" t="s">
        <v>26</v>
      </c>
      <c r="F1191" s="283">
        <v>6.1639999999999997</v>
      </c>
      <c r="G1191" s="283">
        <v>0.1</v>
      </c>
      <c r="H1191" s="283">
        <v>0.35539999999999999</v>
      </c>
      <c r="I1191" s="283">
        <v>5.8999999999999999E-3</v>
      </c>
      <c r="J1191" s="283">
        <v>0.72657000000000005</v>
      </c>
      <c r="K1191" s="283">
        <v>0.1249</v>
      </c>
      <c r="L1191" s="283">
        <v>1.6999999999999999E-3</v>
      </c>
      <c r="M1191" s="87">
        <v>1959</v>
      </c>
      <c r="N1191" s="87">
        <v>28</v>
      </c>
      <c r="O1191" s="87">
        <v>1997</v>
      </c>
      <c r="P1191" s="87">
        <v>15</v>
      </c>
      <c r="Q1191" s="87">
        <v>2027</v>
      </c>
      <c r="R1191" s="87">
        <v>25</v>
      </c>
      <c r="S1191" s="87">
        <v>2027</v>
      </c>
      <c r="T1191" s="87">
        <v>25</v>
      </c>
      <c r="U1191" s="87">
        <v>-3.3547113961519415</v>
      </c>
      <c r="V1191" s="93">
        <f t="shared" si="28"/>
        <v>1.9028542814221332</v>
      </c>
    </row>
    <row r="1192" spans="2:22" x14ac:dyDescent="0.25">
      <c r="B1192" s="346" t="s">
        <v>1149</v>
      </c>
      <c r="C1192" s="206" t="s">
        <v>26</v>
      </c>
      <c r="D1192" s="206" t="s">
        <v>26</v>
      </c>
      <c r="E1192" s="206" t="s">
        <v>26</v>
      </c>
      <c r="F1192" s="283">
        <v>8.44</v>
      </c>
      <c r="G1192" s="283">
        <v>0.15</v>
      </c>
      <c r="H1192" s="283">
        <v>0.4219</v>
      </c>
      <c r="I1192" s="283">
        <v>7.1999999999999998E-3</v>
      </c>
      <c r="J1192" s="283">
        <v>0.73045000000000004</v>
      </c>
      <c r="K1192" s="283">
        <v>0.14460000000000001</v>
      </c>
      <c r="L1192" s="283">
        <v>2.2000000000000001E-3</v>
      </c>
      <c r="M1192" s="87">
        <v>2271</v>
      </c>
      <c r="N1192" s="87">
        <v>34</v>
      </c>
      <c r="O1192" s="87">
        <v>2277</v>
      </c>
      <c r="P1192" s="87">
        <v>16</v>
      </c>
      <c r="Q1192" s="87">
        <v>2279</v>
      </c>
      <c r="R1192" s="87">
        <v>26</v>
      </c>
      <c r="S1192" s="87">
        <v>2279</v>
      </c>
      <c r="T1192" s="87">
        <v>26</v>
      </c>
      <c r="U1192" s="87">
        <v>-0.35103115401491891</v>
      </c>
      <c r="V1192" s="93">
        <f t="shared" si="28"/>
        <v>0.2635046113306983</v>
      </c>
    </row>
    <row r="1193" spans="2:22" x14ac:dyDescent="0.25">
      <c r="B1193" s="346" t="s">
        <v>1150</v>
      </c>
      <c r="C1193" s="206" t="s">
        <v>26</v>
      </c>
      <c r="D1193" s="206" t="s">
        <v>26</v>
      </c>
      <c r="E1193" s="206" t="s">
        <v>26</v>
      </c>
      <c r="F1193" s="283">
        <v>13.05</v>
      </c>
      <c r="G1193" s="283">
        <v>0.25</v>
      </c>
      <c r="H1193" s="283">
        <v>0.49819999999999998</v>
      </c>
      <c r="I1193" s="283">
        <v>9.5999999999999992E-3</v>
      </c>
      <c r="J1193" s="283">
        <v>0.56798000000000004</v>
      </c>
      <c r="K1193" s="283">
        <v>0.18970000000000001</v>
      </c>
      <c r="L1193" s="283">
        <v>3.5000000000000001E-3</v>
      </c>
      <c r="M1193" s="87">
        <v>2604</v>
      </c>
      <c r="N1193" s="87">
        <v>41</v>
      </c>
      <c r="O1193" s="87">
        <v>2681</v>
      </c>
      <c r="P1193" s="87">
        <v>18</v>
      </c>
      <c r="Q1193" s="87">
        <v>2734</v>
      </c>
      <c r="R1193" s="87">
        <v>30</v>
      </c>
      <c r="S1193" s="87">
        <v>2734</v>
      </c>
      <c r="T1193" s="87">
        <v>30</v>
      </c>
      <c r="U1193" s="87">
        <v>-4.7549378200438923</v>
      </c>
      <c r="V1193" s="93">
        <f t="shared" si="28"/>
        <v>2.8720626631853787</v>
      </c>
    </row>
    <row r="1194" spans="2:22" ht="15.75" thickBot="1" x14ac:dyDescent="0.3">
      <c r="B1194" s="347" t="s">
        <v>1151</v>
      </c>
      <c r="C1194" s="207" t="s">
        <v>26</v>
      </c>
      <c r="D1194" s="207" t="s">
        <v>26</v>
      </c>
      <c r="E1194" s="207" t="s">
        <v>26</v>
      </c>
      <c r="F1194" s="284">
        <v>12.96</v>
      </c>
      <c r="G1194" s="284">
        <v>0.4</v>
      </c>
      <c r="H1194" s="284">
        <v>0.48199999999999998</v>
      </c>
      <c r="I1194" s="284">
        <v>1.2999999999999999E-2</v>
      </c>
      <c r="J1194" s="284">
        <v>0.89185999999999999</v>
      </c>
      <c r="K1194" s="284">
        <v>0.19439999999999999</v>
      </c>
      <c r="L1194" s="284">
        <v>3.3E-3</v>
      </c>
      <c r="M1194" s="89">
        <v>2535</v>
      </c>
      <c r="N1194" s="89">
        <v>56</v>
      </c>
      <c r="O1194" s="89">
        <v>2673</v>
      </c>
      <c r="P1194" s="89">
        <v>30</v>
      </c>
      <c r="Q1194" s="89">
        <v>2776</v>
      </c>
      <c r="R1194" s="89">
        <v>28</v>
      </c>
      <c r="S1194" s="89">
        <v>2776</v>
      </c>
      <c r="T1194" s="89">
        <v>28</v>
      </c>
      <c r="U1194" s="89">
        <v>-8.6815561959654275</v>
      </c>
      <c r="V1194" s="94">
        <f t="shared" si="28"/>
        <v>5.1627384960718299</v>
      </c>
    </row>
    <row r="1195" spans="2:22" x14ac:dyDescent="0.25">
      <c r="F1195" s="281"/>
      <c r="G1195" s="281"/>
      <c r="H1195" s="281"/>
      <c r="I1195" s="281"/>
      <c r="J1195" s="281"/>
      <c r="K1195" s="281"/>
      <c r="L1195" s="281"/>
      <c r="M1195" s="85"/>
      <c r="N1195" s="85"/>
      <c r="O1195" s="85"/>
      <c r="P1195" s="85"/>
      <c r="Q1195" s="85"/>
      <c r="R1195" s="85"/>
      <c r="S1195" s="85"/>
      <c r="T1195" s="85"/>
    </row>
    <row r="1196" spans="2:22" ht="15.75" thickBot="1" x14ac:dyDescent="0.3">
      <c r="F1196" s="281"/>
      <c r="G1196" s="281"/>
      <c r="H1196" s="281"/>
      <c r="I1196" s="281"/>
      <c r="J1196" s="281"/>
      <c r="K1196" s="281"/>
      <c r="L1196" s="281"/>
      <c r="M1196" s="85"/>
      <c r="N1196" s="85"/>
      <c r="O1196" s="85"/>
      <c r="P1196" s="85"/>
      <c r="Q1196" s="85"/>
      <c r="R1196" s="85"/>
      <c r="S1196" s="85"/>
      <c r="T1196" s="85"/>
    </row>
    <row r="1197" spans="2:22" x14ac:dyDescent="0.25">
      <c r="B1197" s="230" t="s">
        <v>0</v>
      </c>
      <c r="C1197" s="200"/>
      <c r="D1197" s="200"/>
      <c r="E1197" s="200"/>
      <c r="F1197" s="285"/>
      <c r="G1197" s="285"/>
      <c r="H1197" s="285"/>
      <c r="I1197" s="285"/>
      <c r="J1197" s="285"/>
      <c r="K1197" s="285"/>
      <c r="L1197" s="285"/>
      <c r="M1197" s="160"/>
      <c r="N1197" s="160"/>
      <c r="O1197" s="160"/>
      <c r="P1197" s="160"/>
      <c r="Q1197" s="160"/>
      <c r="R1197" s="160"/>
      <c r="S1197" s="160"/>
      <c r="T1197" s="160"/>
      <c r="U1197" s="160"/>
      <c r="V1197" s="161"/>
    </row>
    <row r="1198" spans="2:22" x14ac:dyDescent="0.25">
      <c r="B1198" s="229" t="s">
        <v>1152</v>
      </c>
      <c r="C1198" s="201"/>
      <c r="D1198" s="201"/>
      <c r="E1198" s="201"/>
      <c r="F1198" s="286"/>
      <c r="G1198" s="286"/>
      <c r="H1198" s="286"/>
      <c r="I1198" s="286"/>
      <c r="J1198" s="286"/>
      <c r="K1198" s="286"/>
      <c r="L1198" s="286"/>
      <c r="M1198" s="162"/>
      <c r="N1198" s="162"/>
      <c r="O1198" s="162"/>
      <c r="P1198" s="162"/>
      <c r="Q1198" s="162"/>
      <c r="R1198" s="162"/>
      <c r="S1198" s="162"/>
      <c r="T1198" s="162"/>
      <c r="U1198" s="162"/>
      <c r="V1198" s="163"/>
    </row>
    <row r="1199" spans="2:22" x14ac:dyDescent="0.25">
      <c r="B1199" s="229" t="s">
        <v>1153</v>
      </c>
      <c r="C1199" s="201"/>
      <c r="D1199" s="201"/>
      <c r="E1199" s="201"/>
      <c r="F1199" s="286"/>
      <c r="G1199" s="286"/>
      <c r="H1199" s="286"/>
      <c r="I1199" s="286"/>
      <c r="J1199" s="286"/>
      <c r="K1199" s="286"/>
      <c r="L1199" s="286"/>
      <c r="M1199" s="162"/>
      <c r="N1199" s="162"/>
      <c r="O1199" s="162"/>
      <c r="P1199" s="162"/>
      <c r="Q1199" s="162"/>
      <c r="R1199" s="162"/>
      <c r="S1199" s="162"/>
      <c r="T1199" s="162"/>
      <c r="U1199" s="162"/>
      <c r="V1199" s="163"/>
    </row>
    <row r="1200" spans="2:22" ht="15.75" thickBot="1" x14ac:dyDescent="0.3">
      <c r="B1200" s="280"/>
      <c r="C1200" s="202"/>
      <c r="D1200" s="202"/>
      <c r="E1200" s="202"/>
      <c r="F1200" s="287"/>
      <c r="G1200" s="287"/>
      <c r="H1200" s="287"/>
      <c r="I1200" s="287"/>
      <c r="J1200" s="287"/>
      <c r="K1200" s="287"/>
      <c r="L1200" s="287"/>
      <c r="M1200" s="164"/>
      <c r="N1200" s="164"/>
      <c r="O1200" s="164"/>
      <c r="P1200" s="164"/>
      <c r="Q1200" s="164"/>
      <c r="R1200" s="164"/>
      <c r="S1200" s="164"/>
      <c r="T1200" s="164"/>
      <c r="U1200" s="164"/>
      <c r="V1200" s="165"/>
    </row>
    <row r="1201" spans="2:22" x14ac:dyDescent="0.25">
      <c r="B1201" s="342" t="s">
        <v>3</v>
      </c>
      <c r="C1201" s="3" t="s">
        <v>4</v>
      </c>
      <c r="D1201" s="3" t="s">
        <v>5</v>
      </c>
      <c r="E1201" s="3" t="s">
        <v>6</v>
      </c>
      <c r="F1201" s="288" t="s">
        <v>7</v>
      </c>
      <c r="G1201" s="288" t="s">
        <v>8</v>
      </c>
      <c r="H1201" s="288" t="s">
        <v>9</v>
      </c>
      <c r="I1201" s="288" t="s">
        <v>8</v>
      </c>
      <c r="J1201" s="288" t="s">
        <v>10</v>
      </c>
      <c r="K1201" s="288" t="s">
        <v>7</v>
      </c>
      <c r="L1201" s="288" t="s">
        <v>8</v>
      </c>
      <c r="M1201" s="4" t="s">
        <v>9</v>
      </c>
      <c r="N1201" s="4" t="s">
        <v>11</v>
      </c>
      <c r="O1201" s="4" t="s">
        <v>7</v>
      </c>
      <c r="P1201" s="4" t="s">
        <v>11</v>
      </c>
      <c r="Q1201" s="4" t="s">
        <v>7</v>
      </c>
      <c r="R1201" s="4" t="s">
        <v>11</v>
      </c>
      <c r="S1201" s="4" t="s">
        <v>12</v>
      </c>
      <c r="T1201" s="4" t="s">
        <v>11</v>
      </c>
      <c r="U1201" s="4" t="s">
        <v>13</v>
      </c>
      <c r="V1201" s="5" t="s">
        <v>14</v>
      </c>
    </row>
    <row r="1202" spans="2:22" ht="15.75" thickBot="1" x14ac:dyDescent="0.3">
      <c r="B1202" s="343" t="s">
        <v>1154</v>
      </c>
      <c r="C1202" s="10"/>
      <c r="D1202" s="10"/>
      <c r="E1202" s="10"/>
      <c r="F1202" s="294" t="s">
        <v>17</v>
      </c>
      <c r="G1202" s="294" t="s">
        <v>18</v>
      </c>
      <c r="H1202" s="294" t="s">
        <v>19</v>
      </c>
      <c r="I1202" s="294" t="s">
        <v>18</v>
      </c>
      <c r="J1202" s="294" t="s">
        <v>20</v>
      </c>
      <c r="K1202" s="294" t="s">
        <v>21</v>
      </c>
      <c r="L1202" s="294" t="s">
        <v>18</v>
      </c>
      <c r="M1202" s="11" t="s">
        <v>22</v>
      </c>
      <c r="N1202" s="11" t="s">
        <v>23</v>
      </c>
      <c r="O1202" s="11" t="s">
        <v>17</v>
      </c>
      <c r="P1202" s="11" t="s">
        <v>23</v>
      </c>
      <c r="Q1202" s="11" t="s">
        <v>21</v>
      </c>
      <c r="R1202" s="11" t="s">
        <v>23</v>
      </c>
      <c r="S1202" s="11" t="s">
        <v>24</v>
      </c>
      <c r="T1202" s="11" t="s">
        <v>23</v>
      </c>
      <c r="U1202" s="11"/>
      <c r="V1202" s="12"/>
    </row>
    <row r="1203" spans="2:22" x14ac:dyDescent="0.25">
      <c r="B1203" s="352"/>
      <c r="C1203" s="29"/>
      <c r="D1203" s="29"/>
      <c r="E1203" s="29"/>
      <c r="F1203" s="298"/>
      <c r="G1203" s="298"/>
      <c r="H1203" s="298"/>
      <c r="I1203" s="298"/>
      <c r="J1203" s="298"/>
      <c r="K1203" s="298"/>
      <c r="L1203" s="298"/>
      <c r="M1203" s="30"/>
      <c r="N1203" s="30"/>
      <c r="O1203" s="30"/>
      <c r="P1203" s="30"/>
      <c r="Q1203" s="30"/>
      <c r="R1203" s="30"/>
      <c r="S1203" s="30"/>
      <c r="T1203" s="30"/>
      <c r="U1203" s="30"/>
      <c r="V1203" s="31"/>
    </row>
    <row r="1204" spans="2:22" x14ac:dyDescent="0.25">
      <c r="B1204" s="344" t="s">
        <v>1155</v>
      </c>
      <c r="C1204" s="107">
        <v>413</v>
      </c>
      <c r="D1204" s="107">
        <v>200.6</v>
      </c>
      <c r="E1204" s="107">
        <v>0.47599999999999998</v>
      </c>
      <c r="F1204" s="281">
        <v>0.14000000000000001</v>
      </c>
      <c r="G1204" s="281">
        <v>8.3000000000000001E-3</v>
      </c>
      <c r="H1204" s="281">
        <v>2.0840000000000001E-2</v>
      </c>
      <c r="I1204" s="281">
        <v>4.2000000000000002E-4</v>
      </c>
      <c r="J1204" s="281">
        <v>3.3812000000000002E-2</v>
      </c>
      <c r="K1204" s="281">
        <v>4.9099999999999998E-2</v>
      </c>
      <c r="L1204" s="281">
        <v>3.0000000000000001E-3</v>
      </c>
      <c r="M1204" s="85">
        <v>133</v>
      </c>
      <c r="N1204" s="85">
        <v>2.7</v>
      </c>
      <c r="O1204" s="85">
        <v>132.19999999999999</v>
      </c>
      <c r="P1204" s="85">
        <v>7.4</v>
      </c>
      <c r="Q1204" s="85">
        <v>90</v>
      </c>
      <c r="R1204" s="85">
        <v>120</v>
      </c>
      <c r="S1204" s="85">
        <v>133</v>
      </c>
      <c r="T1204" s="85">
        <v>2.7</v>
      </c>
      <c r="U1204" s="85">
        <v>-47.777777777777779</v>
      </c>
      <c r="V1204" s="86">
        <v>-0.60514372163389674</v>
      </c>
    </row>
    <row r="1205" spans="2:22" x14ac:dyDescent="0.25">
      <c r="B1205" s="344" t="s">
        <v>1156</v>
      </c>
      <c r="C1205" s="107">
        <v>469</v>
      </c>
      <c r="D1205" s="107">
        <v>205</v>
      </c>
      <c r="E1205" s="107">
        <v>0.42749999999999999</v>
      </c>
      <c r="F1205" s="281">
        <v>0.1454</v>
      </c>
      <c r="G1205" s="281">
        <v>8.6999999999999994E-3</v>
      </c>
      <c r="H1205" s="281">
        <v>2.104E-2</v>
      </c>
      <c r="I1205" s="281">
        <v>4.6999999999999999E-4</v>
      </c>
      <c r="J1205" s="281">
        <v>3.8314000000000001E-2</v>
      </c>
      <c r="K1205" s="281">
        <v>5.0299999999999997E-2</v>
      </c>
      <c r="L1205" s="281">
        <v>3.0999999999999999E-3</v>
      </c>
      <c r="M1205" s="85">
        <v>134.19999999999999</v>
      </c>
      <c r="N1205" s="85">
        <v>3</v>
      </c>
      <c r="O1205" s="85">
        <v>136.9</v>
      </c>
      <c r="P1205" s="85">
        <v>7.7</v>
      </c>
      <c r="Q1205" s="85">
        <v>150</v>
      </c>
      <c r="R1205" s="85">
        <v>130</v>
      </c>
      <c r="S1205" s="85">
        <v>134.19999999999999</v>
      </c>
      <c r="T1205" s="85">
        <v>3</v>
      </c>
      <c r="U1205" s="85">
        <v>10.53333333333334</v>
      </c>
      <c r="V1205" s="86">
        <v>1.9722425127830658</v>
      </c>
    </row>
    <row r="1206" spans="2:22" x14ac:dyDescent="0.25">
      <c r="B1206" s="344" t="s">
        <v>1157</v>
      </c>
      <c r="C1206" s="107">
        <v>330</v>
      </c>
      <c r="D1206" s="107">
        <v>326</v>
      </c>
      <c r="E1206" s="107">
        <v>1.081</v>
      </c>
      <c r="F1206" s="281">
        <v>0.17610000000000001</v>
      </c>
      <c r="G1206" s="281">
        <v>7.3000000000000001E-3</v>
      </c>
      <c r="H1206" s="281">
        <v>2.5389999999999999E-2</v>
      </c>
      <c r="I1206" s="281">
        <v>5.1000000000000004E-4</v>
      </c>
      <c r="J1206" s="281">
        <v>9.9324999999999997E-2</v>
      </c>
      <c r="K1206" s="281">
        <v>5.0599999999999999E-2</v>
      </c>
      <c r="L1206" s="281">
        <v>2.2000000000000001E-3</v>
      </c>
      <c r="M1206" s="85">
        <v>161.6</v>
      </c>
      <c r="N1206" s="85">
        <v>3.2</v>
      </c>
      <c r="O1206" s="85">
        <v>164.1</v>
      </c>
      <c r="P1206" s="85">
        <v>6.3</v>
      </c>
      <c r="Q1206" s="85">
        <v>184</v>
      </c>
      <c r="R1206" s="85">
        <v>90</v>
      </c>
      <c r="S1206" s="85">
        <v>161.6</v>
      </c>
      <c r="T1206" s="85">
        <v>3.2</v>
      </c>
      <c r="U1206" s="85">
        <v>12.173913043478263</v>
      </c>
      <c r="V1206" s="86">
        <v>1.5234613040828764</v>
      </c>
    </row>
    <row r="1207" spans="2:22" x14ac:dyDescent="0.25">
      <c r="B1207" s="344" t="s">
        <v>1158</v>
      </c>
      <c r="C1207" s="107">
        <v>1158</v>
      </c>
      <c r="D1207" s="107">
        <v>619.1</v>
      </c>
      <c r="E1207" s="107">
        <v>0.52500000000000002</v>
      </c>
      <c r="F1207" s="281">
        <v>0.17</v>
      </c>
      <c r="G1207" s="281">
        <v>6.1000000000000004E-3</v>
      </c>
      <c r="H1207" s="281">
        <v>2.555E-2</v>
      </c>
      <c r="I1207" s="281">
        <v>4.8000000000000001E-4</v>
      </c>
      <c r="J1207" s="281">
        <v>0.25633</v>
      </c>
      <c r="K1207" s="281">
        <v>4.8099999999999997E-2</v>
      </c>
      <c r="L1207" s="281">
        <v>1.6000000000000001E-3</v>
      </c>
      <c r="M1207" s="85">
        <v>162.6</v>
      </c>
      <c r="N1207" s="85">
        <v>3</v>
      </c>
      <c r="O1207" s="85">
        <v>159.1</v>
      </c>
      <c r="P1207" s="85">
        <v>5.3</v>
      </c>
      <c r="Q1207" s="85">
        <v>96</v>
      </c>
      <c r="R1207" s="85">
        <v>73</v>
      </c>
      <c r="S1207" s="85">
        <v>162.6</v>
      </c>
      <c r="T1207" s="85">
        <v>3</v>
      </c>
      <c r="U1207" s="85">
        <v>-69.375</v>
      </c>
      <c r="V1207" s="86">
        <v>-2.1998742928975488</v>
      </c>
    </row>
    <row r="1208" spans="2:22" x14ac:dyDescent="0.25">
      <c r="B1208" s="344" t="s">
        <v>1159</v>
      </c>
      <c r="C1208" s="107">
        <v>188.2</v>
      </c>
      <c r="D1208" s="107">
        <v>191.8</v>
      </c>
      <c r="E1208" s="107">
        <v>1.0169999999999999</v>
      </c>
      <c r="F1208" s="281">
        <v>0.17929999999999999</v>
      </c>
      <c r="G1208" s="281">
        <v>8.3999999999999995E-3</v>
      </c>
      <c r="H1208" s="281">
        <v>2.5930000000000002E-2</v>
      </c>
      <c r="I1208" s="281">
        <v>5.5000000000000003E-4</v>
      </c>
      <c r="J1208" s="281">
        <v>4.1013000000000001E-2</v>
      </c>
      <c r="K1208" s="281">
        <v>5.11E-2</v>
      </c>
      <c r="L1208" s="281">
        <v>2.5999999999999999E-3</v>
      </c>
      <c r="M1208" s="85">
        <v>165</v>
      </c>
      <c r="N1208" s="85">
        <v>3.5</v>
      </c>
      <c r="O1208" s="85">
        <v>167.6</v>
      </c>
      <c r="P1208" s="85">
        <v>7.4</v>
      </c>
      <c r="Q1208" s="85">
        <v>180</v>
      </c>
      <c r="R1208" s="85">
        <v>100</v>
      </c>
      <c r="S1208" s="85">
        <v>165</v>
      </c>
      <c r="T1208" s="85">
        <v>3.5</v>
      </c>
      <c r="U1208" s="85">
        <v>8.3333333333333321</v>
      </c>
      <c r="V1208" s="86">
        <v>1.5513126491646745</v>
      </c>
    </row>
    <row r="1209" spans="2:22" x14ac:dyDescent="0.25">
      <c r="B1209" s="344" t="s">
        <v>1160</v>
      </c>
      <c r="C1209" s="107">
        <v>299</v>
      </c>
      <c r="D1209" s="107">
        <v>146.6</v>
      </c>
      <c r="E1209" s="107">
        <v>0.49540000000000001</v>
      </c>
      <c r="F1209" s="281">
        <v>0.17499999999999999</v>
      </c>
      <c r="G1209" s="281">
        <v>1.0999999999999999E-2</v>
      </c>
      <c r="H1209" s="281">
        <v>2.5999999999999999E-2</v>
      </c>
      <c r="I1209" s="281">
        <v>5.5999999999999995E-4</v>
      </c>
      <c r="J1209" s="281">
        <v>0.20455999999999999</v>
      </c>
      <c r="K1209" s="281">
        <v>4.8500000000000001E-2</v>
      </c>
      <c r="L1209" s="281">
        <v>2.8999999999999998E-3</v>
      </c>
      <c r="M1209" s="85">
        <v>165.4</v>
      </c>
      <c r="N1209" s="85">
        <v>3.5</v>
      </c>
      <c r="O1209" s="85">
        <v>162.6</v>
      </c>
      <c r="P1209" s="85">
        <v>9.4</v>
      </c>
      <c r="Q1209" s="85">
        <v>80</v>
      </c>
      <c r="R1209" s="85">
        <v>120</v>
      </c>
      <c r="S1209" s="85">
        <v>165.4</v>
      </c>
      <c r="T1209" s="85">
        <v>3.5</v>
      </c>
      <c r="U1209" s="85">
        <v>-106.75000000000001</v>
      </c>
      <c r="V1209" s="86">
        <v>-1.722017220172209</v>
      </c>
    </row>
    <row r="1210" spans="2:22" x14ac:dyDescent="0.25">
      <c r="B1210" s="344" t="s">
        <v>1161</v>
      </c>
      <c r="C1210" s="107">
        <v>320</v>
      </c>
      <c r="D1210" s="107">
        <v>553</v>
      </c>
      <c r="E1210" s="107">
        <v>1.7569999999999999</v>
      </c>
      <c r="F1210" s="281">
        <v>0.1817</v>
      </c>
      <c r="G1210" s="281">
        <v>5.7999999999999996E-3</v>
      </c>
      <c r="H1210" s="281">
        <v>2.6009999999999998E-2</v>
      </c>
      <c r="I1210" s="281">
        <v>3.5E-4</v>
      </c>
      <c r="J1210" s="281">
        <v>0.19211</v>
      </c>
      <c r="K1210" s="281">
        <v>5.0299999999999997E-2</v>
      </c>
      <c r="L1210" s="281">
        <v>1.6000000000000001E-3</v>
      </c>
      <c r="M1210" s="85">
        <v>165.5</v>
      </c>
      <c r="N1210" s="85">
        <v>2.2000000000000002</v>
      </c>
      <c r="O1210" s="85">
        <v>169.1</v>
      </c>
      <c r="P1210" s="85">
        <v>5</v>
      </c>
      <c r="Q1210" s="85">
        <v>194</v>
      </c>
      <c r="R1210" s="85">
        <v>69</v>
      </c>
      <c r="S1210" s="85">
        <v>165.5</v>
      </c>
      <c r="T1210" s="85">
        <v>2.2000000000000002</v>
      </c>
      <c r="U1210" s="85">
        <v>14.690721649484537</v>
      </c>
      <c r="V1210" s="86">
        <v>2.1289178001182698</v>
      </c>
    </row>
    <row r="1211" spans="2:22" x14ac:dyDescent="0.25">
      <c r="B1211" s="344" t="s">
        <v>1162</v>
      </c>
      <c r="C1211" s="107">
        <v>129.4</v>
      </c>
      <c r="D1211" s="107">
        <v>91.4</v>
      </c>
      <c r="E1211" s="107">
        <v>0.70599999999999996</v>
      </c>
      <c r="F1211" s="281">
        <v>0.18</v>
      </c>
      <c r="G1211" s="281">
        <v>1.4E-2</v>
      </c>
      <c r="H1211" s="281">
        <v>2.6079999999999999E-2</v>
      </c>
      <c r="I1211" s="281">
        <v>6.7000000000000002E-4</v>
      </c>
      <c r="J1211" s="281">
        <v>0.12146999999999999</v>
      </c>
      <c r="K1211" s="281">
        <v>4.9599999999999998E-2</v>
      </c>
      <c r="L1211" s="281">
        <v>3.8E-3</v>
      </c>
      <c r="M1211" s="85">
        <v>165.9</v>
      </c>
      <c r="N1211" s="85">
        <v>4.2</v>
      </c>
      <c r="O1211" s="85">
        <v>165</v>
      </c>
      <c r="P1211" s="85">
        <v>12</v>
      </c>
      <c r="Q1211" s="85">
        <v>100</v>
      </c>
      <c r="R1211" s="85">
        <v>150</v>
      </c>
      <c r="S1211" s="85">
        <v>165.9</v>
      </c>
      <c r="T1211" s="85">
        <v>4.2</v>
      </c>
      <c r="U1211" s="85">
        <v>-65.900000000000006</v>
      </c>
      <c r="V1211" s="86">
        <v>-0.54545454545454886</v>
      </c>
    </row>
    <row r="1212" spans="2:22" x14ac:dyDescent="0.25">
      <c r="B1212" s="344" t="s">
        <v>1163</v>
      </c>
      <c r="C1212" s="107">
        <v>201</v>
      </c>
      <c r="D1212" s="107">
        <v>251</v>
      </c>
      <c r="E1212" s="107">
        <v>1.228</v>
      </c>
      <c r="F1212" s="281">
        <v>0.18340000000000001</v>
      </c>
      <c r="G1212" s="281">
        <v>8.9999999999999993E-3</v>
      </c>
      <c r="H1212" s="281">
        <v>2.6460000000000001E-2</v>
      </c>
      <c r="I1212" s="281">
        <v>4.4000000000000002E-4</v>
      </c>
      <c r="J1212" s="281">
        <v>-2.4188000000000001E-2</v>
      </c>
      <c r="K1212" s="281">
        <v>5.0599999999999999E-2</v>
      </c>
      <c r="L1212" s="281">
        <v>2.5999999999999999E-3</v>
      </c>
      <c r="M1212" s="85">
        <v>168.3</v>
      </c>
      <c r="N1212" s="85">
        <v>2.8</v>
      </c>
      <c r="O1212" s="85">
        <v>170.1</v>
      </c>
      <c r="P1212" s="85">
        <v>7.7</v>
      </c>
      <c r="Q1212" s="85">
        <v>160</v>
      </c>
      <c r="R1212" s="85">
        <v>110</v>
      </c>
      <c r="S1212" s="85">
        <v>168.3</v>
      </c>
      <c r="T1212" s="85">
        <v>2.8</v>
      </c>
      <c r="U1212" s="85">
        <v>-5.1875000000000071</v>
      </c>
      <c r="V1212" s="86">
        <v>1.0582010582010482</v>
      </c>
    </row>
    <row r="1213" spans="2:22" x14ac:dyDescent="0.25">
      <c r="B1213" s="344" t="s">
        <v>1164</v>
      </c>
      <c r="C1213" s="107">
        <v>379</v>
      </c>
      <c r="D1213" s="107">
        <v>152</v>
      </c>
      <c r="E1213" s="107">
        <v>0.40029999999999999</v>
      </c>
      <c r="F1213" s="281">
        <v>0.189</v>
      </c>
      <c r="G1213" s="281">
        <v>1.2999999999999999E-2</v>
      </c>
      <c r="H1213" s="281">
        <v>2.657E-2</v>
      </c>
      <c r="I1213" s="281">
        <v>6.8999999999999997E-4</v>
      </c>
      <c r="J1213" s="281">
        <v>0.30565999999999999</v>
      </c>
      <c r="K1213" s="281">
        <v>5.16E-2</v>
      </c>
      <c r="L1213" s="281">
        <v>3.3999999999999998E-3</v>
      </c>
      <c r="M1213" s="85">
        <v>169</v>
      </c>
      <c r="N1213" s="85">
        <v>4.3</v>
      </c>
      <c r="O1213" s="85">
        <v>174</v>
      </c>
      <c r="P1213" s="85">
        <v>11</v>
      </c>
      <c r="Q1213" s="85">
        <v>190</v>
      </c>
      <c r="R1213" s="85">
        <v>130</v>
      </c>
      <c r="S1213" s="85">
        <v>169</v>
      </c>
      <c r="T1213" s="85">
        <v>4.3</v>
      </c>
      <c r="U1213" s="85">
        <v>11.052631578947368</v>
      </c>
      <c r="V1213" s="86">
        <v>2.8735632183908044</v>
      </c>
    </row>
    <row r="1214" spans="2:22" x14ac:dyDescent="0.25">
      <c r="B1214" s="344" t="s">
        <v>1165</v>
      </c>
      <c r="C1214" s="107">
        <v>121.1</v>
      </c>
      <c r="D1214" s="107">
        <v>105.2</v>
      </c>
      <c r="E1214" s="107">
        <v>0.85799999999999998</v>
      </c>
      <c r="F1214" s="281">
        <v>0.188</v>
      </c>
      <c r="G1214" s="281">
        <v>1.4E-2</v>
      </c>
      <c r="H1214" s="281">
        <v>2.6589999999999999E-2</v>
      </c>
      <c r="I1214" s="281">
        <v>6.9999999999999999E-4</v>
      </c>
      <c r="J1214" s="281">
        <v>0.10668</v>
      </c>
      <c r="K1214" s="281">
        <v>5.1400000000000001E-2</v>
      </c>
      <c r="L1214" s="281">
        <v>3.8999999999999998E-3</v>
      </c>
      <c r="M1214" s="85">
        <v>169.1</v>
      </c>
      <c r="N1214" s="85">
        <v>4.4000000000000004</v>
      </c>
      <c r="O1214" s="85">
        <v>173</v>
      </c>
      <c r="P1214" s="85">
        <v>12</v>
      </c>
      <c r="Q1214" s="85">
        <v>170</v>
      </c>
      <c r="R1214" s="85">
        <v>150</v>
      </c>
      <c r="S1214" s="85">
        <v>169.1</v>
      </c>
      <c r="T1214" s="85">
        <v>4.4000000000000004</v>
      </c>
      <c r="U1214" s="85">
        <v>0.52941176470588569</v>
      </c>
      <c r="V1214" s="86">
        <v>2.2543352601156101</v>
      </c>
    </row>
    <row r="1215" spans="2:22" x14ac:dyDescent="0.25">
      <c r="B1215" s="344" t="s">
        <v>1166</v>
      </c>
      <c r="C1215" s="107">
        <v>169.7</v>
      </c>
      <c r="D1215" s="107">
        <v>90.37</v>
      </c>
      <c r="E1215" s="107">
        <v>0.53169999999999995</v>
      </c>
      <c r="F1215" s="281">
        <v>0.19700000000000001</v>
      </c>
      <c r="G1215" s="281">
        <v>1.6E-2</v>
      </c>
      <c r="H1215" s="281">
        <v>2.7740000000000001E-2</v>
      </c>
      <c r="I1215" s="281">
        <v>7.6999999999999996E-4</v>
      </c>
      <c r="J1215" s="281">
        <v>-6.8552000000000002E-2</v>
      </c>
      <c r="K1215" s="281">
        <v>5.0900000000000001E-2</v>
      </c>
      <c r="L1215" s="281">
        <v>4.4000000000000003E-3</v>
      </c>
      <c r="M1215" s="85">
        <v>176.4</v>
      </c>
      <c r="N1215" s="85">
        <v>4.8</v>
      </c>
      <c r="O1215" s="85">
        <v>181</v>
      </c>
      <c r="P1215" s="85">
        <v>14</v>
      </c>
      <c r="Q1215" s="85">
        <v>180</v>
      </c>
      <c r="R1215" s="85">
        <v>170</v>
      </c>
      <c r="S1215" s="85">
        <v>176.4</v>
      </c>
      <c r="T1215" s="85">
        <v>4.8</v>
      </c>
      <c r="U1215" s="85">
        <v>1.9999999999999969</v>
      </c>
      <c r="V1215" s="86">
        <v>2.5414364640883944</v>
      </c>
    </row>
    <row r="1216" spans="2:22" x14ac:dyDescent="0.25">
      <c r="B1216" s="344" t="s">
        <v>1167</v>
      </c>
      <c r="C1216" s="107">
        <v>37.340000000000003</v>
      </c>
      <c r="D1216" s="107">
        <v>33.78</v>
      </c>
      <c r="E1216" s="107">
        <v>0.91</v>
      </c>
      <c r="F1216" s="281">
        <v>0.2</v>
      </c>
      <c r="G1216" s="281">
        <v>2.7E-2</v>
      </c>
      <c r="H1216" s="281">
        <v>2.9000000000000001E-2</v>
      </c>
      <c r="I1216" s="281">
        <v>1.1999999999999999E-3</v>
      </c>
      <c r="J1216" s="281">
        <v>7.4094999999999994E-2</v>
      </c>
      <c r="K1216" s="281">
        <v>4.7899999999999998E-2</v>
      </c>
      <c r="L1216" s="281">
        <v>6.3E-3</v>
      </c>
      <c r="M1216" s="85">
        <v>183.9</v>
      </c>
      <c r="N1216" s="85">
        <v>7.8</v>
      </c>
      <c r="O1216" s="85">
        <v>183</v>
      </c>
      <c r="P1216" s="85">
        <v>23</v>
      </c>
      <c r="Q1216" s="85">
        <v>60</v>
      </c>
      <c r="R1216" s="85">
        <v>250</v>
      </c>
      <c r="S1216" s="85">
        <v>183.9</v>
      </c>
      <c r="T1216" s="85">
        <v>7.8</v>
      </c>
      <c r="U1216" s="85">
        <v>-206.5</v>
      </c>
      <c r="V1216" s="86">
        <v>-0.49180327868852769</v>
      </c>
    </row>
    <row r="1217" spans="2:22" x14ac:dyDescent="0.25">
      <c r="B1217" s="344" t="s">
        <v>1168</v>
      </c>
      <c r="C1217" s="107">
        <v>833</v>
      </c>
      <c r="D1217" s="107">
        <v>255</v>
      </c>
      <c r="E1217" s="107">
        <v>0.376</v>
      </c>
      <c r="F1217" s="281">
        <v>0.22500000000000001</v>
      </c>
      <c r="G1217" s="281">
        <v>0.01</v>
      </c>
      <c r="H1217" s="281">
        <v>2.9850000000000002E-2</v>
      </c>
      <c r="I1217" s="281">
        <v>5.1999999999999995E-4</v>
      </c>
      <c r="J1217" s="281">
        <v>0.10987</v>
      </c>
      <c r="K1217" s="281">
        <v>5.4600000000000003E-2</v>
      </c>
      <c r="L1217" s="281">
        <v>2.3999999999999998E-3</v>
      </c>
      <c r="M1217" s="85">
        <v>189.6</v>
      </c>
      <c r="N1217" s="85">
        <v>3.3</v>
      </c>
      <c r="O1217" s="85">
        <v>205</v>
      </c>
      <c r="P1217" s="85">
        <v>8.4</v>
      </c>
      <c r="Q1217" s="85">
        <v>344</v>
      </c>
      <c r="R1217" s="85">
        <v>96</v>
      </c>
      <c r="S1217" s="85">
        <v>189.6</v>
      </c>
      <c r="T1217" s="85">
        <v>3.3</v>
      </c>
      <c r="U1217" s="85">
        <v>44.883720930232563</v>
      </c>
      <c r="V1217" s="86">
        <v>7.5121951219512217</v>
      </c>
    </row>
    <row r="1218" spans="2:22" x14ac:dyDescent="0.25">
      <c r="B1218" s="344" t="s">
        <v>1169</v>
      </c>
      <c r="C1218" s="107">
        <v>545</v>
      </c>
      <c r="D1218" s="107">
        <v>366</v>
      </c>
      <c r="E1218" s="107">
        <v>0.67500000000000004</v>
      </c>
      <c r="F1218" s="281">
        <v>0.20930000000000001</v>
      </c>
      <c r="G1218" s="281">
        <v>8.5000000000000006E-3</v>
      </c>
      <c r="H1218" s="281">
        <v>3.0030000000000001E-2</v>
      </c>
      <c r="I1218" s="281">
        <v>5.1999999999999995E-4</v>
      </c>
      <c r="J1218" s="281">
        <v>0.36560999999999999</v>
      </c>
      <c r="K1218" s="281">
        <v>5.0599999999999999E-2</v>
      </c>
      <c r="L1218" s="281">
        <v>2E-3</v>
      </c>
      <c r="M1218" s="85">
        <v>190.7</v>
      </c>
      <c r="N1218" s="85">
        <v>3.2</v>
      </c>
      <c r="O1218" s="85">
        <v>193.5</v>
      </c>
      <c r="P1218" s="85">
        <v>7.4</v>
      </c>
      <c r="Q1218" s="85">
        <v>195</v>
      </c>
      <c r="R1218" s="85">
        <v>83</v>
      </c>
      <c r="S1218" s="85">
        <v>190.7</v>
      </c>
      <c r="T1218" s="85">
        <v>3.2</v>
      </c>
      <c r="U1218" s="85">
        <v>2.2051282051282111</v>
      </c>
      <c r="V1218" s="86">
        <v>1.4470284237726156</v>
      </c>
    </row>
    <row r="1219" spans="2:22" x14ac:dyDescent="0.25">
      <c r="B1219" s="344" t="s">
        <v>1170</v>
      </c>
      <c r="C1219" s="107">
        <v>212.8</v>
      </c>
      <c r="D1219" s="107">
        <v>138.9</v>
      </c>
      <c r="E1219" s="107">
        <v>0.66100000000000003</v>
      </c>
      <c r="F1219" s="281">
        <v>0.20399999999999999</v>
      </c>
      <c r="G1219" s="281">
        <v>1.0999999999999999E-2</v>
      </c>
      <c r="H1219" s="281">
        <v>3.024E-2</v>
      </c>
      <c r="I1219" s="281">
        <v>6.3000000000000003E-4</v>
      </c>
      <c r="J1219" s="281">
        <v>6.2150999999999998E-2</v>
      </c>
      <c r="K1219" s="281">
        <v>4.9399999999999999E-2</v>
      </c>
      <c r="L1219" s="281">
        <v>2.8999999999999998E-3</v>
      </c>
      <c r="M1219" s="85">
        <v>192</v>
      </c>
      <c r="N1219" s="85">
        <v>3.9</v>
      </c>
      <c r="O1219" s="85">
        <v>188.7</v>
      </c>
      <c r="P1219" s="85">
        <v>9.9</v>
      </c>
      <c r="Q1219" s="85">
        <v>120</v>
      </c>
      <c r="R1219" s="85">
        <v>120</v>
      </c>
      <c r="S1219" s="85">
        <v>192</v>
      </c>
      <c r="T1219" s="85">
        <v>3.9</v>
      </c>
      <c r="U1219" s="85">
        <v>-60</v>
      </c>
      <c r="V1219" s="86">
        <v>-1.7488076311605785</v>
      </c>
    </row>
    <row r="1220" spans="2:22" x14ac:dyDescent="0.25">
      <c r="B1220" s="344" t="s">
        <v>1171</v>
      </c>
      <c r="C1220" s="107">
        <v>370.8</v>
      </c>
      <c r="D1220" s="107">
        <v>870</v>
      </c>
      <c r="E1220" s="107">
        <v>2.3170000000000002</v>
      </c>
      <c r="F1220" s="281">
        <v>0.2228</v>
      </c>
      <c r="G1220" s="281">
        <v>7.3000000000000001E-3</v>
      </c>
      <c r="H1220" s="281">
        <v>3.1870000000000002E-2</v>
      </c>
      <c r="I1220" s="281">
        <v>6.7000000000000002E-4</v>
      </c>
      <c r="J1220" s="281">
        <v>0.29344999999999999</v>
      </c>
      <c r="K1220" s="281">
        <v>5.0799999999999998E-2</v>
      </c>
      <c r="L1220" s="281">
        <v>1.6000000000000001E-3</v>
      </c>
      <c r="M1220" s="85">
        <v>202.2</v>
      </c>
      <c r="N1220" s="85">
        <v>4.2</v>
      </c>
      <c r="O1220" s="85">
        <v>204</v>
      </c>
      <c r="P1220" s="85">
        <v>6</v>
      </c>
      <c r="Q1220" s="85">
        <v>226</v>
      </c>
      <c r="R1220" s="85">
        <v>73</v>
      </c>
      <c r="S1220" s="85">
        <v>202.2</v>
      </c>
      <c r="T1220" s="85">
        <v>4.2</v>
      </c>
      <c r="U1220" s="85">
        <v>10.530973451327439</v>
      </c>
      <c r="V1220" s="86">
        <v>0.88235294117647611</v>
      </c>
    </row>
    <row r="1221" spans="2:22" x14ac:dyDescent="0.25">
      <c r="B1221" s="344" t="s">
        <v>1172</v>
      </c>
      <c r="C1221" s="107">
        <v>353.9</v>
      </c>
      <c r="D1221" s="107">
        <v>203.9</v>
      </c>
      <c r="E1221" s="107">
        <v>0.56399999999999995</v>
      </c>
      <c r="F1221" s="281">
        <v>0.248</v>
      </c>
      <c r="G1221" s="281">
        <v>9.4999999999999998E-3</v>
      </c>
      <c r="H1221" s="281">
        <v>3.5950000000000003E-2</v>
      </c>
      <c r="I1221" s="281">
        <v>8.0999999999999996E-4</v>
      </c>
      <c r="J1221" s="281">
        <v>0.36342999999999998</v>
      </c>
      <c r="K1221" s="281">
        <v>5.0500000000000003E-2</v>
      </c>
      <c r="L1221" s="281">
        <v>1.8E-3</v>
      </c>
      <c r="M1221" s="85">
        <v>227.6</v>
      </c>
      <c r="N1221" s="85">
        <v>5</v>
      </c>
      <c r="O1221" s="85">
        <v>225</v>
      </c>
      <c r="P1221" s="85">
        <v>7.9</v>
      </c>
      <c r="Q1221" s="85">
        <v>187</v>
      </c>
      <c r="R1221" s="85">
        <v>76</v>
      </c>
      <c r="S1221" s="85">
        <v>227.6</v>
      </c>
      <c r="T1221" s="85">
        <v>5</v>
      </c>
      <c r="U1221" s="85">
        <v>-21.71122994652406</v>
      </c>
      <c r="V1221" s="86">
        <v>-1.155555555555553</v>
      </c>
    </row>
    <row r="1222" spans="2:22" x14ac:dyDescent="0.25">
      <c r="B1222" s="344" t="s">
        <v>1173</v>
      </c>
      <c r="C1222" s="107">
        <v>365.7</v>
      </c>
      <c r="D1222" s="107">
        <v>133</v>
      </c>
      <c r="E1222" s="107">
        <v>0.36109999999999998</v>
      </c>
      <c r="F1222" s="281">
        <v>0.26800000000000002</v>
      </c>
      <c r="G1222" s="281">
        <v>1.6E-2</v>
      </c>
      <c r="H1222" s="281">
        <v>3.8030000000000001E-2</v>
      </c>
      <c r="I1222" s="281">
        <v>8.1999999999999998E-4</v>
      </c>
      <c r="J1222" s="281">
        <v>0.20302000000000001</v>
      </c>
      <c r="K1222" s="281">
        <v>5.1200000000000002E-2</v>
      </c>
      <c r="L1222" s="281">
        <v>3.0000000000000001E-3</v>
      </c>
      <c r="M1222" s="85">
        <v>240.5</v>
      </c>
      <c r="N1222" s="85">
        <v>5.0999999999999996</v>
      </c>
      <c r="O1222" s="85">
        <v>239</v>
      </c>
      <c r="P1222" s="85">
        <v>12</v>
      </c>
      <c r="Q1222" s="85">
        <v>180</v>
      </c>
      <c r="R1222" s="85">
        <v>110</v>
      </c>
      <c r="S1222" s="85">
        <v>240.5</v>
      </c>
      <c r="T1222" s="85">
        <v>5.0999999999999996</v>
      </c>
      <c r="U1222" s="85">
        <v>-33.611111111111114</v>
      </c>
      <c r="V1222" s="86">
        <v>-0.62761506276150625</v>
      </c>
    </row>
    <row r="1223" spans="2:22" x14ac:dyDescent="0.25">
      <c r="B1223" s="344" t="s">
        <v>1174</v>
      </c>
      <c r="C1223" s="107">
        <v>357</v>
      </c>
      <c r="D1223" s="107">
        <v>153.9</v>
      </c>
      <c r="E1223" s="107">
        <v>0.45700000000000002</v>
      </c>
      <c r="F1223" s="281">
        <v>0.26800000000000002</v>
      </c>
      <c r="G1223" s="281">
        <v>1.4999999999999999E-2</v>
      </c>
      <c r="H1223" s="281">
        <v>3.8809999999999997E-2</v>
      </c>
      <c r="I1223" s="281">
        <v>8.7000000000000001E-4</v>
      </c>
      <c r="J1223" s="281">
        <v>9.6238000000000004E-2</v>
      </c>
      <c r="K1223" s="281">
        <v>5.04E-2</v>
      </c>
      <c r="L1223" s="281">
        <v>2.7000000000000001E-3</v>
      </c>
      <c r="M1223" s="85">
        <v>245.4</v>
      </c>
      <c r="N1223" s="85">
        <v>5.4</v>
      </c>
      <c r="O1223" s="85">
        <v>239</v>
      </c>
      <c r="P1223" s="85">
        <v>12</v>
      </c>
      <c r="Q1223" s="85">
        <v>170</v>
      </c>
      <c r="R1223" s="85">
        <v>120</v>
      </c>
      <c r="S1223" s="85">
        <v>245.4</v>
      </c>
      <c r="T1223" s="85">
        <v>5.4</v>
      </c>
      <c r="U1223" s="85">
        <v>-44.352941176470587</v>
      </c>
      <c r="V1223" s="86">
        <v>-2.6778242677824289</v>
      </c>
    </row>
    <row r="1224" spans="2:22" x14ac:dyDescent="0.25">
      <c r="B1224" s="344" t="s">
        <v>1175</v>
      </c>
      <c r="C1224" s="107">
        <v>192</v>
      </c>
      <c r="D1224" s="107">
        <v>140.80000000000001</v>
      </c>
      <c r="E1224" s="107">
        <v>0.71879999999999999</v>
      </c>
      <c r="F1224" s="281">
        <v>0.28699999999999998</v>
      </c>
      <c r="G1224" s="281">
        <v>1.4999999999999999E-2</v>
      </c>
      <c r="H1224" s="281">
        <v>3.9019999999999999E-2</v>
      </c>
      <c r="I1224" s="281">
        <v>8.8000000000000003E-4</v>
      </c>
      <c r="J1224" s="281">
        <v>0.18515000000000001</v>
      </c>
      <c r="K1224" s="281">
        <v>5.3499999999999999E-2</v>
      </c>
      <c r="L1224" s="281">
        <v>2.7000000000000001E-3</v>
      </c>
      <c r="M1224" s="85">
        <v>246.7</v>
      </c>
      <c r="N1224" s="85">
        <v>5.4</v>
      </c>
      <c r="O1224" s="85">
        <v>256</v>
      </c>
      <c r="P1224" s="85">
        <v>12</v>
      </c>
      <c r="Q1224" s="85">
        <v>300</v>
      </c>
      <c r="R1224" s="85">
        <v>110</v>
      </c>
      <c r="S1224" s="85">
        <v>246.7</v>
      </c>
      <c r="T1224" s="85">
        <v>5.4</v>
      </c>
      <c r="U1224" s="85">
        <v>17.766666666666669</v>
      </c>
      <c r="V1224" s="86">
        <v>3.6328125000000044</v>
      </c>
    </row>
    <row r="1225" spans="2:22" x14ac:dyDescent="0.25">
      <c r="B1225" s="345" t="s">
        <v>1176</v>
      </c>
      <c r="C1225" s="108">
        <v>318</v>
      </c>
      <c r="D1225" s="108">
        <v>248.7</v>
      </c>
      <c r="E1225" s="108">
        <v>0.8</v>
      </c>
      <c r="F1225" s="282">
        <v>0.29499999999999998</v>
      </c>
      <c r="G1225" s="282">
        <v>1.0999999999999999E-2</v>
      </c>
      <c r="H1225" s="282">
        <v>4.2160000000000003E-2</v>
      </c>
      <c r="I1225" s="282">
        <v>7.5000000000000002E-4</v>
      </c>
      <c r="J1225" s="282">
        <v>0.16764999999999999</v>
      </c>
      <c r="K1225" s="282">
        <v>5.0599999999999999E-2</v>
      </c>
      <c r="L1225" s="282">
        <v>1.9E-3</v>
      </c>
      <c r="M1225" s="24">
        <v>266.2</v>
      </c>
      <c r="N1225" s="24">
        <v>4.5999999999999996</v>
      </c>
      <c r="O1225" s="24">
        <v>261.10000000000002</v>
      </c>
      <c r="P1225" s="24">
        <v>8.4</v>
      </c>
      <c r="Q1225" s="24">
        <v>188</v>
      </c>
      <c r="R1225" s="24">
        <v>80</v>
      </c>
      <c r="S1225" s="24">
        <v>266.2</v>
      </c>
      <c r="T1225" s="24">
        <v>4.5999999999999996</v>
      </c>
      <c r="U1225" s="24">
        <v>-41.595744680851062</v>
      </c>
      <c r="V1225" s="25">
        <v>-1.9532746074300902</v>
      </c>
    </row>
    <row r="1226" spans="2:22" x14ac:dyDescent="0.25">
      <c r="B1226" s="345" t="s">
        <v>1177</v>
      </c>
      <c r="C1226" s="108">
        <v>294.10000000000002</v>
      </c>
      <c r="D1226" s="108">
        <v>141.6</v>
      </c>
      <c r="E1226" s="108">
        <v>0.47499999999999998</v>
      </c>
      <c r="F1226" s="282">
        <v>0.31900000000000001</v>
      </c>
      <c r="G1226" s="282">
        <v>1.6E-2</v>
      </c>
      <c r="H1226" s="282">
        <v>4.3889999999999998E-2</v>
      </c>
      <c r="I1226" s="282">
        <v>8.8000000000000003E-4</v>
      </c>
      <c r="J1226" s="282">
        <v>-8.7846999999999995E-3</v>
      </c>
      <c r="K1226" s="282">
        <v>5.3199999999999997E-2</v>
      </c>
      <c r="L1226" s="282">
        <v>2.8E-3</v>
      </c>
      <c r="M1226" s="24">
        <v>276.89999999999998</v>
      </c>
      <c r="N1226" s="24">
        <v>5.4</v>
      </c>
      <c r="O1226" s="24">
        <v>282</v>
      </c>
      <c r="P1226" s="24">
        <v>13</v>
      </c>
      <c r="Q1226" s="24">
        <v>290</v>
      </c>
      <c r="R1226" s="24">
        <v>110</v>
      </c>
      <c r="S1226" s="24">
        <v>276.89999999999998</v>
      </c>
      <c r="T1226" s="24">
        <v>5.4</v>
      </c>
      <c r="U1226" s="24">
        <v>4.5172413793103532</v>
      </c>
      <c r="V1226" s="25">
        <v>1.8085106382978804</v>
      </c>
    </row>
    <row r="1227" spans="2:22" x14ac:dyDescent="0.25">
      <c r="B1227" s="345" t="s">
        <v>1178</v>
      </c>
      <c r="C1227" s="108">
        <v>101</v>
      </c>
      <c r="D1227" s="108">
        <v>121.2</v>
      </c>
      <c r="E1227" s="108">
        <v>1.202</v>
      </c>
      <c r="F1227" s="282">
        <v>0.316</v>
      </c>
      <c r="G1227" s="282">
        <v>1.4E-2</v>
      </c>
      <c r="H1227" s="282">
        <v>4.487E-2</v>
      </c>
      <c r="I1227" s="282">
        <v>8.7000000000000001E-4</v>
      </c>
      <c r="J1227" s="282">
        <v>0.12389</v>
      </c>
      <c r="K1227" s="282">
        <v>5.0799999999999998E-2</v>
      </c>
      <c r="L1227" s="282">
        <v>2.2000000000000001E-3</v>
      </c>
      <c r="M1227" s="24">
        <v>282.89999999999998</v>
      </c>
      <c r="N1227" s="24">
        <v>5.4</v>
      </c>
      <c r="O1227" s="24">
        <v>277</v>
      </c>
      <c r="P1227" s="24">
        <v>11</v>
      </c>
      <c r="Q1227" s="24">
        <v>218</v>
      </c>
      <c r="R1227" s="24">
        <v>94</v>
      </c>
      <c r="S1227" s="24">
        <v>282.89999999999998</v>
      </c>
      <c r="T1227" s="24">
        <v>5.4</v>
      </c>
      <c r="U1227" s="24">
        <v>-29.770642201834853</v>
      </c>
      <c r="V1227" s="25">
        <v>-2.1299638989169591</v>
      </c>
    </row>
    <row r="1228" spans="2:22" x14ac:dyDescent="0.25">
      <c r="B1228" s="345" t="s">
        <v>1179</v>
      </c>
      <c r="C1228" s="108">
        <v>176.5</v>
      </c>
      <c r="D1228" s="108">
        <v>142</v>
      </c>
      <c r="E1228" s="108">
        <v>0.80800000000000005</v>
      </c>
      <c r="F1228" s="282">
        <v>0.32</v>
      </c>
      <c r="G1228" s="282">
        <v>1.4E-2</v>
      </c>
      <c r="H1228" s="282">
        <v>4.5699999999999998E-2</v>
      </c>
      <c r="I1228" s="282">
        <v>1E-3</v>
      </c>
      <c r="J1228" s="282">
        <v>-4.9214000000000001E-2</v>
      </c>
      <c r="K1228" s="282">
        <v>5.0999999999999997E-2</v>
      </c>
      <c r="L1228" s="282">
        <v>2.5999999999999999E-3</v>
      </c>
      <c r="M1228" s="24">
        <v>287.7</v>
      </c>
      <c r="N1228" s="24">
        <v>6.4</v>
      </c>
      <c r="O1228" s="24">
        <v>280</v>
      </c>
      <c r="P1228" s="24">
        <v>11</v>
      </c>
      <c r="Q1228" s="24">
        <v>210</v>
      </c>
      <c r="R1228" s="24">
        <v>110</v>
      </c>
      <c r="S1228" s="24">
        <v>287.7</v>
      </c>
      <c r="T1228" s="24">
        <v>6.4</v>
      </c>
      <c r="U1228" s="24">
        <v>-36.999999999999993</v>
      </c>
      <c r="V1228" s="25">
        <v>-2.749999999999996</v>
      </c>
    </row>
    <row r="1229" spans="2:22" x14ac:dyDescent="0.25">
      <c r="B1229" s="345" t="s">
        <v>1180</v>
      </c>
      <c r="C1229" s="108">
        <v>167.8</v>
      </c>
      <c r="D1229" s="108">
        <v>211.3</v>
      </c>
      <c r="E1229" s="108">
        <v>1.2370000000000001</v>
      </c>
      <c r="F1229" s="282">
        <v>0.35299999999999998</v>
      </c>
      <c r="G1229" s="282">
        <v>1.2999999999999999E-2</v>
      </c>
      <c r="H1229" s="282">
        <v>4.8860000000000001E-2</v>
      </c>
      <c r="I1229" s="282">
        <v>8.1999999999999998E-4</v>
      </c>
      <c r="J1229" s="282">
        <v>6.7691000000000001E-2</v>
      </c>
      <c r="K1229" s="282">
        <v>5.2699999999999997E-2</v>
      </c>
      <c r="L1229" s="282">
        <v>2E-3</v>
      </c>
      <c r="M1229" s="24">
        <v>307.39999999999998</v>
      </c>
      <c r="N1229" s="24">
        <v>5</v>
      </c>
      <c r="O1229" s="24">
        <v>307.10000000000002</v>
      </c>
      <c r="P1229" s="24">
        <v>9.4</v>
      </c>
      <c r="Q1229" s="24">
        <v>273</v>
      </c>
      <c r="R1229" s="24">
        <v>82</v>
      </c>
      <c r="S1229" s="24">
        <v>307.39999999999998</v>
      </c>
      <c r="T1229" s="24">
        <v>5</v>
      </c>
      <c r="U1229" s="24">
        <v>-12.600732600732591</v>
      </c>
      <c r="V1229" s="25">
        <v>-9.7688049495263607E-2</v>
      </c>
    </row>
    <row r="1230" spans="2:22" x14ac:dyDescent="0.25">
      <c r="B1230" s="345" t="s">
        <v>1181</v>
      </c>
      <c r="C1230" s="108">
        <v>643.4</v>
      </c>
      <c r="D1230" s="108">
        <v>450.2</v>
      </c>
      <c r="E1230" s="108">
        <v>0.69479999999999997</v>
      </c>
      <c r="F1230" s="282">
        <v>0.3911</v>
      </c>
      <c r="G1230" s="282">
        <v>9.4000000000000004E-3</v>
      </c>
      <c r="H1230" s="282">
        <v>5.3400000000000003E-2</v>
      </c>
      <c r="I1230" s="282">
        <v>7.1000000000000002E-4</v>
      </c>
      <c r="J1230" s="282">
        <v>0.13386999999999999</v>
      </c>
      <c r="K1230" s="282">
        <v>5.2999999999999999E-2</v>
      </c>
      <c r="L1230" s="282">
        <v>1.2999999999999999E-3</v>
      </c>
      <c r="M1230" s="24">
        <v>335.3</v>
      </c>
      <c r="N1230" s="24">
        <v>4.3</v>
      </c>
      <c r="O1230" s="24">
        <v>334.5</v>
      </c>
      <c r="P1230" s="24">
        <v>6.9</v>
      </c>
      <c r="Q1230" s="24">
        <v>311</v>
      </c>
      <c r="R1230" s="24">
        <v>54</v>
      </c>
      <c r="S1230" s="24">
        <v>335.3</v>
      </c>
      <c r="T1230" s="24">
        <v>4.3</v>
      </c>
      <c r="U1230" s="24">
        <v>-7.8135048231511295</v>
      </c>
      <c r="V1230" s="25">
        <v>-0.23916292974589279</v>
      </c>
    </row>
    <row r="1231" spans="2:22" x14ac:dyDescent="0.25">
      <c r="B1231" s="345" t="s">
        <v>1182</v>
      </c>
      <c r="C1231" s="108">
        <v>268.8</v>
      </c>
      <c r="D1231" s="108">
        <v>163.30000000000001</v>
      </c>
      <c r="E1231" s="108">
        <v>0.60499999999999998</v>
      </c>
      <c r="F1231" s="282">
        <v>0.39500000000000002</v>
      </c>
      <c r="G1231" s="282">
        <v>1.4999999999999999E-2</v>
      </c>
      <c r="H1231" s="282">
        <v>5.3510000000000002E-2</v>
      </c>
      <c r="I1231" s="282">
        <v>9.7999999999999997E-4</v>
      </c>
      <c r="J1231" s="282">
        <v>0.12887000000000001</v>
      </c>
      <c r="K1231" s="282">
        <v>5.3900000000000003E-2</v>
      </c>
      <c r="L1231" s="282">
        <v>2.2000000000000001E-3</v>
      </c>
      <c r="M1231" s="24">
        <v>335.9</v>
      </c>
      <c r="N1231" s="24">
        <v>6</v>
      </c>
      <c r="O1231" s="24">
        <v>339</v>
      </c>
      <c r="P1231" s="24">
        <v>11</v>
      </c>
      <c r="Q1231" s="24">
        <v>323</v>
      </c>
      <c r="R1231" s="24">
        <v>86</v>
      </c>
      <c r="S1231" s="24">
        <v>335.9</v>
      </c>
      <c r="T1231" s="24">
        <v>6</v>
      </c>
      <c r="U1231" s="24">
        <v>-3.9938080495355965</v>
      </c>
      <c r="V1231" s="25">
        <v>0.91445427728614248</v>
      </c>
    </row>
    <row r="1232" spans="2:22" x14ac:dyDescent="0.25">
      <c r="B1232" s="345" t="s">
        <v>1183</v>
      </c>
      <c r="C1232" s="108">
        <v>340</v>
      </c>
      <c r="D1232" s="108">
        <v>227</v>
      </c>
      <c r="E1232" s="108">
        <v>0.66900000000000004</v>
      </c>
      <c r="F1232" s="282">
        <v>0.40799999999999997</v>
      </c>
      <c r="G1232" s="282">
        <v>1.4999999999999999E-2</v>
      </c>
      <c r="H1232" s="282">
        <v>5.4149999999999997E-2</v>
      </c>
      <c r="I1232" s="282">
        <v>8.7000000000000001E-4</v>
      </c>
      <c r="J1232" s="282">
        <v>0.18376999999999999</v>
      </c>
      <c r="K1232" s="282">
        <v>5.4699999999999999E-2</v>
      </c>
      <c r="L1232" s="282">
        <v>1.9E-3</v>
      </c>
      <c r="M1232" s="24">
        <v>339.9</v>
      </c>
      <c r="N1232" s="24">
        <v>5.3</v>
      </c>
      <c r="O1232" s="24">
        <v>347.6</v>
      </c>
      <c r="P1232" s="24">
        <v>10</v>
      </c>
      <c r="Q1232" s="24">
        <v>356</v>
      </c>
      <c r="R1232" s="24">
        <v>76</v>
      </c>
      <c r="S1232" s="24">
        <v>339.9</v>
      </c>
      <c r="T1232" s="24">
        <v>5.3</v>
      </c>
      <c r="U1232" s="24">
        <v>4.5224719101123663</v>
      </c>
      <c r="V1232" s="25">
        <v>2.2151898734177342</v>
      </c>
    </row>
    <row r="1233" spans="2:22" x14ac:dyDescent="0.25">
      <c r="B1233" s="345" t="s">
        <v>1184</v>
      </c>
      <c r="C1233" s="108">
        <v>424.6</v>
      </c>
      <c r="D1233" s="108">
        <v>297.3</v>
      </c>
      <c r="E1233" s="108">
        <v>0.69699999999999995</v>
      </c>
      <c r="F1233" s="282">
        <v>0.438</v>
      </c>
      <c r="G1233" s="282">
        <v>1.4999999999999999E-2</v>
      </c>
      <c r="H1233" s="282">
        <v>5.8700000000000002E-2</v>
      </c>
      <c r="I1233" s="282">
        <v>1.1000000000000001E-3</v>
      </c>
      <c r="J1233" s="282">
        <v>0.44238</v>
      </c>
      <c r="K1233" s="282">
        <v>5.4199999999999998E-2</v>
      </c>
      <c r="L1233" s="282">
        <v>1.6999999999999999E-3</v>
      </c>
      <c r="M1233" s="24">
        <v>367.6</v>
      </c>
      <c r="N1233" s="24">
        <v>6.8</v>
      </c>
      <c r="O1233" s="24">
        <v>367.1</v>
      </c>
      <c r="P1233" s="24">
        <v>11</v>
      </c>
      <c r="Q1233" s="24">
        <v>355</v>
      </c>
      <c r="R1233" s="24">
        <v>65</v>
      </c>
      <c r="S1233" s="24">
        <v>367.6</v>
      </c>
      <c r="T1233" s="24">
        <v>6.8</v>
      </c>
      <c r="U1233" s="24">
        <v>-3.5492957746478941</v>
      </c>
      <c r="V1233" s="25">
        <v>-0.1362026695723236</v>
      </c>
    </row>
    <row r="1234" spans="2:22" x14ac:dyDescent="0.25">
      <c r="B1234" s="345" t="s">
        <v>1185</v>
      </c>
      <c r="C1234" s="108">
        <v>188.7</v>
      </c>
      <c r="D1234" s="108">
        <v>136.69999999999999</v>
      </c>
      <c r="E1234" s="108">
        <v>0.7228</v>
      </c>
      <c r="F1234" s="282">
        <v>0.45600000000000002</v>
      </c>
      <c r="G1234" s="282">
        <v>1.4999999999999999E-2</v>
      </c>
      <c r="H1234" s="282">
        <v>6.0199999999999997E-2</v>
      </c>
      <c r="I1234" s="282">
        <v>1.1000000000000001E-3</v>
      </c>
      <c r="J1234" s="282">
        <v>6.2314000000000001E-2</v>
      </c>
      <c r="K1234" s="282">
        <v>5.5300000000000002E-2</v>
      </c>
      <c r="L1234" s="282">
        <v>2E-3</v>
      </c>
      <c r="M1234" s="24">
        <v>376.8</v>
      </c>
      <c r="N1234" s="24">
        <v>6.4</v>
      </c>
      <c r="O1234" s="24">
        <v>381</v>
      </c>
      <c r="P1234" s="24">
        <v>11</v>
      </c>
      <c r="Q1234" s="24">
        <v>383</v>
      </c>
      <c r="R1234" s="24">
        <v>79</v>
      </c>
      <c r="S1234" s="24">
        <v>376.8</v>
      </c>
      <c r="T1234" s="24">
        <v>6.4</v>
      </c>
      <c r="U1234" s="24">
        <v>1.6187989556135742</v>
      </c>
      <c r="V1234" s="25">
        <v>1.1023622047244064</v>
      </c>
    </row>
    <row r="1235" spans="2:22" x14ac:dyDescent="0.25">
      <c r="B1235" s="345" t="s">
        <v>1186</v>
      </c>
      <c r="C1235" s="108">
        <v>168.2</v>
      </c>
      <c r="D1235" s="108">
        <v>358.3</v>
      </c>
      <c r="E1235" s="108">
        <v>2.2269999999999999</v>
      </c>
      <c r="F1235" s="282">
        <v>0.52</v>
      </c>
      <c r="G1235" s="282">
        <v>1.2E-2</v>
      </c>
      <c r="H1235" s="282">
        <v>6.8400000000000002E-2</v>
      </c>
      <c r="I1235" s="282">
        <v>8.8999999999999995E-4</v>
      </c>
      <c r="J1235" s="282">
        <v>0.37424000000000002</v>
      </c>
      <c r="K1235" s="282">
        <v>5.5199999999999999E-2</v>
      </c>
      <c r="L1235" s="282">
        <v>1.1999999999999999E-3</v>
      </c>
      <c r="M1235" s="24">
        <v>426.5</v>
      </c>
      <c r="N1235" s="24">
        <v>5.4</v>
      </c>
      <c r="O1235" s="24">
        <v>424.4</v>
      </c>
      <c r="P1235" s="24">
        <v>8.1999999999999993</v>
      </c>
      <c r="Q1235" s="24">
        <v>398</v>
      </c>
      <c r="R1235" s="24">
        <v>48</v>
      </c>
      <c r="S1235" s="24">
        <v>426.5</v>
      </c>
      <c r="T1235" s="24">
        <v>5.4</v>
      </c>
      <c r="U1235" s="24">
        <v>-7.1608040201005032</v>
      </c>
      <c r="V1235" s="25">
        <v>-0.4948162111215888</v>
      </c>
    </row>
    <row r="1236" spans="2:22" x14ac:dyDescent="0.25">
      <c r="B1236" s="345" t="s">
        <v>1187</v>
      </c>
      <c r="C1236" s="108">
        <v>149.69999999999999</v>
      </c>
      <c r="D1236" s="108">
        <v>42.63</v>
      </c>
      <c r="E1236" s="108">
        <v>0.2828</v>
      </c>
      <c r="F1236" s="282">
        <v>0.63900000000000001</v>
      </c>
      <c r="G1236" s="282">
        <v>0.04</v>
      </c>
      <c r="H1236" s="282">
        <v>7.9500000000000001E-2</v>
      </c>
      <c r="I1236" s="282">
        <v>1.9E-3</v>
      </c>
      <c r="J1236" s="282">
        <v>0.1179</v>
      </c>
      <c r="K1236" s="282">
        <v>5.8799999999999998E-2</v>
      </c>
      <c r="L1236" s="282">
        <v>3.8999999999999998E-3</v>
      </c>
      <c r="M1236" s="24">
        <v>493</v>
      </c>
      <c r="N1236" s="24">
        <v>12</v>
      </c>
      <c r="O1236" s="24">
        <v>493</v>
      </c>
      <c r="P1236" s="24">
        <v>25</v>
      </c>
      <c r="Q1236" s="24">
        <v>450</v>
      </c>
      <c r="R1236" s="24">
        <v>140</v>
      </c>
      <c r="S1236" s="24">
        <v>493</v>
      </c>
      <c r="T1236" s="24">
        <v>12</v>
      </c>
      <c r="U1236" s="24">
        <v>-9.5555555555555554</v>
      </c>
      <c r="V1236" s="25">
        <v>0</v>
      </c>
    </row>
    <row r="1237" spans="2:22" x14ac:dyDescent="0.25">
      <c r="B1237" s="345" t="s">
        <v>1188</v>
      </c>
      <c r="C1237" s="108">
        <v>131.80000000000001</v>
      </c>
      <c r="D1237" s="108">
        <v>106.8</v>
      </c>
      <c r="E1237" s="108">
        <v>0.81399999999999995</v>
      </c>
      <c r="F1237" s="282">
        <v>0.63800000000000001</v>
      </c>
      <c r="G1237" s="282">
        <v>2.8000000000000001E-2</v>
      </c>
      <c r="H1237" s="282">
        <v>7.9899999999999999E-2</v>
      </c>
      <c r="I1237" s="282">
        <v>1.4E-3</v>
      </c>
      <c r="J1237" s="282">
        <v>9.0923000000000004E-2</v>
      </c>
      <c r="K1237" s="282">
        <v>5.7700000000000001E-2</v>
      </c>
      <c r="L1237" s="282">
        <v>2.5000000000000001E-3</v>
      </c>
      <c r="M1237" s="24">
        <v>495.2</v>
      </c>
      <c r="N1237" s="24">
        <v>8.5</v>
      </c>
      <c r="O1237" s="24">
        <v>500</v>
      </c>
      <c r="P1237" s="24">
        <v>17</v>
      </c>
      <c r="Q1237" s="24">
        <v>489</v>
      </c>
      <c r="R1237" s="24">
        <v>93</v>
      </c>
      <c r="S1237" s="24">
        <v>495.2</v>
      </c>
      <c r="T1237" s="24">
        <v>8.5</v>
      </c>
      <c r="U1237" s="24">
        <v>-1.2678936605316948</v>
      </c>
      <c r="V1237" s="25">
        <v>0.9600000000000023</v>
      </c>
    </row>
    <row r="1238" spans="2:22" x14ac:dyDescent="0.25">
      <c r="B1238" s="345" t="s">
        <v>1189</v>
      </c>
      <c r="C1238" s="108">
        <v>111.6</v>
      </c>
      <c r="D1238" s="108">
        <v>138.80000000000001</v>
      </c>
      <c r="E1238" s="108">
        <v>1.264</v>
      </c>
      <c r="F1238" s="282">
        <v>0.627</v>
      </c>
      <c r="G1238" s="282">
        <v>2.1999999999999999E-2</v>
      </c>
      <c r="H1238" s="282">
        <v>8.0100000000000005E-2</v>
      </c>
      <c r="I1238" s="282">
        <v>1.2999999999999999E-3</v>
      </c>
      <c r="J1238" s="282">
        <v>0.17035</v>
      </c>
      <c r="K1238" s="282">
        <v>5.67E-2</v>
      </c>
      <c r="L1238" s="282">
        <v>2E-3</v>
      </c>
      <c r="M1238" s="24">
        <v>496.5</v>
      </c>
      <c r="N1238" s="24">
        <v>7.6</v>
      </c>
      <c r="O1238" s="24">
        <v>491</v>
      </c>
      <c r="P1238" s="24">
        <v>14</v>
      </c>
      <c r="Q1238" s="24">
        <v>438</v>
      </c>
      <c r="R1238" s="24">
        <v>76</v>
      </c>
      <c r="S1238" s="24">
        <v>496.5</v>
      </c>
      <c r="T1238" s="24">
        <v>7.6</v>
      </c>
      <c r="U1238" s="24">
        <v>-13.356164383561644</v>
      </c>
      <c r="V1238" s="25">
        <v>-1.1201629327902241</v>
      </c>
    </row>
    <row r="1239" spans="2:22" x14ac:dyDescent="0.25">
      <c r="B1239" s="345" t="s">
        <v>1190</v>
      </c>
      <c r="C1239" s="108">
        <v>214</v>
      </c>
      <c r="D1239" s="108">
        <v>181.8</v>
      </c>
      <c r="E1239" s="108">
        <v>0.90700000000000003</v>
      </c>
      <c r="F1239" s="282">
        <v>0.63800000000000001</v>
      </c>
      <c r="G1239" s="282">
        <v>0.02</v>
      </c>
      <c r="H1239" s="282">
        <v>8.0100000000000005E-2</v>
      </c>
      <c r="I1239" s="282">
        <v>1.1000000000000001E-3</v>
      </c>
      <c r="J1239" s="282">
        <v>0.18962999999999999</v>
      </c>
      <c r="K1239" s="282">
        <v>5.79E-2</v>
      </c>
      <c r="L1239" s="282">
        <v>1.6999999999999999E-3</v>
      </c>
      <c r="M1239" s="24">
        <v>496.6</v>
      </c>
      <c r="N1239" s="24">
        <v>6.6</v>
      </c>
      <c r="O1239" s="24">
        <v>499</v>
      </c>
      <c r="P1239" s="24">
        <v>12</v>
      </c>
      <c r="Q1239" s="24">
        <v>496</v>
      </c>
      <c r="R1239" s="24">
        <v>64</v>
      </c>
      <c r="S1239" s="24">
        <v>496.6</v>
      </c>
      <c r="T1239" s="24">
        <v>6.6</v>
      </c>
      <c r="U1239" s="24">
        <v>-0.12096774193548845</v>
      </c>
      <c r="V1239" s="25">
        <v>0.48096192384769088</v>
      </c>
    </row>
    <row r="1240" spans="2:22" x14ac:dyDescent="0.25">
      <c r="B1240" s="345" t="s">
        <v>1191</v>
      </c>
      <c r="C1240" s="108">
        <v>301</v>
      </c>
      <c r="D1240" s="108">
        <v>273.2</v>
      </c>
      <c r="E1240" s="108">
        <v>0.97</v>
      </c>
      <c r="F1240" s="282">
        <v>0.64500000000000002</v>
      </c>
      <c r="G1240" s="282">
        <v>1.7999999999999999E-2</v>
      </c>
      <c r="H1240" s="282">
        <v>8.0500000000000002E-2</v>
      </c>
      <c r="I1240" s="282">
        <v>1.4E-3</v>
      </c>
      <c r="J1240" s="282">
        <v>0.28077999999999997</v>
      </c>
      <c r="K1240" s="282">
        <v>5.8000000000000003E-2</v>
      </c>
      <c r="L1240" s="282">
        <v>1.5E-3</v>
      </c>
      <c r="M1240" s="24">
        <v>499.1</v>
      </c>
      <c r="N1240" s="24">
        <v>8.3000000000000007</v>
      </c>
      <c r="O1240" s="24">
        <v>503.8</v>
      </c>
      <c r="P1240" s="24">
        <v>11</v>
      </c>
      <c r="Q1240" s="24">
        <v>516</v>
      </c>
      <c r="R1240" s="24">
        <v>59</v>
      </c>
      <c r="S1240" s="24">
        <v>499.1</v>
      </c>
      <c r="T1240" s="24">
        <v>8.3000000000000007</v>
      </c>
      <c r="U1240" s="24">
        <v>3.2751937984496076</v>
      </c>
      <c r="V1240" s="25">
        <v>0.93290988487494819</v>
      </c>
    </row>
    <row r="1241" spans="2:22" x14ac:dyDescent="0.25">
      <c r="B1241" s="345" t="s">
        <v>1192</v>
      </c>
      <c r="C1241" s="108">
        <v>557</v>
      </c>
      <c r="D1241" s="108">
        <v>646</v>
      </c>
      <c r="E1241" s="108">
        <v>1.159</v>
      </c>
      <c r="F1241" s="282">
        <v>0.82699999999999996</v>
      </c>
      <c r="G1241" s="282">
        <v>2.3E-2</v>
      </c>
      <c r="H1241" s="282">
        <v>8.4500000000000006E-2</v>
      </c>
      <c r="I1241" s="282">
        <v>1.6999999999999999E-3</v>
      </c>
      <c r="J1241" s="282">
        <v>0.24282000000000001</v>
      </c>
      <c r="K1241" s="282">
        <v>7.1900000000000006E-2</v>
      </c>
      <c r="L1241" s="282">
        <v>2.2000000000000001E-3</v>
      </c>
      <c r="M1241" s="24">
        <v>522.79999999999995</v>
      </c>
      <c r="N1241" s="24">
        <v>9.9</v>
      </c>
      <c r="O1241" s="24">
        <v>610</v>
      </c>
      <c r="P1241" s="24">
        <v>12</v>
      </c>
      <c r="Q1241" s="24">
        <v>944</v>
      </c>
      <c r="R1241" s="24">
        <v>60</v>
      </c>
      <c r="S1241" s="24">
        <v>522.79999999999995</v>
      </c>
      <c r="T1241" s="24">
        <v>9.9</v>
      </c>
      <c r="U1241" s="24">
        <v>44.618644067796616</v>
      </c>
      <c r="V1241" s="25">
        <v>14.295081967213122</v>
      </c>
    </row>
    <row r="1242" spans="2:22" x14ac:dyDescent="0.25">
      <c r="B1242" s="345" t="s">
        <v>1193</v>
      </c>
      <c r="C1242" s="108">
        <v>54.7</v>
      </c>
      <c r="D1242" s="108">
        <v>166.3</v>
      </c>
      <c r="E1242" s="108">
        <v>3.0329999999999999</v>
      </c>
      <c r="F1242" s="282">
        <v>0.69599999999999995</v>
      </c>
      <c r="G1242" s="282">
        <v>2.1999999999999999E-2</v>
      </c>
      <c r="H1242" s="282">
        <v>8.5500000000000007E-2</v>
      </c>
      <c r="I1242" s="282">
        <v>1.4E-3</v>
      </c>
      <c r="J1242" s="282">
        <v>0.35920999999999997</v>
      </c>
      <c r="K1242" s="282">
        <v>5.91E-2</v>
      </c>
      <c r="L1242" s="282">
        <v>1.8E-3</v>
      </c>
      <c r="M1242" s="24">
        <v>528.9</v>
      </c>
      <c r="N1242" s="24">
        <v>8.6</v>
      </c>
      <c r="O1242" s="24">
        <v>533</v>
      </c>
      <c r="P1242" s="24">
        <v>13</v>
      </c>
      <c r="Q1242" s="24">
        <v>528</v>
      </c>
      <c r="R1242" s="24">
        <v>66</v>
      </c>
      <c r="S1242" s="24">
        <v>528.9</v>
      </c>
      <c r="T1242" s="24">
        <v>8.6</v>
      </c>
      <c r="U1242" s="24">
        <v>-0.17045454545454114</v>
      </c>
      <c r="V1242" s="25">
        <v>0.76923076923077349</v>
      </c>
    </row>
    <row r="1243" spans="2:22" x14ac:dyDescent="0.25">
      <c r="B1243" s="345" t="s">
        <v>1194</v>
      </c>
      <c r="C1243" s="108">
        <v>172.8</v>
      </c>
      <c r="D1243" s="108">
        <v>305.2</v>
      </c>
      <c r="E1243" s="108">
        <v>1.8069999999999999</v>
      </c>
      <c r="F1243" s="282">
        <v>0.70199999999999996</v>
      </c>
      <c r="G1243" s="282">
        <v>0.02</v>
      </c>
      <c r="H1243" s="282">
        <v>8.5699999999999998E-2</v>
      </c>
      <c r="I1243" s="282">
        <v>1.2999999999999999E-3</v>
      </c>
      <c r="J1243" s="282">
        <v>0.22824</v>
      </c>
      <c r="K1243" s="282">
        <v>5.96E-2</v>
      </c>
      <c r="L1243" s="282">
        <v>1.5E-3</v>
      </c>
      <c r="M1243" s="24">
        <v>529.70000000000005</v>
      </c>
      <c r="N1243" s="24">
        <v>7.5</v>
      </c>
      <c r="O1243" s="24">
        <v>539</v>
      </c>
      <c r="P1243" s="24">
        <v>12</v>
      </c>
      <c r="Q1243" s="24">
        <v>572</v>
      </c>
      <c r="R1243" s="24">
        <v>56</v>
      </c>
      <c r="S1243" s="24">
        <v>529.70000000000005</v>
      </c>
      <c r="T1243" s="24">
        <v>7.5</v>
      </c>
      <c r="U1243" s="24">
        <v>7.395104895104887</v>
      </c>
      <c r="V1243" s="25">
        <v>1.7254174397031457</v>
      </c>
    </row>
    <row r="1244" spans="2:22" x14ac:dyDescent="0.25">
      <c r="B1244" s="345" t="s">
        <v>1195</v>
      </c>
      <c r="C1244" s="108">
        <v>116.4</v>
      </c>
      <c r="D1244" s="108">
        <v>104.5</v>
      </c>
      <c r="E1244" s="108">
        <v>0.91900000000000004</v>
      </c>
      <c r="F1244" s="282">
        <v>0.68600000000000005</v>
      </c>
      <c r="G1244" s="282">
        <v>2.5999999999999999E-2</v>
      </c>
      <c r="H1244" s="282">
        <v>8.5699999999999998E-2</v>
      </c>
      <c r="I1244" s="282">
        <v>1.6000000000000001E-3</v>
      </c>
      <c r="J1244" s="282">
        <v>0.33611999999999997</v>
      </c>
      <c r="K1244" s="282">
        <v>5.8500000000000003E-2</v>
      </c>
      <c r="L1244" s="282">
        <v>2.2000000000000001E-3</v>
      </c>
      <c r="M1244" s="24">
        <v>530.20000000000005</v>
      </c>
      <c r="N1244" s="24">
        <v>9.1999999999999993</v>
      </c>
      <c r="O1244" s="24">
        <v>529</v>
      </c>
      <c r="P1244" s="24">
        <v>16</v>
      </c>
      <c r="Q1244" s="24">
        <v>494</v>
      </c>
      <c r="R1244" s="24">
        <v>81</v>
      </c>
      <c r="S1244" s="24">
        <v>530.20000000000005</v>
      </c>
      <c r="T1244" s="24">
        <v>9.1999999999999993</v>
      </c>
      <c r="U1244" s="24">
        <v>-7.3279352226720746</v>
      </c>
      <c r="V1244" s="25">
        <v>-0.22684310018904452</v>
      </c>
    </row>
    <row r="1245" spans="2:22" x14ac:dyDescent="0.25">
      <c r="B1245" s="345" t="s">
        <v>1196</v>
      </c>
      <c r="C1245" s="108">
        <v>510</v>
      </c>
      <c r="D1245" s="108">
        <v>487</v>
      </c>
      <c r="E1245" s="108">
        <v>0.9506</v>
      </c>
      <c r="F1245" s="282">
        <v>0.69899999999999995</v>
      </c>
      <c r="G1245" s="282">
        <v>2.1000000000000001E-2</v>
      </c>
      <c r="H1245" s="282">
        <v>8.5900000000000004E-2</v>
      </c>
      <c r="I1245" s="282">
        <v>1.6000000000000001E-3</v>
      </c>
      <c r="J1245" s="282">
        <v>0.49679000000000001</v>
      </c>
      <c r="K1245" s="282">
        <v>5.8999999999999997E-2</v>
      </c>
      <c r="L1245" s="282">
        <v>1.5E-3</v>
      </c>
      <c r="M1245" s="24">
        <v>531.1</v>
      </c>
      <c r="N1245" s="24">
        <v>9.6</v>
      </c>
      <c r="O1245" s="24">
        <v>537</v>
      </c>
      <c r="P1245" s="24">
        <v>13</v>
      </c>
      <c r="Q1245" s="24">
        <v>560</v>
      </c>
      <c r="R1245" s="24">
        <v>55</v>
      </c>
      <c r="S1245" s="24">
        <v>531.1</v>
      </c>
      <c r="T1245" s="24">
        <v>9.6</v>
      </c>
      <c r="U1245" s="24">
        <v>5.160714285714282</v>
      </c>
      <c r="V1245" s="25">
        <v>1.0986964618249491</v>
      </c>
    </row>
    <row r="1246" spans="2:22" x14ac:dyDescent="0.25">
      <c r="B1246" s="345" t="s">
        <v>1197</v>
      </c>
      <c r="C1246" s="108">
        <v>140.6</v>
      </c>
      <c r="D1246" s="108">
        <v>156.69999999999999</v>
      </c>
      <c r="E1246" s="108">
        <v>1.087</v>
      </c>
      <c r="F1246" s="282">
        <v>0.67900000000000005</v>
      </c>
      <c r="G1246" s="282">
        <v>2.1999999999999999E-2</v>
      </c>
      <c r="H1246" s="282">
        <v>8.6499999999999994E-2</v>
      </c>
      <c r="I1246" s="282">
        <v>1.4E-3</v>
      </c>
      <c r="J1246" s="282">
        <v>0.15629999999999999</v>
      </c>
      <c r="K1246" s="282">
        <v>5.7299999999999997E-2</v>
      </c>
      <c r="L1246" s="282">
        <v>1.9E-3</v>
      </c>
      <c r="M1246" s="24">
        <v>534.79999999999995</v>
      </c>
      <c r="N1246" s="24">
        <v>8.5</v>
      </c>
      <c r="O1246" s="24">
        <v>525</v>
      </c>
      <c r="P1246" s="24">
        <v>14</v>
      </c>
      <c r="Q1246" s="24">
        <v>462</v>
      </c>
      <c r="R1246" s="24">
        <v>72</v>
      </c>
      <c r="S1246" s="24">
        <v>534.79999999999995</v>
      </c>
      <c r="T1246" s="24">
        <v>8.5</v>
      </c>
      <c r="U1246" s="24">
        <v>-15.757575757575747</v>
      </c>
      <c r="V1246" s="25">
        <v>-1.8666666666666583</v>
      </c>
    </row>
    <row r="1247" spans="2:22" x14ac:dyDescent="0.25">
      <c r="B1247" s="345" t="s">
        <v>1198</v>
      </c>
      <c r="C1247" s="108">
        <v>472</v>
      </c>
      <c r="D1247" s="108">
        <v>34</v>
      </c>
      <c r="E1247" s="108">
        <v>7.5499999999999998E-2</v>
      </c>
      <c r="F1247" s="282">
        <v>0.71399999999999997</v>
      </c>
      <c r="G1247" s="282">
        <v>0.05</v>
      </c>
      <c r="H1247" s="282">
        <v>8.8999999999999996E-2</v>
      </c>
      <c r="I1247" s="282">
        <v>2.5000000000000001E-3</v>
      </c>
      <c r="J1247" s="282">
        <v>1.8001E-2</v>
      </c>
      <c r="K1247" s="282">
        <v>5.9499999999999997E-2</v>
      </c>
      <c r="L1247" s="282">
        <v>4.3E-3</v>
      </c>
      <c r="M1247" s="24">
        <v>549</v>
      </c>
      <c r="N1247" s="24">
        <v>15</v>
      </c>
      <c r="O1247" s="24">
        <v>542</v>
      </c>
      <c r="P1247" s="24">
        <v>31</v>
      </c>
      <c r="Q1247" s="24">
        <v>450</v>
      </c>
      <c r="R1247" s="24">
        <v>150</v>
      </c>
      <c r="S1247" s="24">
        <v>549</v>
      </c>
      <c r="T1247" s="24">
        <v>15</v>
      </c>
      <c r="U1247" s="24">
        <v>-22</v>
      </c>
      <c r="V1247" s="25">
        <v>-1.2915129151291513</v>
      </c>
    </row>
    <row r="1248" spans="2:22" x14ac:dyDescent="0.25">
      <c r="B1248" s="345" t="s">
        <v>1199</v>
      </c>
      <c r="C1248" s="108">
        <v>29.49</v>
      </c>
      <c r="D1248" s="108">
        <v>35.81</v>
      </c>
      <c r="E1248" s="108">
        <v>1.216</v>
      </c>
      <c r="F1248" s="282">
        <v>0.74099999999999999</v>
      </c>
      <c r="G1248" s="282">
        <v>4.4999999999999998E-2</v>
      </c>
      <c r="H1248" s="282">
        <v>8.9300000000000004E-2</v>
      </c>
      <c r="I1248" s="282">
        <v>2E-3</v>
      </c>
      <c r="J1248" s="282">
        <v>0.11558</v>
      </c>
      <c r="K1248" s="282">
        <v>6.1100000000000002E-2</v>
      </c>
      <c r="L1248" s="282">
        <v>3.8E-3</v>
      </c>
      <c r="M1248" s="24">
        <v>551</v>
      </c>
      <c r="N1248" s="24">
        <v>12</v>
      </c>
      <c r="O1248" s="24">
        <v>558</v>
      </c>
      <c r="P1248" s="24">
        <v>27</v>
      </c>
      <c r="Q1248" s="24">
        <v>520</v>
      </c>
      <c r="R1248" s="24">
        <v>130</v>
      </c>
      <c r="S1248" s="24">
        <v>551</v>
      </c>
      <c r="T1248" s="24">
        <v>12</v>
      </c>
      <c r="U1248" s="24">
        <v>-5.9615384615384617</v>
      </c>
      <c r="V1248" s="25">
        <v>1.2544802867383513</v>
      </c>
    </row>
    <row r="1249" spans="2:22" x14ac:dyDescent="0.25">
      <c r="B1249" s="345" t="s">
        <v>1200</v>
      </c>
      <c r="C1249" s="108">
        <v>204.8</v>
      </c>
      <c r="D1249" s="108">
        <v>461</v>
      </c>
      <c r="E1249" s="108">
        <v>2.194</v>
      </c>
      <c r="F1249" s="282">
        <v>0.78700000000000003</v>
      </c>
      <c r="G1249" s="282">
        <v>1.6E-2</v>
      </c>
      <c r="H1249" s="282">
        <v>9.0270000000000003E-2</v>
      </c>
      <c r="I1249" s="282">
        <v>1.1000000000000001E-3</v>
      </c>
      <c r="J1249" s="282">
        <v>0.38978000000000002</v>
      </c>
      <c r="K1249" s="282">
        <v>6.3E-2</v>
      </c>
      <c r="L1249" s="282">
        <v>1.1000000000000001E-3</v>
      </c>
      <c r="M1249" s="24">
        <v>557.1</v>
      </c>
      <c r="N1249" s="24">
        <v>6.6</v>
      </c>
      <c r="O1249" s="24">
        <v>588.1</v>
      </c>
      <c r="P1249" s="24">
        <v>9</v>
      </c>
      <c r="Q1249" s="24">
        <v>705</v>
      </c>
      <c r="R1249" s="24">
        <v>37</v>
      </c>
      <c r="S1249" s="24">
        <v>557.1</v>
      </c>
      <c r="T1249" s="24">
        <v>6.6</v>
      </c>
      <c r="U1249" s="24">
        <v>20.978723404255316</v>
      </c>
      <c r="V1249" s="25">
        <v>5.2712123788471343</v>
      </c>
    </row>
    <row r="1250" spans="2:22" x14ac:dyDescent="0.25">
      <c r="B1250" s="345" t="s">
        <v>1201</v>
      </c>
      <c r="C1250" s="108">
        <v>90.5</v>
      </c>
      <c r="D1250" s="108">
        <v>90.6</v>
      </c>
      <c r="E1250" s="108">
        <v>1.0369999999999999</v>
      </c>
      <c r="F1250" s="282">
        <v>0.85799999999999998</v>
      </c>
      <c r="G1250" s="282">
        <v>7.1999999999999995E-2</v>
      </c>
      <c r="H1250" s="282">
        <v>9.06E-2</v>
      </c>
      <c r="I1250" s="282">
        <v>2.0999999999999999E-3</v>
      </c>
      <c r="J1250" s="282">
        <v>0.7611</v>
      </c>
      <c r="K1250" s="282">
        <v>6.8099999999999994E-2</v>
      </c>
      <c r="L1250" s="282">
        <v>4.4000000000000003E-3</v>
      </c>
      <c r="M1250" s="24">
        <v>559</v>
      </c>
      <c r="N1250" s="24">
        <v>12</v>
      </c>
      <c r="O1250" s="24">
        <v>613</v>
      </c>
      <c r="P1250" s="24">
        <v>30</v>
      </c>
      <c r="Q1250" s="24">
        <v>760</v>
      </c>
      <c r="R1250" s="24">
        <v>100</v>
      </c>
      <c r="S1250" s="24">
        <v>559</v>
      </c>
      <c r="T1250" s="24">
        <v>12</v>
      </c>
      <c r="U1250" s="24">
        <v>26.44736842105263</v>
      </c>
      <c r="V1250" s="25">
        <v>8.8091353996737354</v>
      </c>
    </row>
    <row r="1251" spans="2:22" x14ac:dyDescent="0.25">
      <c r="B1251" s="345" t="s">
        <v>1202</v>
      </c>
      <c r="C1251" s="108">
        <v>9.8000000000000007</v>
      </c>
      <c r="D1251" s="108">
        <v>30.55</v>
      </c>
      <c r="E1251" s="108">
        <v>4.01</v>
      </c>
      <c r="F1251" s="282">
        <v>0.73699999999999999</v>
      </c>
      <c r="G1251" s="282">
        <v>5.5E-2</v>
      </c>
      <c r="H1251" s="282">
        <v>9.0999999999999998E-2</v>
      </c>
      <c r="I1251" s="282">
        <v>2.2000000000000001E-3</v>
      </c>
      <c r="J1251" s="282">
        <v>5.0854000000000003E-2</v>
      </c>
      <c r="K1251" s="282">
        <v>5.8000000000000003E-2</v>
      </c>
      <c r="L1251" s="282">
        <v>4.1999999999999997E-3</v>
      </c>
      <c r="M1251" s="24">
        <v>563</v>
      </c>
      <c r="N1251" s="24">
        <v>13</v>
      </c>
      <c r="O1251" s="24">
        <v>549</v>
      </c>
      <c r="P1251" s="24">
        <v>33</v>
      </c>
      <c r="Q1251" s="24">
        <v>430</v>
      </c>
      <c r="R1251" s="24">
        <v>150</v>
      </c>
      <c r="S1251" s="24">
        <v>563</v>
      </c>
      <c r="T1251" s="24">
        <v>13</v>
      </c>
      <c r="U1251" s="24">
        <v>-30.930232558139537</v>
      </c>
      <c r="V1251" s="25">
        <v>-2.5500910746812386</v>
      </c>
    </row>
    <row r="1252" spans="2:22" x14ac:dyDescent="0.25">
      <c r="B1252" s="345" t="s">
        <v>1203</v>
      </c>
      <c r="C1252" s="108">
        <v>156.5</v>
      </c>
      <c r="D1252" s="108">
        <v>48.8</v>
      </c>
      <c r="E1252" s="108">
        <v>0.312</v>
      </c>
      <c r="F1252" s="282">
        <v>0.73799999999999999</v>
      </c>
      <c r="G1252" s="282">
        <v>3.9E-2</v>
      </c>
      <c r="H1252" s="282">
        <v>9.2600000000000002E-2</v>
      </c>
      <c r="I1252" s="282">
        <v>1.9E-3</v>
      </c>
      <c r="J1252" s="282">
        <v>7.8399999999999997E-2</v>
      </c>
      <c r="K1252" s="282">
        <v>5.7700000000000001E-2</v>
      </c>
      <c r="L1252" s="282">
        <v>3.0999999999999999E-3</v>
      </c>
      <c r="M1252" s="24">
        <v>571</v>
      </c>
      <c r="N1252" s="24">
        <v>11</v>
      </c>
      <c r="O1252" s="24">
        <v>554</v>
      </c>
      <c r="P1252" s="24">
        <v>23</v>
      </c>
      <c r="Q1252" s="24">
        <v>440</v>
      </c>
      <c r="R1252" s="24">
        <v>120</v>
      </c>
      <c r="S1252" s="24">
        <v>571</v>
      </c>
      <c r="T1252" s="24">
        <v>11</v>
      </c>
      <c r="U1252" s="24">
        <v>-29.772727272727273</v>
      </c>
      <c r="V1252" s="25">
        <v>-3.0685920577617329</v>
      </c>
    </row>
    <row r="1253" spans="2:22" x14ac:dyDescent="0.25">
      <c r="B1253" s="345" t="s">
        <v>1204</v>
      </c>
      <c r="C1253" s="108">
        <v>142.9</v>
      </c>
      <c r="D1253" s="108">
        <v>39.700000000000003</v>
      </c>
      <c r="E1253" s="108">
        <v>0.2742</v>
      </c>
      <c r="F1253" s="282">
        <v>0.71699999999999997</v>
      </c>
      <c r="G1253" s="282">
        <v>4.2999999999999997E-2</v>
      </c>
      <c r="H1253" s="282">
        <v>9.2700000000000005E-2</v>
      </c>
      <c r="I1253" s="282">
        <v>2.0999999999999999E-3</v>
      </c>
      <c r="J1253" s="282">
        <v>0.13355</v>
      </c>
      <c r="K1253" s="282">
        <v>5.67E-2</v>
      </c>
      <c r="L1253" s="282">
        <v>3.3999999999999998E-3</v>
      </c>
      <c r="M1253" s="24">
        <v>571</v>
      </c>
      <c r="N1253" s="24">
        <v>13</v>
      </c>
      <c r="O1253" s="24">
        <v>542</v>
      </c>
      <c r="P1253" s="24">
        <v>26</v>
      </c>
      <c r="Q1253" s="24">
        <v>380</v>
      </c>
      <c r="R1253" s="24">
        <v>120</v>
      </c>
      <c r="S1253" s="24">
        <v>571</v>
      </c>
      <c r="T1253" s="24">
        <v>13</v>
      </c>
      <c r="U1253" s="24">
        <v>-50.263157894736842</v>
      </c>
      <c r="V1253" s="25">
        <v>-5.3505535055350553</v>
      </c>
    </row>
    <row r="1254" spans="2:22" x14ac:dyDescent="0.25">
      <c r="B1254" s="345" t="s">
        <v>1205</v>
      </c>
      <c r="C1254" s="108">
        <v>109</v>
      </c>
      <c r="D1254" s="108">
        <v>52.42</v>
      </c>
      <c r="E1254" s="108">
        <v>0.47689999999999999</v>
      </c>
      <c r="F1254" s="282">
        <v>0.76700000000000002</v>
      </c>
      <c r="G1254" s="282">
        <v>3.5999999999999997E-2</v>
      </c>
      <c r="H1254" s="282">
        <v>9.2899999999999996E-2</v>
      </c>
      <c r="I1254" s="282">
        <v>1.8E-3</v>
      </c>
      <c r="J1254" s="282">
        <v>0.10081</v>
      </c>
      <c r="K1254" s="282">
        <v>6.0299999999999999E-2</v>
      </c>
      <c r="L1254" s="282">
        <v>2.8999999999999998E-3</v>
      </c>
      <c r="M1254" s="24">
        <v>572.5</v>
      </c>
      <c r="N1254" s="24">
        <v>10</v>
      </c>
      <c r="O1254" s="24">
        <v>571</v>
      </c>
      <c r="P1254" s="24">
        <v>21</v>
      </c>
      <c r="Q1254" s="24">
        <v>540</v>
      </c>
      <c r="R1254" s="24">
        <v>110</v>
      </c>
      <c r="S1254" s="24">
        <v>572.5</v>
      </c>
      <c r="T1254" s="24">
        <v>10</v>
      </c>
      <c r="U1254" s="24">
        <v>-6.0185185185185182</v>
      </c>
      <c r="V1254" s="25">
        <v>-0.26269702276707529</v>
      </c>
    </row>
    <row r="1255" spans="2:22" x14ac:dyDescent="0.25">
      <c r="B1255" s="345" t="s">
        <v>1206</v>
      </c>
      <c r="C1255" s="108">
        <v>268.3</v>
      </c>
      <c r="D1255" s="108">
        <v>89.8</v>
      </c>
      <c r="E1255" s="108">
        <v>0.33139999999999997</v>
      </c>
      <c r="F1255" s="282">
        <v>0.76600000000000001</v>
      </c>
      <c r="G1255" s="282">
        <v>3.2000000000000001E-2</v>
      </c>
      <c r="H1255" s="282">
        <v>9.4200000000000006E-2</v>
      </c>
      <c r="I1255" s="282">
        <v>2.0999999999999999E-3</v>
      </c>
      <c r="J1255" s="282">
        <v>0.27344000000000002</v>
      </c>
      <c r="K1255" s="282">
        <v>5.8700000000000002E-2</v>
      </c>
      <c r="L1255" s="282">
        <v>2.3999999999999998E-3</v>
      </c>
      <c r="M1255" s="24">
        <v>580</v>
      </c>
      <c r="N1255" s="24">
        <v>13</v>
      </c>
      <c r="O1255" s="24">
        <v>573</v>
      </c>
      <c r="P1255" s="24">
        <v>19</v>
      </c>
      <c r="Q1255" s="24">
        <v>509</v>
      </c>
      <c r="R1255" s="24">
        <v>86</v>
      </c>
      <c r="S1255" s="24">
        <v>580</v>
      </c>
      <c r="T1255" s="24">
        <v>13</v>
      </c>
      <c r="U1255" s="24">
        <v>-13.948919449901767</v>
      </c>
      <c r="V1255" s="25">
        <v>-1.2216404886561953</v>
      </c>
    </row>
    <row r="1256" spans="2:22" x14ac:dyDescent="0.25">
      <c r="B1256" s="345" t="s">
        <v>1207</v>
      </c>
      <c r="C1256" s="108">
        <v>369.6</v>
      </c>
      <c r="D1256" s="108">
        <v>129.1</v>
      </c>
      <c r="E1256" s="108">
        <v>0.34770000000000001</v>
      </c>
      <c r="F1256" s="282">
        <v>0.80100000000000005</v>
      </c>
      <c r="G1256" s="282">
        <v>2.3E-2</v>
      </c>
      <c r="H1256" s="282">
        <v>9.5399999999999999E-2</v>
      </c>
      <c r="I1256" s="282">
        <v>1.4E-3</v>
      </c>
      <c r="J1256" s="282">
        <v>0.16818</v>
      </c>
      <c r="K1256" s="282">
        <v>6.0999999999999999E-2</v>
      </c>
      <c r="L1256" s="282">
        <v>1.8E-3</v>
      </c>
      <c r="M1256" s="24">
        <v>587.5</v>
      </c>
      <c r="N1256" s="24">
        <v>8.1999999999999993</v>
      </c>
      <c r="O1256" s="24">
        <v>595</v>
      </c>
      <c r="P1256" s="24">
        <v>13</v>
      </c>
      <c r="Q1256" s="24">
        <v>597</v>
      </c>
      <c r="R1256" s="24">
        <v>63</v>
      </c>
      <c r="S1256" s="24">
        <v>587.5</v>
      </c>
      <c r="T1256" s="24">
        <v>8.1999999999999993</v>
      </c>
      <c r="U1256" s="24">
        <v>1.5912897822445562</v>
      </c>
      <c r="V1256" s="25">
        <v>1.2605042016806722</v>
      </c>
    </row>
    <row r="1257" spans="2:22" x14ac:dyDescent="0.25">
      <c r="B1257" s="345" t="s">
        <v>1208</v>
      </c>
      <c r="C1257" s="108">
        <v>294.5</v>
      </c>
      <c r="D1257" s="108">
        <v>110.3</v>
      </c>
      <c r="E1257" s="108">
        <v>0.36670000000000003</v>
      </c>
      <c r="F1257" s="282">
        <v>0.79700000000000004</v>
      </c>
      <c r="G1257" s="282">
        <v>2.9000000000000001E-2</v>
      </c>
      <c r="H1257" s="282">
        <v>9.7000000000000003E-2</v>
      </c>
      <c r="I1257" s="282">
        <v>1.6999999999999999E-3</v>
      </c>
      <c r="J1257" s="282">
        <v>0.11884</v>
      </c>
      <c r="K1257" s="282">
        <v>0.06</v>
      </c>
      <c r="L1257" s="282">
        <v>2.2000000000000001E-3</v>
      </c>
      <c r="M1257" s="24">
        <v>596.4</v>
      </c>
      <c r="N1257" s="24">
        <v>10</v>
      </c>
      <c r="O1257" s="24">
        <v>594</v>
      </c>
      <c r="P1257" s="24">
        <v>16</v>
      </c>
      <c r="Q1257" s="24">
        <v>560</v>
      </c>
      <c r="R1257" s="24">
        <v>77</v>
      </c>
      <c r="S1257" s="24">
        <v>596.4</v>
      </c>
      <c r="T1257" s="24">
        <v>10</v>
      </c>
      <c r="U1257" s="24">
        <v>-6.4999999999999964</v>
      </c>
      <c r="V1257" s="25">
        <v>-0.4040404040404002</v>
      </c>
    </row>
    <row r="1258" spans="2:22" x14ac:dyDescent="0.25">
      <c r="B1258" s="345" t="s">
        <v>1209</v>
      </c>
      <c r="C1258" s="108">
        <v>122.5</v>
      </c>
      <c r="D1258" s="108">
        <v>519.20000000000005</v>
      </c>
      <c r="E1258" s="108">
        <v>4.2439999999999998</v>
      </c>
      <c r="F1258" s="282">
        <v>0.80300000000000005</v>
      </c>
      <c r="G1258" s="282">
        <v>1.2E-2</v>
      </c>
      <c r="H1258" s="282">
        <v>9.6990000000000007E-2</v>
      </c>
      <c r="I1258" s="282">
        <v>1.1999999999999999E-3</v>
      </c>
      <c r="J1258" s="282">
        <v>0.35820999999999997</v>
      </c>
      <c r="K1258" s="282">
        <v>6.0150000000000002E-2</v>
      </c>
      <c r="L1258" s="282">
        <v>8.8999999999999995E-4</v>
      </c>
      <c r="M1258" s="24">
        <v>596.70000000000005</v>
      </c>
      <c r="N1258" s="24">
        <v>6.8</v>
      </c>
      <c r="O1258" s="24">
        <v>598.70000000000005</v>
      </c>
      <c r="P1258" s="24">
        <v>6.8</v>
      </c>
      <c r="Q1258" s="24">
        <v>602</v>
      </c>
      <c r="R1258" s="24">
        <v>32</v>
      </c>
      <c r="S1258" s="24">
        <v>596.70000000000005</v>
      </c>
      <c r="T1258" s="24">
        <v>6.8</v>
      </c>
      <c r="U1258" s="24">
        <v>0.88039867109633796</v>
      </c>
      <c r="V1258" s="25">
        <v>0.33405712376816432</v>
      </c>
    </row>
    <row r="1259" spans="2:22" x14ac:dyDescent="0.25">
      <c r="B1259" s="345" t="s">
        <v>1210</v>
      </c>
      <c r="C1259" s="108">
        <v>60.8</v>
      </c>
      <c r="D1259" s="108">
        <v>18.86</v>
      </c>
      <c r="E1259" s="108">
        <v>0.30790000000000001</v>
      </c>
      <c r="F1259" s="282">
        <v>0.752</v>
      </c>
      <c r="G1259" s="282">
        <v>6.3E-2</v>
      </c>
      <c r="H1259" s="282">
        <v>9.7500000000000003E-2</v>
      </c>
      <c r="I1259" s="282">
        <v>2.8999999999999998E-3</v>
      </c>
      <c r="J1259" s="282">
        <v>-1.8359E-2</v>
      </c>
      <c r="K1259" s="282">
        <v>5.7500000000000002E-2</v>
      </c>
      <c r="L1259" s="282">
        <v>5.3E-3</v>
      </c>
      <c r="M1259" s="24">
        <v>599</v>
      </c>
      <c r="N1259" s="24">
        <v>17</v>
      </c>
      <c r="O1259" s="24">
        <v>553</v>
      </c>
      <c r="P1259" s="24">
        <v>38</v>
      </c>
      <c r="Q1259" s="24">
        <v>310</v>
      </c>
      <c r="R1259" s="24">
        <v>180</v>
      </c>
      <c r="S1259" s="24">
        <v>599</v>
      </c>
      <c r="T1259" s="24">
        <v>17</v>
      </c>
      <c r="U1259" s="24">
        <v>-93.225806451612897</v>
      </c>
      <c r="V1259" s="25">
        <v>-8.3182640144665463</v>
      </c>
    </row>
    <row r="1260" spans="2:22" x14ac:dyDescent="0.25">
      <c r="B1260" s="345" t="s">
        <v>1211</v>
      </c>
      <c r="C1260" s="108">
        <v>255</v>
      </c>
      <c r="D1260" s="108">
        <v>245</v>
      </c>
      <c r="E1260" s="108">
        <v>0.93400000000000005</v>
      </c>
      <c r="F1260" s="282">
        <v>0.81599999999999995</v>
      </c>
      <c r="G1260" s="282">
        <v>0.02</v>
      </c>
      <c r="H1260" s="282">
        <v>9.7799999999999998E-2</v>
      </c>
      <c r="I1260" s="282">
        <v>1.5E-3</v>
      </c>
      <c r="J1260" s="282">
        <v>0.35637999999999997</v>
      </c>
      <c r="K1260" s="282">
        <v>6.0400000000000002E-2</v>
      </c>
      <c r="L1260" s="282">
        <v>1.4E-3</v>
      </c>
      <c r="M1260" s="24">
        <v>601.20000000000005</v>
      </c>
      <c r="N1260" s="24">
        <v>8.8000000000000007</v>
      </c>
      <c r="O1260" s="24">
        <v>604</v>
      </c>
      <c r="P1260" s="24">
        <v>11</v>
      </c>
      <c r="Q1260" s="24">
        <v>598</v>
      </c>
      <c r="R1260" s="24">
        <v>51</v>
      </c>
      <c r="S1260" s="24">
        <v>601.20000000000005</v>
      </c>
      <c r="T1260" s="24">
        <v>8.8000000000000007</v>
      </c>
      <c r="U1260" s="24">
        <v>-0.53511705685619493</v>
      </c>
      <c r="V1260" s="25">
        <v>0.46357615894038984</v>
      </c>
    </row>
    <row r="1261" spans="2:22" x14ac:dyDescent="0.25">
      <c r="B1261" s="345" t="s">
        <v>1212</v>
      </c>
      <c r="C1261" s="108">
        <v>87.9</v>
      </c>
      <c r="D1261" s="108">
        <v>79.5</v>
      </c>
      <c r="E1261" s="108">
        <v>0.89300000000000002</v>
      </c>
      <c r="F1261" s="282">
        <v>0.77100000000000002</v>
      </c>
      <c r="G1261" s="282">
        <v>2.9000000000000001E-2</v>
      </c>
      <c r="H1261" s="282">
        <v>9.8299999999999998E-2</v>
      </c>
      <c r="I1261" s="282">
        <v>2E-3</v>
      </c>
      <c r="J1261" s="282">
        <v>0.13991000000000001</v>
      </c>
      <c r="K1261" s="282">
        <v>5.7799999999999997E-2</v>
      </c>
      <c r="L1261" s="282">
        <v>2.3999999999999998E-3</v>
      </c>
      <c r="M1261" s="24">
        <v>604</v>
      </c>
      <c r="N1261" s="24">
        <v>12</v>
      </c>
      <c r="O1261" s="24">
        <v>579</v>
      </c>
      <c r="P1261" s="24">
        <v>17</v>
      </c>
      <c r="Q1261" s="24">
        <v>463</v>
      </c>
      <c r="R1261" s="24">
        <v>85</v>
      </c>
      <c r="S1261" s="24">
        <v>604</v>
      </c>
      <c r="T1261" s="24">
        <v>12</v>
      </c>
      <c r="U1261" s="24">
        <v>-30.45356371490281</v>
      </c>
      <c r="V1261" s="25">
        <v>-4.3177892918825558</v>
      </c>
    </row>
    <row r="1262" spans="2:22" x14ac:dyDescent="0.25">
      <c r="B1262" s="345" t="s">
        <v>1213</v>
      </c>
      <c r="C1262" s="108">
        <v>342.5</v>
      </c>
      <c r="D1262" s="108">
        <v>646</v>
      </c>
      <c r="E1262" s="108">
        <v>1.881</v>
      </c>
      <c r="F1262" s="282">
        <v>0.81499999999999995</v>
      </c>
      <c r="G1262" s="282">
        <v>1.9E-2</v>
      </c>
      <c r="H1262" s="282">
        <v>9.8299999999999998E-2</v>
      </c>
      <c r="I1262" s="282">
        <v>1.2999999999999999E-3</v>
      </c>
      <c r="J1262" s="282">
        <v>0.56462000000000001</v>
      </c>
      <c r="K1262" s="282">
        <v>6.0040000000000003E-2</v>
      </c>
      <c r="L1262" s="282">
        <v>1.1000000000000001E-3</v>
      </c>
      <c r="M1262" s="24">
        <v>604.29999999999995</v>
      </c>
      <c r="N1262" s="24">
        <v>7.8</v>
      </c>
      <c r="O1262" s="24">
        <v>604.1</v>
      </c>
      <c r="P1262" s="24">
        <v>11</v>
      </c>
      <c r="Q1262" s="24">
        <v>593</v>
      </c>
      <c r="R1262" s="24">
        <v>39</v>
      </c>
      <c r="S1262" s="24">
        <v>604.29999999999995</v>
      </c>
      <c r="T1262" s="24">
        <v>7.8</v>
      </c>
      <c r="U1262" s="24">
        <v>-1.9055649241146635</v>
      </c>
      <c r="V1262" s="25">
        <v>-3.310710147325472E-2</v>
      </c>
    </row>
    <row r="1263" spans="2:22" x14ac:dyDescent="0.25">
      <c r="B1263" s="345" t="s">
        <v>1214</v>
      </c>
      <c r="C1263" s="108">
        <v>186.4</v>
      </c>
      <c r="D1263" s="108">
        <v>116.7</v>
      </c>
      <c r="E1263" s="108">
        <v>0.62070000000000003</v>
      </c>
      <c r="F1263" s="282">
        <v>0.80100000000000005</v>
      </c>
      <c r="G1263" s="282">
        <v>2.8000000000000001E-2</v>
      </c>
      <c r="H1263" s="282">
        <v>9.8599999999999993E-2</v>
      </c>
      <c r="I1263" s="282">
        <v>1.8E-3</v>
      </c>
      <c r="J1263" s="282">
        <v>0.28566999999999998</v>
      </c>
      <c r="K1263" s="282">
        <v>5.91E-2</v>
      </c>
      <c r="L1263" s="282">
        <v>2E-3</v>
      </c>
      <c r="M1263" s="24">
        <v>606</v>
      </c>
      <c r="N1263" s="24">
        <v>10</v>
      </c>
      <c r="O1263" s="24">
        <v>594</v>
      </c>
      <c r="P1263" s="24">
        <v>16</v>
      </c>
      <c r="Q1263" s="24">
        <v>525</v>
      </c>
      <c r="R1263" s="24">
        <v>75</v>
      </c>
      <c r="S1263" s="24">
        <v>606</v>
      </c>
      <c r="T1263" s="24">
        <v>10</v>
      </c>
      <c r="U1263" s="24">
        <v>-15.428571428571427</v>
      </c>
      <c r="V1263" s="25">
        <v>-2.0202020202020203</v>
      </c>
    </row>
    <row r="1264" spans="2:22" x14ac:dyDescent="0.25">
      <c r="B1264" s="345" t="s">
        <v>1215</v>
      </c>
      <c r="C1264" s="108">
        <v>167.4</v>
      </c>
      <c r="D1264" s="108">
        <v>249.1</v>
      </c>
      <c r="E1264" s="108">
        <v>1.5</v>
      </c>
      <c r="F1264" s="282">
        <v>0.81100000000000005</v>
      </c>
      <c r="G1264" s="282">
        <v>2.1999999999999999E-2</v>
      </c>
      <c r="H1264" s="282">
        <v>9.8699999999999996E-2</v>
      </c>
      <c r="I1264" s="282">
        <v>1.6000000000000001E-3</v>
      </c>
      <c r="J1264" s="282">
        <v>0.33650999999999998</v>
      </c>
      <c r="K1264" s="282">
        <v>5.9299999999999999E-2</v>
      </c>
      <c r="L1264" s="282">
        <v>1.6000000000000001E-3</v>
      </c>
      <c r="M1264" s="24">
        <v>606.79999999999995</v>
      </c>
      <c r="N1264" s="24">
        <v>9.3000000000000007</v>
      </c>
      <c r="O1264" s="24">
        <v>601</v>
      </c>
      <c r="P1264" s="24">
        <v>13</v>
      </c>
      <c r="Q1264" s="24">
        <v>561</v>
      </c>
      <c r="R1264" s="24">
        <v>58</v>
      </c>
      <c r="S1264" s="24">
        <v>606.79999999999995</v>
      </c>
      <c r="T1264" s="24">
        <v>9.3000000000000007</v>
      </c>
      <c r="U1264" s="24">
        <v>-8.1639928698752158</v>
      </c>
      <c r="V1264" s="25">
        <v>-0.96505823627287091</v>
      </c>
    </row>
    <row r="1265" spans="2:22" x14ac:dyDescent="0.25">
      <c r="B1265" s="345" t="s">
        <v>1216</v>
      </c>
      <c r="C1265" s="108">
        <v>76.3</v>
      </c>
      <c r="D1265" s="108">
        <v>251.5</v>
      </c>
      <c r="E1265" s="108">
        <v>3.282</v>
      </c>
      <c r="F1265" s="282">
        <v>0.89600000000000002</v>
      </c>
      <c r="G1265" s="282">
        <v>2.5000000000000001E-2</v>
      </c>
      <c r="H1265" s="282">
        <v>0.10050000000000001</v>
      </c>
      <c r="I1265" s="282">
        <v>2E-3</v>
      </c>
      <c r="J1265" s="282">
        <v>0.57235000000000003</v>
      </c>
      <c r="K1265" s="282">
        <v>6.5000000000000002E-2</v>
      </c>
      <c r="L1265" s="282">
        <v>1.5E-3</v>
      </c>
      <c r="M1265" s="24">
        <v>617</v>
      </c>
      <c r="N1265" s="24">
        <v>12</v>
      </c>
      <c r="O1265" s="24">
        <v>649</v>
      </c>
      <c r="P1265" s="24">
        <v>13</v>
      </c>
      <c r="Q1265" s="24">
        <v>757</v>
      </c>
      <c r="R1265" s="24">
        <v>48</v>
      </c>
      <c r="S1265" s="24">
        <v>617</v>
      </c>
      <c r="T1265" s="24">
        <v>12</v>
      </c>
      <c r="U1265" s="24">
        <v>18.494055482166445</v>
      </c>
      <c r="V1265" s="25">
        <v>4.9306625577812024</v>
      </c>
    </row>
    <row r="1266" spans="2:22" x14ac:dyDescent="0.25">
      <c r="B1266" s="345" t="s">
        <v>1217</v>
      </c>
      <c r="C1266" s="108">
        <v>411</v>
      </c>
      <c r="D1266" s="108">
        <v>833</v>
      </c>
      <c r="E1266" s="108">
        <v>2.13</v>
      </c>
      <c r="F1266" s="282">
        <v>0.94599999999999995</v>
      </c>
      <c r="G1266" s="282">
        <v>1.6E-2</v>
      </c>
      <c r="H1266" s="282">
        <v>0.1026</v>
      </c>
      <c r="I1266" s="282">
        <v>1.5E-3</v>
      </c>
      <c r="J1266" s="282">
        <v>0.45014999999999999</v>
      </c>
      <c r="K1266" s="282">
        <v>6.7110000000000003E-2</v>
      </c>
      <c r="L1266" s="282">
        <v>9.7999999999999997E-4</v>
      </c>
      <c r="M1266" s="24">
        <v>629.5</v>
      </c>
      <c r="N1266" s="24">
        <v>8.6</v>
      </c>
      <c r="O1266" s="24">
        <v>675.1</v>
      </c>
      <c r="P1266" s="24">
        <v>8.4</v>
      </c>
      <c r="Q1266" s="24">
        <v>831</v>
      </c>
      <c r="R1266" s="24">
        <v>30</v>
      </c>
      <c r="S1266" s="24">
        <v>629.5</v>
      </c>
      <c r="T1266" s="24">
        <v>8.6</v>
      </c>
      <c r="U1266" s="24">
        <v>24.247894103489774</v>
      </c>
      <c r="V1266" s="25">
        <v>6.754554880758409</v>
      </c>
    </row>
    <row r="1267" spans="2:22" x14ac:dyDescent="0.25">
      <c r="B1267" s="345" t="s">
        <v>1218</v>
      </c>
      <c r="C1267" s="108">
        <v>63.4</v>
      </c>
      <c r="D1267" s="108">
        <v>79.7</v>
      </c>
      <c r="E1267" s="108">
        <v>1.67</v>
      </c>
      <c r="F1267" s="282">
        <v>0.872</v>
      </c>
      <c r="G1267" s="282">
        <v>3.7999999999999999E-2</v>
      </c>
      <c r="H1267" s="282">
        <v>0.1032</v>
      </c>
      <c r="I1267" s="282">
        <v>2.3999999999999998E-3</v>
      </c>
      <c r="J1267" s="282">
        <v>0.159</v>
      </c>
      <c r="K1267" s="282">
        <v>6.1600000000000002E-2</v>
      </c>
      <c r="L1267" s="282">
        <v>2.7000000000000001E-3</v>
      </c>
      <c r="M1267" s="24">
        <v>633</v>
      </c>
      <c r="N1267" s="24">
        <v>14</v>
      </c>
      <c r="O1267" s="24">
        <v>631</v>
      </c>
      <c r="P1267" s="24">
        <v>20</v>
      </c>
      <c r="Q1267" s="24">
        <v>599</v>
      </c>
      <c r="R1267" s="24">
        <v>94</v>
      </c>
      <c r="S1267" s="24">
        <v>633</v>
      </c>
      <c r="T1267" s="24">
        <v>14</v>
      </c>
      <c r="U1267" s="24">
        <v>-5.6761268781302174</v>
      </c>
      <c r="V1267" s="25">
        <v>-0.31695721077654515</v>
      </c>
    </row>
    <row r="1268" spans="2:22" x14ac:dyDescent="0.25">
      <c r="B1268" s="345" t="s">
        <v>1219</v>
      </c>
      <c r="C1268" s="108">
        <v>352</v>
      </c>
      <c r="D1268" s="108">
        <v>654</v>
      </c>
      <c r="E1268" s="108">
        <v>1.887</v>
      </c>
      <c r="F1268" s="282">
        <v>0.91500000000000004</v>
      </c>
      <c r="G1268" s="282">
        <v>1.4E-2</v>
      </c>
      <c r="H1268" s="282">
        <v>0.10730000000000001</v>
      </c>
      <c r="I1268" s="282">
        <v>1.2999999999999999E-3</v>
      </c>
      <c r="J1268" s="282">
        <v>0.35259000000000001</v>
      </c>
      <c r="K1268" s="282">
        <v>6.1850000000000002E-2</v>
      </c>
      <c r="L1268" s="282">
        <v>8.5999999999999998E-4</v>
      </c>
      <c r="M1268" s="24">
        <v>657.2</v>
      </c>
      <c r="N1268" s="24">
        <v>7.5</v>
      </c>
      <c r="O1268" s="24">
        <v>658.9</v>
      </c>
      <c r="P1268" s="24">
        <v>7.2</v>
      </c>
      <c r="Q1268" s="24">
        <v>663</v>
      </c>
      <c r="R1268" s="24">
        <v>30</v>
      </c>
      <c r="S1268" s="24">
        <v>657.2</v>
      </c>
      <c r="T1268" s="24">
        <v>7.5</v>
      </c>
      <c r="U1268" s="24">
        <v>0.87481146304675028</v>
      </c>
      <c r="V1268" s="25">
        <v>0.25800576718772678</v>
      </c>
    </row>
    <row r="1269" spans="2:22" x14ac:dyDescent="0.25">
      <c r="B1269" s="345" t="s">
        <v>1220</v>
      </c>
      <c r="C1269" s="108">
        <v>43.4</v>
      </c>
      <c r="D1269" s="108">
        <v>265.7</v>
      </c>
      <c r="E1269" s="108">
        <v>6.68</v>
      </c>
      <c r="F1269" s="282">
        <v>1.002</v>
      </c>
      <c r="G1269" s="282">
        <v>4.4999999999999998E-2</v>
      </c>
      <c r="H1269" s="282">
        <v>0.1091</v>
      </c>
      <c r="I1269" s="282">
        <v>3.5000000000000001E-3</v>
      </c>
      <c r="J1269" s="282">
        <v>0.89383999999999997</v>
      </c>
      <c r="K1269" s="282">
        <v>6.59E-2</v>
      </c>
      <c r="L1269" s="282">
        <v>1.5E-3</v>
      </c>
      <c r="M1269" s="24">
        <v>667</v>
      </c>
      <c r="N1269" s="24">
        <v>21</v>
      </c>
      <c r="O1269" s="24">
        <v>697</v>
      </c>
      <c r="P1269" s="24">
        <v>23</v>
      </c>
      <c r="Q1269" s="24">
        <v>786</v>
      </c>
      <c r="R1269" s="24">
        <v>49</v>
      </c>
      <c r="S1269" s="24">
        <v>667</v>
      </c>
      <c r="T1269" s="24">
        <v>21</v>
      </c>
      <c r="U1269" s="24">
        <v>15.139949109414758</v>
      </c>
      <c r="V1269" s="25">
        <v>4.3041606886657107</v>
      </c>
    </row>
    <row r="1270" spans="2:22" x14ac:dyDescent="0.25">
      <c r="B1270" s="345" t="s">
        <v>1221</v>
      </c>
      <c r="C1270" s="108">
        <v>53</v>
      </c>
      <c r="D1270" s="108">
        <v>170.1</v>
      </c>
      <c r="E1270" s="108">
        <v>3.36</v>
      </c>
      <c r="F1270" s="282">
        <v>0.94799999999999995</v>
      </c>
      <c r="G1270" s="282">
        <v>4.5999999999999999E-2</v>
      </c>
      <c r="H1270" s="282">
        <v>0.1095</v>
      </c>
      <c r="I1270" s="282">
        <v>3.3999999999999998E-3</v>
      </c>
      <c r="J1270" s="282">
        <v>0.81203000000000003</v>
      </c>
      <c r="K1270" s="282">
        <v>6.2199999999999998E-2</v>
      </c>
      <c r="L1270" s="282">
        <v>1.9E-3</v>
      </c>
      <c r="M1270" s="24">
        <v>669</v>
      </c>
      <c r="N1270" s="24">
        <v>19</v>
      </c>
      <c r="O1270" s="24">
        <v>669</v>
      </c>
      <c r="P1270" s="24">
        <v>24</v>
      </c>
      <c r="Q1270" s="24">
        <v>660</v>
      </c>
      <c r="R1270" s="24">
        <v>62</v>
      </c>
      <c r="S1270" s="24">
        <v>669</v>
      </c>
      <c r="T1270" s="24">
        <v>19</v>
      </c>
      <c r="U1270" s="24">
        <v>-1.3636363636363635</v>
      </c>
      <c r="V1270" s="25">
        <v>0</v>
      </c>
    </row>
    <row r="1271" spans="2:22" x14ac:dyDescent="0.25">
      <c r="B1271" s="345" t="s">
        <v>1222</v>
      </c>
      <c r="C1271" s="108">
        <v>71</v>
      </c>
      <c r="D1271" s="108">
        <v>108.4</v>
      </c>
      <c r="E1271" s="108">
        <v>1.5189999999999999</v>
      </c>
      <c r="F1271" s="282">
        <v>0.97099999999999997</v>
      </c>
      <c r="G1271" s="282">
        <v>3.5000000000000003E-2</v>
      </c>
      <c r="H1271" s="282">
        <v>0.11020000000000001</v>
      </c>
      <c r="I1271" s="282">
        <v>1.9E-3</v>
      </c>
      <c r="J1271" s="282">
        <v>0.18970000000000001</v>
      </c>
      <c r="K1271" s="282">
        <v>6.4100000000000004E-2</v>
      </c>
      <c r="L1271" s="282">
        <v>2.3999999999999998E-3</v>
      </c>
      <c r="M1271" s="24">
        <v>674</v>
      </c>
      <c r="N1271" s="24">
        <v>11</v>
      </c>
      <c r="O1271" s="24">
        <v>685</v>
      </c>
      <c r="P1271" s="24">
        <v>18</v>
      </c>
      <c r="Q1271" s="24">
        <v>713</v>
      </c>
      <c r="R1271" s="24">
        <v>78</v>
      </c>
      <c r="S1271" s="24">
        <v>674</v>
      </c>
      <c r="T1271" s="24">
        <v>11</v>
      </c>
      <c r="U1271" s="24">
        <v>5.46984572230014</v>
      </c>
      <c r="V1271" s="25">
        <v>1.6058394160583942</v>
      </c>
    </row>
    <row r="1272" spans="2:22" x14ac:dyDescent="0.25">
      <c r="B1272" s="345" t="s">
        <v>1223</v>
      </c>
      <c r="C1272" s="108">
        <v>379.5</v>
      </c>
      <c r="D1272" s="108">
        <v>380.3</v>
      </c>
      <c r="E1272" s="108">
        <v>0.98399999999999999</v>
      </c>
      <c r="F1272" s="282">
        <v>0.92900000000000005</v>
      </c>
      <c r="G1272" s="282">
        <v>1.9E-2</v>
      </c>
      <c r="H1272" s="282">
        <v>0.1104</v>
      </c>
      <c r="I1272" s="282">
        <v>1.5E-3</v>
      </c>
      <c r="J1272" s="282">
        <v>0.34549000000000002</v>
      </c>
      <c r="K1272" s="282">
        <v>6.1100000000000002E-2</v>
      </c>
      <c r="L1272" s="282">
        <v>1.1999999999999999E-3</v>
      </c>
      <c r="M1272" s="24">
        <v>674.7</v>
      </c>
      <c r="N1272" s="24">
        <v>8.5</v>
      </c>
      <c r="O1272" s="24">
        <v>666</v>
      </c>
      <c r="P1272" s="24">
        <v>9.8000000000000007</v>
      </c>
      <c r="Q1272" s="24">
        <v>633</v>
      </c>
      <c r="R1272" s="24">
        <v>40</v>
      </c>
      <c r="S1272" s="24">
        <v>674.7</v>
      </c>
      <c r="T1272" s="24">
        <v>8.5</v>
      </c>
      <c r="U1272" s="24">
        <v>-6.5876777251184908</v>
      </c>
      <c r="V1272" s="25">
        <v>-1.3063063063063132</v>
      </c>
    </row>
    <row r="1273" spans="2:22" x14ac:dyDescent="0.25">
      <c r="B1273" s="345" t="s">
        <v>1224</v>
      </c>
      <c r="C1273" s="108">
        <v>29.8</v>
      </c>
      <c r="D1273" s="108">
        <v>55.6</v>
      </c>
      <c r="E1273" s="108">
        <v>3.14</v>
      </c>
      <c r="F1273" s="282">
        <v>1.0780000000000001</v>
      </c>
      <c r="G1273" s="282">
        <v>7.2999999999999995E-2</v>
      </c>
      <c r="H1273" s="282">
        <v>0.11990000000000001</v>
      </c>
      <c r="I1273" s="282">
        <v>3.8E-3</v>
      </c>
      <c r="J1273" s="282">
        <v>0.32712999999999998</v>
      </c>
      <c r="K1273" s="282">
        <v>6.5299999999999997E-2</v>
      </c>
      <c r="L1273" s="282">
        <v>4.3E-3</v>
      </c>
      <c r="M1273" s="24">
        <v>729</v>
      </c>
      <c r="N1273" s="24">
        <v>22</v>
      </c>
      <c r="O1273" s="24">
        <v>729</v>
      </c>
      <c r="P1273" s="24">
        <v>38</v>
      </c>
      <c r="Q1273" s="24">
        <v>700</v>
      </c>
      <c r="R1273" s="24">
        <v>150</v>
      </c>
      <c r="S1273" s="24">
        <v>729</v>
      </c>
      <c r="T1273" s="24">
        <v>22</v>
      </c>
      <c r="U1273" s="24">
        <v>-4.1428571428571423</v>
      </c>
      <c r="V1273" s="25">
        <v>0</v>
      </c>
    </row>
    <row r="1274" spans="2:22" x14ac:dyDescent="0.25">
      <c r="B1274" s="345" t="s">
        <v>1225</v>
      </c>
      <c r="C1274" s="108">
        <v>366</v>
      </c>
      <c r="D1274" s="108">
        <v>351</v>
      </c>
      <c r="E1274" s="108">
        <v>0.98399999999999999</v>
      </c>
      <c r="F1274" s="282">
        <v>1.048</v>
      </c>
      <c r="G1274" s="282">
        <v>0.02</v>
      </c>
      <c r="H1274" s="282">
        <v>0.1205</v>
      </c>
      <c r="I1274" s="282">
        <v>1.4E-3</v>
      </c>
      <c r="J1274" s="282">
        <v>0.33063999999999999</v>
      </c>
      <c r="K1274" s="282">
        <v>6.2899999999999998E-2</v>
      </c>
      <c r="L1274" s="282">
        <v>1.1000000000000001E-3</v>
      </c>
      <c r="M1274" s="24">
        <v>733.5</v>
      </c>
      <c r="N1274" s="24">
        <v>8</v>
      </c>
      <c r="O1274" s="24">
        <v>726.7</v>
      </c>
      <c r="P1274" s="24">
        <v>10</v>
      </c>
      <c r="Q1274" s="24">
        <v>698</v>
      </c>
      <c r="R1274" s="24">
        <v>37</v>
      </c>
      <c r="S1274" s="24">
        <v>733.5</v>
      </c>
      <c r="T1274" s="24">
        <v>8</v>
      </c>
      <c r="U1274" s="24">
        <v>-5.0859598853868198</v>
      </c>
      <c r="V1274" s="25">
        <v>-0.93573689280307615</v>
      </c>
    </row>
    <row r="1275" spans="2:22" x14ac:dyDescent="0.25">
      <c r="B1275" s="345" t="s">
        <v>1226</v>
      </c>
      <c r="C1275" s="108">
        <v>165.8</v>
      </c>
      <c r="D1275" s="108">
        <v>189.6</v>
      </c>
      <c r="E1275" s="108">
        <v>1.1299999999999999</v>
      </c>
      <c r="F1275" s="282">
        <v>1.04</v>
      </c>
      <c r="G1275" s="282">
        <v>2.8000000000000001E-2</v>
      </c>
      <c r="H1275" s="282">
        <v>0.1217</v>
      </c>
      <c r="I1275" s="282">
        <v>1.8E-3</v>
      </c>
      <c r="J1275" s="282">
        <v>0.33806999999999998</v>
      </c>
      <c r="K1275" s="282">
        <v>6.2199999999999998E-2</v>
      </c>
      <c r="L1275" s="282">
        <v>1.5E-3</v>
      </c>
      <c r="M1275" s="24">
        <v>740</v>
      </c>
      <c r="N1275" s="24">
        <v>11</v>
      </c>
      <c r="O1275" s="24">
        <v>722</v>
      </c>
      <c r="P1275" s="24">
        <v>14</v>
      </c>
      <c r="Q1275" s="24">
        <v>654</v>
      </c>
      <c r="R1275" s="24">
        <v>53</v>
      </c>
      <c r="S1275" s="24">
        <v>740</v>
      </c>
      <c r="T1275" s="24">
        <v>11</v>
      </c>
      <c r="U1275" s="24">
        <v>-13.149847094801222</v>
      </c>
      <c r="V1275" s="25">
        <v>-2.4930747922437675</v>
      </c>
    </row>
    <row r="1276" spans="2:22" x14ac:dyDescent="0.25">
      <c r="B1276" s="345" t="s">
        <v>1227</v>
      </c>
      <c r="C1276" s="108">
        <v>246.4</v>
      </c>
      <c r="D1276" s="108">
        <v>243.9</v>
      </c>
      <c r="E1276" s="108">
        <v>0.99099999999999999</v>
      </c>
      <c r="F1276" s="282">
        <v>1.3560000000000001</v>
      </c>
      <c r="G1276" s="282">
        <v>2.7E-2</v>
      </c>
      <c r="H1276" s="282">
        <v>0.14280000000000001</v>
      </c>
      <c r="I1276" s="282">
        <v>1.8E-3</v>
      </c>
      <c r="J1276" s="282">
        <v>0.43343999999999999</v>
      </c>
      <c r="K1276" s="282">
        <v>6.8699999999999997E-2</v>
      </c>
      <c r="L1276" s="282">
        <v>1.1999999999999999E-3</v>
      </c>
      <c r="M1276" s="24">
        <v>860.3</v>
      </c>
      <c r="N1276" s="24">
        <v>10</v>
      </c>
      <c r="O1276" s="24">
        <v>868</v>
      </c>
      <c r="P1276" s="24">
        <v>11</v>
      </c>
      <c r="Q1276" s="24">
        <v>881</v>
      </c>
      <c r="R1276" s="24">
        <v>35</v>
      </c>
      <c r="S1276" s="24">
        <v>860.3</v>
      </c>
      <c r="T1276" s="24">
        <v>10</v>
      </c>
      <c r="U1276" s="24">
        <v>2.3496027241770765</v>
      </c>
      <c r="V1276" s="25">
        <v>0.88709677419355359</v>
      </c>
    </row>
    <row r="1277" spans="2:22" x14ac:dyDescent="0.25">
      <c r="B1277" s="345" t="s">
        <v>1228</v>
      </c>
      <c r="C1277" s="108">
        <v>90</v>
      </c>
      <c r="D1277" s="108">
        <v>95</v>
      </c>
      <c r="E1277" s="108">
        <v>1.032</v>
      </c>
      <c r="F1277" s="282">
        <v>1.71</v>
      </c>
      <c r="G1277" s="282">
        <v>4.8000000000000001E-2</v>
      </c>
      <c r="H1277" s="282">
        <v>0.17</v>
      </c>
      <c r="I1277" s="282">
        <v>3.0999999999999999E-3</v>
      </c>
      <c r="J1277" s="282">
        <v>0.21232000000000001</v>
      </c>
      <c r="K1277" s="282">
        <v>7.3300000000000004E-2</v>
      </c>
      <c r="L1277" s="282">
        <v>2.0999999999999999E-3</v>
      </c>
      <c r="M1277" s="24">
        <v>1014</v>
      </c>
      <c r="N1277" s="24">
        <v>17</v>
      </c>
      <c r="O1277" s="24">
        <v>1010</v>
      </c>
      <c r="P1277" s="24">
        <v>18</v>
      </c>
      <c r="Q1277" s="24">
        <v>994</v>
      </c>
      <c r="R1277" s="24">
        <v>59</v>
      </c>
      <c r="S1277" s="24">
        <v>994</v>
      </c>
      <c r="T1277" s="24">
        <v>59</v>
      </c>
      <c r="U1277" s="24">
        <v>-2.0120724346076457</v>
      </c>
      <c r="V1277" s="25">
        <v>-0.39603960396039606</v>
      </c>
    </row>
    <row r="1278" spans="2:22" x14ac:dyDescent="0.25">
      <c r="B1278" s="346" t="s">
        <v>1229</v>
      </c>
      <c r="C1278" s="109">
        <v>421</v>
      </c>
      <c r="D1278" s="109">
        <v>97.9</v>
      </c>
      <c r="E1278" s="109">
        <v>0.2336</v>
      </c>
      <c r="F1278" s="283">
        <v>1.752</v>
      </c>
      <c r="G1278" s="283">
        <v>5.8000000000000003E-2</v>
      </c>
      <c r="H1278" s="283">
        <v>0.17100000000000001</v>
      </c>
      <c r="I1278" s="283">
        <v>2.8999999999999998E-3</v>
      </c>
      <c r="J1278" s="283">
        <v>0.25124000000000002</v>
      </c>
      <c r="K1278" s="283">
        <v>7.4700000000000003E-2</v>
      </c>
      <c r="L1278" s="283">
        <v>2.3999999999999998E-3</v>
      </c>
      <c r="M1278" s="87">
        <v>1017</v>
      </c>
      <c r="N1278" s="87">
        <v>16</v>
      </c>
      <c r="O1278" s="87">
        <v>1026</v>
      </c>
      <c r="P1278" s="87">
        <v>23</v>
      </c>
      <c r="Q1278" s="87">
        <v>1022</v>
      </c>
      <c r="R1278" s="87">
        <v>66</v>
      </c>
      <c r="S1278" s="87">
        <v>1022</v>
      </c>
      <c r="T1278" s="87">
        <v>66</v>
      </c>
      <c r="U1278" s="87">
        <v>0.48923679060665359</v>
      </c>
      <c r="V1278" s="88">
        <v>0.8771929824561403</v>
      </c>
    </row>
    <row r="1279" spans="2:22" x14ac:dyDescent="0.25">
      <c r="B1279" s="346" t="s">
        <v>1230</v>
      </c>
      <c r="C1279" s="109">
        <v>109.7</v>
      </c>
      <c r="D1279" s="109">
        <v>35.4</v>
      </c>
      <c r="E1279" s="109">
        <v>0.32469999999999999</v>
      </c>
      <c r="F1279" s="283">
        <v>2.093</v>
      </c>
      <c r="G1279" s="283">
        <v>7.8E-2</v>
      </c>
      <c r="H1279" s="283">
        <v>0.20119999999999999</v>
      </c>
      <c r="I1279" s="283">
        <v>4.0000000000000001E-3</v>
      </c>
      <c r="J1279" s="283">
        <v>0.20225000000000001</v>
      </c>
      <c r="K1279" s="283">
        <v>7.5800000000000006E-2</v>
      </c>
      <c r="L1279" s="283">
        <v>2.8999999999999998E-3</v>
      </c>
      <c r="M1279" s="87">
        <v>1181</v>
      </c>
      <c r="N1279" s="87">
        <v>21</v>
      </c>
      <c r="O1279" s="87">
        <v>1137</v>
      </c>
      <c r="P1279" s="87">
        <v>26</v>
      </c>
      <c r="Q1279" s="87">
        <v>1029</v>
      </c>
      <c r="R1279" s="87">
        <v>80</v>
      </c>
      <c r="S1279" s="87">
        <v>1029</v>
      </c>
      <c r="T1279" s="87">
        <v>80</v>
      </c>
      <c r="U1279" s="87">
        <v>-14.77162293488824</v>
      </c>
      <c r="V1279" s="88">
        <v>-3.8698328935795954</v>
      </c>
    </row>
    <row r="1280" spans="2:22" x14ac:dyDescent="0.25">
      <c r="B1280" s="346" t="s">
        <v>1231</v>
      </c>
      <c r="C1280" s="109">
        <v>246.7</v>
      </c>
      <c r="D1280" s="109">
        <v>538</v>
      </c>
      <c r="E1280" s="109">
        <v>2.1539999999999999</v>
      </c>
      <c r="F1280" s="283">
        <v>1.7709999999999999</v>
      </c>
      <c r="G1280" s="283">
        <v>2.5999999999999999E-2</v>
      </c>
      <c r="H1280" s="283">
        <v>0.17349999999999999</v>
      </c>
      <c r="I1280" s="283">
        <v>2.0999999999999999E-3</v>
      </c>
      <c r="J1280" s="283">
        <v>0.57106000000000001</v>
      </c>
      <c r="K1280" s="283">
        <v>7.3980000000000004E-2</v>
      </c>
      <c r="L1280" s="283">
        <v>8.7000000000000001E-4</v>
      </c>
      <c r="M1280" s="87">
        <v>1031.2</v>
      </c>
      <c r="N1280" s="87">
        <v>11</v>
      </c>
      <c r="O1280" s="87">
        <v>1033.5999999999999</v>
      </c>
      <c r="P1280" s="87">
        <v>9.6</v>
      </c>
      <c r="Q1280" s="87">
        <v>1034</v>
      </c>
      <c r="R1280" s="87">
        <v>24</v>
      </c>
      <c r="S1280" s="87">
        <v>1034</v>
      </c>
      <c r="T1280" s="87">
        <v>24</v>
      </c>
      <c r="U1280" s="87">
        <v>0.27079303675047917</v>
      </c>
      <c r="V1280" s="88">
        <v>0.23219814241484749</v>
      </c>
    </row>
    <row r="1281" spans="2:22" x14ac:dyDescent="0.25">
      <c r="B1281" s="346" t="s">
        <v>1232</v>
      </c>
      <c r="C1281" s="109">
        <v>71.900000000000006</v>
      </c>
      <c r="D1281" s="109">
        <v>432</v>
      </c>
      <c r="E1281" s="109">
        <v>7.36</v>
      </c>
      <c r="F1281" s="283">
        <v>1.798</v>
      </c>
      <c r="G1281" s="283">
        <v>4.1000000000000002E-2</v>
      </c>
      <c r="H1281" s="283">
        <v>0.1749</v>
      </c>
      <c r="I1281" s="283">
        <v>3.3E-3</v>
      </c>
      <c r="J1281" s="283">
        <v>0.81508999999999998</v>
      </c>
      <c r="K1281" s="283">
        <v>7.424E-2</v>
      </c>
      <c r="L1281" s="283">
        <v>8.5999999999999998E-4</v>
      </c>
      <c r="M1281" s="87">
        <v>1038</v>
      </c>
      <c r="N1281" s="87">
        <v>18</v>
      </c>
      <c r="O1281" s="87">
        <v>1042</v>
      </c>
      <c r="P1281" s="87">
        <v>15</v>
      </c>
      <c r="Q1281" s="87">
        <v>1048</v>
      </c>
      <c r="R1281" s="87">
        <v>25</v>
      </c>
      <c r="S1281" s="87">
        <v>1048</v>
      </c>
      <c r="T1281" s="87">
        <v>25</v>
      </c>
      <c r="U1281" s="87">
        <v>0.95419847328244278</v>
      </c>
      <c r="V1281" s="88">
        <v>0.38387715930902111</v>
      </c>
    </row>
    <row r="1282" spans="2:22" x14ac:dyDescent="0.25">
      <c r="B1282" s="346" t="s">
        <v>1233</v>
      </c>
      <c r="C1282" s="109">
        <v>98.6</v>
      </c>
      <c r="D1282" s="109">
        <v>147.80000000000001</v>
      </c>
      <c r="E1282" s="109">
        <v>1.492</v>
      </c>
      <c r="F1282" s="283">
        <v>1.744</v>
      </c>
      <c r="G1282" s="283">
        <v>3.5999999999999997E-2</v>
      </c>
      <c r="H1282" s="283">
        <v>0.16950000000000001</v>
      </c>
      <c r="I1282" s="283">
        <v>3.0999999999999999E-3</v>
      </c>
      <c r="J1282" s="283">
        <v>0.35924</v>
      </c>
      <c r="K1282" s="283">
        <v>7.4700000000000003E-2</v>
      </c>
      <c r="L1282" s="283">
        <v>1.5E-3</v>
      </c>
      <c r="M1282" s="87">
        <v>1009</v>
      </c>
      <c r="N1282" s="87">
        <v>17</v>
      </c>
      <c r="O1282" s="87">
        <v>1023</v>
      </c>
      <c r="P1282" s="87">
        <v>13</v>
      </c>
      <c r="Q1282" s="87">
        <v>1049</v>
      </c>
      <c r="R1282" s="87">
        <v>41</v>
      </c>
      <c r="S1282" s="87">
        <v>1049</v>
      </c>
      <c r="T1282" s="87">
        <v>41</v>
      </c>
      <c r="U1282" s="87">
        <v>3.8131553860819829</v>
      </c>
      <c r="V1282" s="88">
        <v>1.3685239491691104</v>
      </c>
    </row>
    <row r="1283" spans="2:22" x14ac:dyDescent="0.25">
      <c r="B1283" s="346" t="s">
        <v>1234</v>
      </c>
      <c r="C1283" s="109">
        <v>158</v>
      </c>
      <c r="D1283" s="109">
        <v>123</v>
      </c>
      <c r="E1283" s="109">
        <v>0.7742</v>
      </c>
      <c r="F1283" s="283">
        <v>1.87</v>
      </c>
      <c r="G1283" s="283">
        <v>4.2999999999999997E-2</v>
      </c>
      <c r="H1283" s="283">
        <v>0.18129999999999999</v>
      </c>
      <c r="I1283" s="283">
        <v>2.5000000000000001E-3</v>
      </c>
      <c r="J1283" s="283">
        <v>0.21801999999999999</v>
      </c>
      <c r="K1283" s="283">
        <v>7.4899999999999994E-2</v>
      </c>
      <c r="L1283" s="283">
        <v>1.6999999999999999E-3</v>
      </c>
      <c r="M1283" s="87">
        <v>1074</v>
      </c>
      <c r="N1283" s="87">
        <v>13</v>
      </c>
      <c r="O1283" s="87">
        <v>1067</v>
      </c>
      <c r="P1283" s="87">
        <v>15</v>
      </c>
      <c r="Q1283" s="87">
        <v>1051</v>
      </c>
      <c r="R1283" s="87">
        <v>45</v>
      </c>
      <c r="S1283" s="87">
        <v>1051</v>
      </c>
      <c r="T1283" s="87">
        <v>45</v>
      </c>
      <c r="U1283" s="87">
        <v>-2.1883920076117986</v>
      </c>
      <c r="V1283" s="88">
        <v>-0.65604498594189309</v>
      </c>
    </row>
    <row r="1284" spans="2:22" x14ac:dyDescent="0.25">
      <c r="B1284" s="346" t="s">
        <v>1235</v>
      </c>
      <c r="C1284" s="109">
        <v>206.4</v>
      </c>
      <c r="D1284" s="109">
        <v>240</v>
      </c>
      <c r="E1284" s="109">
        <v>1.153</v>
      </c>
      <c r="F1284" s="283">
        <v>1.8959999999999999</v>
      </c>
      <c r="G1284" s="283">
        <v>3.9E-2</v>
      </c>
      <c r="H1284" s="283">
        <v>0.18060000000000001</v>
      </c>
      <c r="I1284" s="283">
        <v>2.8E-3</v>
      </c>
      <c r="J1284" s="283">
        <v>0.53019000000000005</v>
      </c>
      <c r="K1284" s="283">
        <v>7.6100000000000001E-2</v>
      </c>
      <c r="L1284" s="283">
        <v>1.2999999999999999E-3</v>
      </c>
      <c r="M1284" s="87">
        <v>1070</v>
      </c>
      <c r="N1284" s="87">
        <v>15</v>
      </c>
      <c r="O1284" s="87">
        <v>1077</v>
      </c>
      <c r="P1284" s="87">
        <v>13</v>
      </c>
      <c r="Q1284" s="87">
        <v>1086</v>
      </c>
      <c r="R1284" s="87">
        <v>35</v>
      </c>
      <c r="S1284" s="87">
        <v>1086</v>
      </c>
      <c r="T1284" s="87">
        <v>35</v>
      </c>
      <c r="U1284" s="87">
        <v>1.4732965009208103</v>
      </c>
      <c r="V1284" s="88">
        <v>0.64995357474466109</v>
      </c>
    </row>
    <row r="1285" spans="2:22" x14ac:dyDescent="0.25">
      <c r="B1285" s="346" t="s">
        <v>1236</v>
      </c>
      <c r="C1285" s="109">
        <v>137.19999999999999</v>
      </c>
      <c r="D1285" s="109">
        <v>52.2</v>
      </c>
      <c r="E1285" s="109">
        <v>0.38190000000000002</v>
      </c>
      <c r="F1285" s="283">
        <v>2.0590000000000002</v>
      </c>
      <c r="G1285" s="283">
        <v>8.1000000000000003E-2</v>
      </c>
      <c r="H1285" s="283">
        <v>0.192</v>
      </c>
      <c r="I1285" s="283">
        <v>4.4999999999999997E-3</v>
      </c>
      <c r="J1285" s="283">
        <v>0.37574999999999997</v>
      </c>
      <c r="K1285" s="283">
        <v>7.8200000000000006E-2</v>
      </c>
      <c r="L1285" s="283">
        <v>2.8E-3</v>
      </c>
      <c r="M1285" s="87">
        <v>1131</v>
      </c>
      <c r="N1285" s="87">
        <v>24</v>
      </c>
      <c r="O1285" s="87">
        <v>1126</v>
      </c>
      <c r="P1285" s="87">
        <v>27</v>
      </c>
      <c r="Q1285" s="87">
        <v>1108</v>
      </c>
      <c r="R1285" s="87">
        <v>73</v>
      </c>
      <c r="S1285" s="87">
        <v>1108</v>
      </c>
      <c r="T1285" s="87">
        <v>73</v>
      </c>
      <c r="U1285" s="87">
        <v>-2.0758122743682312</v>
      </c>
      <c r="V1285" s="88">
        <v>-0.44404973357015981</v>
      </c>
    </row>
    <row r="1286" spans="2:22" x14ac:dyDescent="0.25">
      <c r="B1286" s="346" t="s">
        <v>1237</v>
      </c>
      <c r="C1286" s="109">
        <v>148.30000000000001</v>
      </c>
      <c r="D1286" s="109">
        <v>43.6</v>
      </c>
      <c r="E1286" s="109">
        <v>0.29070000000000001</v>
      </c>
      <c r="F1286" s="283">
        <v>2.125</v>
      </c>
      <c r="G1286" s="283">
        <v>6.9000000000000006E-2</v>
      </c>
      <c r="H1286" s="283">
        <v>0.1988</v>
      </c>
      <c r="I1286" s="283">
        <v>3.3E-3</v>
      </c>
      <c r="J1286" s="283">
        <v>0.22015000000000001</v>
      </c>
      <c r="K1286" s="283">
        <v>7.7700000000000005E-2</v>
      </c>
      <c r="L1286" s="283">
        <v>2.5000000000000001E-3</v>
      </c>
      <c r="M1286" s="87">
        <v>1168</v>
      </c>
      <c r="N1286" s="87">
        <v>18</v>
      </c>
      <c r="O1286" s="87">
        <v>1153</v>
      </c>
      <c r="P1286" s="87">
        <v>22</v>
      </c>
      <c r="Q1286" s="87">
        <v>1109</v>
      </c>
      <c r="R1286" s="87">
        <v>65</v>
      </c>
      <c r="S1286" s="87">
        <v>1109</v>
      </c>
      <c r="T1286" s="87">
        <v>65</v>
      </c>
      <c r="U1286" s="87">
        <v>-5.3201082055906221</v>
      </c>
      <c r="V1286" s="88">
        <v>-1.3009540329575022</v>
      </c>
    </row>
    <row r="1287" spans="2:22" x14ac:dyDescent="0.25">
      <c r="B1287" s="346" t="s">
        <v>1238</v>
      </c>
      <c r="C1287" s="109">
        <v>147.5</v>
      </c>
      <c r="D1287" s="109">
        <v>443.9</v>
      </c>
      <c r="E1287" s="109">
        <v>3</v>
      </c>
      <c r="F1287" s="283">
        <v>1.915</v>
      </c>
      <c r="G1287" s="283">
        <v>0.03</v>
      </c>
      <c r="H1287" s="283">
        <v>0.18049999999999999</v>
      </c>
      <c r="I1287" s="283">
        <v>2.3999999999999998E-3</v>
      </c>
      <c r="J1287" s="283">
        <v>0.59296000000000004</v>
      </c>
      <c r="K1287" s="283">
        <v>7.6770000000000005E-2</v>
      </c>
      <c r="L1287" s="283">
        <v>9.1E-4</v>
      </c>
      <c r="M1287" s="87">
        <v>1069</v>
      </c>
      <c r="N1287" s="87">
        <v>13</v>
      </c>
      <c r="O1287" s="87">
        <v>1085</v>
      </c>
      <c r="P1287" s="87">
        <v>10</v>
      </c>
      <c r="Q1287" s="87">
        <v>1109</v>
      </c>
      <c r="R1287" s="87">
        <v>24</v>
      </c>
      <c r="S1287" s="87">
        <v>1109</v>
      </c>
      <c r="T1287" s="87">
        <v>24</v>
      </c>
      <c r="U1287" s="87">
        <v>3.6068530207394049</v>
      </c>
      <c r="V1287" s="88">
        <v>1.4746543778801844</v>
      </c>
    </row>
    <row r="1288" spans="2:22" x14ac:dyDescent="0.25">
      <c r="B1288" s="346" t="s">
        <v>1239</v>
      </c>
      <c r="C1288" s="109">
        <v>666</v>
      </c>
      <c r="D1288" s="109">
        <v>113.6</v>
      </c>
      <c r="E1288" s="109">
        <v>0.17050000000000001</v>
      </c>
      <c r="F1288" s="283">
        <v>2.13</v>
      </c>
      <c r="G1288" s="283">
        <v>4.9000000000000002E-2</v>
      </c>
      <c r="H1288" s="283">
        <v>0.1988</v>
      </c>
      <c r="I1288" s="283">
        <v>3.0999999999999999E-3</v>
      </c>
      <c r="J1288" s="283">
        <v>0.12578</v>
      </c>
      <c r="K1288" s="283">
        <v>7.7899999999999997E-2</v>
      </c>
      <c r="L1288" s="283">
        <v>1.9E-3</v>
      </c>
      <c r="M1288" s="87">
        <v>1168</v>
      </c>
      <c r="N1288" s="87">
        <v>17</v>
      </c>
      <c r="O1288" s="87">
        <v>1156</v>
      </c>
      <c r="P1288" s="87">
        <v>16</v>
      </c>
      <c r="Q1288" s="87">
        <v>1122</v>
      </c>
      <c r="R1288" s="87">
        <v>50</v>
      </c>
      <c r="S1288" s="87">
        <v>1122</v>
      </c>
      <c r="T1288" s="87">
        <v>50</v>
      </c>
      <c r="U1288" s="87">
        <v>-4.0998217468805702</v>
      </c>
      <c r="V1288" s="88">
        <v>-1.0380622837370241</v>
      </c>
    </row>
    <row r="1289" spans="2:22" x14ac:dyDescent="0.25">
      <c r="B1289" s="346" t="s">
        <v>1240</v>
      </c>
      <c r="C1289" s="109">
        <v>153</v>
      </c>
      <c r="D1289" s="109">
        <v>105.6</v>
      </c>
      <c r="E1289" s="109">
        <v>0.67820000000000003</v>
      </c>
      <c r="F1289" s="283">
        <v>2.1030000000000002</v>
      </c>
      <c r="G1289" s="283">
        <v>4.7E-2</v>
      </c>
      <c r="H1289" s="283">
        <v>0.19639999999999999</v>
      </c>
      <c r="I1289" s="283">
        <v>2.8E-3</v>
      </c>
      <c r="J1289" s="283">
        <v>0.30558000000000002</v>
      </c>
      <c r="K1289" s="283">
        <v>7.8E-2</v>
      </c>
      <c r="L1289" s="283">
        <v>1.6000000000000001E-3</v>
      </c>
      <c r="M1289" s="87">
        <v>1155</v>
      </c>
      <c r="N1289" s="87">
        <v>15</v>
      </c>
      <c r="O1289" s="87">
        <v>1146</v>
      </c>
      <c r="P1289" s="87">
        <v>16</v>
      </c>
      <c r="Q1289" s="87">
        <v>1128</v>
      </c>
      <c r="R1289" s="87">
        <v>42</v>
      </c>
      <c r="S1289" s="87">
        <v>1128</v>
      </c>
      <c r="T1289" s="87">
        <v>42</v>
      </c>
      <c r="U1289" s="87">
        <v>-2.3936170212765959</v>
      </c>
      <c r="V1289" s="88">
        <v>-0.78534031413612559</v>
      </c>
    </row>
    <row r="1290" spans="2:22" x14ac:dyDescent="0.25">
      <c r="B1290" s="346" t="s">
        <v>1241</v>
      </c>
      <c r="C1290" s="109">
        <v>64.5</v>
      </c>
      <c r="D1290" s="109">
        <v>16.690000000000001</v>
      </c>
      <c r="E1290" s="109">
        <v>0.25659999999999999</v>
      </c>
      <c r="F1290" s="283">
        <v>2.2200000000000002</v>
      </c>
      <c r="G1290" s="283">
        <v>0.11</v>
      </c>
      <c r="H1290" s="283">
        <v>0.2011</v>
      </c>
      <c r="I1290" s="283">
        <v>4.7000000000000002E-3</v>
      </c>
      <c r="J1290" s="283">
        <v>0.14515</v>
      </c>
      <c r="K1290" s="283">
        <v>8.09E-2</v>
      </c>
      <c r="L1290" s="283">
        <v>4.1999999999999997E-3</v>
      </c>
      <c r="M1290" s="87">
        <v>1180</v>
      </c>
      <c r="N1290" s="87">
        <v>25</v>
      </c>
      <c r="O1290" s="87">
        <v>1177</v>
      </c>
      <c r="P1290" s="87">
        <v>35</v>
      </c>
      <c r="Q1290" s="87">
        <v>1130</v>
      </c>
      <c r="R1290" s="87">
        <v>110</v>
      </c>
      <c r="S1290" s="87">
        <v>1130</v>
      </c>
      <c r="T1290" s="87">
        <v>110</v>
      </c>
      <c r="U1290" s="87">
        <v>-4.4247787610619467</v>
      </c>
      <c r="V1290" s="88">
        <v>-0.25488530161427359</v>
      </c>
    </row>
    <row r="1291" spans="2:22" x14ac:dyDescent="0.25">
      <c r="B1291" s="346" t="s">
        <v>1242</v>
      </c>
      <c r="C1291" s="109">
        <v>384</v>
      </c>
      <c r="D1291" s="109">
        <v>211</v>
      </c>
      <c r="E1291" s="109">
        <v>0.55969999999999998</v>
      </c>
      <c r="F1291" s="283">
        <v>2.0910000000000002</v>
      </c>
      <c r="G1291" s="283">
        <v>0.04</v>
      </c>
      <c r="H1291" s="283">
        <v>0.19489999999999999</v>
      </c>
      <c r="I1291" s="283">
        <v>2.5999999999999999E-3</v>
      </c>
      <c r="J1291" s="283">
        <v>0.34588000000000002</v>
      </c>
      <c r="K1291" s="283">
        <v>7.7899999999999997E-2</v>
      </c>
      <c r="L1291" s="283">
        <v>1.4E-3</v>
      </c>
      <c r="M1291" s="87">
        <v>1147</v>
      </c>
      <c r="N1291" s="87">
        <v>14</v>
      </c>
      <c r="O1291" s="87">
        <v>1145</v>
      </c>
      <c r="P1291" s="87">
        <v>13</v>
      </c>
      <c r="Q1291" s="87">
        <v>1130</v>
      </c>
      <c r="R1291" s="87">
        <v>35</v>
      </c>
      <c r="S1291" s="87">
        <v>1130</v>
      </c>
      <c r="T1291" s="87">
        <v>35</v>
      </c>
      <c r="U1291" s="87">
        <v>-1.5044247787610618</v>
      </c>
      <c r="V1291" s="88">
        <v>-0.17467248908296942</v>
      </c>
    </row>
    <row r="1292" spans="2:22" x14ac:dyDescent="0.25">
      <c r="B1292" s="346" t="s">
        <v>1243</v>
      </c>
      <c r="C1292" s="109">
        <v>143.9</v>
      </c>
      <c r="D1292" s="109">
        <v>61.4</v>
      </c>
      <c r="E1292" s="109">
        <v>0.43109999999999998</v>
      </c>
      <c r="F1292" s="283">
        <v>2.0750000000000002</v>
      </c>
      <c r="G1292" s="283">
        <v>0.06</v>
      </c>
      <c r="H1292" s="283">
        <v>0.19309999999999999</v>
      </c>
      <c r="I1292" s="283">
        <v>3.0999999999999999E-3</v>
      </c>
      <c r="J1292" s="283">
        <v>0.20233999999999999</v>
      </c>
      <c r="K1292" s="283">
        <v>7.8200000000000006E-2</v>
      </c>
      <c r="L1292" s="283">
        <v>2.3E-3</v>
      </c>
      <c r="M1292" s="87">
        <v>1138</v>
      </c>
      <c r="N1292" s="87">
        <v>17</v>
      </c>
      <c r="O1292" s="87">
        <v>1137</v>
      </c>
      <c r="P1292" s="87">
        <v>19</v>
      </c>
      <c r="Q1292" s="87">
        <v>1140</v>
      </c>
      <c r="R1292" s="87">
        <v>54</v>
      </c>
      <c r="S1292" s="87">
        <v>1140</v>
      </c>
      <c r="T1292" s="87">
        <v>54</v>
      </c>
      <c r="U1292" s="87">
        <v>0.17543859649122806</v>
      </c>
      <c r="V1292" s="88">
        <v>-8.7950747581354446E-2</v>
      </c>
    </row>
    <row r="1293" spans="2:22" x14ac:dyDescent="0.25">
      <c r="B1293" s="346" t="s">
        <v>1244</v>
      </c>
      <c r="C1293" s="109">
        <v>226.1</v>
      </c>
      <c r="D1293" s="109">
        <v>95.1</v>
      </c>
      <c r="E1293" s="109">
        <v>0.41089999999999999</v>
      </c>
      <c r="F1293" s="283">
        <v>2.117</v>
      </c>
      <c r="G1293" s="283">
        <v>6.3E-2</v>
      </c>
      <c r="H1293" s="283">
        <v>0.19470000000000001</v>
      </c>
      <c r="I1293" s="283">
        <v>3.2000000000000002E-3</v>
      </c>
      <c r="J1293" s="283">
        <v>0.19764000000000001</v>
      </c>
      <c r="K1293" s="283">
        <v>7.9299999999999995E-2</v>
      </c>
      <c r="L1293" s="283">
        <v>2.2000000000000001E-3</v>
      </c>
      <c r="M1293" s="87">
        <v>1146</v>
      </c>
      <c r="N1293" s="87">
        <v>17</v>
      </c>
      <c r="O1293" s="87">
        <v>1150</v>
      </c>
      <c r="P1293" s="87">
        <v>20</v>
      </c>
      <c r="Q1293" s="87">
        <v>1150</v>
      </c>
      <c r="R1293" s="87">
        <v>58</v>
      </c>
      <c r="S1293" s="87">
        <v>1150</v>
      </c>
      <c r="T1293" s="87">
        <v>58</v>
      </c>
      <c r="U1293" s="87">
        <v>0.34782608695652173</v>
      </c>
      <c r="V1293" s="88">
        <v>0.34782608695652173</v>
      </c>
    </row>
    <row r="1294" spans="2:22" x14ac:dyDescent="0.25">
      <c r="B1294" s="346" t="s">
        <v>1245</v>
      </c>
      <c r="C1294" s="109">
        <v>315.2</v>
      </c>
      <c r="D1294" s="109">
        <v>163.5</v>
      </c>
      <c r="E1294" s="109">
        <v>0.52500000000000002</v>
      </c>
      <c r="F1294" s="283">
        <v>2.1800000000000002</v>
      </c>
      <c r="G1294" s="283">
        <v>4.4999999999999998E-2</v>
      </c>
      <c r="H1294" s="283">
        <v>0.2019</v>
      </c>
      <c r="I1294" s="283">
        <v>3.0000000000000001E-3</v>
      </c>
      <c r="J1294" s="283">
        <v>0.47095999999999999</v>
      </c>
      <c r="K1294" s="283">
        <v>7.8399999999999997E-2</v>
      </c>
      <c r="L1294" s="283">
        <v>1.4E-3</v>
      </c>
      <c r="M1294" s="87">
        <v>1185</v>
      </c>
      <c r="N1294" s="87">
        <v>16</v>
      </c>
      <c r="O1294" s="87">
        <v>1175</v>
      </c>
      <c r="P1294" s="87">
        <v>14</v>
      </c>
      <c r="Q1294" s="87">
        <v>1151</v>
      </c>
      <c r="R1294" s="87">
        <v>34</v>
      </c>
      <c r="S1294" s="87">
        <v>1151</v>
      </c>
      <c r="T1294" s="87">
        <v>34</v>
      </c>
      <c r="U1294" s="87">
        <v>-2.9539530842745436</v>
      </c>
      <c r="V1294" s="88">
        <v>-0.85106382978723405</v>
      </c>
    </row>
    <row r="1295" spans="2:22" x14ac:dyDescent="0.25">
      <c r="B1295" s="346" t="s">
        <v>1246</v>
      </c>
      <c r="C1295" s="109">
        <v>329</v>
      </c>
      <c r="D1295" s="109">
        <v>158.6</v>
      </c>
      <c r="E1295" s="109">
        <v>0.52300000000000002</v>
      </c>
      <c r="F1295" s="283">
        <v>2.0779999999999998</v>
      </c>
      <c r="G1295" s="283">
        <v>3.6999999999999998E-2</v>
      </c>
      <c r="H1295" s="283">
        <v>0.1925</v>
      </c>
      <c r="I1295" s="283">
        <v>2.7000000000000001E-3</v>
      </c>
      <c r="J1295" s="283">
        <v>0.39554</v>
      </c>
      <c r="K1295" s="283">
        <v>7.8399999999999997E-2</v>
      </c>
      <c r="L1295" s="283">
        <v>1.1999999999999999E-3</v>
      </c>
      <c r="M1295" s="87">
        <v>1134</v>
      </c>
      <c r="N1295" s="87">
        <v>14</v>
      </c>
      <c r="O1295" s="87">
        <v>1139</v>
      </c>
      <c r="P1295" s="87">
        <v>12</v>
      </c>
      <c r="Q1295" s="87">
        <v>1151</v>
      </c>
      <c r="R1295" s="87">
        <v>30</v>
      </c>
      <c r="S1295" s="87">
        <v>1151</v>
      </c>
      <c r="T1295" s="87">
        <v>30</v>
      </c>
      <c r="U1295" s="87">
        <v>1.4769765421372718</v>
      </c>
      <c r="V1295" s="88">
        <v>0.43898156277436351</v>
      </c>
    </row>
    <row r="1296" spans="2:22" x14ac:dyDescent="0.25">
      <c r="B1296" s="346" t="s">
        <v>1247</v>
      </c>
      <c r="C1296" s="109">
        <v>350.9</v>
      </c>
      <c r="D1296" s="109">
        <v>180.8</v>
      </c>
      <c r="E1296" s="109">
        <v>0.51029999999999998</v>
      </c>
      <c r="F1296" s="283">
        <v>2.157</v>
      </c>
      <c r="G1296" s="283">
        <v>3.7999999999999999E-2</v>
      </c>
      <c r="H1296" s="283">
        <v>0.1978</v>
      </c>
      <c r="I1296" s="283">
        <v>2.3999999999999998E-3</v>
      </c>
      <c r="J1296" s="283">
        <v>0.32145000000000001</v>
      </c>
      <c r="K1296" s="283">
        <v>7.8799999999999995E-2</v>
      </c>
      <c r="L1296" s="283">
        <v>1.2999999999999999E-3</v>
      </c>
      <c r="M1296" s="87">
        <v>1163</v>
      </c>
      <c r="N1296" s="87">
        <v>13</v>
      </c>
      <c r="O1296" s="87">
        <v>1165</v>
      </c>
      <c r="P1296" s="87">
        <v>12</v>
      </c>
      <c r="Q1296" s="87">
        <v>1160</v>
      </c>
      <c r="R1296" s="87">
        <v>33</v>
      </c>
      <c r="S1296" s="87">
        <v>1160</v>
      </c>
      <c r="T1296" s="87">
        <v>33</v>
      </c>
      <c r="U1296" s="87">
        <v>-0.25862068965517243</v>
      </c>
      <c r="V1296" s="88">
        <v>0.17167381974248927</v>
      </c>
    </row>
    <row r="1297" spans="2:22" x14ac:dyDescent="0.25">
      <c r="B1297" s="346" t="s">
        <v>1248</v>
      </c>
      <c r="C1297" s="109">
        <v>113.1</v>
      </c>
      <c r="D1297" s="109">
        <v>50.71</v>
      </c>
      <c r="E1297" s="109">
        <v>0.44550000000000001</v>
      </c>
      <c r="F1297" s="283">
        <v>2.1859999999999999</v>
      </c>
      <c r="G1297" s="283">
        <v>6.3E-2</v>
      </c>
      <c r="H1297" s="283">
        <v>0.2009</v>
      </c>
      <c r="I1297" s="283">
        <v>3.5000000000000001E-3</v>
      </c>
      <c r="J1297" s="283">
        <v>0.15653</v>
      </c>
      <c r="K1297" s="283">
        <v>7.9500000000000001E-2</v>
      </c>
      <c r="L1297" s="283">
        <v>2.3999999999999998E-3</v>
      </c>
      <c r="M1297" s="87">
        <v>1179</v>
      </c>
      <c r="N1297" s="87">
        <v>19</v>
      </c>
      <c r="O1297" s="87">
        <v>1174</v>
      </c>
      <c r="P1297" s="87">
        <v>20</v>
      </c>
      <c r="Q1297" s="87">
        <v>1162</v>
      </c>
      <c r="R1297" s="87">
        <v>62</v>
      </c>
      <c r="S1297" s="87">
        <v>1162</v>
      </c>
      <c r="T1297" s="87">
        <v>62</v>
      </c>
      <c r="U1297" s="87">
        <v>-1.4629948364888123</v>
      </c>
      <c r="V1297" s="88">
        <v>-0.42589437819420783</v>
      </c>
    </row>
    <row r="1298" spans="2:22" x14ac:dyDescent="0.25">
      <c r="B1298" s="346" t="s">
        <v>1249</v>
      </c>
      <c r="C1298" s="109">
        <v>34.6</v>
      </c>
      <c r="D1298" s="109">
        <v>273.3</v>
      </c>
      <c r="E1298" s="109">
        <v>8.0299999999999994</v>
      </c>
      <c r="F1298" s="283">
        <v>2.153</v>
      </c>
      <c r="G1298" s="283">
        <v>3.5000000000000003E-2</v>
      </c>
      <c r="H1298" s="283">
        <v>0.1958</v>
      </c>
      <c r="I1298" s="283">
        <v>2.5000000000000001E-3</v>
      </c>
      <c r="J1298" s="283">
        <v>0.47495999999999999</v>
      </c>
      <c r="K1298" s="283">
        <v>0.08</v>
      </c>
      <c r="L1298" s="283">
        <v>1.1999999999999999E-3</v>
      </c>
      <c r="M1298" s="87">
        <v>1152</v>
      </c>
      <c r="N1298" s="87">
        <v>13</v>
      </c>
      <c r="O1298" s="87">
        <v>1166</v>
      </c>
      <c r="P1298" s="87">
        <v>12</v>
      </c>
      <c r="Q1298" s="87">
        <v>1186</v>
      </c>
      <c r="R1298" s="87">
        <v>29</v>
      </c>
      <c r="S1298" s="87">
        <v>1186</v>
      </c>
      <c r="T1298" s="87">
        <v>29</v>
      </c>
      <c r="U1298" s="87">
        <v>2.8667790893760539</v>
      </c>
      <c r="V1298" s="88">
        <v>1.2006861063464835</v>
      </c>
    </row>
    <row r="1299" spans="2:22" x14ac:dyDescent="0.25">
      <c r="B1299" s="346" t="s">
        <v>1250</v>
      </c>
      <c r="C1299" s="109">
        <v>168.4</v>
      </c>
      <c r="D1299" s="109">
        <v>111.9</v>
      </c>
      <c r="E1299" s="109">
        <v>0.66600000000000004</v>
      </c>
      <c r="F1299" s="283">
        <v>3.093</v>
      </c>
      <c r="G1299" s="283">
        <v>6.5000000000000002E-2</v>
      </c>
      <c r="H1299" s="283">
        <v>0.24790000000000001</v>
      </c>
      <c r="I1299" s="283">
        <v>3.8999999999999998E-3</v>
      </c>
      <c r="J1299" s="283">
        <v>0.42066999999999999</v>
      </c>
      <c r="K1299" s="283">
        <v>9.06E-2</v>
      </c>
      <c r="L1299" s="283">
        <v>1.6999999999999999E-3</v>
      </c>
      <c r="M1299" s="87">
        <v>1427</v>
      </c>
      <c r="N1299" s="87">
        <v>20</v>
      </c>
      <c r="O1299" s="87">
        <v>1427</v>
      </c>
      <c r="P1299" s="87">
        <v>16</v>
      </c>
      <c r="Q1299" s="87">
        <v>1429</v>
      </c>
      <c r="R1299" s="87">
        <v>37</v>
      </c>
      <c r="S1299" s="87">
        <v>1429</v>
      </c>
      <c r="T1299" s="87">
        <v>37</v>
      </c>
      <c r="U1299" s="87">
        <v>0.13995801259622112</v>
      </c>
      <c r="V1299" s="88">
        <v>0</v>
      </c>
    </row>
    <row r="1300" spans="2:22" x14ac:dyDescent="0.25">
      <c r="B1300" s="346" t="s">
        <v>1251</v>
      </c>
      <c r="C1300" s="109">
        <v>129.69999999999999</v>
      </c>
      <c r="D1300" s="109">
        <v>433</v>
      </c>
      <c r="E1300" s="109">
        <v>3.44</v>
      </c>
      <c r="F1300" s="283">
        <v>3.093</v>
      </c>
      <c r="G1300" s="283">
        <v>5.5E-2</v>
      </c>
      <c r="H1300" s="283">
        <v>0.24790000000000001</v>
      </c>
      <c r="I1300" s="283">
        <v>3.7000000000000002E-3</v>
      </c>
      <c r="J1300" s="283">
        <v>0.58306999999999998</v>
      </c>
      <c r="K1300" s="283">
        <v>9.0700000000000003E-2</v>
      </c>
      <c r="L1300" s="283">
        <v>1.2999999999999999E-3</v>
      </c>
      <c r="M1300" s="87">
        <v>1427</v>
      </c>
      <c r="N1300" s="87">
        <v>19</v>
      </c>
      <c r="O1300" s="87">
        <v>1430</v>
      </c>
      <c r="P1300" s="87">
        <v>13</v>
      </c>
      <c r="Q1300" s="87">
        <v>1432</v>
      </c>
      <c r="R1300" s="87">
        <v>27</v>
      </c>
      <c r="S1300" s="87">
        <v>1432</v>
      </c>
      <c r="T1300" s="87">
        <v>27</v>
      </c>
      <c r="U1300" s="87">
        <v>0.34916201117318435</v>
      </c>
      <c r="V1300" s="88">
        <v>0.20979020979020979</v>
      </c>
    </row>
    <row r="1301" spans="2:22" x14ac:dyDescent="0.25">
      <c r="B1301" s="346" t="s">
        <v>1252</v>
      </c>
      <c r="C1301" s="109">
        <v>205.5</v>
      </c>
      <c r="D1301" s="109">
        <v>190.9</v>
      </c>
      <c r="E1301" s="109">
        <v>0.94099999999999995</v>
      </c>
      <c r="F1301" s="283">
        <v>3.3250000000000002</v>
      </c>
      <c r="G1301" s="283">
        <v>5.8000000000000003E-2</v>
      </c>
      <c r="H1301" s="283">
        <v>0.2611</v>
      </c>
      <c r="I1301" s="283">
        <v>3.5000000000000001E-3</v>
      </c>
      <c r="J1301" s="283">
        <v>0.61153000000000002</v>
      </c>
      <c r="K1301" s="283">
        <v>9.2499999999999999E-2</v>
      </c>
      <c r="L1301" s="283">
        <v>1.1999999999999999E-3</v>
      </c>
      <c r="M1301" s="87">
        <v>1495</v>
      </c>
      <c r="N1301" s="87">
        <v>18</v>
      </c>
      <c r="O1301" s="87">
        <v>1486</v>
      </c>
      <c r="P1301" s="87">
        <v>13</v>
      </c>
      <c r="Q1301" s="87">
        <v>1474</v>
      </c>
      <c r="R1301" s="87">
        <v>26</v>
      </c>
      <c r="S1301" s="87">
        <v>1474</v>
      </c>
      <c r="T1301" s="87">
        <v>26</v>
      </c>
      <c r="U1301" s="87">
        <v>-1.4246947082767978</v>
      </c>
      <c r="V1301" s="88">
        <v>-0.60565275908479144</v>
      </c>
    </row>
    <row r="1302" spans="2:22" x14ac:dyDescent="0.25">
      <c r="B1302" s="346" t="s">
        <v>1253</v>
      </c>
      <c r="C1302" s="109">
        <v>793</v>
      </c>
      <c r="D1302" s="109">
        <v>346</v>
      </c>
      <c r="E1302" s="109">
        <v>0.43669999999999998</v>
      </c>
      <c r="F1302" s="283">
        <v>3.4060000000000001</v>
      </c>
      <c r="G1302" s="283">
        <v>5.3999999999999999E-2</v>
      </c>
      <c r="H1302" s="283">
        <v>0.26419999999999999</v>
      </c>
      <c r="I1302" s="283">
        <v>3.2000000000000002E-3</v>
      </c>
      <c r="J1302" s="283">
        <v>0.61582999999999999</v>
      </c>
      <c r="K1302" s="283">
        <v>9.3200000000000005E-2</v>
      </c>
      <c r="L1302" s="283">
        <v>1.1000000000000001E-3</v>
      </c>
      <c r="M1302" s="87">
        <v>1511</v>
      </c>
      <c r="N1302" s="87">
        <v>16</v>
      </c>
      <c r="O1302" s="87">
        <v>1504</v>
      </c>
      <c r="P1302" s="87">
        <v>12</v>
      </c>
      <c r="Q1302" s="87">
        <v>1486</v>
      </c>
      <c r="R1302" s="87">
        <v>22</v>
      </c>
      <c r="S1302" s="87">
        <v>1486</v>
      </c>
      <c r="T1302" s="87">
        <v>22</v>
      </c>
      <c r="U1302" s="87">
        <v>-1.6823687752355316</v>
      </c>
      <c r="V1302" s="88">
        <v>-0.46542553191489361</v>
      </c>
    </row>
    <row r="1303" spans="2:22" x14ac:dyDescent="0.25">
      <c r="B1303" s="346" t="s">
        <v>1254</v>
      </c>
      <c r="C1303" s="109">
        <v>218</v>
      </c>
      <c r="D1303" s="109">
        <v>249</v>
      </c>
      <c r="E1303" s="109">
        <v>1.2130000000000001</v>
      </c>
      <c r="F1303" s="283">
        <v>3.585</v>
      </c>
      <c r="G1303" s="283">
        <v>5.1999999999999998E-2</v>
      </c>
      <c r="H1303" s="283">
        <v>0.27379999999999999</v>
      </c>
      <c r="I1303" s="283">
        <v>3.8E-3</v>
      </c>
      <c r="J1303" s="283">
        <v>0.50051000000000001</v>
      </c>
      <c r="K1303" s="283">
        <v>9.5299999999999996E-2</v>
      </c>
      <c r="L1303" s="283">
        <v>1.1999999999999999E-3</v>
      </c>
      <c r="M1303" s="87">
        <v>1559</v>
      </c>
      <c r="N1303" s="87">
        <v>19</v>
      </c>
      <c r="O1303" s="87">
        <v>1546</v>
      </c>
      <c r="P1303" s="87">
        <v>12</v>
      </c>
      <c r="Q1303" s="87">
        <v>1526</v>
      </c>
      <c r="R1303" s="87">
        <v>25</v>
      </c>
      <c r="S1303" s="87">
        <v>1526</v>
      </c>
      <c r="T1303" s="87">
        <v>25</v>
      </c>
      <c r="U1303" s="87">
        <v>-2.1625163826998692</v>
      </c>
      <c r="V1303" s="88">
        <v>-0.84087968952134529</v>
      </c>
    </row>
    <row r="1304" spans="2:22" x14ac:dyDescent="0.25">
      <c r="B1304" s="346" t="s">
        <v>1255</v>
      </c>
      <c r="C1304" s="109">
        <v>105.9</v>
      </c>
      <c r="D1304" s="109">
        <v>61.7</v>
      </c>
      <c r="E1304" s="109">
        <v>0.57499999999999996</v>
      </c>
      <c r="F1304" s="283">
        <v>3.5129999999999999</v>
      </c>
      <c r="G1304" s="283">
        <v>7.6999999999999999E-2</v>
      </c>
      <c r="H1304" s="283">
        <v>0.26619999999999999</v>
      </c>
      <c r="I1304" s="283">
        <v>4.1999999999999997E-3</v>
      </c>
      <c r="J1304" s="283">
        <v>0.22763</v>
      </c>
      <c r="K1304" s="283">
        <v>9.6000000000000002E-2</v>
      </c>
      <c r="L1304" s="283">
        <v>2.2000000000000001E-3</v>
      </c>
      <c r="M1304" s="87">
        <v>1521</v>
      </c>
      <c r="N1304" s="87">
        <v>21</v>
      </c>
      <c r="O1304" s="87">
        <v>1527</v>
      </c>
      <c r="P1304" s="87">
        <v>17</v>
      </c>
      <c r="Q1304" s="87">
        <v>1537</v>
      </c>
      <c r="R1304" s="87">
        <v>42</v>
      </c>
      <c r="S1304" s="87">
        <v>1537</v>
      </c>
      <c r="T1304" s="87">
        <v>42</v>
      </c>
      <c r="U1304" s="87">
        <v>1.040988939492518</v>
      </c>
      <c r="V1304" s="88">
        <v>0.39292730844793711</v>
      </c>
    </row>
    <row r="1305" spans="2:22" x14ac:dyDescent="0.25">
      <c r="B1305" s="346" t="s">
        <v>1256</v>
      </c>
      <c r="C1305" s="109">
        <v>502.4</v>
      </c>
      <c r="D1305" s="109">
        <v>196.1</v>
      </c>
      <c r="E1305" s="109">
        <v>0.38579999999999998</v>
      </c>
      <c r="F1305" s="283">
        <v>3.7469999999999999</v>
      </c>
      <c r="G1305" s="283">
        <v>6.3E-2</v>
      </c>
      <c r="H1305" s="283">
        <v>0.2802</v>
      </c>
      <c r="I1305" s="283">
        <v>4.3E-3</v>
      </c>
      <c r="J1305" s="283">
        <v>0.46740999999999999</v>
      </c>
      <c r="K1305" s="283">
        <v>9.7199999999999995E-2</v>
      </c>
      <c r="L1305" s="283">
        <v>1.5E-3</v>
      </c>
      <c r="M1305" s="87">
        <v>1591</v>
      </c>
      <c r="N1305" s="87">
        <v>21</v>
      </c>
      <c r="O1305" s="87">
        <v>1582</v>
      </c>
      <c r="P1305" s="87">
        <v>14</v>
      </c>
      <c r="Q1305" s="87">
        <v>1564</v>
      </c>
      <c r="R1305" s="87">
        <v>30</v>
      </c>
      <c r="S1305" s="87">
        <v>1564</v>
      </c>
      <c r="T1305" s="87">
        <v>30</v>
      </c>
      <c r="U1305" s="87">
        <v>-1.7263427109974423</v>
      </c>
      <c r="V1305" s="88">
        <v>-0.5689001264222503</v>
      </c>
    </row>
    <row r="1306" spans="2:22" x14ac:dyDescent="0.25">
      <c r="B1306" s="346" t="s">
        <v>1257</v>
      </c>
      <c r="C1306" s="109">
        <v>235.6</v>
      </c>
      <c r="D1306" s="109">
        <v>163.80000000000001</v>
      </c>
      <c r="E1306" s="109">
        <v>0.68100000000000005</v>
      </c>
      <c r="F1306" s="283">
        <v>3.7080000000000002</v>
      </c>
      <c r="G1306" s="283">
        <v>5.6000000000000001E-2</v>
      </c>
      <c r="H1306" s="283">
        <v>0.27600000000000002</v>
      </c>
      <c r="I1306" s="283">
        <v>3.5000000000000001E-3</v>
      </c>
      <c r="J1306" s="283">
        <v>0.40528999999999998</v>
      </c>
      <c r="K1306" s="283">
        <v>9.7600000000000006E-2</v>
      </c>
      <c r="L1306" s="283">
        <v>1.2999999999999999E-3</v>
      </c>
      <c r="M1306" s="87">
        <v>1570</v>
      </c>
      <c r="N1306" s="87">
        <v>18</v>
      </c>
      <c r="O1306" s="87">
        <v>1571</v>
      </c>
      <c r="P1306" s="87">
        <v>12</v>
      </c>
      <c r="Q1306" s="87">
        <v>1570</v>
      </c>
      <c r="R1306" s="87">
        <v>26</v>
      </c>
      <c r="S1306" s="87">
        <v>1570</v>
      </c>
      <c r="T1306" s="87">
        <v>26</v>
      </c>
      <c r="U1306" s="87">
        <v>0</v>
      </c>
      <c r="V1306" s="88">
        <v>6.3653723742838952E-2</v>
      </c>
    </row>
    <row r="1307" spans="2:22" x14ac:dyDescent="0.25">
      <c r="B1307" s="346" t="s">
        <v>1258</v>
      </c>
      <c r="C1307" s="109">
        <v>227</v>
      </c>
      <c r="D1307" s="109">
        <v>136</v>
      </c>
      <c r="E1307" s="109">
        <v>0.59540000000000004</v>
      </c>
      <c r="F1307" s="283">
        <v>3.9260000000000002</v>
      </c>
      <c r="G1307" s="283">
        <v>6.4000000000000001E-2</v>
      </c>
      <c r="H1307" s="283">
        <v>0.28699999999999998</v>
      </c>
      <c r="I1307" s="283">
        <v>3.5000000000000001E-3</v>
      </c>
      <c r="J1307" s="283">
        <v>0.37935999999999998</v>
      </c>
      <c r="K1307" s="283">
        <v>9.9099999999999994E-2</v>
      </c>
      <c r="L1307" s="283">
        <v>1.4E-3</v>
      </c>
      <c r="M1307" s="87">
        <v>1626</v>
      </c>
      <c r="N1307" s="87">
        <v>18</v>
      </c>
      <c r="O1307" s="87">
        <v>1617</v>
      </c>
      <c r="P1307" s="87">
        <v>13</v>
      </c>
      <c r="Q1307" s="87">
        <v>1602</v>
      </c>
      <c r="R1307" s="87">
        <v>28</v>
      </c>
      <c r="S1307" s="87">
        <v>1602</v>
      </c>
      <c r="T1307" s="87">
        <v>28</v>
      </c>
      <c r="U1307" s="87">
        <v>-1.4981273408239701</v>
      </c>
      <c r="V1307" s="88">
        <v>-0.55658627087198509</v>
      </c>
    </row>
    <row r="1308" spans="2:22" x14ac:dyDescent="0.25">
      <c r="B1308" s="346" t="s">
        <v>1259</v>
      </c>
      <c r="C1308" s="109">
        <v>1520</v>
      </c>
      <c r="D1308" s="109">
        <v>455</v>
      </c>
      <c r="E1308" s="109">
        <v>0.29289999999999999</v>
      </c>
      <c r="F1308" s="283">
        <v>4.0999999999999996</v>
      </c>
      <c r="G1308" s="283">
        <v>7.5999999999999998E-2</v>
      </c>
      <c r="H1308" s="283">
        <v>0.29399999999999998</v>
      </c>
      <c r="I1308" s="283">
        <v>5.8999999999999999E-3</v>
      </c>
      <c r="J1308" s="283">
        <v>0.75976999999999995</v>
      </c>
      <c r="K1308" s="283">
        <v>0.1014</v>
      </c>
      <c r="L1308" s="283">
        <v>1.1000000000000001E-3</v>
      </c>
      <c r="M1308" s="87">
        <v>1660</v>
      </c>
      <c r="N1308" s="87">
        <v>30</v>
      </c>
      <c r="O1308" s="87">
        <v>1651</v>
      </c>
      <c r="P1308" s="87">
        <v>15</v>
      </c>
      <c r="Q1308" s="87">
        <v>1646</v>
      </c>
      <c r="R1308" s="87">
        <v>20</v>
      </c>
      <c r="S1308" s="87">
        <v>1646</v>
      </c>
      <c r="T1308" s="87">
        <v>20</v>
      </c>
      <c r="U1308" s="87">
        <v>-0.85054678007290396</v>
      </c>
      <c r="V1308" s="88">
        <v>-0.54512416717141132</v>
      </c>
    </row>
    <row r="1309" spans="2:22" x14ac:dyDescent="0.25">
      <c r="B1309" s="346" t="s">
        <v>1260</v>
      </c>
      <c r="C1309" s="109">
        <v>255.4</v>
      </c>
      <c r="D1309" s="109">
        <v>204.8</v>
      </c>
      <c r="E1309" s="109">
        <v>0.80700000000000005</v>
      </c>
      <c r="F1309" s="283">
        <v>4.0759999999999996</v>
      </c>
      <c r="G1309" s="283">
        <v>6.4000000000000001E-2</v>
      </c>
      <c r="H1309" s="283">
        <v>0.2888</v>
      </c>
      <c r="I1309" s="283">
        <v>3.5999999999999999E-3</v>
      </c>
      <c r="J1309" s="283">
        <v>0.53505000000000003</v>
      </c>
      <c r="K1309" s="283">
        <v>0.10199999999999999</v>
      </c>
      <c r="L1309" s="283">
        <v>1.1999999999999999E-3</v>
      </c>
      <c r="M1309" s="87">
        <v>1635</v>
      </c>
      <c r="N1309" s="87">
        <v>18</v>
      </c>
      <c r="O1309" s="87">
        <v>1647</v>
      </c>
      <c r="P1309" s="87">
        <v>13</v>
      </c>
      <c r="Q1309" s="87">
        <v>1658</v>
      </c>
      <c r="R1309" s="87">
        <v>23</v>
      </c>
      <c r="S1309" s="87">
        <v>1658</v>
      </c>
      <c r="T1309" s="87">
        <v>23</v>
      </c>
      <c r="U1309" s="87">
        <v>1.3872135102533172</v>
      </c>
      <c r="V1309" s="88">
        <v>0.72859744990892528</v>
      </c>
    </row>
    <row r="1310" spans="2:22" x14ac:dyDescent="0.25">
      <c r="B1310" s="346" t="s">
        <v>1261</v>
      </c>
      <c r="C1310" s="109">
        <v>127</v>
      </c>
      <c r="D1310" s="109">
        <v>203</v>
      </c>
      <c r="E1310" s="109">
        <v>1.5740000000000001</v>
      </c>
      <c r="F1310" s="283">
        <v>4.3230000000000004</v>
      </c>
      <c r="G1310" s="283">
        <v>6.4000000000000001E-2</v>
      </c>
      <c r="H1310" s="283">
        <v>0.3014</v>
      </c>
      <c r="I1310" s="283">
        <v>3.7000000000000002E-3</v>
      </c>
      <c r="J1310" s="283">
        <v>0.46611999999999998</v>
      </c>
      <c r="K1310" s="283">
        <v>0.1043</v>
      </c>
      <c r="L1310" s="283">
        <v>1.2999999999999999E-3</v>
      </c>
      <c r="M1310" s="87">
        <v>1698</v>
      </c>
      <c r="N1310" s="87">
        <v>18</v>
      </c>
      <c r="O1310" s="87">
        <v>1697</v>
      </c>
      <c r="P1310" s="87">
        <v>13</v>
      </c>
      <c r="Q1310" s="87">
        <v>1698</v>
      </c>
      <c r="R1310" s="87">
        <v>24</v>
      </c>
      <c r="S1310" s="87">
        <v>1698</v>
      </c>
      <c r="T1310" s="87">
        <v>24</v>
      </c>
      <c r="U1310" s="87">
        <v>0</v>
      </c>
      <c r="V1310" s="88">
        <v>-5.8927519151443723E-2</v>
      </c>
    </row>
    <row r="1311" spans="2:22" x14ac:dyDescent="0.25">
      <c r="B1311" s="346" t="s">
        <v>1262</v>
      </c>
      <c r="C1311" s="109">
        <v>152.1</v>
      </c>
      <c r="D1311" s="109">
        <v>187.9</v>
      </c>
      <c r="E1311" s="109">
        <v>1.2669999999999999</v>
      </c>
      <c r="F1311" s="283">
        <v>4.694</v>
      </c>
      <c r="G1311" s="283">
        <v>6.4000000000000001E-2</v>
      </c>
      <c r="H1311" s="283">
        <v>0.31909999999999999</v>
      </c>
      <c r="I1311" s="283">
        <v>3.5999999999999999E-3</v>
      </c>
      <c r="J1311" s="283">
        <v>0.55139000000000005</v>
      </c>
      <c r="K1311" s="283">
        <v>0.1067</v>
      </c>
      <c r="L1311" s="283">
        <v>1.1000000000000001E-3</v>
      </c>
      <c r="M1311" s="87">
        <v>1785</v>
      </c>
      <c r="N1311" s="87">
        <v>17</v>
      </c>
      <c r="O1311" s="87">
        <v>1765</v>
      </c>
      <c r="P1311" s="87">
        <v>11</v>
      </c>
      <c r="Q1311" s="87">
        <v>1739</v>
      </c>
      <c r="R1311" s="87">
        <v>19</v>
      </c>
      <c r="S1311" s="87">
        <v>1739</v>
      </c>
      <c r="T1311" s="87">
        <v>19</v>
      </c>
      <c r="U1311" s="87">
        <v>-2.6451983898792411</v>
      </c>
      <c r="V1311" s="88">
        <v>-1.1331444759206799</v>
      </c>
    </row>
    <row r="1312" spans="2:22" x14ac:dyDescent="0.25">
      <c r="B1312" s="346" t="s">
        <v>1263</v>
      </c>
      <c r="C1312" s="109">
        <v>237.8</v>
      </c>
      <c r="D1312" s="109">
        <v>219.6</v>
      </c>
      <c r="E1312" s="109">
        <v>0.92800000000000005</v>
      </c>
      <c r="F1312" s="283">
        <v>4.6849999999999996</v>
      </c>
      <c r="G1312" s="283">
        <v>6.0999999999999999E-2</v>
      </c>
      <c r="H1312" s="283">
        <v>0.31640000000000001</v>
      </c>
      <c r="I1312" s="283">
        <v>3.8E-3</v>
      </c>
      <c r="J1312" s="283">
        <v>0.48404000000000003</v>
      </c>
      <c r="K1312" s="283">
        <v>0.1074</v>
      </c>
      <c r="L1312" s="283">
        <v>1.1999999999999999E-3</v>
      </c>
      <c r="M1312" s="87">
        <v>1772</v>
      </c>
      <c r="N1312" s="87">
        <v>19</v>
      </c>
      <c r="O1312" s="87">
        <v>1763.2</v>
      </c>
      <c r="P1312" s="87">
        <v>11</v>
      </c>
      <c r="Q1312" s="87">
        <v>1750</v>
      </c>
      <c r="R1312" s="87">
        <v>20</v>
      </c>
      <c r="S1312" s="87">
        <v>1750</v>
      </c>
      <c r="T1312" s="87">
        <v>20</v>
      </c>
      <c r="U1312" s="87">
        <v>-1.2571428571428571</v>
      </c>
      <c r="V1312" s="88">
        <v>-0.49909255898366345</v>
      </c>
    </row>
    <row r="1313" spans="2:22" x14ac:dyDescent="0.25">
      <c r="B1313" s="346" t="s">
        <v>1264</v>
      </c>
      <c r="C1313" s="109">
        <v>302</v>
      </c>
      <c r="D1313" s="109">
        <v>212</v>
      </c>
      <c r="E1313" s="109">
        <v>0.72199999999999998</v>
      </c>
      <c r="F1313" s="283">
        <v>4.7279999999999998</v>
      </c>
      <c r="G1313" s="283">
        <v>0.1</v>
      </c>
      <c r="H1313" s="283">
        <v>0.31719999999999998</v>
      </c>
      <c r="I1313" s="283">
        <v>5.7000000000000002E-3</v>
      </c>
      <c r="J1313" s="283">
        <v>0.62451000000000001</v>
      </c>
      <c r="K1313" s="283">
        <v>0.1076</v>
      </c>
      <c r="L1313" s="283">
        <v>1.6999999999999999E-3</v>
      </c>
      <c r="M1313" s="87">
        <v>1775</v>
      </c>
      <c r="N1313" s="87">
        <v>28</v>
      </c>
      <c r="O1313" s="87">
        <v>1770</v>
      </c>
      <c r="P1313" s="87">
        <v>18</v>
      </c>
      <c r="Q1313" s="87">
        <v>1757</v>
      </c>
      <c r="R1313" s="87">
        <v>31</v>
      </c>
      <c r="S1313" s="87">
        <v>1757</v>
      </c>
      <c r="T1313" s="87">
        <v>31</v>
      </c>
      <c r="U1313" s="87">
        <v>-1.0244735344336939</v>
      </c>
      <c r="V1313" s="88">
        <v>-0.2824858757062147</v>
      </c>
    </row>
    <row r="1314" spans="2:22" x14ac:dyDescent="0.25">
      <c r="B1314" s="346" t="s">
        <v>1265</v>
      </c>
      <c r="C1314" s="109">
        <v>150.6</v>
      </c>
      <c r="D1314" s="109">
        <v>321</v>
      </c>
      <c r="E1314" s="109">
        <v>2.23</v>
      </c>
      <c r="F1314" s="283">
        <v>4.96</v>
      </c>
      <c r="G1314" s="283">
        <v>0.11</v>
      </c>
      <c r="H1314" s="283">
        <v>0.30919999999999997</v>
      </c>
      <c r="I1314" s="283">
        <v>4.4000000000000003E-3</v>
      </c>
      <c r="J1314" s="283">
        <v>0.66513</v>
      </c>
      <c r="K1314" s="283">
        <v>0.1158</v>
      </c>
      <c r="L1314" s="283">
        <v>1.8E-3</v>
      </c>
      <c r="M1314" s="87">
        <v>1736</v>
      </c>
      <c r="N1314" s="87">
        <v>22</v>
      </c>
      <c r="O1314" s="87">
        <v>1809</v>
      </c>
      <c r="P1314" s="87">
        <v>19</v>
      </c>
      <c r="Q1314" s="87">
        <v>1884</v>
      </c>
      <c r="R1314" s="87">
        <v>28</v>
      </c>
      <c r="S1314" s="87">
        <v>1884</v>
      </c>
      <c r="T1314" s="87">
        <v>28</v>
      </c>
      <c r="U1314" s="87">
        <v>7.8556263269639066</v>
      </c>
      <c r="V1314" s="88">
        <v>4.0353786622443337</v>
      </c>
    </row>
    <row r="1315" spans="2:22" x14ac:dyDescent="0.25">
      <c r="B1315" s="346" t="s">
        <v>1266</v>
      </c>
      <c r="C1315" s="109">
        <v>100.9</v>
      </c>
      <c r="D1315" s="109">
        <v>90.8</v>
      </c>
      <c r="E1315" s="109">
        <v>0.88</v>
      </c>
      <c r="F1315" s="283">
        <v>6.26</v>
      </c>
      <c r="G1315" s="283">
        <v>0.11</v>
      </c>
      <c r="H1315" s="283">
        <v>0.36870000000000003</v>
      </c>
      <c r="I1315" s="283">
        <v>4.7000000000000002E-3</v>
      </c>
      <c r="J1315" s="283">
        <v>0.45300000000000001</v>
      </c>
      <c r="K1315" s="283">
        <v>0.1232</v>
      </c>
      <c r="L1315" s="283">
        <v>1.9E-3</v>
      </c>
      <c r="M1315" s="87">
        <v>2025</v>
      </c>
      <c r="N1315" s="87">
        <v>23</v>
      </c>
      <c r="O1315" s="87">
        <v>2011</v>
      </c>
      <c r="P1315" s="87">
        <v>16</v>
      </c>
      <c r="Q1315" s="87">
        <v>1994</v>
      </c>
      <c r="R1315" s="87">
        <v>28</v>
      </c>
      <c r="S1315" s="87">
        <v>1994</v>
      </c>
      <c r="T1315" s="87">
        <v>28</v>
      </c>
      <c r="U1315" s="87">
        <v>-1.5546639919759278</v>
      </c>
      <c r="V1315" s="88">
        <v>-0.69617105917454003</v>
      </c>
    </row>
    <row r="1316" spans="2:22" x14ac:dyDescent="0.25">
      <c r="B1316" s="346" t="s">
        <v>1267</v>
      </c>
      <c r="C1316" s="109">
        <v>914</v>
      </c>
      <c r="D1316" s="109">
        <v>688</v>
      </c>
      <c r="E1316" s="109">
        <v>0.78300000000000003</v>
      </c>
      <c r="F1316" s="283">
        <v>6.0039999999999996</v>
      </c>
      <c r="G1316" s="283">
        <v>8.4000000000000005E-2</v>
      </c>
      <c r="H1316" s="283">
        <v>0.33400000000000002</v>
      </c>
      <c r="I1316" s="283">
        <v>4.8999999999999998E-3</v>
      </c>
      <c r="J1316" s="283">
        <v>0.70274000000000003</v>
      </c>
      <c r="K1316" s="283">
        <v>0.1303</v>
      </c>
      <c r="L1316" s="283">
        <v>1.2999999999999999E-3</v>
      </c>
      <c r="M1316" s="87">
        <v>1856</v>
      </c>
      <c r="N1316" s="87">
        <v>24</v>
      </c>
      <c r="O1316" s="87">
        <v>1975</v>
      </c>
      <c r="P1316" s="87">
        <v>12</v>
      </c>
      <c r="Q1316" s="87">
        <v>2097</v>
      </c>
      <c r="R1316" s="87">
        <v>18</v>
      </c>
      <c r="S1316" s="87">
        <v>2097</v>
      </c>
      <c r="T1316" s="87">
        <v>18</v>
      </c>
      <c r="U1316" s="87">
        <v>11.492608488316643</v>
      </c>
      <c r="V1316" s="88">
        <v>6.0253164556962027</v>
      </c>
    </row>
    <row r="1317" spans="2:22" x14ac:dyDescent="0.25">
      <c r="B1317" s="346" t="s">
        <v>1268</v>
      </c>
      <c r="C1317" s="109">
        <v>9</v>
      </c>
      <c r="D1317" s="109">
        <v>28.4</v>
      </c>
      <c r="E1317" s="109">
        <v>6.17</v>
      </c>
      <c r="F1317" s="283">
        <v>7.61</v>
      </c>
      <c r="G1317" s="283">
        <v>0.7</v>
      </c>
      <c r="H1317" s="283">
        <v>0.35199999999999998</v>
      </c>
      <c r="I1317" s="283">
        <v>2.5000000000000001E-2</v>
      </c>
      <c r="J1317" s="283">
        <v>0.95316999999999996</v>
      </c>
      <c r="K1317" s="283">
        <v>0.14119999999999999</v>
      </c>
      <c r="L1317" s="283">
        <v>8.3000000000000001E-3</v>
      </c>
      <c r="M1317" s="87">
        <v>1910</v>
      </c>
      <c r="N1317" s="87">
        <v>130</v>
      </c>
      <c r="O1317" s="87">
        <v>1990</v>
      </c>
      <c r="P1317" s="87">
        <v>130</v>
      </c>
      <c r="Q1317" s="87">
        <v>2100</v>
      </c>
      <c r="R1317" s="87">
        <v>140</v>
      </c>
      <c r="S1317" s="87">
        <v>2100</v>
      </c>
      <c r="T1317" s="87">
        <v>140</v>
      </c>
      <c r="U1317" s="87">
        <v>9.0476190476190474</v>
      </c>
      <c r="V1317" s="88">
        <v>4.0201005025125625</v>
      </c>
    </row>
    <row r="1318" spans="2:22" x14ac:dyDescent="0.25">
      <c r="B1318" s="346" t="s">
        <v>1269</v>
      </c>
      <c r="C1318" s="109">
        <v>186</v>
      </c>
      <c r="D1318" s="109">
        <v>157</v>
      </c>
      <c r="E1318" s="109">
        <v>0.89900000000000002</v>
      </c>
      <c r="F1318" s="283">
        <v>12.22</v>
      </c>
      <c r="G1318" s="283">
        <v>0.21</v>
      </c>
      <c r="H1318" s="283">
        <v>0.48320000000000002</v>
      </c>
      <c r="I1318" s="283">
        <v>7.6E-3</v>
      </c>
      <c r="J1318" s="283">
        <v>0.76737</v>
      </c>
      <c r="K1318" s="283">
        <v>0.18410000000000001</v>
      </c>
      <c r="L1318" s="283">
        <v>2E-3</v>
      </c>
      <c r="M1318" s="87">
        <v>2539</v>
      </c>
      <c r="N1318" s="87">
        <v>33</v>
      </c>
      <c r="O1318" s="87">
        <v>2618</v>
      </c>
      <c r="P1318" s="87">
        <v>17</v>
      </c>
      <c r="Q1318" s="87">
        <v>2688</v>
      </c>
      <c r="R1318" s="87">
        <v>17</v>
      </c>
      <c r="S1318" s="87">
        <v>2688</v>
      </c>
      <c r="T1318" s="87">
        <v>17</v>
      </c>
      <c r="U1318" s="87">
        <v>5.5431547619047619</v>
      </c>
      <c r="V1318" s="88">
        <v>3.0175706646294884</v>
      </c>
    </row>
    <row r="1319" spans="2:22" x14ac:dyDescent="0.25">
      <c r="B1319" s="346" t="s">
        <v>1270</v>
      </c>
      <c r="C1319" s="109">
        <v>211</v>
      </c>
      <c r="D1319" s="109">
        <v>250</v>
      </c>
      <c r="E1319" s="109">
        <v>1.1870000000000001</v>
      </c>
      <c r="F1319" s="283">
        <v>13.46</v>
      </c>
      <c r="G1319" s="283">
        <v>0.15</v>
      </c>
      <c r="H1319" s="283">
        <v>0.52580000000000005</v>
      </c>
      <c r="I1319" s="283">
        <v>6.4999999999999997E-3</v>
      </c>
      <c r="J1319" s="283">
        <v>0.71558999999999995</v>
      </c>
      <c r="K1319" s="283">
        <v>0.1857</v>
      </c>
      <c r="L1319" s="283">
        <v>1.4E-3</v>
      </c>
      <c r="M1319" s="87">
        <v>2722</v>
      </c>
      <c r="N1319" s="87">
        <v>28</v>
      </c>
      <c r="O1319" s="87">
        <v>2711.6</v>
      </c>
      <c r="P1319" s="87">
        <v>10</v>
      </c>
      <c r="Q1319" s="87">
        <v>2702</v>
      </c>
      <c r="R1319" s="87">
        <v>13</v>
      </c>
      <c r="S1319" s="87">
        <v>2702</v>
      </c>
      <c r="T1319" s="87">
        <v>13</v>
      </c>
      <c r="U1319" s="87">
        <v>-0.74019245003700962</v>
      </c>
      <c r="V1319" s="88">
        <v>-0.38353739489600575</v>
      </c>
    </row>
    <row r="1320" spans="2:22" x14ac:dyDescent="0.25">
      <c r="B1320" s="346" t="s">
        <v>1271</v>
      </c>
      <c r="C1320" s="109">
        <v>142.9</v>
      </c>
      <c r="D1320" s="109">
        <v>881</v>
      </c>
      <c r="E1320" s="109">
        <v>5.95</v>
      </c>
      <c r="F1320" s="283">
        <v>11.12</v>
      </c>
      <c r="G1320" s="283">
        <v>0.22</v>
      </c>
      <c r="H1320" s="283">
        <v>0.43169999999999997</v>
      </c>
      <c r="I1320" s="283">
        <v>7.7000000000000002E-3</v>
      </c>
      <c r="J1320" s="283">
        <v>0.93772999999999995</v>
      </c>
      <c r="K1320" s="283">
        <v>0.18640000000000001</v>
      </c>
      <c r="L1320" s="283">
        <v>1.2999999999999999E-3</v>
      </c>
      <c r="M1320" s="87">
        <v>2311</v>
      </c>
      <c r="N1320" s="87">
        <v>35</v>
      </c>
      <c r="O1320" s="87">
        <v>2534</v>
      </c>
      <c r="P1320" s="87">
        <v>18</v>
      </c>
      <c r="Q1320" s="87">
        <v>2709</v>
      </c>
      <c r="R1320" s="87">
        <v>11</v>
      </c>
      <c r="S1320" s="87">
        <v>2709</v>
      </c>
      <c r="T1320" s="87">
        <v>11</v>
      </c>
      <c r="U1320" s="87">
        <v>14.691768180140274</v>
      </c>
      <c r="V1320" s="88">
        <v>8.8003157063930537</v>
      </c>
    </row>
    <row r="1321" spans="2:22" x14ac:dyDescent="0.25">
      <c r="B1321" s="346" t="s">
        <v>1272</v>
      </c>
      <c r="C1321" s="109">
        <v>38.200000000000003</v>
      </c>
      <c r="D1321" s="109">
        <v>55.6</v>
      </c>
      <c r="E1321" s="109">
        <v>1.4410000000000001</v>
      </c>
      <c r="F1321" s="283">
        <v>12.77</v>
      </c>
      <c r="G1321" s="283">
        <v>0.28000000000000003</v>
      </c>
      <c r="H1321" s="283">
        <v>0.47020000000000001</v>
      </c>
      <c r="I1321" s="283">
        <v>8.2000000000000007E-3</v>
      </c>
      <c r="J1321" s="283">
        <v>0.45872000000000002</v>
      </c>
      <c r="K1321" s="283">
        <v>0.19769999999999999</v>
      </c>
      <c r="L1321" s="283">
        <v>3.8E-3</v>
      </c>
      <c r="M1321" s="87">
        <v>2486</v>
      </c>
      <c r="N1321" s="87">
        <v>37</v>
      </c>
      <c r="O1321" s="87">
        <v>2662</v>
      </c>
      <c r="P1321" s="87">
        <v>21</v>
      </c>
      <c r="Q1321" s="87">
        <v>2798</v>
      </c>
      <c r="R1321" s="87">
        <v>31</v>
      </c>
      <c r="S1321" s="87">
        <v>2798</v>
      </c>
      <c r="T1321" s="87">
        <v>31</v>
      </c>
      <c r="U1321" s="87">
        <v>11.150822015725518</v>
      </c>
      <c r="V1321" s="88">
        <v>6.6115702479338845</v>
      </c>
    </row>
    <row r="1322" spans="2:22" ht="15.75" thickBot="1" x14ac:dyDescent="0.3">
      <c r="B1322" s="347" t="s">
        <v>1273</v>
      </c>
      <c r="C1322" s="110">
        <v>88</v>
      </c>
      <c r="D1322" s="110">
        <v>172.2</v>
      </c>
      <c r="E1322" s="110">
        <v>1.93</v>
      </c>
      <c r="F1322" s="284">
        <v>14.43</v>
      </c>
      <c r="G1322" s="284">
        <v>0.17</v>
      </c>
      <c r="H1322" s="284">
        <v>0.52569999999999995</v>
      </c>
      <c r="I1322" s="284">
        <v>6.6E-3</v>
      </c>
      <c r="J1322" s="284">
        <v>0.62302000000000002</v>
      </c>
      <c r="K1322" s="284">
        <v>0.1991</v>
      </c>
      <c r="L1322" s="284">
        <v>1.9E-3</v>
      </c>
      <c r="M1322" s="89">
        <v>2725</v>
      </c>
      <c r="N1322" s="89">
        <v>29</v>
      </c>
      <c r="O1322" s="89">
        <v>2777.1</v>
      </c>
      <c r="P1322" s="89">
        <v>11</v>
      </c>
      <c r="Q1322" s="89">
        <v>2815</v>
      </c>
      <c r="R1322" s="89">
        <v>16</v>
      </c>
      <c r="S1322" s="89">
        <v>2815</v>
      </c>
      <c r="T1322" s="89">
        <v>16</v>
      </c>
      <c r="U1322" s="89">
        <v>3.197158081705151</v>
      </c>
      <c r="V1322" s="90">
        <v>1.8760577580929714</v>
      </c>
    </row>
    <row r="1323" spans="2:22" x14ac:dyDescent="0.25">
      <c r="C1323" s="107"/>
      <c r="D1323" s="107"/>
      <c r="E1323" s="107"/>
      <c r="F1323" s="281"/>
      <c r="G1323" s="281"/>
      <c r="H1323" s="281"/>
      <c r="I1323" s="281"/>
      <c r="J1323" s="281"/>
      <c r="K1323" s="281"/>
      <c r="L1323" s="281"/>
      <c r="M1323" s="85"/>
      <c r="N1323" s="85"/>
      <c r="O1323" s="85"/>
      <c r="P1323" s="85"/>
      <c r="Q1323" s="85"/>
      <c r="R1323" s="85"/>
      <c r="S1323" s="85"/>
      <c r="T1323" s="85"/>
    </row>
    <row r="1324" spans="2:22" ht="15.75" thickBot="1" x14ac:dyDescent="0.3">
      <c r="C1324" s="107"/>
      <c r="D1324" s="107"/>
      <c r="E1324" s="107"/>
      <c r="F1324" s="281"/>
      <c r="G1324" s="281"/>
      <c r="H1324" s="281"/>
      <c r="I1324" s="281"/>
      <c r="J1324" s="281"/>
      <c r="K1324" s="281"/>
      <c r="L1324" s="281"/>
      <c r="M1324" s="85"/>
      <c r="N1324" s="85"/>
      <c r="O1324" s="85"/>
      <c r="P1324" s="85"/>
      <c r="Q1324" s="85"/>
      <c r="R1324" s="85"/>
      <c r="S1324" s="85"/>
      <c r="T1324" s="85"/>
    </row>
    <row r="1325" spans="2:22" x14ac:dyDescent="0.25">
      <c r="B1325" s="230" t="s">
        <v>0</v>
      </c>
      <c r="C1325" s="111"/>
      <c r="D1325" s="111"/>
      <c r="E1325" s="111"/>
      <c r="F1325" s="285"/>
      <c r="G1325" s="285"/>
      <c r="H1325" s="285"/>
      <c r="I1325" s="285"/>
      <c r="J1325" s="285"/>
      <c r="K1325" s="285"/>
      <c r="L1325" s="285"/>
      <c r="M1325" s="160"/>
      <c r="N1325" s="160"/>
      <c r="O1325" s="160"/>
      <c r="P1325" s="160"/>
      <c r="Q1325" s="160"/>
      <c r="R1325" s="160"/>
      <c r="S1325" s="160"/>
      <c r="T1325" s="160"/>
      <c r="U1325" s="160"/>
      <c r="V1325" s="161"/>
    </row>
    <row r="1326" spans="2:22" x14ac:dyDescent="0.25">
      <c r="B1326" s="229" t="s">
        <v>1274</v>
      </c>
      <c r="C1326" s="112"/>
      <c r="D1326" s="112"/>
      <c r="E1326" s="112"/>
      <c r="F1326" s="286"/>
      <c r="G1326" s="286"/>
      <c r="H1326" s="286"/>
      <c r="I1326" s="286"/>
      <c r="J1326" s="286"/>
      <c r="K1326" s="286"/>
      <c r="L1326" s="286"/>
      <c r="M1326" s="162"/>
      <c r="N1326" s="162"/>
      <c r="O1326" s="162"/>
      <c r="P1326" s="162"/>
      <c r="Q1326" s="162"/>
      <c r="R1326" s="162"/>
      <c r="S1326" s="162"/>
      <c r="T1326" s="162"/>
      <c r="U1326" s="162"/>
      <c r="V1326" s="163"/>
    </row>
    <row r="1327" spans="2:22" x14ac:dyDescent="0.25">
      <c r="B1327" s="229" t="s">
        <v>273</v>
      </c>
      <c r="C1327" s="112"/>
      <c r="D1327" s="112"/>
      <c r="E1327" s="112"/>
      <c r="F1327" s="286"/>
      <c r="G1327" s="286"/>
      <c r="H1327" s="286"/>
      <c r="I1327" s="286"/>
      <c r="J1327" s="286"/>
      <c r="K1327" s="286"/>
      <c r="L1327" s="286"/>
      <c r="M1327" s="162"/>
      <c r="N1327" s="162"/>
      <c r="O1327" s="162"/>
      <c r="P1327" s="162"/>
      <c r="Q1327" s="162"/>
      <c r="R1327" s="162"/>
      <c r="S1327" s="162"/>
      <c r="T1327" s="162"/>
      <c r="U1327" s="162"/>
      <c r="V1327" s="163"/>
    </row>
    <row r="1328" spans="2:22" ht="15.75" thickBot="1" x14ac:dyDescent="0.3">
      <c r="B1328" s="280"/>
      <c r="C1328" s="113"/>
      <c r="D1328" s="113"/>
      <c r="E1328" s="113"/>
      <c r="F1328" s="287"/>
      <c r="G1328" s="287"/>
      <c r="H1328" s="287"/>
      <c r="I1328" s="287"/>
      <c r="J1328" s="287"/>
      <c r="K1328" s="287"/>
      <c r="L1328" s="287"/>
      <c r="M1328" s="164"/>
      <c r="N1328" s="164"/>
      <c r="O1328" s="164"/>
      <c r="P1328" s="164"/>
      <c r="Q1328" s="164"/>
      <c r="R1328" s="164"/>
      <c r="S1328" s="164"/>
      <c r="T1328" s="164"/>
      <c r="U1328" s="164"/>
      <c r="V1328" s="165"/>
    </row>
    <row r="1329" spans="2:22" x14ac:dyDescent="0.25">
      <c r="B1329" s="342" t="s">
        <v>3</v>
      </c>
      <c r="C1329" s="97" t="s">
        <v>4</v>
      </c>
      <c r="D1329" s="97" t="s">
        <v>5</v>
      </c>
      <c r="E1329" s="97" t="s">
        <v>6</v>
      </c>
      <c r="F1329" s="288" t="s">
        <v>7</v>
      </c>
      <c r="G1329" s="288" t="s">
        <v>8</v>
      </c>
      <c r="H1329" s="288" t="s">
        <v>9</v>
      </c>
      <c r="I1329" s="288" t="s">
        <v>8</v>
      </c>
      <c r="J1329" s="288" t="s">
        <v>10</v>
      </c>
      <c r="K1329" s="288" t="s">
        <v>7</v>
      </c>
      <c r="L1329" s="288" t="s">
        <v>8</v>
      </c>
      <c r="M1329" s="4" t="s">
        <v>9</v>
      </c>
      <c r="N1329" s="4" t="s">
        <v>11</v>
      </c>
      <c r="O1329" s="4" t="s">
        <v>7</v>
      </c>
      <c r="P1329" s="4" t="s">
        <v>11</v>
      </c>
      <c r="Q1329" s="4" t="s">
        <v>7</v>
      </c>
      <c r="R1329" s="4" t="s">
        <v>11</v>
      </c>
      <c r="S1329" s="4" t="s">
        <v>12</v>
      </c>
      <c r="T1329" s="4" t="s">
        <v>11</v>
      </c>
      <c r="U1329" s="4" t="s">
        <v>13</v>
      </c>
      <c r="V1329" s="5" t="s">
        <v>14</v>
      </c>
    </row>
    <row r="1330" spans="2:22" ht="15.75" thickBot="1" x14ac:dyDescent="0.3">
      <c r="B1330" s="343" t="s">
        <v>1275</v>
      </c>
      <c r="C1330" s="98"/>
      <c r="D1330" s="98"/>
      <c r="E1330" s="98"/>
      <c r="F1330" s="294" t="s">
        <v>17</v>
      </c>
      <c r="G1330" s="294" t="s">
        <v>18</v>
      </c>
      <c r="H1330" s="294" t="s">
        <v>19</v>
      </c>
      <c r="I1330" s="294" t="s">
        <v>18</v>
      </c>
      <c r="J1330" s="294" t="s">
        <v>20</v>
      </c>
      <c r="K1330" s="294" t="s">
        <v>21</v>
      </c>
      <c r="L1330" s="294" t="s">
        <v>18</v>
      </c>
      <c r="M1330" s="11" t="s">
        <v>22</v>
      </c>
      <c r="N1330" s="11" t="s">
        <v>23</v>
      </c>
      <c r="O1330" s="11" t="s">
        <v>17</v>
      </c>
      <c r="P1330" s="11" t="s">
        <v>23</v>
      </c>
      <c r="Q1330" s="11" t="s">
        <v>21</v>
      </c>
      <c r="R1330" s="11" t="s">
        <v>23</v>
      </c>
      <c r="S1330" s="11" t="s">
        <v>24</v>
      </c>
      <c r="T1330" s="11" t="s">
        <v>23</v>
      </c>
      <c r="U1330" s="11"/>
      <c r="V1330" s="12"/>
    </row>
    <row r="1331" spans="2:22" x14ac:dyDescent="0.25">
      <c r="B1331" s="352"/>
      <c r="C1331" s="99"/>
      <c r="D1331" s="99"/>
      <c r="E1331" s="99"/>
      <c r="F1331" s="298"/>
      <c r="G1331" s="298"/>
      <c r="H1331" s="298"/>
      <c r="I1331" s="298"/>
      <c r="J1331" s="298"/>
      <c r="K1331" s="298"/>
      <c r="L1331" s="298"/>
      <c r="M1331" s="30"/>
      <c r="N1331" s="30"/>
      <c r="O1331" s="30"/>
      <c r="P1331" s="30"/>
      <c r="Q1331" s="30"/>
      <c r="R1331" s="30"/>
      <c r="S1331" s="30"/>
      <c r="T1331" s="30"/>
      <c r="U1331" s="30"/>
      <c r="V1331" s="31"/>
    </row>
    <row r="1332" spans="2:22" x14ac:dyDescent="0.25">
      <c r="B1332" s="344" t="s">
        <v>1276</v>
      </c>
      <c r="C1332" s="107">
        <v>144.19999999999999</v>
      </c>
      <c r="D1332" s="107">
        <v>105</v>
      </c>
      <c r="E1332" s="107">
        <v>0.72199999999999998</v>
      </c>
      <c r="F1332" s="281">
        <v>0.13800000000000001</v>
      </c>
      <c r="G1332" s="281">
        <v>1.0999999999999999E-2</v>
      </c>
      <c r="H1332" s="281">
        <v>2.0879999999999999E-2</v>
      </c>
      <c r="I1332" s="281">
        <v>5.9999999999999995E-4</v>
      </c>
      <c r="J1332" s="281">
        <v>3.3521000000000002E-2</v>
      </c>
      <c r="K1332" s="281">
        <v>4.8000000000000001E-2</v>
      </c>
      <c r="L1332" s="281">
        <v>3.8E-3</v>
      </c>
      <c r="M1332" s="85">
        <v>133.19999999999999</v>
      </c>
      <c r="N1332" s="85">
        <v>3.8</v>
      </c>
      <c r="O1332" s="85">
        <v>130.69999999999999</v>
      </c>
      <c r="P1332" s="85">
        <v>9.9</v>
      </c>
      <c r="Q1332" s="85">
        <v>50</v>
      </c>
      <c r="R1332" s="85">
        <v>150</v>
      </c>
      <c r="S1332" s="85">
        <v>133.19999999999999</v>
      </c>
      <c r="T1332" s="85">
        <v>3.8</v>
      </c>
      <c r="U1332" s="85">
        <v>-166.39999999999998</v>
      </c>
      <c r="V1332" s="86">
        <v>-1.912777352716144</v>
      </c>
    </row>
    <row r="1333" spans="2:22" x14ac:dyDescent="0.25">
      <c r="B1333" s="344" t="s">
        <v>1277</v>
      </c>
      <c r="C1333" s="107">
        <v>80.400000000000006</v>
      </c>
      <c r="D1333" s="107">
        <v>81.099999999999994</v>
      </c>
      <c r="E1333" s="107">
        <v>0.98299999999999998</v>
      </c>
      <c r="F1333" s="281">
        <v>0.17199999999999999</v>
      </c>
      <c r="G1333" s="281">
        <v>1.6E-2</v>
      </c>
      <c r="H1333" s="281">
        <v>2.4279999999999999E-2</v>
      </c>
      <c r="I1333" s="281">
        <v>8.0000000000000004E-4</v>
      </c>
      <c r="J1333" s="281">
        <v>-6.7287E-2</v>
      </c>
      <c r="K1333" s="281">
        <v>5.2999999999999999E-2</v>
      </c>
      <c r="L1333" s="281">
        <v>5.1999999999999998E-3</v>
      </c>
      <c r="M1333" s="85">
        <v>154.6</v>
      </c>
      <c r="N1333" s="85">
        <v>5</v>
      </c>
      <c r="O1333" s="85">
        <v>159</v>
      </c>
      <c r="P1333" s="85">
        <v>14</v>
      </c>
      <c r="Q1333" s="85">
        <v>170</v>
      </c>
      <c r="R1333" s="85">
        <v>190</v>
      </c>
      <c r="S1333" s="85">
        <v>154.6</v>
      </c>
      <c r="T1333" s="85">
        <v>5</v>
      </c>
      <c r="U1333" s="85">
        <v>9.058823529411768</v>
      </c>
      <c r="V1333" s="86">
        <v>2.7672955974842801</v>
      </c>
    </row>
    <row r="1334" spans="2:22" x14ac:dyDescent="0.25">
      <c r="B1334" s="344" t="s">
        <v>1278</v>
      </c>
      <c r="C1334" s="107">
        <v>319.3</v>
      </c>
      <c r="D1334" s="107">
        <v>201.3</v>
      </c>
      <c r="E1334" s="107">
        <v>0.63490000000000002</v>
      </c>
      <c r="F1334" s="281">
        <v>0.1641</v>
      </c>
      <c r="G1334" s="281">
        <v>8.6E-3</v>
      </c>
      <c r="H1334" s="281">
        <v>2.4510000000000001E-2</v>
      </c>
      <c r="I1334" s="281">
        <v>4.8999999999999998E-4</v>
      </c>
      <c r="J1334" s="281">
        <v>3.5618999999999998E-3</v>
      </c>
      <c r="K1334" s="281">
        <v>4.8899999999999999E-2</v>
      </c>
      <c r="L1334" s="281">
        <v>2.5999999999999999E-3</v>
      </c>
      <c r="M1334" s="85">
        <v>156.1</v>
      </c>
      <c r="N1334" s="85">
        <v>3.1</v>
      </c>
      <c r="O1334" s="85">
        <v>153.5</v>
      </c>
      <c r="P1334" s="85">
        <v>7.5</v>
      </c>
      <c r="Q1334" s="85">
        <v>100</v>
      </c>
      <c r="R1334" s="85">
        <v>110</v>
      </c>
      <c r="S1334" s="85">
        <v>156.1</v>
      </c>
      <c r="T1334" s="85">
        <v>3.1</v>
      </c>
      <c r="U1334" s="85">
        <v>-56.099999999999994</v>
      </c>
      <c r="V1334" s="86">
        <v>-1.6938110749185629</v>
      </c>
    </row>
    <row r="1335" spans="2:22" x14ac:dyDescent="0.25">
      <c r="B1335" s="344" t="s">
        <v>1279</v>
      </c>
      <c r="C1335" s="107">
        <v>946</v>
      </c>
      <c r="D1335" s="107">
        <v>413.4</v>
      </c>
      <c r="E1335" s="107">
        <v>0.43869999999999998</v>
      </c>
      <c r="F1335" s="281">
        <v>0.17560000000000001</v>
      </c>
      <c r="G1335" s="281">
        <v>6.3E-3</v>
      </c>
      <c r="H1335" s="281">
        <v>2.564E-2</v>
      </c>
      <c r="I1335" s="281">
        <v>4.6000000000000001E-4</v>
      </c>
      <c r="J1335" s="281">
        <v>0.17527999999999999</v>
      </c>
      <c r="K1335" s="281">
        <v>4.9299999999999997E-2</v>
      </c>
      <c r="L1335" s="281">
        <v>1.6999999999999999E-3</v>
      </c>
      <c r="M1335" s="85">
        <v>163.19999999999999</v>
      </c>
      <c r="N1335" s="85">
        <v>2.9</v>
      </c>
      <c r="O1335" s="85">
        <v>163.9</v>
      </c>
      <c r="P1335" s="85">
        <v>5.4</v>
      </c>
      <c r="Q1335" s="85">
        <v>149</v>
      </c>
      <c r="R1335" s="85">
        <v>73</v>
      </c>
      <c r="S1335" s="85">
        <v>163.19999999999999</v>
      </c>
      <c r="T1335" s="85">
        <v>2.9</v>
      </c>
      <c r="U1335" s="85">
        <v>-9.5302013422818721</v>
      </c>
      <c r="V1335" s="86">
        <v>0.42708968883466564</v>
      </c>
    </row>
    <row r="1336" spans="2:22" x14ac:dyDescent="0.25">
      <c r="B1336" s="344" t="s">
        <v>1280</v>
      </c>
      <c r="C1336" s="107">
        <v>1080</v>
      </c>
      <c r="D1336" s="107">
        <v>339</v>
      </c>
      <c r="E1336" s="107">
        <v>0.31850000000000001</v>
      </c>
      <c r="F1336" s="281">
        <v>0.18329999999999999</v>
      </c>
      <c r="G1336" s="281">
        <v>7.4999999999999997E-3</v>
      </c>
      <c r="H1336" s="281">
        <v>2.6669999999999999E-2</v>
      </c>
      <c r="I1336" s="281">
        <v>5.1999999999999995E-4</v>
      </c>
      <c r="J1336" s="281">
        <v>2.6252999999999999E-2</v>
      </c>
      <c r="K1336" s="281">
        <v>4.99E-2</v>
      </c>
      <c r="L1336" s="281">
        <v>2.0999999999999999E-3</v>
      </c>
      <c r="M1336" s="85">
        <v>169.7</v>
      </c>
      <c r="N1336" s="85">
        <v>3.2</v>
      </c>
      <c r="O1336" s="85">
        <v>170.3</v>
      </c>
      <c r="P1336" s="85">
        <v>6.4</v>
      </c>
      <c r="Q1336" s="85">
        <v>164</v>
      </c>
      <c r="R1336" s="85">
        <v>89</v>
      </c>
      <c r="S1336" s="85">
        <v>169.7</v>
      </c>
      <c r="T1336" s="85">
        <v>3.2</v>
      </c>
      <c r="U1336" s="85">
        <v>-3.4756097560975543</v>
      </c>
      <c r="V1336" s="86">
        <v>0.35231943628891527</v>
      </c>
    </row>
    <row r="1337" spans="2:22" x14ac:dyDescent="0.25">
      <c r="B1337" s="344" t="s">
        <v>1281</v>
      </c>
      <c r="C1337" s="107">
        <v>386.9</v>
      </c>
      <c r="D1337" s="107">
        <v>195.9</v>
      </c>
      <c r="E1337" s="107">
        <v>0.50539999999999996</v>
      </c>
      <c r="F1337" s="281">
        <v>0.183</v>
      </c>
      <c r="G1337" s="281">
        <v>9.1000000000000004E-3</v>
      </c>
      <c r="H1337" s="281">
        <v>2.7099999999999999E-2</v>
      </c>
      <c r="I1337" s="281">
        <v>5.5999999999999995E-4</v>
      </c>
      <c r="J1337" s="281">
        <v>8.7468000000000004E-2</v>
      </c>
      <c r="K1337" s="281">
        <v>4.9000000000000002E-2</v>
      </c>
      <c r="L1337" s="281">
        <v>2.3999999999999998E-3</v>
      </c>
      <c r="M1337" s="85">
        <v>172.3</v>
      </c>
      <c r="N1337" s="85">
        <v>3.5</v>
      </c>
      <c r="O1337" s="85">
        <v>169.8</v>
      </c>
      <c r="P1337" s="85">
        <v>7.7</v>
      </c>
      <c r="Q1337" s="85">
        <v>110</v>
      </c>
      <c r="R1337" s="85">
        <v>100</v>
      </c>
      <c r="S1337" s="85">
        <v>172.3</v>
      </c>
      <c r="T1337" s="85">
        <v>3.5</v>
      </c>
      <c r="U1337" s="85">
        <v>-56.636363636363654</v>
      </c>
      <c r="V1337" s="86">
        <v>-1.4723203769140163</v>
      </c>
    </row>
    <row r="1338" spans="2:22" x14ac:dyDescent="0.25">
      <c r="B1338" s="344" t="s">
        <v>1282</v>
      </c>
      <c r="C1338" s="107">
        <v>423</v>
      </c>
      <c r="D1338" s="107">
        <v>257</v>
      </c>
      <c r="E1338" s="107">
        <v>0.59970000000000001</v>
      </c>
      <c r="F1338" s="281">
        <v>0.19020000000000001</v>
      </c>
      <c r="G1338" s="281">
        <v>9.9000000000000008E-3</v>
      </c>
      <c r="H1338" s="281">
        <v>2.742E-2</v>
      </c>
      <c r="I1338" s="281">
        <v>5.4000000000000001E-4</v>
      </c>
      <c r="J1338" s="281">
        <v>9.8223000000000005E-2</v>
      </c>
      <c r="K1338" s="281">
        <v>5.04E-2</v>
      </c>
      <c r="L1338" s="281">
        <v>2.5999999999999999E-3</v>
      </c>
      <c r="M1338" s="85">
        <v>174.4</v>
      </c>
      <c r="N1338" s="85">
        <v>3.4</v>
      </c>
      <c r="O1338" s="85">
        <v>176.8</v>
      </c>
      <c r="P1338" s="85">
        <v>8.1999999999999993</v>
      </c>
      <c r="Q1338" s="85">
        <v>170</v>
      </c>
      <c r="R1338" s="85">
        <v>100</v>
      </c>
      <c r="S1338" s="85">
        <v>174.4</v>
      </c>
      <c r="T1338" s="85">
        <v>3.4</v>
      </c>
      <c r="U1338" s="85">
        <v>-2.5882352941176507</v>
      </c>
      <c r="V1338" s="86">
        <v>1.3574660633484195</v>
      </c>
    </row>
    <row r="1339" spans="2:22" x14ac:dyDescent="0.25">
      <c r="B1339" s="344" t="s">
        <v>1283</v>
      </c>
      <c r="C1339" s="107">
        <v>460</v>
      </c>
      <c r="D1339" s="107">
        <v>215.7</v>
      </c>
      <c r="E1339" s="107">
        <v>0.4612</v>
      </c>
      <c r="F1339" s="281">
        <v>0.18459999999999999</v>
      </c>
      <c r="G1339" s="281">
        <v>8.8999999999999999E-3</v>
      </c>
      <c r="H1339" s="281">
        <v>2.7490000000000001E-2</v>
      </c>
      <c r="I1339" s="281">
        <v>5.8E-4</v>
      </c>
      <c r="J1339" s="281">
        <v>0.24276</v>
      </c>
      <c r="K1339" s="281">
        <v>4.8800000000000003E-2</v>
      </c>
      <c r="L1339" s="281">
        <v>2.3E-3</v>
      </c>
      <c r="M1339" s="85">
        <v>174.8</v>
      </c>
      <c r="N1339" s="85">
        <v>3.6</v>
      </c>
      <c r="O1339" s="85">
        <v>172.1</v>
      </c>
      <c r="P1339" s="85">
        <v>7.8</v>
      </c>
      <c r="Q1339" s="85">
        <v>104</v>
      </c>
      <c r="R1339" s="85">
        <v>96</v>
      </c>
      <c r="S1339" s="85">
        <v>174.8</v>
      </c>
      <c r="T1339" s="85">
        <v>3.6</v>
      </c>
      <c r="U1339" s="85">
        <v>-68.076923076923094</v>
      </c>
      <c r="V1339" s="86">
        <v>-1.568855316676361</v>
      </c>
    </row>
    <row r="1340" spans="2:22" x14ac:dyDescent="0.25">
      <c r="B1340" s="344" t="s">
        <v>1284</v>
      </c>
      <c r="C1340" s="107">
        <v>1332</v>
      </c>
      <c r="D1340" s="107">
        <v>552.70000000000005</v>
      </c>
      <c r="E1340" s="107">
        <v>0.41199999999999998</v>
      </c>
      <c r="F1340" s="281">
        <v>0.20949999999999999</v>
      </c>
      <c r="G1340" s="281">
        <v>8.6999999999999994E-3</v>
      </c>
      <c r="H1340" s="281">
        <v>2.7519999999999999E-2</v>
      </c>
      <c r="I1340" s="281">
        <v>5.9000000000000003E-4</v>
      </c>
      <c r="J1340" s="281">
        <v>0.37905</v>
      </c>
      <c r="K1340" s="281">
        <v>5.5E-2</v>
      </c>
      <c r="L1340" s="281">
        <v>2.0999999999999999E-3</v>
      </c>
      <c r="M1340" s="85">
        <v>175</v>
      </c>
      <c r="N1340" s="85">
        <v>3.7</v>
      </c>
      <c r="O1340" s="85">
        <v>192.6</v>
      </c>
      <c r="P1340" s="85">
        <v>7.3</v>
      </c>
      <c r="Q1340" s="85">
        <v>375</v>
      </c>
      <c r="R1340" s="85">
        <v>83</v>
      </c>
      <c r="S1340" s="85">
        <v>175</v>
      </c>
      <c r="T1340" s="85">
        <v>3.7</v>
      </c>
      <c r="U1340" s="85">
        <v>53.333333333333336</v>
      </c>
      <c r="V1340" s="86">
        <v>9.1381100726895088</v>
      </c>
    </row>
    <row r="1341" spans="2:22" x14ac:dyDescent="0.25">
      <c r="B1341" s="344" t="s">
        <v>1285</v>
      </c>
      <c r="C1341" s="107">
        <v>213.5</v>
      </c>
      <c r="D1341" s="107">
        <v>151.19999999999999</v>
      </c>
      <c r="E1341" s="107">
        <v>0.70289999999999997</v>
      </c>
      <c r="F1341" s="281">
        <v>0.20399999999999999</v>
      </c>
      <c r="G1341" s="281">
        <v>1.2E-2</v>
      </c>
      <c r="H1341" s="281">
        <v>2.81E-2</v>
      </c>
      <c r="I1341" s="281">
        <v>6.8000000000000005E-4</v>
      </c>
      <c r="J1341" s="281">
        <v>-4.2700000000000002E-2</v>
      </c>
      <c r="K1341" s="281">
        <v>5.2299999999999999E-2</v>
      </c>
      <c r="L1341" s="281">
        <v>3.0999999999999999E-3</v>
      </c>
      <c r="M1341" s="85">
        <v>178.6</v>
      </c>
      <c r="N1341" s="85">
        <v>4.3</v>
      </c>
      <c r="O1341" s="85">
        <v>187.1</v>
      </c>
      <c r="P1341" s="85">
        <v>9.6999999999999993</v>
      </c>
      <c r="Q1341" s="85">
        <v>250</v>
      </c>
      <c r="R1341" s="85">
        <v>120</v>
      </c>
      <c r="S1341" s="85">
        <v>178.6</v>
      </c>
      <c r="T1341" s="85">
        <v>4.3</v>
      </c>
      <c r="U1341" s="85">
        <v>28.560000000000002</v>
      </c>
      <c r="V1341" s="86">
        <v>4.5430251202565479</v>
      </c>
    </row>
    <row r="1342" spans="2:22" x14ac:dyDescent="0.25">
      <c r="B1342" s="344" t="s">
        <v>1286</v>
      </c>
      <c r="C1342" s="107">
        <v>365</v>
      </c>
      <c r="D1342" s="107">
        <v>274.2</v>
      </c>
      <c r="E1342" s="107">
        <v>0.74</v>
      </c>
      <c r="F1342" s="281">
        <v>0.19889999999999999</v>
      </c>
      <c r="G1342" s="281">
        <v>7.9000000000000008E-3</v>
      </c>
      <c r="H1342" s="281">
        <v>2.852E-2</v>
      </c>
      <c r="I1342" s="281">
        <v>5.8E-4</v>
      </c>
      <c r="J1342" s="281">
        <v>0.25680999999999998</v>
      </c>
      <c r="K1342" s="281">
        <v>5.0599999999999999E-2</v>
      </c>
      <c r="L1342" s="281">
        <v>1.9E-3</v>
      </c>
      <c r="M1342" s="85">
        <v>181.2</v>
      </c>
      <c r="N1342" s="85">
        <v>3.6</v>
      </c>
      <c r="O1342" s="85">
        <v>183.6</v>
      </c>
      <c r="P1342" s="85">
        <v>6.7</v>
      </c>
      <c r="Q1342" s="85">
        <v>191</v>
      </c>
      <c r="R1342" s="85">
        <v>81</v>
      </c>
      <c r="S1342" s="85">
        <v>181.2</v>
      </c>
      <c r="T1342" s="85">
        <v>3.6</v>
      </c>
      <c r="U1342" s="85">
        <v>5.130890052356027</v>
      </c>
      <c r="V1342" s="86">
        <v>1.3071895424836633</v>
      </c>
    </row>
    <row r="1343" spans="2:22" x14ac:dyDescent="0.25">
      <c r="B1343" s="344" t="s">
        <v>1287</v>
      </c>
      <c r="C1343" s="107">
        <v>151.80000000000001</v>
      </c>
      <c r="D1343" s="107">
        <v>92.5</v>
      </c>
      <c r="E1343" s="107">
        <v>0.61499999999999999</v>
      </c>
      <c r="F1343" s="281">
        <v>0.19500000000000001</v>
      </c>
      <c r="G1343" s="281">
        <v>1.2E-2</v>
      </c>
      <c r="H1343" s="281">
        <v>2.8580000000000001E-2</v>
      </c>
      <c r="I1343" s="281">
        <v>7.1000000000000002E-4</v>
      </c>
      <c r="J1343" s="281">
        <v>8.3423999999999998E-2</v>
      </c>
      <c r="K1343" s="281">
        <v>4.99E-2</v>
      </c>
      <c r="L1343" s="281">
        <v>3.2000000000000002E-3</v>
      </c>
      <c r="M1343" s="85">
        <v>181.6</v>
      </c>
      <c r="N1343" s="85">
        <v>4.5</v>
      </c>
      <c r="O1343" s="85">
        <v>179</v>
      </c>
      <c r="P1343" s="85">
        <v>10</v>
      </c>
      <c r="Q1343" s="85">
        <v>130</v>
      </c>
      <c r="R1343" s="85">
        <v>130</v>
      </c>
      <c r="S1343" s="85">
        <v>181.6</v>
      </c>
      <c r="T1343" s="85">
        <v>4.5</v>
      </c>
      <c r="U1343" s="85">
        <v>-39.692307692307686</v>
      </c>
      <c r="V1343" s="86">
        <v>-1.4525139664804438</v>
      </c>
    </row>
    <row r="1344" spans="2:22" x14ac:dyDescent="0.25">
      <c r="B1344" s="344" t="s">
        <v>1288</v>
      </c>
      <c r="C1344" s="107">
        <v>186.1</v>
      </c>
      <c r="D1344" s="107">
        <v>210.7</v>
      </c>
      <c r="E1344" s="107">
        <v>1.145</v>
      </c>
      <c r="F1344" s="281">
        <v>0.19750000000000001</v>
      </c>
      <c r="G1344" s="281">
        <v>8.8000000000000005E-3</v>
      </c>
      <c r="H1344" s="281">
        <v>2.869E-2</v>
      </c>
      <c r="I1344" s="281">
        <v>5.9000000000000003E-4</v>
      </c>
      <c r="J1344" s="281">
        <v>0.14124999999999999</v>
      </c>
      <c r="K1344" s="281">
        <v>5.0200000000000002E-2</v>
      </c>
      <c r="L1344" s="281">
        <v>2.3E-3</v>
      </c>
      <c r="M1344" s="85">
        <v>182.3</v>
      </c>
      <c r="N1344" s="85">
        <v>3.7</v>
      </c>
      <c r="O1344" s="85">
        <v>182.2</v>
      </c>
      <c r="P1344" s="85">
        <v>7.4</v>
      </c>
      <c r="Q1344" s="85">
        <v>163</v>
      </c>
      <c r="R1344" s="85">
        <v>92</v>
      </c>
      <c r="S1344" s="85">
        <v>182.3</v>
      </c>
      <c r="T1344" s="85">
        <v>3.7</v>
      </c>
      <c r="U1344" s="85">
        <v>-11.840490797546019</v>
      </c>
      <c r="V1344" s="86">
        <v>-5.4884742041724888E-2</v>
      </c>
    </row>
    <row r="1345" spans="2:22" x14ac:dyDescent="0.25">
      <c r="B1345" s="344" t="s">
        <v>1289</v>
      </c>
      <c r="C1345" s="107">
        <v>111.6</v>
      </c>
      <c r="D1345" s="107">
        <v>87.23</v>
      </c>
      <c r="E1345" s="107">
        <v>0.78300000000000003</v>
      </c>
      <c r="F1345" s="281">
        <v>0.20599999999999999</v>
      </c>
      <c r="G1345" s="281">
        <v>1.4E-2</v>
      </c>
      <c r="H1345" s="281">
        <v>2.9229999999999999E-2</v>
      </c>
      <c r="I1345" s="281">
        <v>7.9000000000000001E-4</v>
      </c>
      <c r="J1345" s="281">
        <v>0.11762</v>
      </c>
      <c r="K1345" s="281">
        <v>5.0900000000000001E-2</v>
      </c>
      <c r="L1345" s="281">
        <v>3.5000000000000001E-3</v>
      </c>
      <c r="M1345" s="85">
        <v>185.7</v>
      </c>
      <c r="N1345" s="85">
        <v>5</v>
      </c>
      <c r="O1345" s="85">
        <v>188</v>
      </c>
      <c r="P1345" s="85">
        <v>12</v>
      </c>
      <c r="Q1345" s="85">
        <v>160</v>
      </c>
      <c r="R1345" s="85">
        <v>140</v>
      </c>
      <c r="S1345" s="85">
        <v>185.7</v>
      </c>
      <c r="T1345" s="85">
        <v>5</v>
      </c>
      <c r="U1345" s="85">
        <v>-16.062499999999993</v>
      </c>
      <c r="V1345" s="86">
        <v>1.2234042553191551</v>
      </c>
    </row>
    <row r="1346" spans="2:22" x14ac:dyDescent="0.25">
      <c r="B1346" s="344" t="s">
        <v>1290</v>
      </c>
      <c r="C1346" s="107">
        <v>128.4</v>
      </c>
      <c r="D1346" s="107">
        <v>119.6</v>
      </c>
      <c r="E1346" s="107">
        <v>0.91500000000000004</v>
      </c>
      <c r="F1346" s="281">
        <v>0.20399999999999999</v>
      </c>
      <c r="G1346" s="281">
        <v>1.2999999999999999E-2</v>
      </c>
      <c r="H1346" s="281">
        <v>2.9960000000000001E-2</v>
      </c>
      <c r="I1346" s="281">
        <v>7.7999999999999999E-4</v>
      </c>
      <c r="J1346" s="281">
        <v>0.31486999999999998</v>
      </c>
      <c r="K1346" s="281">
        <v>4.8800000000000003E-2</v>
      </c>
      <c r="L1346" s="281">
        <v>2.8999999999999998E-3</v>
      </c>
      <c r="M1346" s="85">
        <v>190.2</v>
      </c>
      <c r="N1346" s="85">
        <v>4.9000000000000004</v>
      </c>
      <c r="O1346" s="85">
        <v>187</v>
      </c>
      <c r="P1346" s="85">
        <v>11</v>
      </c>
      <c r="Q1346" s="85">
        <v>100</v>
      </c>
      <c r="R1346" s="85">
        <v>120</v>
      </c>
      <c r="S1346" s="85">
        <v>190.2</v>
      </c>
      <c r="T1346" s="85">
        <v>4.9000000000000004</v>
      </c>
      <c r="U1346" s="85">
        <v>-90.199999999999989</v>
      </c>
      <c r="V1346" s="86">
        <v>-1.7112299465240579</v>
      </c>
    </row>
    <row r="1347" spans="2:22" x14ac:dyDescent="0.25">
      <c r="B1347" s="344" t="s">
        <v>1291</v>
      </c>
      <c r="C1347" s="107">
        <v>77.3</v>
      </c>
      <c r="D1347" s="107">
        <v>72.5</v>
      </c>
      <c r="E1347" s="107">
        <v>0.94299999999999995</v>
      </c>
      <c r="F1347" s="281">
        <v>0.2</v>
      </c>
      <c r="G1347" s="281">
        <v>1.7999999999999999E-2</v>
      </c>
      <c r="H1347" s="281">
        <v>3.0079999999999999E-2</v>
      </c>
      <c r="I1347" s="281">
        <v>8.4000000000000003E-4</v>
      </c>
      <c r="J1347" s="281">
        <v>4.2372E-2</v>
      </c>
      <c r="K1347" s="281">
        <v>4.8800000000000003E-2</v>
      </c>
      <c r="L1347" s="281">
        <v>4.4000000000000003E-3</v>
      </c>
      <c r="M1347" s="85">
        <v>191</v>
      </c>
      <c r="N1347" s="85">
        <v>5.3</v>
      </c>
      <c r="O1347" s="85">
        <v>182</v>
      </c>
      <c r="P1347" s="85">
        <v>15</v>
      </c>
      <c r="Q1347" s="85">
        <v>20</v>
      </c>
      <c r="R1347" s="85">
        <v>160</v>
      </c>
      <c r="S1347" s="85">
        <v>191</v>
      </c>
      <c r="T1347" s="85">
        <v>5.3</v>
      </c>
      <c r="U1347" s="85">
        <v>-855.00000000000011</v>
      </c>
      <c r="V1347" s="86">
        <v>-4.9450549450549453</v>
      </c>
    </row>
    <row r="1348" spans="2:22" x14ac:dyDescent="0.25">
      <c r="B1348" s="344" t="s">
        <v>1292</v>
      </c>
      <c r="C1348" s="107">
        <v>268.3</v>
      </c>
      <c r="D1348" s="107">
        <v>177.2</v>
      </c>
      <c r="E1348" s="107">
        <v>0.64600000000000002</v>
      </c>
      <c r="F1348" s="281">
        <v>0.21460000000000001</v>
      </c>
      <c r="G1348" s="281">
        <v>9.2999999999999992E-3</v>
      </c>
      <c r="H1348" s="281">
        <v>3.0759999999999999E-2</v>
      </c>
      <c r="I1348" s="281">
        <v>6.6E-4</v>
      </c>
      <c r="J1348" s="281">
        <v>8.5112999999999994E-2</v>
      </c>
      <c r="K1348" s="281">
        <v>5.0999999999999997E-2</v>
      </c>
      <c r="L1348" s="281">
        <v>2.3999999999999998E-3</v>
      </c>
      <c r="M1348" s="85">
        <v>195.3</v>
      </c>
      <c r="N1348" s="85">
        <v>4.0999999999999996</v>
      </c>
      <c r="O1348" s="85">
        <v>196.5</v>
      </c>
      <c r="P1348" s="85">
        <v>7.8</v>
      </c>
      <c r="Q1348" s="85">
        <v>185</v>
      </c>
      <c r="R1348" s="85">
        <v>94</v>
      </c>
      <c r="S1348" s="85">
        <v>195.3</v>
      </c>
      <c r="T1348" s="85">
        <v>4.0999999999999996</v>
      </c>
      <c r="U1348" s="85">
        <v>-5.5675675675675738</v>
      </c>
      <c r="V1348" s="86">
        <v>0.61068702290075749</v>
      </c>
    </row>
    <row r="1349" spans="2:22" x14ac:dyDescent="0.25">
      <c r="B1349" s="344" t="s">
        <v>1293</v>
      </c>
      <c r="C1349" s="107">
        <v>427.8</v>
      </c>
      <c r="D1349" s="107">
        <v>203.4</v>
      </c>
      <c r="E1349" s="107">
        <v>0.47849999999999998</v>
      </c>
      <c r="F1349" s="281">
        <v>0.2117</v>
      </c>
      <c r="G1349" s="281">
        <v>9.7000000000000003E-3</v>
      </c>
      <c r="H1349" s="281">
        <v>3.0769999999999999E-2</v>
      </c>
      <c r="I1349" s="281">
        <v>6.4000000000000005E-4</v>
      </c>
      <c r="J1349" s="281">
        <v>1.5848000000000001E-2</v>
      </c>
      <c r="K1349" s="281">
        <v>5.0200000000000002E-2</v>
      </c>
      <c r="L1349" s="281">
        <v>2.3999999999999998E-3</v>
      </c>
      <c r="M1349" s="85">
        <v>195.3</v>
      </c>
      <c r="N1349" s="85">
        <v>4</v>
      </c>
      <c r="O1349" s="85">
        <v>194</v>
      </c>
      <c r="P1349" s="85">
        <v>8.1</v>
      </c>
      <c r="Q1349" s="85">
        <v>157</v>
      </c>
      <c r="R1349" s="85">
        <v>97</v>
      </c>
      <c r="S1349" s="85">
        <v>195.3</v>
      </c>
      <c r="T1349" s="85">
        <v>4</v>
      </c>
      <c r="U1349" s="85">
        <v>-24.394904458598734</v>
      </c>
      <c r="V1349" s="86">
        <v>-0.67010309278351099</v>
      </c>
    </row>
    <row r="1350" spans="2:22" x14ac:dyDescent="0.25">
      <c r="B1350" s="344" t="s">
        <v>1294</v>
      </c>
      <c r="C1350" s="107">
        <v>220</v>
      </c>
      <c r="D1350" s="107">
        <v>248</v>
      </c>
      <c r="E1350" s="107">
        <v>1.151</v>
      </c>
      <c r="F1350" s="281">
        <v>0.24210000000000001</v>
      </c>
      <c r="G1350" s="281">
        <v>9.1000000000000004E-3</v>
      </c>
      <c r="H1350" s="281">
        <v>3.3619999999999997E-2</v>
      </c>
      <c r="I1350" s="281">
        <v>5.9999999999999995E-4</v>
      </c>
      <c r="J1350" s="281">
        <v>-4.9123E-2</v>
      </c>
      <c r="K1350" s="281">
        <v>5.2400000000000002E-2</v>
      </c>
      <c r="L1350" s="281">
        <v>2.0999999999999999E-3</v>
      </c>
      <c r="M1350" s="85">
        <v>213.1</v>
      </c>
      <c r="N1350" s="85">
        <v>3.7</v>
      </c>
      <c r="O1350" s="85">
        <v>219.5</v>
      </c>
      <c r="P1350" s="85">
        <v>7.4</v>
      </c>
      <c r="Q1350" s="85">
        <v>259</v>
      </c>
      <c r="R1350" s="85">
        <v>85</v>
      </c>
      <c r="S1350" s="85">
        <v>213.1</v>
      </c>
      <c r="T1350" s="85">
        <v>3.7</v>
      </c>
      <c r="U1350" s="85">
        <v>17.722007722007724</v>
      </c>
      <c r="V1350" s="86">
        <v>2.9157175398633282</v>
      </c>
    </row>
    <row r="1351" spans="2:22" x14ac:dyDescent="0.25">
      <c r="B1351" s="344" t="s">
        <v>1295</v>
      </c>
      <c r="C1351" s="107">
        <v>502</v>
      </c>
      <c r="D1351" s="107">
        <v>396</v>
      </c>
      <c r="E1351" s="107">
        <v>0.78600000000000003</v>
      </c>
      <c r="F1351" s="281">
        <v>0.24679999999999999</v>
      </c>
      <c r="G1351" s="281">
        <v>8.5000000000000006E-3</v>
      </c>
      <c r="H1351" s="281">
        <v>3.4970000000000001E-2</v>
      </c>
      <c r="I1351" s="281">
        <v>6.8000000000000005E-4</v>
      </c>
      <c r="J1351" s="281">
        <v>0.16958999999999999</v>
      </c>
      <c r="K1351" s="281">
        <v>5.0500000000000003E-2</v>
      </c>
      <c r="L1351" s="281">
        <v>1.6999999999999999E-3</v>
      </c>
      <c r="M1351" s="85">
        <v>221.6</v>
      </c>
      <c r="N1351" s="85">
        <v>4.2</v>
      </c>
      <c r="O1351" s="85">
        <v>224.2</v>
      </c>
      <c r="P1351" s="85">
        <v>6.7</v>
      </c>
      <c r="Q1351" s="85">
        <v>218</v>
      </c>
      <c r="R1351" s="85">
        <v>73</v>
      </c>
      <c r="S1351" s="85">
        <v>221.6</v>
      </c>
      <c r="T1351" s="85">
        <v>4.2</v>
      </c>
      <c r="U1351" s="85">
        <v>-1.651376146788988</v>
      </c>
      <c r="V1351" s="86">
        <v>1.1596788581623525</v>
      </c>
    </row>
    <row r="1352" spans="2:22" x14ac:dyDescent="0.25">
      <c r="B1352" s="344" t="s">
        <v>1296</v>
      </c>
      <c r="C1352" s="107">
        <v>205</v>
      </c>
      <c r="D1352" s="107">
        <v>170</v>
      </c>
      <c r="E1352" s="107">
        <v>0.82499999999999996</v>
      </c>
      <c r="F1352" s="281">
        <v>0.26400000000000001</v>
      </c>
      <c r="G1352" s="281">
        <v>1.2E-2</v>
      </c>
      <c r="H1352" s="281">
        <v>3.6630000000000003E-2</v>
      </c>
      <c r="I1352" s="281">
        <v>8.7000000000000001E-4</v>
      </c>
      <c r="J1352" s="281">
        <v>0.15317</v>
      </c>
      <c r="K1352" s="281">
        <v>5.28E-2</v>
      </c>
      <c r="L1352" s="281">
        <v>2.3999999999999998E-3</v>
      </c>
      <c r="M1352" s="85">
        <v>231.9</v>
      </c>
      <c r="N1352" s="85">
        <v>5.4</v>
      </c>
      <c r="O1352" s="85">
        <v>237.6</v>
      </c>
      <c r="P1352" s="85">
        <v>9.6999999999999993</v>
      </c>
      <c r="Q1352" s="85">
        <v>264</v>
      </c>
      <c r="R1352" s="85">
        <v>99</v>
      </c>
      <c r="S1352" s="85">
        <v>231.9</v>
      </c>
      <c r="T1352" s="85">
        <v>5.4</v>
      </c>
      <c r="U1352" s="85">
        <v>12.159090909090907</v>
      </c>
      <c r="V1352" s="86">
        <v>2.3989898989898943</v>
      </c>
    </row>
    <row r="1353" spans="2:22" x14ac:dyDescent="0.25">
      <c r="B1353" s="344" t="s">
        <v>1297</v>
      </c>
      <c r="C1353" s="107">
        <v>300.8</v>
      </c>
      <c r="D1353" s="107">
        <v>215.9</v>
      </c>
      <c r="E1353" s="107">
        <v>0.72299999999999998</v>
      </c>
      <c r="F1353" s="281">
        <v>0.25559999999999999</v>
      </c>
      <c r="G1353" s="281">
        <v>9.7999999999999997E-3</v>
      </c>
      <c r="H1353" s="281">
        <v>3.6900000000000002E-2</v>
      </c>
      <c r="I1353" s="281">
        <v>7.5000000000000002E-4</v>
      </c>
      <c r="J1353" s="281">
        <v>0.26058999999999999</v>
      </c>
      <c r="K1353" s="281">
        <v>4.9500000000000002E-2</v>
      </c>
      <c r="L1353" s="281">
        <v>1.8E-3</v>
      </c>
      <c r="M1353" s="85">
        <v>233.6</v>
      </c>
      <c r="N1353" s="85">
        <v>4.5999999999999996</v>
      </c>
      <c r="O1353" s="85">
        <v>230.3</v>
      </c>
      <c r="P1353" s="85">
        <v>7.8</v>
      </c>
      <c r="Q1353" s="85">
        <v>162</v>
      </c>
      <c r="R1353" s="85">
        <v>78</v>
      </c>
      <c r="S1353" s="85">
        <v>233.6</v>
      </c>
      <c r="T1353" s="85">
        <v>4.5999999999999996</v>
      </c>
      <c r="U1353" s="85">
        <v>-44.197530864197525</v>
      </c>
      <c r="V1353" s="86">
        <v>-1.4329135909682946</v>
      </c>
    </row>
    <row r="1354" spans="2:22" x14ac:dyDescent="0.25">
      <c r="B1354" s="344" t="s">
        <v>1298</v>
      </c>
      <c r="C1354" s="107">
        <v>83.2</v>
      </c>
      <c r="D1354" s="107">
        <v>72.8</v>
      </c>
      <c r="E1354" s="107">
        <v>0.88100000000000001</v>
      </c>
      <c r="F1354" s="281">
        <v>0.26800000000000002</v>
      </c>
      <c r="G1354" s="281">
        <v>1.7000000000000001E-2</v>
      </c>
      <c r="H1354" s="281">
        <v>3.8109999999999998E-2</v>
      </c>
      <c r="I1354" s="281">
        <v>1E-3</v>
      </c>
      <c r="J1354" s="281">
        <v>0.1109</v>
      </c>
      <c r="K1354" s="281">
        <v>5.1200000000000002E-2</v>
      </c>
      <c r="L1354" s="281">
        <v>3.2000000000000002E-3</v>
      </c>
      <c r="M1354" s="85">
        <v>241</v>
      </c>
      <c r="N1354" s="85">
        <v>6.2</v>
      </c>
      <c r="O1354" s="85">
        <v>238</v>
      </c>
      <c r="P1354" s="85">
        <v>14</v>
      </c>
      <c r="Q1354" s="85">
        <v>180</v>
      </c>
      <c r="R1354" s="85">
        <v>130</v>
      </c>
      <c r="S1354" s="85">
        <v>241</v>
      </c>
      <c r="T1354" s="85">
        <v>6.2</v>
      </c>
      <c r="U1354" s="85">
        <v>-33.888888888888893</v>
      </c>
      <c r="V1354" s="86">
        <v>-1.2605042016806722</v>
      </c>
    </row>
    <row r="1355" spans="2:22" x14ac:dyDescent="0.25">
      <c r="B1355" s="344" t="s">
        <v>1299</v>
      </c>
      <c r="C1355" s="107">
        <v>563.70000000000005</v>
      </c>
      <c r="D1355" s="107">
        <v>559.6</v>
      </c>
      <c r="E1355" s="107">
        <v>0.98680000000000001</v>
      </c>
      <c r="F1355" s="281">
        <v>0.27510000000000001</v>
      </c>
      <c r="G1355" s="281">
        <v>7.7999999999999996E-3</v>
      </c>
      <c r="H1355" s="281">
        <v>3.916E-2</v>
      </c>
      <c r="I1355" s="281">
        <v>6.4999999999999997E-4</v>
      </c>
      <c r="J1355" s="281">
        <v>0.15174000000000001</v>
      </c>
      <c r="K1355" s="281">
        <v>5.0799999999999998E-2</v>
      </c>
      <c r="L1355" s="281">
        <v>1.4E-3</v>
      </c>
      <c r="M1355" s="85">
        <v>247.6</v>
      </c>
      <c r="N1355" s="85">
        <v>4</v>
      </c>
      <c r="O1355" s="85">
        <v>247</v>
      </c>
      <c r="P1355" s="85">
        <v>6</v>
      </c>
      <c r="Q1355" s="85">
        <v>225</v>
      </c>
      <c r="R1355" s="85">
        <v>62</v>
      </c>
      <c r="S1355" s="85">
        <v>247.6</v>
      </c>
      <c r="T1355" s="85">
        <v>4</v>
      </c>
      <c r="U1355" s="85">
        <v>-10.044444444444443</v>
      </c>
      <c r="V1355" s="86">
        <v>-0.24291497975708273</v>
      </c>
    </row>
    <row r="1356" spans="2:22" x14ac:dyDescent="0.25">
      <c r="B1356" s="344" t="s">
        <v>1300</v>
      </c>
      <c r="C1356" s="107">
        <v>460</v>
      </c>
      <c r="D1356" s="107">
        <v>402</v>
      </c>
      <c r="E1356" s="107">
        <v>0.88300000000000001</v>
      </c>
      <c r="F1356" s="281">
        <v>0.27900000000000003</v>
      </c>
      <c r="G1356" s="281">
        <v>0.01</v>
      </c>
      <c r="H1356" s="281">
        <v>3.9559999999999998E-2</v>
      </c>
      <c r="I1356" s="281">
        <v>8.0999999999999996E-4</v>
      </c>
      <c r="J1356" s="281">
        <v>0.20548</v>
      </c>
      <c r="K1356" s="281">
        <v>5.0799999999999998E-2</v>
      </c>
      <c r="L1356" s="281">
        <v>1.8E-3</v>
      </c>
      <c r="M1356" s="85">
        <v>250</v>
      </c>
      <c r="N1356" s="85">
        <v>5</v>
      </c>
      <c r="O1356" s="85">
        <v>249</v>
      </c>
      <c r="P1356" s="85">
        <v>8.1</v>
      </c>
      <c r="Q1356" s="85">
        <v>206</v>
      </c>
      <c r="R1356" s="85">
        <v>77</v>
      </c>
      <c r="S1356" s="85">
        <v>250</v>
      </c>
      <c r="T1356" s="85">
        <v>5</v>
      </c>
      <c r="U1356" s="85">
        <v>-21.359223300970871</v>
      </c>
      <c r="V1356" s="86">
        <v>-0.40160642570281119</v>
      </c>
    </row>
    <row r="1357" spans="2:22" x14ac:dyDescent="0.25">
      <c r="B1357" s="345" t="s">
        <v>1301</v>
      </c>
      <c r="C1357" s="108">
        <v>280.89999999999998</v>
      </c>
      <c r="D1357" s="108">
        <v>230</v>
      </c>
      <c r="E1357" s="108">
        <v>0.8</v>
      </c>
      <c r="F1357" s="282">
        <v>0.28100000000000003</v>
      </c>
      <c r="G1357" s="282">
        <v>1.0999999999999999E-2</v>
      </c>
      <c r="H1357" s="282">
        <v>3.9879999999999999E-2</v>
      </c>
      <c r="I1357" s="282">
        <v>7.1000000000000002E-4</v>
      </c>
      <c r="J1357" s="282">
        <v>0.19792999999999999</v>
      </c>
      <c r="K1357" s="282">
        <v>5.11E-2</v>
      </c>
      <c r="L1357" s="282">
        <v>2E-3</v>
      </c>
      <c r="M1357" s="24">
        <v>252</v>
      </c>
      <c r="N1357" s="24">
        <v>4.4000000000000004</v>
      </c>
      <c r="O1357" s="24">
        <v>250.5</v>
      </c>
      <c r="P1357" s="24">
        <v>8.9</v>
      </c>
      <c r="Q1357" s="24">
        <v>217</v>
      </c>
      <c r="R1357" s="24">
        <v>84</v>
      </c>
      <c r="S1357" s="24">
        <v>252</v>
      </c>
      <c r="T1357" s="24">
        <v>4.4000000000000004</v>
      </c>
      <c r="U1357" s="24">
        <v>-16.129032258064516</v>
      </c>
      <c r="V1357" s="25">
        <v>-0.5988023952095809</v>
      </c>
    </row>
    <row r="1358" spans="2:22" x14ac:dyDescent="0.25">
      <c r="B1358" s="345" t="s">
        <v>1302</v>
      </c>
      <c r="C1358" s="108">
        <v>272.89999999999998</v>
      </c>
      <c r="D1358" s="108">
        <v>302.89999999999998</v>
      </c>
      <c r="E1358" s="108">
        <v>1.107</v>
      </c>
      <c r="F1358" s="282">
        <v>0.28949999999999998</v>
      </c>
      <c r="G1358" s="282">
        <v>1.0999999999999999E-2</v>
      </c>
      <c r="H1358" s="282">
        <v>4.002E-2</v>
      </c>
      <c r="I1358" s="282">
        <v>8.3000000000000001E-4</v>
      </c>
      <c r="J1358" s="282">
        <v>0.27344000000000002</v>
      </c>
      <c r="K1358" s="282">
        <v>5.2299999999999999E-2</v>
      </c>
      <c r="L1358" s="282">
        <v>1.9E-3</v>
      </c>
      <c r="M1358" s="24">
        <v>252.9</v>
      </c>
      <c r="N1358" s="24">
        <v>5.0999999999999996</v>
      </c>
      <c r="O1358" s="24">
        <v>257.2</v>
      </c>
      <c r="P1358" s="24">
        <v>8.4</v>
      </c>
      <c r="Q1358" s="24">
        <v>267</v>
      </c>
      <c r="R1358" s="24">
        <v>76</v>
      </c>
      <c r="S1358" s="24">
        <v>252.9</v>
      </c>
      <c r="T1358" s="24">
        <v>5.0999999999999996</v>
      </c>
      <c r="U1358" s="24">
        <v>5.2808988764044926</v>
      </c>
      <c r="V1358" s="25">
        <v>1.6718506998444724</v>
      </c>
    </row>
    <row r="1359" spans="2:22" x14ac:dyDescent="0.25">
      <c r="B1359" s="345" t="s">
        <v>1303</v>
      </c>
      <c r="C1359" s="108">
        <v>155.19999999999999</v>
      </c>
      <c r="D1359" s="108">
        <v>119.1</v>
      </c>
      <c r="E1359" s="108">
        <v>0.80300000000000005</v>
      </c>
      <c r="F1359" s="282">
        <v>0.28299999999999997</v>
      </c>
      <c r="G1359" s="282">
        <v>1.4E-2</v>
      </c>
      <c r="H1359" s="282">
        <v>4.0030000000000003E-2</v>
      </c>
      <c r="I1359" s="282">
        <v>9.1E-4</v>
      </c>
      <c r="J1359" s="282">
        <v>0.10352</v>
      </c>
      <c r="K1359" s="282">
        <v>5.1400000000000001E-2</v>
      </c>
      <c r="L1359" s="282">
        <v>2.7000000000000001E-3</v>
      </c>
      <c r="M1359" s="24">
        <v>252.9</v>
      </c>
      <c r="N1359" s="24">
        <v>5.6</v>
      </c>
      <c r="O1359" s="24">
        <v>253</v>
      </c>
      <c r="P1359" s="24">
        <v>12</v>
      </c>
      <c r="Q1359" s="24">
        <v>210</v>
      </c>
      <c r="R1359" s="24">
        <v>110</v>
      </c>
      <c r="S1359" s="24">
        <v>252.9</v>
      </c>
      <c r="T1359" s="24">
        <v>5.6</v>
      </c>
      <c r="U1359" s="24">
        <v>-20.428571428571431</v>
      </c>
      <c r="V1359" s="25">
        <v>3.9525691699602496E-2</v>
      </c>
    </row>
    <row r="1360" spans="2:22" x14ac:dyDescent="0.25">
      <c r="B1360" s="345" t="s">
        <v>1304</v>
      </c>
      <c r="C1360" s="108">
        <v>817</v>
      </c>
      <c r="D1360" s="108">
        <v>590</v>
      </c>
      <c r="E1360" s="108">
        <v>0.71599999999999997</v>
      </c>
      <c r="F1360" s="282">
        <v>0.28960000000000002</v>
      </c>
      <c r="G1360" s="282">
        <v>9.1999999999999998E-3</v>
      </c>
      <c r="H1360" s="282">
        <v>4.0059999999999998E-2</v>
      </c>
      <c r="I1360" s="282">
        <v>7.7999999999999999E-4</v>
      </c>
      <c r="J1360" s="282">
        <v>0.23388</v>
      </c>
      <c r="K1360" s="282">
        <v>5.2400000000000002E-2</v>
      </c>
      <c r="L1360" s="282">
        <v>1.6000000000000001E-3</v>
      </c>
      <c r="M1360" s="24">
        <v>253.2</v>
      </c>
      <c r="N1360" s="24">
        <v>4.8</v>
      </c>
      <c r="O1360" s="24">
        <v>257.7</v>
      </c>
      <c r="P1360" s="24">
        <v>7.2</v>
      </c>
      <c r="Q1360" s="24">
        <v>278</v>
      </c>
      <c r="R1360" s="24">
        <v>68</v>
      </c>
      <c r="S1360" s="24">
        <v>253.2</v>
      </c>
      <c r="T1360" s="24">
        <v>4.8</v>
      </c>
      <c r="U1360" s="24">
        <v>8.9208633093525229</v>
      </c>
      <c r="V1360" s="25">
        <v>1.7462165308498252</v>
      </c>
    </row>
    <row r="1361" spans="2:22" x14ac:dyDescent="0.25">
      <c r="B1361" s="345" t="s">
        <v>1305</v>
      </c>
      <c r="C1361" s="108">
        <v>136.1</v>
      </c>
      <c r="D1361" s="108">
        <v>96.4</v>
      </c>
      <c r="E1361" s="108">
        <v>0.70599999999999996</v>
      </c>
      <c r="F1361" s="282">
        <v>0.28000000000000003</v>
      </c>
      <c r="G1361" s="282">
        <v>1.6E-2</v>
      </c>
      <c r="H1361" s="282">
        <v>4.0739999999999998E-2</v>
      </c>
      <c r="I1361" s="282">
        <v>9.7999999999999997E-4</v>
      </c>
      <c r="J1361" s="282">
        <v>-8.1462000000000007E-2</v>
      </c>
      <c r="K1361" s="282">
        <v>0.05</v>
      </c>
      <c r="L1361" s="282">
        <v>3.0000000000000001E-3</v>
      </c>
      <c r="M1361" s="24">
        <v>257.39999999999998</v>
      </c>
      <c r="N1361" s="24">
        <v>6</v>
      </c>
      <c r="O1361" s="24">
        <v>249</v>
      </c>
      <c r="P1361" s="24">
        <v>12</v>
      </c>
      <c r="Q1361" s="24">
        <v>140</v>
      </c>
      <c r="R1361" s="24">
        <v>120</v>
      </c>
      <c r="S1361" s="24">
        <v>257.39999999999998</v>
      </c>
      <c r="T1361" s="24">
        <v>6</v>
      </c>
      <c r="U1361" s="24">
        <v>-83.857142857142847</v>
      </c>
      <c r="V1361" s="25">
        <v>-3.3734939759036053</v>
      </c>
    </row>
    <row r="1362" spans="2:22" x14ac:dyDescent="0.25">
      <c r="B1362" s="345" t="s">
        <v>1306</v>
      </c>
      <c r="C1362" s="108">
        <v>244</v>
      </c>
      <c r="D1362" s="108">
        <v>152.1</v>
      </c>
      <c r="E1362" s="108">
        <v>0.62070000000000003</v>
      </c>
      <c r="F1362" s="282">
        <v>0.29599999999999999</v>
      </c>
      <c r="G1362" s="282">
        <v>1.2999999999999999E-2</v>
      </c>
      <c r="H1362" s="282">
        <v>4.0669999999999998E-2</v>
      </c>
      <c r="I1362" s="282">
        <v>8.4000000000000003E-4</v>
      </c>
      <c r="J1362" s="282">
        <v>-0.11237</v>
      </c>
      <c r="K1362" s="282">
        <v>5.33E-2</v>
      </c>
      <c r="L1362" s="282">
        <v>2.5999999999999999E-3</v>
      </c>
      <c r="M1362" s="24">
        <v>257.5</v>
      </c>
      <c r="N1362" s="24">
        <v>5.3</v>
      </c>
      <c r="O1362" s="24">
        <v>262</v>
      </c>
      <c r="P1362" s="24">
        <v>10</v>
      </c>
      <c r="Q1362" s="24">
        <v>277</v>
      </c>
      <c r="R1362" s="24">
        <v>99</v>
      </c>
      <c r="S1362" s="24">
        <v>257.5</v>
      </c>
      <c r="T1362" s="24">
        <v>5.3</v>
      </c>
      <c r="U1362" s="24">
        <v>7.0397111913357406</v>
      </c>
      <c r="V1362" s="25">
        <v>1.717557251908397</v>
      </c>
    </row>
    <row r="1363" spans="2:22" x14ac:dyDescent="0.25">
      <c r="B1363" s="345" t="s">
        <v>1307</v>
      </c>
      <c r="C1363" s="108">
        <v>406.1</v>
      </c>
      <c r="D1363" s="108">
        <v>586</v>
      </c>
      <c r="E1363" s="108">
        <v>1.444</v>
      </c>
      <c r="F1363" s="282">
        <v>0.29270000000000002</v>
      </c>
      <c r="G1363" s="282">
        <v>7.9000000000000008E-3</v>
      </c>
      <c r="H1363" s="282">
        <v>4.0899999999999999E-2</v>
      </c>
      <c r="I1363" s="282">
        <v>8.3000000000000001E-4</v>
      </c>
      <c r="J1363" s="282">
        <v>0.41726000000000002</v>
      </c>
      <c r="K1363" s="282">
        <v>5.1700000000000003E-2</v>
      </c>
      <c r="L1363" s="282">
        <v>1.2999999999999999E-3</v>
      </c>
      <c r="M1363" s="24">
        <v>258.3</v>
      </c>
      <c r="N1363" s="24">
        <v>5.2</v>
      </c>
      <c r="O1363" s="24">
        <v>260.2</v>
      </c>
      <c r="P1363" s="24">
        <v>6.2</v>
      </c>
      <c r="Q1363" s="24">
        <v>250</v>
      </c>
      <c r="R1363" s="24">
        <v>55</v>
      </c>
      <c r="S1363" s="24">
        <v>258.3</v>
      </c>
      <c r="T1363" s="24">
        <v>5.2</v>
      </c>
      <c r="U1363" s="24">
        <v>-3.3200000000000047</v>
      </c>
      <c r="V1363" s="25">
        <v>0.73020753266717031</v>
      </c>
    </row>
    <row r="1364" spans="2:22" x14ac:dyDescent="0.25">
      <c r="B1364" s="345" t="s">
        <v>1308</v>
      </c>
      <c r="C1364" s="108">
        <v>159.5</v>
      </c>
      <c r="D1364" s="108">
        <v>103.6</v>
      </c>
      <c r="E1364" s="108">
        <v>0.6411</v>
      </c>
      <c r="F1364" s="282">
        <v>0.30299999999999999</v>
      </c>
      <c r="G1364" s="282">
        <v>1.6E-2</v>
      </c>
      <c r="H1364" s="282">
        <v>4.1189999999999997E-2</v>
      </c>
      <c r="I1364" s="282">
        <v>8.5999999999999998E-4</v>
      </c>
      <c r="J1364" s="282">
        <v>0.13116</v>
      </c>
      <c r="K1364" s="282">
        <v>5.3800000000000001E-2</v>
      </c>
      <c r="L1364" s="282">
        <v>2.8999999999999998E-3</v>
      </c>
      <c r="M1364" s="24">
        <v>260.2</v>
      </c>
      <c r="N1364" s="24">
        <v>5.3</v>
      </c>
      <c r="O1364" s="24">
        <v>266</v>
      </c>
      <c r="P1364" s="24">
        <v>13</v>
      </c>
      <c r="Q1364" s="24">
        <v>290</v>
      </c>
      <c r="R1364" s="24">
        <v>110</v>
      </c>
      <c r="S1364" s="24">
        <v>260.2</v>
      </c>
      <c r="T1364" s="24">
        <v>5.3</v>
      </c>
      <c r="U1364" s="24">
        <v>10.275862068965521</v>
      </c>
      <c r="V1364" s="25">
        <v>2.1804511278195533</v>
      </c>
    </row>
    <row r="1365" spans="2:22" x14ac:dyDescent="0.25">
      <c r="B1365" s="345" t="s">
        <v>1309</v>
      </c>
      <c r="C1365" s="108">
        <v>73.400000000000006</v>
      </c>
      <c r="D1365" s="108">
        <v>157.80000000000001</v>
      </c>
      <c r="E1365" s="108">
        <v>2.2160000000000002</v>
      </c>
      <c r="F1365" s="282">
        <v>0.317</v>
      </c>
      <c r="G1365" s="282">
        <v>1.4999999999999999E-2</v>
      </c>
      <c r="H1365" s="282">
        <v>4.1730000000000003E-2</v>
      </c>
      <c r="I1365" s="282">
        <v>8.0000000000000004E-4</v>
      </c>
      <c r="J1365" s="282">
        <v>-4.9822E-3</v>
      </c>
      <c r="K1365" s="282">
        <v>5.5399999999999998E-2</v>
      </c>
      <c r="L1365" s="282">
        <v>2.8E-3</v>
      </c>
      <c r="M1365" s="24">
        <v>263.5</v>
      </c>
      <c r="N1365" s="24">
        <v>5</v>
      </c>
      <c r="O1365" s="24">
        <v>278</v>
      </c>
      <c r="P1365" s="24">
        <v>12</v>
      </c>
      <c r="Q1365" s="24">
        <v>360</v>
      </c>
      <c r="R1365" s="24">
        <v>110</v>
      </c>
      <c r="S1365" s="24">
        <v>263.5</v>
      </c>
      <c r="T1365" s="24">
        <v>5</v>
      </c>
      <c r="U1365" s="24">
        <v>26.805555555555554</v>
      </c>
      <c r="V1365" s="25">
        <v>5.2158273381294968</v>
      </c>
    </row>
    <row r="1366" spans="2:22" x14ac:dyDescent="0.25">
      <c r="B1366" s="345" t="s">
        <v>1310</v>
      </c>
      <c r="C1366" s="108">
        <v>140.1</v>
      </c>
      <c r="D1366" s="108">
        <v>170</v>
      </c>
      <c r="E1366" s="108">
        <v>1.2090000000000001</v>
      </c>
      <c r="F1366" s="282">
        <v>0.28599999999999998</v>
      </c>
      <c r="G1366" s="282">
        <v>1.2999999999999999E-2</v>
      </c>
      <c r="H1366" s="282">
        <v>4.2079999999999999E-2</v>
      </c>
      <c r="I1366" s="282">
        <v>8.8999999999999995E-4</v>
      </c>
      <c r="J1366" s="282">
        <v>7.3782E-2</v>
      </c>
      <c r="K1366" s="282">
        <v>4.9500000000000002E-2</v>
      </c>
      <c r="L1366" s="282">
        <v>2.3E-3</v>
      </c>
      <c r="M1366" s="24">
        <v>265.7</v>
      </c>
      <c r="N1366" s="24">
        <v>5.5</v>
      </c>
      <c r="O1366" s="24">
        <v>254.1</v>
      </c>
      <c r="P1366" s="24">
        <v>10</v>
      </c>
      <c r="Q1366" s="24">
        <v>137</v>
      </c>
      <c r="R1366" s="24">
        <v>94</v>
      </c>
      <c r="S1366" s="24">
        <v>265.7</v>
      </c>
      <c r="T1366" s="24">
        <v>5.5</v>
      </c>
      <c r="U1366" s="24">
        <v>-93.941605839416056</v>
      </c>
      <c r="V1366" s="25">
        <v>-4.5651318378591084</v>
      </c>
    </row>
    <row r="1367" spans="2:22" x14ac:dyDescent="0.25">
      <c r="B1367" s="345" t="s">
        <v>1311</v>
      </c>
      <c r="C1367" s="108">
        <v>317</v>
      </c>
      <c r="D1367" s="108">
        <v>126.8</v>
      </c>
      <c r="E1367" s="108">
        <v>0.42</v>
      </c>
      <c r="F1367" s="282">
        <v>0.309</v>
      </c>
      <c r="G1367" s="282">
        <v>1.6E-2</v>
      </c>
      <c r="H1367" s="282">
        <v>4.2520000000000002E-2</v>
      </c>
      <c r="I1367" s="282">
        <v>9.3999999999999997E-4</v>
      </c>
      <c r="J1367" s="282">
        <v>0.15776000000000001</v>
      </c>
      <c r="K1367" s="282">
        <v>5.28E-2</v>
      </c>
      <c r="L1367" s="282">
        <v>2.5999999999999999E-3</v>
      </c>
      <c r="M1367" s="24">
        <v>268.39999999999998</v>
      </c>
      <c r="N1367" s="24">
        <v>5.8</v>
      </c>
      <c r="O1367" s="24">
        <v>271</v>
      </c>
      <c r="P1367" s="24">
        <v>12</v>
      </c>
      <c r="Q1367" s="24">
        <v>270</v>
      </c>
      <c r="R1367" s="24">
        <v>100</v>
      </c>
      <c r="S1367" s="24">
        <v>268.39999999999998</v>
      </c>
      <c r="T1367" s="24">
        <v>5.8</v>
      </c>
      <c r="U1367" s="24">
        <v>0.592592592592601</v>
      </c>
      <c r="V1367" s="25">
        <v>0.95940959409594928</v>
      </c>
    </row>
    <row r="1368" spans="2:22" x14ac:dyDescent="0.25">
      <c r="B1368" s="345" t="s">
        <v>1312</v>
      </c>
      <c r="C1368" s="108">
        <v>238</v>
      </c>
      <c r="D1368" s="108">
        <v>220.1</v>
      </c>
      <c r="E1368" s="108">
        <v>0.92100000000000004</v>
      </c>
      <c r="F1368" s="282">
        <v>0.3</v>
      </c>
      <c r="G1368" s="282">
        <v>1.2E-2</v>
      </c>
      <c r="H1368" s="282">
        <v>4.2639999999999997E-2</v>
      </c>
      <c r="I1368" s="282">
        <v>8.5999999999999998E-4</v>
      </c>
      <c r="J1368" s="282">
        <v>0.11125</v>
      </c>
      <c r="K1368" s="282">
        <v>5.0700000000000002E-2</v>
      </c>
      <c r="L1368" s="282">
        <v>2E-3</v>
      </c>
      <c r="M1368" s="24">
        <v>269.2</v>
      </c>
      <c r="N1368" s="24">
        <v>5.3</v>
      </c>
      <c r="O1368" s="24">
        <v>265.2</v>
      </c>
      <c r="P1368" s="24">
        <v>9</v>
      </c>
      <c r="Q1368" s="24">
        <v>203</v>
      </c>
      <c r="R1368" s="24">
        <v>82</v>
      </c>
      <c r="S1368" s="24">
        <v>269.2</v>
      </c>
      <c r="T1368" s="24">
        <v>5.3</v>
      </c>
      <c r="U1368" s="24">
        <v>-32.610837438423637</v>
      </c>
      <c r="V1368" s="25">
        <v>-1.5082956259426847</v>
      </c>
    </row>
    <row r="1369" spans="2:22" x14ac:dyDescent="0.25">
      <c r="B1369" s="345" t="s">
        <v>1313</v>
      </c>
      <c r="C1369" s="108">
        <v>402.3</v>
      </c>
      <c r="D1369" s="108">
        <v>319</v>
      </c>
      <c r="E1369" s="108">
        <v>0.77900000000000003</v>
      </c>
      <c r="F1369" s="282">
        <v>0.31809999999999999</v>
      </c>
      <c r="G1369" s="282">
        <v>0.01</v>
      </c>
      <c r="H1369" s="282">
        <v>4.2840000000000003E-2</v>
      </c>
      <c r="I1369" s="282">
        <v>9.1E-4</v>
      </c>
      <c r="J1369" s="282">
        <v>4.2262000000000001E-2</v>
      </c>
      <c r="K1369" s="282">
        <v>5.3800000000000001E-2</v>
      </c>
      <c r="L1369" s="282">
        <v>1.9E-3</v>
      </c>
      <c r="M1369" s="24">
        <v>270.3</v>
      </c>
      <c r="N1369" s="24">
        <v>5.6</v>
      </c>
      <c r="O1369" s="24">
        <v>279.7</v>
      </c>
      <c r="P1369" s="24">
        <v>7.8</v>
      </c>
      <c r="Q1369" s="24">
        <v>327</v>
      </c>
      <c r="R1369" s="24">
        <v>75</v>
      </c>
      <c r="S1369" s="24">
        <v>270.3</v>
      </c>
      <c r="T1369" s="24">
        <v>5.6</v>
      </c>
      <c r="U1369" s="24">
        <v>17.339449541284399</v>
      </c>
      <c r="V1369" s="25">
        <v>3.3607436539149007</v>
      </c>
    </row>
    <row r="1370" spans="2:22" x14ac:dyDescent="0.25">
      <c r="B1370" s="345" t="s">
        <v>1314</v>
      </c>
      <c r="C1370" s="108">
        <v>367</v>
      </c>
      <c r="D1370" s="108">
        <v>222.1</v>
      </c>
      <c r="E1370" s="108">
        <v>0.59599999999999997</v>
      </c>
      <c r="F1370" s="282">
        <v>0.313</v>
      </c>
      <c r="G1370" s="282">
        <v>1.2E-2</v>
      </c>
      <c r="H1370" s="282">
        <v>4.2880000000000001E-2</v>
      </c>
      <c r="I1370" s="282">
        <v>9.1E-4</v>
      </c>
      <c r="J1370" s="282">
        <v>0.23003000000000001</v>
      </c>
      <c r="K1370" s="282">
        <v>5.2699999999999997E-2</v>
      </c>
      <c r="L1370" s="282">
        <v>2E-3</v>
      </c>
      <c r="M1370" s="24">
        <v>270.60000000000002</v>
      </c>
      <c r="N1370" s="24">
        <v>5.6</v>
      </c>
      <c r="O1370" s="24">
        <v>275.3</v>
      </c>
      <c r="P1370" s="24">
        <v>9.1</v>
      </c>
      <c r="Q1370" s="24">
        <v>284</v>
      </c>
      <c r="R1370" s="24">
        <v>81</v>
      </c>
      <c r="S1370" s="24">
        <v>270.60000000000002</v>
      </c>
      <c r="T1370" s="24">
        <v>5.6</v>
      </c>
      <c r="U1370" s="24">
        <v>4.718309859154922</v>
      </c>
      <c r="V1370" s="25">
        <v>1.7072284780239695</v>
      </c>
    </row>
    <row r="1371" spans="2:22" x14ac:dyDescent="0.25">
      <c r="B1371" s="345" t="s">
        <v>1315</v>
      </c>
      <c r="C1371" s="108">
        <v>79.8</v>
      </c>
      <c r="D1371" s="108">
        <v>54.4</v>
      </c>
      <c r="E1371" s="108">
        <v>0.68030000000000002</v>
      </c>
      <c r="F1371" s="282">
        <v>0.29099999999999998</v>
      </c>
      <c r="G1371" s="282">
        <v>2.1999999999999999E-2</v>
      </c>
      <c r="H1371" s="282">
        <v>4.2999999999999997E-2</v>
      </c>
      <c r="I1371" s="282">
        <v>1.1999999999999999E-3</v>
      </c>
      <c r="J1371" s="282">
        <v>0.10970000000000001</v>
      </c>
      <c r="K1371" s="282">
        <v>4.9799999999999997E-2</v>
      </c>
      <c r="L1371" s="282">
        <v>3.8999999999999998E-3</v>
      </c>
      <c r="M1371" s="24">
        <v>271.3</v>
      </c>
      <c r="N1371" s="24">
        <v>7.2</v>
      </c>
      <c r="O1371" s="24">
        <v>255</v>
      </c>
      <c r="P1371" s="24">
        <v>18</v>
      </c>
      <c r="Q1371" s="24">
        <v>110</v>
      </c>
      <c r="R1371" s="24">
        <v>150</v>
      </c>
      <c r="S1371" s="24">
        <v>271.3</v>
      </c>
      <c r="T1371" s="24">
        <v>7.2</v>
      </c>
      <c r="U1371" s="24">
        <v>-146.63636363636365</v>
      </c>
      <c r="V1371" s="25">
        <v>-6.392156862745102</v>
      </c>
    </row>
    <row r="1372" spans="2:22" x14ac:dyDescent="0.25">
      <c r="B1372" s="345" t="s">
        <v>1316</v>
      </c>
      <c r="C1372" s="108">
        <v>272</v>
      </c>
      <c r="D1372" s="108">
        <v>174.6</v>
      </c>
      <c r="E1372" s="108">
        <v>0.70099999999999996</v>
      </c>
      <c r="F1372" s="282">
        <v>0.316</v>
      </c>
      <c r="G1372" s="282">
        <v>1.4999999999999999E-2</v>
      </c>
      <c r="H1372" s="282">
        <v>4.3159999999999997E-2</v>
      </c>
      <c r="I1372" s="282">
        <v>1.1000000000000001E-3</v>
      </c>
      <c r="J1372" s="282">
        <v>0.10861999999999999</v>
      </c>
      <c r="K1372" s="282">
        <v>5.33E-2</v>
      </c>
      <c r="L1372" s="282">
        <v>2.7000000000000001E-3</v>
      </c>
      <c r="M1372" s="24">
        <v>272.3</v>
      </c>
      <c r="N1372" s="24">
        <v>6.7</v>
      </c>
      <c r="O1372" s="24">
        <v>277</v>
      </c>
      <c r="P1372" s="24">
        <v>11</v>
      </c>
      <c r="Q1372" s="24">
        <v>290</v>
      </c>
      <c r="R1372" s="24">
        <v>110</v>
      </c>
      <c r="S1372" s="24">
        <v>272.3</v>
      </c>
      <c r="T1372" s="24">
        <v>6.7</v>
      </c>
      <c r="U1372" s="24">
        <v>6.103448275862065</v>
      </c>
      <c r="V1372" s="25">
        <v>1.6967509025270717</v>
      </c>
    </row>
    <row r="1373" spans="2:22" x14ac:dyDescent="0.25">
      <c r="B1373" s="345" t="s">
        <v>1317</v>
      </c>
      <c r="C1373" s="108">
        <v>126.5</v>
      </c>
      <c r="D1373" s="108">
        <v>77.7</v>
      </c>
      <c r="E1373" s="108">
        <v>0.61399999999999999</v>
      </c>
      <c r="F1373" s="282">
        <v>0.33100000000000002</v>
      </c>
      <c r="G1373" s="282">
        <v>2.1000000000000001E-2</v>
      </c>
      <c r="H1373" s="282">
        <v>4.3299999999999998E-2</v>
      </c>
      <c r="I1373" s="282">
        <v>1.1999999999999999E-3</v>
      </c>
      <c r="J1373" s="282">
        <v>5.4462999999999998E-2</v>
      </c>
      <c r="K1373" s="282">
        <v>5.57E-2</v>
      </c>
      <c r="L1373" s="282">
        <v>3.8E-3</v>
      </c>
      <c r="M1373" s="24">
        <v>273.10000000000002</v>
      </c>
      <c r="N1373" s="24">
        <v>7.3</v>
      </c>
      <c r="O1373" s="24">
        <v>288</v>
      </c>
      <c r="P1373" s="24">
        <v>17</v>
      </c>
      <c r="Q1373" s="24">
        <v>330</v>
      </c>
      <c r="R1373" s="24">
        <v>140</v>
      </c>
      <c r="S1373" s="24">
        <v>273.10000000000002</v>
      </c>
      <c r="T1373" s="24">
        <v>7.3</v>
      </c>
      <c r="U1373" s="24">
        <v>17.242424242424235</v>
      </c>
      <c r="V1373" s="25">
        <v>5.1736111111111027</v>
      </c>
    </row>
    <row r="1374" spans="2:22" x14ac:dyDescent="0.25">
      <c r="B1374" s="345" t="s">
        <v>1318</v>
      </c>
      <c r="C1374" s="108">
        <v>270.3</v>
      </c>
      <c r="D1374" s="108">
        <v>229</v>
      </c>
      <c r="E1374" s="108">
        <v>0.83699999999999997</v>
      </c>
      <c r="F1374" s="282">
        <v>0.31900000000000001</v>
      </c>
      <c r="G1374" s="282">
        <v>1.4E-2</v>
      </c>
      <c r="H1374" s="282">
        <v>4.3720000000000002E-2</v>
      </c>
      <c r="I1374" s="282">
        <v>9.5E-4</v>
      </c>
      <c r="J1374" s="282">
        <v>0.37646000000000002</v>
      </c>
      <c r="K1374" s="282">
        <v>5.2499999999999998E-2</v>
      </c>
      <c r="L1374" s="282">
        <v>2.0999999999999999E-3</v>
      </c>
      <c r="M1374" s="24">
        <v>275.8</v>
      </c>
      <c r="N1374" s="24">
        <v>5.9</v>
      </c>
      <c r="O1374" s="24">
        <v>280</v>
      </c>
      <c r="P1374" s="24">
        <v>11</v>
      </c>
      <c r="Q1374" s="24">
        <v>273</v>
      </c>
      <c r="R1374" s="24">
        <v>86</v>
      </c>
      <c r="S1374" s="24">
        <v>275.8</v>
      </c>
      <c r="T1374" s="24">
        <v>5.9</v>
      </c>
      <c r="U1374" s="24">
        <v>-1.0256410256410298</v>
      </c>
      <c r="V1374" s="25">
        <v>1.499999999999996</v>
      </c>
    </row>
    <row r="1375" spans="2:22" x14ac:dyDescent="0.25">
      <c r="B1375" s="345" t="s">
        <v>1319</v>
      </c>
      <c r="C1375" s="108">
        <v>100</v>
      </c>
      <c r="D1375" s="108">
        <v>101.6</v>
      </c>
      <c r="E1375" s="108">
        <v>1.1020000000000001</v>
      </c>
      <c r="F1375" s="282">
        <v>0.32800000000000001</v>
      </c>
      <c r="G1375" s="282">
        <v>2.5999999999999999E-2</v>
      </c>
      <c r="H1375" s="282">
        <v>4.3900000000000002E-2</v>
      </c>
      <c r="I1375" s="282">
        <v>1.5E-3</v>
      </c>
      <c r="J1375" s="282">
        <v>-0.1358</v>
      </c>
      <c r="K1375" s="282">
        <v>5.5199999999999999E-2</v>
      </c>
      <c r="L1375" s="282">
        <v>5.0000000000000001E-3</v>
      </c>
      <c r="M1375" s="24">
        <v>276.60000000000002</v>
      </c>
      <c r="N1375" s="24">
        <v>9</v>
      </c>
      <c r="O1375" s="24">
        <v>285</v>
      </c>
      <c r="P1375" s="24">
        <v>20</v>
      </c>
      <c r="Q1375" s="24">
        <v>310</v>
      </c>
      <c r="R1375" s="24">
        <v>180</v>
      </c>
      <c r="S1375" s="24">
        <v>276.60000000000002</v>
      </c>
      <c r="T1375" s="24">
        <v>9</v>
      </c>
      <c r="U1375" s="24">
        <v>10.774193548387089</v>
      </c>
      <c r="V1375" s="25">
        <v>2.9473684210526234</v>
      </c>
    </row>
    <row r="1376" spans="2:22" x14ac:dyDescent="0.25">
      <c r="B1376" s="345" t="s">
        <v>1320</v>
      </c>
      <c r="C1376" s="108">
        <v>270</v>
      </c>
      <c r="D1376" s="108">
        <v>199.5</v>
      </c>
      <c r="E1376" s="108">
        <v>0.747</v>
      </c>
      <c r="F1376" s="282">
        <v>0.314</v>
      </c>
      <c r="G1376" s="282">
        <v>1.2999999999999999E-2</v>
      </c>
      <c r="H1376" s="282">
        <v>4.4159999999999998E-2</v>
      </c>
      <c r="I1376" s="282">
        <v>8.4999999999999995E-4</v>
      </c>
      <c r="J1376" s="282">
        <v>-1.7979999999999999E-2</v>
      </c>
      <c r="K1376" s="282">
        <v>5.1400000000000001E-2</v>
      </c>
      <c r="L1376" s="282">
        <v>2.2000000000000001E-3</v>
      </c>
      <c r="M1376" s="24">
        <v>278.5</v>
      </c>
      <c r="N1376" s="24">
        <v>5.3</v>
      </c>
      <c r="O1376" s="24">
        <v>275.8</v>
      </c>
      <c r="P1376" s="24">
        <v>10</v>
      </c>
      <c r="Q1376" s="24">
        <v>230</v>
      </c>
      <c r="R1376" s="24">
        <v>93</v>
      </c>
      <c r="S1376" s="24">
        <v>278.5</v>
      </c>
      <c r="T1376" s="24">
        <v>5.3</v>
      </c>
      <c r="U1376" s="24">
        <v>-21.086956521739133</v>
      </c>
      <c r="V1376" s="25">
        <v>-0.9789702683103656</v>
      </c>
    </row>
    <row r="1377" spans="2:22" x14ac:dyDescent="0.25">
      <c r="B1377" s="345" t="s">
        <v>1321</v>
      </c>
      <c r="C1377" s="108">
        <v>174</v>
      </c>
      <c r="D1377" s="108">
        <v>200.1</v>
      </c>
      <c r="E1377" s="108">
        <v>1.1559999999999999</v>
      </c>
      <c r="F1377" s="282">
        <v>0.32800000000000001</v>
      </c>
      <c r="G1377" s="282">
        <v>1.4E-2</v>
      </c>
      <c r="H1377" s="282">
        <v>4.4269999999999997E-2</v>
      </c>
      <c r="I1377" s="282">
        <v>7.7999999999999999E-4</v>
      </c>
      <c r="J1377" s="282">
        <v>0.24141000000000001</v>
      </c>
      <c r="K1377" s="282">
        <v>5.3400000000000003E-2</v>
      </c>
      <c r="L1377" s="282">
        <v>2.0999999999999999E-3</v>
      </c>
      <c r="M1377" s="24">
        <v>279.2</v>
      </c>
      <c r="N1377" s="24">
        <v>4.8</v>
      </c>
      <c r="O1377" s="24">
        <v>286</v>
      </c>
      <c r="P1377" s="24">
        <v>11</v>
      </c>
      <c r="Q1377" s="24">
        <v>310</v>
      </c>
      <c r="R1377" s="24">
        <v>89</v>
      </c>
      <c r="S1377" s="24">
        <v>279.2</v>
      </c>
      <c r="T1377" s="24">
        <v>4.8</v>
      </c>
      <c r="U1377" s="24">
        <v>9.9354838709677455</v>
      </c>
      <c r="V1377" s="25">
        <v>2.3776223776223815</v>
      </c>
    </row>
    <row r="1378" spans="2:22" x14ac:dyDescent="0.25">
      <c r="B1378" s="345" t="s">
        <v>1322</v>
      </c>
      <c r="C1378" s="108">
        <v>263</v>
      </c>
      <c r="D1378" s="108">
        <v>360</v>
      </c>
      <c r="E1378" s="108">
        <v>1.3720000000000001</v>
      </c>
      <c r="F1378" s="282">
        <v>0.32500000000000001</v>
      </c>
      <c r="G1378" s="282">
        <v>1.2999999999999999E-2</v>
      </c>
      <c r="H1378" s="282">
        <v>4.4330000000000001E-2</v>
      </c>
      <c r="I1378" s="282">
        <v>9.3000000000000005E-4</v>
      </c>
      <c r="J1378" s="282">
        <v>0.18218999999999999</v>
      </c>
      <c r="K1378" s="282">
        <v>5.33E-2</v>
      </c>
      <c r="L1378" s="282">
        <v>2.0999999999999999E-3</v>
      </c>
      <c r="M1378" s="24">
        <v>279.60000000000002</v>
      </c>
      <c r="N1378" s="24">
        <v>5.7</v>
      </c>
      <c r="O1378" s="24">
        <v>284.89999999999998</v>
      </c>
      <c r="P1378" s="24">
        <v>9.6999999999999993</v>
      </c>
      <c r="Q1378" s="24">
        <v>309</v>
      </c>
      <c r="R1378" s="24">
        <v>85</v>
      </c>
      <c r="S1378" s="24">
        <v>279.60000000000002</v>
      </c>
      <c r="T1378" s="24">
        <v>5.7</v>
      </c>
      <c r="U1378" s="24">
        <v>9.5145631067961087</v>
      </c>
      <c r="V1378" s="25">
        <v>1.8603018603018446</v>
      </c>
    </row>
    <row r="1379" spans="2:22" x14ac:dyDescent="0.25">
      <c r="B1379" s="345" t="s">
        <v>1323</v>
      </c>
      <c r="C1379" s="108">
        <v>190</v>
      </c>
      <c r="D1379" s="108">
        <v>175.3</v>
      </c>
      <c r="E1379" s="108">
        <v>0.94399999999999995</v>
      </c>
      <c r="F1379" s="282">
        <v>0.32100000000000001</v>
      </c>
      <c r="G1379" s="282">
        <v>1.2999999999999999E-2</v>
      </c>
      <c r="H1379" s="282">
        <v>4.4359999999999997E-2</v>
      </c>
      <c r="I1379" s="282">
        <v>9.7999999999999997E-4</v>
      </c>
      <c r="J1379" s="282">
        <v>0.35659000000000002</v>
      </c>
      <c r="K1379" s="282">
        <v>5.1999999999999998E-2</v>
      </c>
      <c r="L1379" s="282">
        <v>1.9E-3</v>
      </c>
      <c r="M1379" s="24">
        <v>279.7</v>
      </c>
      <c r="N1379" s="24">
        <v>6</v>
      </c>
      <c r="O1379" s="24">
        <v>282.39999999999998</v>
      </c>
      <c r="P1379" s="24">
        <v>10</v>
      </c>
      <c r="Q1379" s="24">
        <v>278</v>
      </c>
      <c r="R1379" s="24">
        <v>84</v>
      </c>
      <c r="S1379" s="24">
        <v>279.7</v>
      </c>
      <c r="T1379" s="24">
        <v>6</v>
      </c>
      <c r="U1379" s="24">
        <v>-0.61151079136690245</v>
      </c>
      <c r="V1379" s="25">
        <v>0.95609065155806972</v>
      </c>
    </row>
    <row r="1380" spans="2:22" x14ac:dyDescent="0.25">
      <c r="B1380" s="345" t="s">
        <v>1324</v>
      </c>
      <c r="C1380" s="108">
        <v>220.1</v>
      </c>
      <c r="D1380" s="108">
        <v>223.3</v>
      </c>
      <c r="E1380" s="108">
        <v>0.999</v>
      </c>
      <c r="F1380" s="282">
        <v>0.33500000000000002</v>
      </c>
      <c r="G1380" s="282">
        <v>1.2999999999999999E-2</v>
      </c>
      <c r="H1380" s="282">
        <v>4.4409999999999998E-2</v>
      </c>
      <c r="I1380" s="282">
        <v>9.3999999999999997E-4</v>
      </c>
      <c r="J1380" s="282">
        <v>7.6287999999999995E-2</v>
      </c>
      <c r="K1380" s="282">
        <v>5.4899999999999997E-2</v>
      </c>
      <c r="L1380" s="282">
        <v>2.3E-3</v>
      </c>
      <c r="M1380" s="24">
        <v>280.10000000000002</v>
      </c>
      <c r="N1380" s="24">
        <v>5.8</v>
      </c>
      <c r="O1380" s="24">
        <v>292</v>
      </c>
      <c r="P1380" s="24">
        <v>10</v>
      </c>
      <c r="Q1380" s="24">
        <v>365</v>
      </c>
      <c r="R1380" s="24">
        <v>92</v>
      </c>
      <c r="S1380" s="24">
        <v>280.10000000000002</v>
      </c>
      <c r="T1380" s="24">
        <v>5.8</v>
      </c>
      <c r="U1380" s="24">
        <v>23.260273972602732</v>
      </c>
      <c r="V1380" s="25">
        <v>4.0753424657534172</v>
      </c>
    </row>
    <row r="1381" spans="2:22" x14ac:dyDescent="0.25">
      <c r="B1381" s="345" t="s">
        <v>1325</v>
      </c>
      <c r="C1381" s="108">
        <v>221.6</v>
      </c>
      <c r="D1381" s="108">
        <v>181.3</v>
      </c>
      <c r="E1381" s="108">
        <v>0.81699999999999995</v>
      </c>
      <c r="F1381" s="282">
        <v>0.32800000000000001</v>
      </c>
      <c r="G1381" s="282">
        <v>1.2999999999999999E-2</v>
      </c>
      <c r="H1381" s="282">
        <v>4.446E-2</v>
      </c>
      <c r="I1381" s="282">
        <v>8.9999999999999998E-4</v>
      </c>
      <c r="J1381" s="282">
        <v>0.20995</v>
      </c>
      <c r="K1381" s="282">
        <v>5.3400000000000003E-2</v>
      </c>
      <c r="L1381" s="282">
        <v>2.2000000000000001E-3</v>
      </c>
      <c r="M1381" s="24">
        <v>280.39999999999998</v>
      </c>
      <c r="N1381" s="24">
        <v>5.5</v>
      </c>
      <c r="O1381" s="24">
        <v>286.89999999999998</v>
      </c>
      <c r="P1381" s="24">
        <v>10</v>
      </c>
      <c r="Q1381" s="24">
        <v>299</v>
      </c>
      <c r="R1381" s="24">
        <v>86</v>
      </c>
      <c r="S1381" s="24">
        <v>280.39999999999998</v>
      </c>
      <c r="T1381" s="24">
        <v>5.5</v>
      </c>
      <c r="U1381" s="24">
        <v>6.2207357859531847</v>
      </c>
      <c r="V1381" s="25">
        <v>2.2655977692575813</v>
      </c>
    </row>
    <row r="1382" spans="2:22" x14ac:dyDescent="0.25">
      <c r="B1382" s="345" t="s">
        <v>1326</v>
      </c>
      <c r="C1382" s="108">
        <v>300.3</v>
      </c>
      <c r="D1382" s="108">
        <v>314.3</v>
      </c>
      <c r="E1382" s="108">
        <v>1.0660000000000001</v>
      </c>
      <c r="F1382" s="282">
        <v>0.32600000000000001</v>
      </c>
      <c r="G1382" s="282">
        <v>1.0999999999999999E-2</v>
      </c>
      <c r="H1382" s="282">
        <v>4.446E-2</v>
      </c>
      <c r="I1382" s="282">
        <v>8.3000000000000001E-4</v>
      </c>
      <c r="J1382" s="282">
        <v>0.23411000000000001</v>
      </c>
      <c r="K1382" s="282">
        <v>5.3100000000000001E-2</v>
      </c>
      <c r="L1382" s="282">
        <v>1.8E-3</v>
      </c>
      <c r="M1382" s="24">
        <v>280.39999999999998</v>
      </c>
      <c r="N1382" s="24">
        <v>5.0999999999999996</v>
      </c>
      <c r="O1382" s="24">
        <v>285.7</v>
      </c>
      <c r="P1382" s="24">
        <v>8.6999999999999993</v>
      </c>
      <c r="Q1382" s="24">
        <v>294</v>
      </c>
      <c r="R1382" s="24">
        <v>72</v>
      </c>
      <c r="S1382" s="24">
        <v>280.39999999999998</v>
      </c>
      <c r="T1382" s="24">
        <v>5.0999999999999996</v>
      </c>
      <c r="U1382" s="24">
        <v>4.6258503401360622</v>
      </c>
      <c r="V1382" s="25">
        <v>1.8550927546377358</v>
      </c>
    </row>
    <row r="1383" spans="2:22" x14ac:dyDescent="0.25">
      <c r="B1383" s="345" t="s">
        <v>1327</v>
      </c>
      <c r="C1383" s="108">
        <v>126.7</v>
      </c>
      <c r="D1383" s="108">
        <v>402.7</v>
      </c>
      <c r="E1383" s="108">
        <v>3.2080000000000002</v>
      </c>
      <c r="F1383" s="282">
        <v>0.31619999999999998</v>
      </c>
      <c r="G1383" s="282">
        <v>9.2999999999999992E-3</v>
      </c>
      <c r="H1383" s="282">
        <v>4.4499999999999998E-2</v>
      </c>
      <c r="I1383" s="282">
        <v>7.7999999999999999E-4</v>
      </c>
      <c r="J1383" s="282">
        <v>0.21157999999999999</v>
      </c>
      <c r="K1383" s="282">
        <v>5.1400000000000001E-2</v>
      </c>
      <c r="L1383" s="282">
        <v>1.4E-3</v>
      </c>
      <c r="M1383" s="24">
        <v>280.60000000000002</v>
      </c>
      <c r="N1383" s="24">
        <v>4.8</v>
      </c>
      <c r="O1383" s="24">
        <v>278.3</v>
      </c>
      <c r="P1383" s="24">
        <v>7.1</v>
      </c>
      <c r="Q1383" s="24">
        <v>241</v>
      </c>
      <c r="R1383" s="24">
        <v>62</v>
      </c>
      <c r="S1383" s="24">
        <v>280.60000000000002</v>
      </c>
      <c r="T1383" s="24">
        <v>4.8</v>
      </c>
      <c r="U1383" s="24">
        <v>-16.431535269709553</v>
      </c>
      <c r="V1383" s="25">
        <v>-0.82644628099173956</v>
      </c>
    </row>
    <row r="1384" spans="2:22" x14ac:dyDescent="0.25">
      <c r="B1384" s="345" t="s">
        <v>1328</v>
      </c>
      <c r="C1384" s="108">
        <v>1067</v>
      </c>
      <c r="D1384" s="108">
        <v>1013</v>
      </c>
      <c r="E1384" s="108">
        <v>0.94579999999999997</v>
      </c>
      <c r="F1384" s="282">
        <v>0.316</v>
      </c>
      <c r="G1384" s="282">
        <v>7.6E-3</v>
      </c>
      <c r="H1384" s="282">
        <v>4.471E-2</v>
      </c>
      <c r="I1384" s="282">
        <v>6.4000000000000005E-4</v>
      </c>
      <c r="J1384" s="282">
        <v>0.25074999999999997</v>
      </c>
      <c r="K1384" s="282">
        <v>5.1319999999999998E-2</v>
      </c>
      <c r="L1384" s="282">
        <v>1.1000000000000001E-3</v>
      </c>
      <c r="M1384" s="24">
        <v>281.89999999999998</v>
      </c>
      <c r="N1384" s="24">
        <v>3.9</v>
      </c>
      <c r="O1384" s="24">
        <v>278.5</v>
      </c>
      <c r="P1384" s="24">
        <v>5.8</v>
      </c>
      <c r="Q1384" s="24">
        <v>240</v>
      </c>
      <c r="R1384" s="24">
        <v>48</v>
      </c>
      <c r="S1384" s="24">
        <v>281.89999999999998</v>
      </c>
      <c r="T1384" s="24">
        <v>3.9</v>
      </c>
      <c r="U1384" s="24">
        <v>-17.458333333333321</v>
      </c>
      <c r="V1384" s="25">
        <v>-1.2208258527827567</v>
      </c>
    </row>
    <row r="1385" spans="2:22" x14ac:dyDescent="0.25">
      <c r="B1385" s="345" t="s">
        <v>1329</v>
      </c>
      <c r="C1385" s="108">
        <v>740</v>
      </c>
      <c r="D1385" s="108">
        <v>614</v>
      </c>
      <c r="E1385" s="108">
        <v>0.82799999999999996</v>
      </c>
      <c r="F1385" s="282">
        <v>0.32729999999999998</v>
      </c>
      <c r="G1385" s="282">
        <v>8.8999999999999999E-3</v>
      </c>
      <c r="H1385" s="282">
        <v>4.4740000000000002E-2</v>
      </c>
      <c r="I1385" s="282">
        <v>7.2000000000000005E-4</v>
      </c>
      <c r="J1385" s="282">
        <v>0.26267000000000001</v>
      </c>
      <c r="K1385" s="282">
        <v>5.3100000000000001E-2</v>
      </c>
      <c r="L1385" s="282">
        <v>1.4E-3</v>
      </c>
      <c r="M1385" s="24">
        <v>282.10000000000002</v>
      </c>
      <c r="N1385" s="24">
        <v>4.5</v>
      </c>
      <c r="O1385" s="24">
        <v>287.7</v>
      </c>
      <c r="P1385" s="24">
        <v>7</v>
      </c>
      <c r="Q1385" s="24">
        <v>318</v>
      </c>
      <c r="R1385" s="24">
        <v>56</v>
      </c>
      <c r="S1385" s="24">
        <v>282.10000000000002</v>
      </c>
      <c r="T1385" s="24">
        <v>4.5</v>
      </c>
      <c r="U1385" s="24">
        <v>11.289308176100622</v>
      </c>
      <c r="V1385" s="25">
        <v>1.9464720194647085</v>
      </c>
    </row>
    <row r="1386" spans="2:22" x14ac:dyDescent="0.25">
      <c r="B1386" s="345" t="s">
        <v>1330</v>
      </c>
      <c r="C1386" s="108">
        <v>241</v>
      </c>
      <c r="D1386" s="108">
        <v>105.3</v>
      </c>
      <c r="E1386" s="108">
        <v>0.44080000000000003</v>
      </c>
      <c r="F1386" s="282">
        <v>0.33100000000000002</v>
      </c>
      <c r="G1386" s="282">
        <v>1.7000000000000001E-2</v>
      </c>
      <c r="H1386" s="282">
        <v>4.478E-2</v>
      </c>
      <c r="I1386" s="282">
        <v>1.1000000000000001E-3</v>
      </c>
      <c r="J1386" s="282">
        <v>2.9545999999999999E-2</v>
      </c>
      <c r="K1386" s="282">
        <v>5.3499999999999999E-2</v>
      </c>
      <c r="L1386" s="282">
        <v>2.8E-3</v>
      </c>
      <c r="M1386" s="24">
        <v>282.3</v>
      </c>
      <c r="N1386" s="24">
        <v>6.5</v>
      </c>
      <c r="O1386" s="24">
        <v>288</v>
      </c>
      <c r="P1386" s="24">
        <v>13</v>
      </c>
      <c r="Q1386" s="24">
        <v>290</v>
      </c>
      <c r="R1386" s="24">
        <v>110</v>
      </c>
      <c r="S1386" s="24">
        <v>282.3</v>
      </c>
      <c r="T1386" s="24">
        <v>6.5</v>
      </c>
      <c r="U1386" s="24">
        <v>2.6551724137930997</v>
      </c>
      <c r="V1386" s="25">
        <v>1.9791666666666627</v>
      </c>
    </row>
    <row r="1387" spans="2:22" x14ac:dyDescent="0.25">
      <c r="B1387" s="345" t="s">
        <v>1331</v>
      </c>
      <c r="C1387" s="108">
        <v>86.2</v>
      </c>
      <c r="D1387" s="108">
        <v>95.8</v>
      </c>
      <c r="E1387" s="108">
        <v>1.119</v>
      </c>
      <c r="F1387" s="282">
        <v>0.32400000000000001</v>
      </c>
      <c r="G1387" s="282">
        <v>1.7000000000000001E-2</v>
      </c>
      <c r="H1387" s="282">
        <v>4.48E-2</v>
      </c>
      <c r="I1387" s="282">
        <v>1.1000000000000001E-3</v>
      </c>
      <c r="J1387" s="282">
        <v>1.1426E-2</v>
      </c>
      <c r="K1387" s="282">
        <v>5.21E-2</v>
      </c>
      <c r="L1387" s="282">
        <v>2.7000000000000001E-3</v>
      </c>
      <c r="M1387" s="24">
        <v>282.39999999999998</v>
      </c>
      <c r="N1387" s="24">
        <v>7</v>
      </c>
      <c r="O1387" s="24">
        <v>282</v>
      </c>
      <c r="P1387" s="24">
        <v>13</v>
      </c>
      <c r="Q1387" s="24">
        <v>250</v>
      </c>
      <c r="R1387" s="24">
        <v>110</v>
      </c>
      <c r="S1387" s="24">
        <v>282.39999999999998</v>
      </c>
      <c r="T1387" s="24">
        <v>7</v>
      </c>
      <c r="U1387" s="24">
        <v>-12.95999999999999</v>
      </c>
      <c r="V1387" s="25">
        <v>-0.14184397163119761</v>
      </c>
    </row>
    <row r="1388" spans="2:22" x14ac:dyDescent="0.25">
      <c r="B1388" s="345" t="s">
        <v>1332</v>
      </c>
      <c r="C1388" s="108">
        <v>168.6</v>
      </c>
      <c r="D1388" s="108">
        <v>172.6</v>
      </c>
      <c r="E1388" s="108">
        <v>1.0249999999999999</v>
      </c>
      <c r="F1388" s="282">
        <v>0.32800000000000001</v>
      </c>
      <c r="G1388" s="282">
        <v>1.6E-2</v>
      </c>
      <c r="H1388" s="282">
        <v>4.4830000000000002E-2</v>
      </c>
      <c r="I1388" s="282">
        <v>9.7000000000000005E-4</v>
      </c>
      <c r="J1388" s="282">
        <v>0.23286000000000001</v>
      </c>
      <c r="K1388" s="282">
        <v>5.2999999999999999E-2</v>
      </c>
      <c r="L1388" s="282">
        <v>2.3999999999999998E-3</v>
      </c>
      <c r="M1388" s="24">
        <v>282.7</v>
      </c>
      <c r="N1388" s="24">
        <v>6</v>
      </c>
      <c r="O1388" s="24">
        <v>287</v>
      </c>
      <c r="P1388" s="24">
        <v>12</v>
      </c>
      <c r="Q1388" s="24">
        <v>281</v>
      </c>
      <c r="R1388" s="24">
        <v>99</v>
      </c>
      <c r="S1388" s="24">
        <v>282.7</v>
      </c>
      <c r="T1388" s="24">
        <v>6</v>
      </c>
      <c r="U1388" s="24">
        <v>-0.60498220640568989</v>
      </c>
      <c r="V1388" s="25">
        <v>1.4982578397212585</v>
      </c>
    </row>
    <row r="1389" spans="2:22" x14ac:dyDescent="0.25">
      <c r="B1389" s="345" t="s">
        <v>1333</v>
      </c>
      <c r="C1389" s="108">
        <v>105.2</v>
      </c>
      <c r="D1389" s="108">
        <v>121</v>
      </c>
      <c r="E1389" s="108">
        <v>1.113</v>
      </c>
      <c r="F1389" s="282">
        <v>0.313</v>
      </c>
      <c r="G1389" s="282">
        <v>1.7999999999999999E-2</v>
      </c>
      <c r="H1389" s="282">
        <v>4.4900000000000002E-2</v>
      </c>
      <c r="I1389" s="282">
        <v>1.1999999999999999E-3</v>
      </c>
      <c r="J1389" s="282">
        <v>0.126</v>
      </c>
      <c r="K1389" s="282">
        <v>5.0799999999999998E-2</v>
      </c>
      <c r="L1389" s="282">
        <v>3.0000000000000001E-3</v>
      </c>
      <c r="M1389" s="24">
        <v>282.89999999999998</v>
      </c>
      <c r="N1389" s="24">
        <v>7.1</v>
      </c>
      <c r="O1389" s="24">
        <v>274</v>
      </c>
      <c r="P1389" s="24">
        <v>14</v>
      </c>
      <c r="Q1389" s="24">
        <v>180</v>
      </c>
      <c r="R1389" s="24">
        <v>120</v>
      </c>
      <c r="S1389" s="24">
        <v>282.89999999999998</v>
      </c>
      <c r="T1389" s="24">
        <v>7.1</v>
      </c>
      <c r="U1389" s="24">
        <v>-57.166666666666657</v>
      </c>
      <c r="V1389" s="25">
        <v>-3.2481751824817433</v>
      </c>
    </row>
    <row r="1390" spans="2:22" x14ac:dyDescent="0.25">
      <c r="B1390" s="345" t="s">
        <v>1334</v>
      </c>
      <c r="C1390" s="108">
        <v>144.4</v>
      </c>
      <c r="D1390" s="108">
        <v>141.1</v>
      </c>
      <c r="E1390" s="108">
        <v>0.97099999999999997</v>
      </c>
      <c r="F1390" s="282">
        <v>0.33100000000000002</v>
      </c>
      <c r="G1390" s="282">
        <v>1.6E-2</v>
      </c>
      <c r="H1390" s="282">
        <v>4.4920000000000002E-2</v>
      </c>
      <c r="I1390" s="282">
        <v>1E-3</v>
      </c>
      <c r="J1390" s="282">
        <v>0.13417000000000001</v>
      </c>
      <c r="K1390" s="282">
        <v>5.3699999999999998E-2</v>
      </c>
      <c r="L1390" s="282">
        <v>2.5999999999999999E-3</v>
      </c>
      <c r="M1390" s="24">
        <v>283.2</v>
      </c>
      <c r="N1390" s="24">
        <v>6.2</v>
      </c>
      <c r="O1390" s="24">
        <v>288</v>
      </c>
      <c r="P1390" s="24">
        <v>12</v>
      </c>
      <c r="Q1390" s="24">
        <v>289</v>
      </c>
      <c r="R1390" s="24">
        <v>100</v>
      </c>
      <c r="S1390" s="24">
        <v>283.2</v>
      </c>
      <c r="T1390" s="24">
        <v>6.2</v>
      </c>
      <c r="U1390" s="24">
        <v>2.0069204152249176</v>
      </c>
      <c r="V1390" s="25">
        <v>1.6666666666666705</v>
      </c>
    </row>
    <row r="1391" spans="2:22" x14ac:dyDescent="0.25">
      <c r="B1391" s="345" t="s">
        <v>1335</v>
      </c>
      <c r="C1391" s="108">
        <v>213</v>
      </c>
      <c r="D1391" s="108">
        <v>212</v>
      </c>
      <c r="E1391" s="108">
        <v>1.0129999999999999</v>
      </c>
      <c r="F1391" s="282">
        <v>0.314</v>
      </c>
      <c r="G1391" s="282">
        <v>1.4E-2</v>
      </c>
      <c r="H1391" s="282">
        <v>4.4920000000000002E-2</v>
      </c>
      <c r="I1391" s="282">
        <v>1E-3</v>
      </c>
      <c r="J1391" s="282">
        <v>0.30636000000000002</v>
      </c>
      <c r="K1391" s="282">
        <v>5.0299999999999997E-2</v>
      </c>
      <c r="L1391" s="282">
        <v>2.0999999999999999E-3</v>
      </c>
      <c r="M1391" s="24">
        <v>283.2</v>
      </c>
      <c r="N1391" s="24">
        <v>6.2</v>
      </c>
      <c r="O1391" s="24">
        <v>276</v>
      </c>
      <c r="P1391" s="24">
        <v>11</v>
      </c>
      <c r="Q1391" s="24">
        <v>183</v>
      </c>
      <c r="R1391" s="24">
        <v>89</v>
      </c>
      <c r="S1391" s="24">
        <v>283.2</v>
      </c>
      <c r="T1391" s="24">
        <v>6.2</v>
      </c>
      <c r="U1391" s="24">
        <v>-54.754098360655732</v>
      </c>
      <c r="V1391" s="25">
        <v>-2.6086956521739091</v>
      </c>
    </row>
    <row r="1392" spans="2:22" x14ac:dyDescent="0.25">
      <c r="B1392" s="345" t="s">
        <v>1336</v>
      </c>
      <c r="C1392" s="108">
        <v>143.19999999999999</v>
      </c>
      <c r="D1392" s="108">
        <v>130</v>
      </c>
      <c r="E1392" s="108">
        <v>0.90200000000000002</v>
      </c>
      <c r="F1392" s="282">
        <v>0.33</v>
      </c>
      <c r="G1392" s="282">
        <v>1.4999999999999999E-2</v>
      </c>
      <c r="H1392" s="282">
        <v>4.4929999999999998E-2</v>
      </c>
      <c r="I1392" s="282">
        <v>1.1000000000000001E-3</v>
      </c>
      <c r="J1392" s="282">
        <v>0.20136000000000001</v>
      </c>
      <c r="K1392" s="282">
        <v>5.33E-2</v>
      </c>
      <c r="L1392" s="282">
        <v>2.5000000000000001E-3</v>
      </c>
      <c r="M1392" s="24">
        <v>283.3</v>
      </c>
      <c r="N1392" s="24">
        <v>6.5</v>
      </c>
      <c r="O1392" s="24">
        <v>288</v>
      </c>
      <c r="P1392" s="24">
        <v>12</v>
      </c>
      <c r="Q1392" s="24">
        <v>305</v>
      </c>
      <c r="R1392" s="24">
        <v>98</v>
      </c>
      <c r="S1392" s="24">
        <v>283.3</v>
      </c>
      <c r="T1392" s="24">
        <v>6.5</v>
      </c>
      <c r="U1392" s="24">
        <v>7.1147540983606525</v>
      </c>
      <c r="V1392" s="25">
        <v>1.6319444444444404</v>
      </c>
    </row>
    <row r="1393" spans="2:22" x14ac:dyDescent="0.25">
      <c r="B1393" s="345" t="s">
        <v>1337</v>
      </c>
      <c r="C1393" s="108">
        <v>92</v>
      </c>
      <c r="D1393" s="108">
        <v>145.19999999999999</v>
      </c>
      <c r="E1393" s="108">
        <v>1.595</v>
      </c>
      <c r="F1393" s="282">
        <v>0.36399999999999999</v>
      </c>
      <c r="G1393" s="282">
        <v>1.7000000000000001E-2</v>
      </c>
      <c r="H1393" s="282">
        <v>4.5100000000000001E-2</v>
      </c>
      <c r="I1393" s="282">
        <v>1.1000000000000001E-3</v>
      </c>
      <c r="J1393" s="282">
        <v>0.18468000000000001</v>
      </c>
      <c r="K1393" s="282">
        <v>5.8799999999999998E-2</v>
      </c>
      <c r="L1393" s="282">
        <v>2.8E-3</v>
      </c>
      <c r="M1393" s="24">
        <v>284.2</v>
      </c>
      <c r="N1393" s="24">
        <v>7</v>
      </c>
      <c r="O1393" s="24">
        <v>313</v>
      </c>
      <c r="P1393" s="24">
        <v>13</v>
      </c>
      <c r="Q1393" s="24">
        <v>489</v>
      </c>
      <c r="R1393" s="24">
        <v>100</v>
      </c>
      <c r="S1393" s="24">
        <v>284.2</v>
      </c>
      <c r="T1393" s="24">
        <v>7</v>
      </c>
      <c r="U1393" s="24">
        <v>41.881390593047037</v>
      </c>
      <c r="V1393" s="25">
        <v>9.2012779552715696</v>
      </c>
    </row>
    <row r="1394" spans="2:22" x14ac:dyDescent="0.25">
      <c r="B1394" s="345" t="s">
        <v>1338</v>
      </c>
      <c r="C1394" s="108">
        <v>285</v>
      </c>
      <c r="D1394" s="108">
        <v>239.3</v>
      </c>
      <c r="E1394" s="108">
        <v>0.85</v>
      </c>
      <c r="F1394" s="282">
        <v>0.32500000000000001</v>
      </c>
      <c r="G1394" s="282">
        <v>1.2E-2</v>
      </c>
      <c r="H1394" s="282">
        <v>4.5420000000000002E-2</v>
      </c>
      <c r="I1394" s="282">
        <v>9.1E-4</v>
      </c>
      <c r="J1394" s="282">
        <v>6.3696000000000003E-2</v>
      </c>
      <c r="K1394" s="282">
        <v>5.1999999999999998E-2</v>
      </c>
      <c r="L1394" s="282">
        <v>2E-3</v>
      </c>
      <c r="M1394" s="24">
        <v>286.3</v>
      </c>
      <c r="N1394" s="24">
        <v>5.6</v>
      </c>
      <c r="O1394" s="24">
        <v>284.39999999999998</v>
      </c>
      <c r="P1394" s="24">
        <v>9</v>
      </c>
      <c r="Q1394" s="24">
        <v>243</v>
      </c>
      <c r="R1394" s="24">
        <v>81</v>
      </c>
      <c r="S1394" s="24">
        <v>286.3</v>
      </c>
      <c r="T1394" s="24">
        <v>5.6</v>
      </c>
      <c r="U1394" s="24">
        <v>-17.818930041152267</v>
      </c>
      <c r="V1394" s="25">
        <v>-0.66807313642757893</v>
      </c>
    </row>
    <row r="1395" spans="2:22" x14ac:dyDescent="0.25">
      <c r="B1395" s="345" t="s">
        <v>1339</v>
      </c>
      <c r="C1395" s="108">
        <v>320</v>
      </c>
      <c r="D1395" s="108">
        <v>280</v>
      </c>
      <c r="E1395" s="108">
        <v>0.84099999999999997</v>
      </c>
      <c r="F1395" s="282">
        <v>0.32390000000000002</v>
      </c>
      <c r="G1395" s="282">
        <v>0.01</v>
      </c>
      <c r="H1395" s="282">
        <v>4.546E-2</v>
      </c>
      <c r="I1395" s="282">
        <v>9.8999999999999999E-4</v>
      </c>
      <c r="J1395" s="282">
        <v>0.28882000000000002</v>
      </c>
      <c r="K1395" s="282">
        <v>5.16E-2</v>
      </c>
      <c r="L1395" s="282">
        <v>1.6000000000000001E-3</v>
      </c>
      <c r="M1395" s="24">
        <v>286.5</v>
      </c>
      <c r="N1395" s="24">
        <v>6.1</v>
      </c>
      <c r="O1395" s="24">
        <v>284</v>
      </c>
      <c r="P1395" s="24">
        <v>8</v>
      </c>
      <c r="Q1395" s="24">
        <v>248</v>
      </c>
      <c r="R1395" s="24">
        <v>69</v>
      </c>
      <c r="S1395" s="24">
        <v>286.5</v>
      </c>
      <c r="T1395" s="24">
        <v>6.1</v>
      </c>
      <c r="U1395" s="24">
        <v>-15.524193548387096</v>
      </c>
      <c r="V1395" s="25">
        <v>-0.88028169014084512</v>
      </c>
    </row>
    <row r="1396" spans="2:22" x14ac:dyDescent="0.25">
      <c r="B1396" s="345" t="s">
        <v>1340</v>
      </c>
      <c r="C1396" s="108">
        <v>545</v>
      </c>
      <c r="D1396" s="108">
        <v>317.3</v>
      </c>
      <c r="E1396" s="108">
        <v>0.57550000000000001</v>
      </c>
      <c r="F1396" s="282">
        <v>0.32300000000000001</v>
      </c>
      <c r="G1396" s="282">
        <v>1.0999999999999999E-2</v>
      </c>
      <c r="H1396" s="282">
        <v>4.5769999999999998E-2</v>
      </c>
      <c r="I1396" s="282">
        <v>9.5E-4</v>
      </c>
      <c r="J1396" s="282">
        <v>0.33607999999999999</v>
      </c>
      <c r="K1396" s="282">
        <v>5.0999999999999997E-2</v>
      </c>
      <c r="L1396" s="282">
        <v>1.6000000000000001E-3</v>
      </c>
      <c r="M1396" s="24">
        <v>288.39999999999998</v>
      </c>
      <c r="N1396" s="24">
        <v>5.9</v>
      </c>
      <c r="O1396" s="24">
        <v>283.2</v>
      </c>
      <c r="P1396" s="24">
        <v>8.6</v>
      </c>
      <c r="Q1396" s="24">
        <v>223</v>
      </c>
      <c r="R1396" s="24">
        <v>70</v>
      </c>
      <c r="S1396" s="24">
        <v>288.39999999999998</v>
      </c>
      <c r="T1396" s="24">
        <v>5.9</v>
      </c>
      <c r="U1396" s="24">
        <v>-29.327354260089677</v>
      </c>
      <c r="V1396" s="25">
        <v>-1.8361581920903913</v>
      </c>
    </row>
    <row r="1397" spans="2:22" x14ac:dyDescent="0.25">
      <c r="B1397" s="345" t="s">
        <v>1341</v>
      </c>
      <c r="C1397" s="108">
        <v>192.7</v>
      </c>
      <c r="D1397" s="108">
        <v>171</v>
      </c>
      <c r="E1397" s="108">
        <v>0.85899999999999999</v>
      </c>
      <c r="F1397" s="282">
        <v>0.34200000000000003</v>
      </c>
      <c r="G1397" s="282">
        <v>1.7000000000000001E-2</v>
      </c>
      <c r="H1397" s="282">
        <v>4.5900000000000003E-2</v>
      </c>
      <c r="I1397" s="282">
        <v>1.4E-3</v>
      </c>
      <c r="J1397" s="282">
        <v>0.16274</v>
      </c>
      <c r="K1397" s="282">
        <v>5.4399999999999997E-2</v>
      </c>
      <c r="L1397" s="282">
        <v>3.0000000000000001E-3</v>
      </c>
      <c r="M1397" s="24">
        <v>289</v>
      </c>
      <c r="N1397" s="24">
        <v>8.6</v>
      </c>
      <c r="O1397" s="24">
        <v>298</v>
      </c>
      <c r="P1397" s="24">
        <v>13</v>
      </c>
      <c r="Q1397" s="24">
        <v>340</v>
      </c>
      <c r="R1397" s="24">
        <v>120</v>
      </c>
      <c r="S1397" s="24">
        <v>289</v>
      </c>
      <c r="T1397" s="24">
        <v>8.6</v>
      </c>
      <c r="U1397" s="24">
        <v>15</v>
      </c>
      <c r="V1397" s="25">
        <v>3.0201342281879198</v>
      </c>
    </row>
    <row r="1398" spans="2:22" x14ac:dyDescent="0.25">
      <c r="B1398" s="345" t="s">
        <v>1342</v>
      </c>
      <c r="C1398" s="108">
        <v>218.9</v>
      </c>
      <c r="D1398" s="108">
        <v>183</v>
      </c>
      <c r="E1398" s="108">
        <v>0.85399999999999998</v>
      </c>
      <c r="F1398" s="282">
        <v>0.32800000000000001</v>
      </c>
      <c r="G1398" s="282">
        <v>1.4E-2</v>
      </c>
      <c r="H1398" s="282">
        <v>4.589E-2</v>
      </c>
      <c r="I1398" s="282">
        <v>1.1000000000000001E-3</v>
      </c>
      <c r="J1398" s="282">
        <v>0.22572999999999999</v>
      </c>
      <c r="K1398" s="282">
        <v>5.1900000000000002E-2</v>
      </c>
      <c r="L1398" s="282">
        <v>2.2000000000000001E-3</v>
      </c>
      <c r="M1398" s="24">
        <v>289.10000000000002</v>
      </c>
      <c r="N1398" s="24">
        <v>6.7</v>
      </c>
      <c r="O1398" s="24">
        <v>286</v>
      </c>
      <c r="P1398" s="24">
        <v>11</v>
      </c>
      <c r="Q1398" s="24">
        <v>233</v>
      </c>
      <c r="R1398" s="24">
        <v>89</v>
      </c>
      <c r="S1398" s="24">
        <v>289.10000000000002</v>
      </c>
      <c r="T1398" s="24">
        <v>6.7</v>
      </c>
      <c r="U1398" s="24">
        <v>-24.077253218884128</v>
      </c>
      <c r="V1398" s="25">
        <v>-1.0839160839160917</v>
      </c>
    </row>
    <row r="1399" spans="2:22" x14ac:dyDescent="0.25">
      <c r="B1399" s="345" t="s">
        <v>1343</v>
      </c>
      <c r="C1399" s="108">
        <v>125.1</v>
      </c>
      <c r="D1399" s="108">
        <v>81.900000000000006</v>
      </c>
      <c r="E1399" s="108">
        <v>0.65910000000000002</v>
      </c>
      <c r="F1399" s="282">
        <v>0.32</v>
      </c>
      <c r="G1399" s="282">
        <v>2.3E-2</v>
      </c>
      <c r="H1399" s="282">
        <v>4.6100000000000002E-2</v>
      </c>
      <c r="I1399" s="282">
        <v>1.1999999999999999E-3</v>
      </c>
      <c r="J1399" s="282">
        <v>0.24396999999999999</v>
      </c>
      <c r="K1399" s="282">
        <v>4.99E-2</v>
      </c>
      <c r="L1399" s="282">
        <v>3.3E-3</v>
      </c>
      <c r="M1399" s="24">
        <v>290.3</v>
      </c>
      <c r="N1399" s="24">
        <v>7.2</v>
      </c>
      <c r="O1399" s="24">
        <v>278</v>
      </c>
      <c r="P1399" s="24">
        <v>18</v>
      </c>
      <c r="Q1399" s="24">
        <v>140</v>
      </c>
      <c r="R1399" s="24">
        <v>140</v>
      </c>
      <c r="S1399" s="24">
        <v>290.3</v>
      </c>
      <c r="T1399" s="24">
        <v>7.2</v>
      </c>
      <c r="U1399" s="24">
        <v>-107.35714285714286</v>
      </c>
      <c r="V1399" s="25">
        <v>-4.4244604316546798</v>
      </c>
    </row>
    <row r="1400" spans="2:22" x14ac:dyDescent="0.25">
      <c r="B1400" s="345" t="s">
        <v>1344</v>
      </c>
      <c r="C1400" s="108">
        <v>208</v>
      </c>
      <c r="D1400" s="108">
        <v>207</v>
      </c>
      <c r="E1400" s="108">
        <v>0.96399999999999997</v>
      </c>
      <c r="F1400" s="282">
        <v>0.35299999999999998</v>
      </c>
      <c r="G1400" s="282">
        <v>1.4999999999999999E-2</v>
      </c>
      <c r="H1400" s="282">
        <v>4.6989999999999997E-2</v>
      </c>
      <c r="I1400" s="282">
        <v>9.6000000000000002E-4</v>
      </c>
      <c r="J1400" s="282">
        <v>6.8833000000000005E-2</v>
      </c>
      <c r="K1400" s="282">
        <v>5.3699999999999998E-2</v>
      </c>
      <c r="L1400" s="282">
        <v>2.2000000000000001E-3</v>
      </c>
      <c r="M1400" s="24">
        <v>296</v>
      </c>
      <c r="N1400" s="24">
        <v>5.9</v>
      </c>
      <c r="O1400" s="24">
        <v>305</v>
      </c>
      <c r="P1400" s="24">
        <v>11</v>
      </c>
      <c r="Q1400" s="24">
        <v>335</v>
      </c>
      <c r="R1400" s="24">
        <v>89</v>
      </c>
      <c r="S1400" s="24">
        <v>296</v>
      </c>
      <c r="T1400" s="24">
        <v>5.9</v>
      </c>
      <c r="U1400" s="24">
        <v>11.641791044776118</v>
      </c>
      <c r="V1400" s="25">
        <v>2.9508196721311477</v>
      </c>
    </row>
    <row r="1401" spans="2:22" x14ac:dyDescent="0.25">
      <c r="B1401" s="345" t="s">
        <v>1345</v>
      </c>
      <c r="C1401" s="108">
        <v>777</v>
      </c>
      <c r="D1401" s="108">
        <v>775.6</v>
      </c>
      <c r="E1401" s="108">
        <v>0.99199999999999999</v>
      </c>
      <c r="F1401" s="282">
        <v>0.35360000000000003</v>
      </c>
      <c r="G1401" s="282">
        <v>8.0000000000000002E-3</v>
      </c>
      <c r="H1401" s="282">
        <v>4.9189999999999998E-2</v>
      </c>
      <c r="I1401" s="282">
        <v>8.3000000000000001E-4</v>
      </c>
      <c r="J1401" s="282">
        <v>0.23968999999999999</v>
      </c>
      <c r="K1401" s="282">
        <v>5.21E-2</v>
      </c>
      <c r="L1401" s="282">
        <v>1.1999999999999999E-3</v>
      </c>
      <c r="M1401" s="24">
        <v>309.5</v>
      </c>
      <c r="N1401" s="24">
        <v>5.0999999999999996</v>
      </c>
      <c r="O1401" s="24">
        <v>307.8</v>
      </c>
      <c r="P1401" s="24">
        <v>6.2</v>
      </c>
      <c r="Q1401" s="24">
        <v>282</v>
      </c>
      <c r="R1401" s="24">
        <v>51</v>
      </c>
      <c r="S1401" s="24">
        <v>309.5</v>
      </c>
      <c r="T1401" s="24">
        <v>5.0999999999999996</v>
      </c>
      <c r="U1401" s="24">
        <v>-9.75177304964539</v>
      </c>
      <c r="V1401" s="25">
        <v>-0.55230669265756616</v>
      </c>
    </row>
    <row r="1402" spans="2:22" x14ac:dyDescent="0.25">
      <c r="B1402" s="345" t="s">
        <v>1346</v>
      </c>
      <c r="C1402" s="108">
        <v>161.1</v>
      </c>
      <c r="D1402" s="108">
        <v>183.4</v>
      </c>
      <c r="E1402" s="108">
        <v>1.1279999999999999</v>
      </c>
      <c r="F1402" s="282">
        <v>0.434</v>
      </c>
      <c r="G1402" s="282">
        <v>1.9E-2</v>
      </c>
      <c r="H1402" s="282">
        <v>5.7299999999999997E-2</v>
      </c>
      <c r="I1402" s="282">
        <v>1.1999999999999999E-3</v>
      </c>
      <c r="J1402" s="282">
        <v>0.21461</v>
      </c>
      <c r="K1402" s="282">
        <v>5.4399999999999997E-2</v>
      </c>
      <c r="L1402" s="282">
        <v>2.2000000000000001E-3</v>
      </c>
      <c r="M1402" s="24">
        <v>359.3</v>
      </c>
      <c r="N1402" s="24">
        <v>7.5</v>
      </c>
      <c r="O1402" s="24">
        <v>364</v>
      </c>
      <c r="P1402" s="24">
        <v>13</v>
      </c>
      <c r="Q1402" s="24">
        <v>355</v>
      </c>
      <c r="R1402" s="24">
        <v>88</v>
      </c>
      <c r="S1402" s="24">
        <v>359.3</v>
      </c>
      <c r="T1402" s="24">
        <v>7.5</v>
      </c>
      <c r="U1402" s="24">
        <v>-1.2112676056338061</v>
      </c>
      <c r="V1402" s="25">
        <v>1.291208791208788</v>
      </c>
    </row>
    <row r="1403" spans="2:22" x14ac:dyDescent="0.25">
      <c r="B1403" s="345" t="s">
        <v>1347</v>
      </c>
      <c r="C1403" s="108">
        <v>74.400000000000006</v>
      </c>
      <c r="D1403" s="108">
        <v>82.6</v>
      </c>
      <c r="E1403" s="108">
        <v>1.097</v>
      </c>
      <c r="F1403" s="282">
        <v>0.51900000000000002</v>
      </c>
      <c r="G1403" s="282">
        <v>2.4E-2</v>
      </c>
      <c r="H1403" s="282">
        <v>6.3399999999999998E-2</v>
      </c>
      <c r="I1403" s="282">
        <v>1.2999999999999999E-3</v>
      </c>
      <c r="J1403" s="282">
        <v>0.24628</v>
      </c>
      <c r="K1403" s="282">
        <v>5.9900000000000002E-2</v>
      </c>
      <c r="L1403" s="282">
        <v>2.8E-3</v>
      </c>
      <c r="M1403" s="24">
        <v>396.2</v>
      </c>
      <c r="N1403" s="24">
        <v>7.9</v>
      </c>
      <c r="O1403" s="24">
        <v>423</v>
      </c>
      <c r="P1403" s="24">
        <v>17</v>
      </c>
      <c r="Q1403" s="24">
        <v>525</v>
      </c>
      <c r="R1403" s="24">
        <v>99</v>
      </c>
      <c r="S1403" s="24">
        <v>396.2</v>
      </c>
      <c r="T1403" s="24">
        <v>7.9</v>
      </c>
      <c r="U1403" s="24">
        <v>24.533333333333335</v>
      </c>
      <c r="V1403" s="25">
        <v>6.3356973995271888</v>
      </c>
    </row>
    <row r="1404" spans="2:22" x14ac:dyDescent="0.25">
      <c r="B1404" s="345" t="s">
        <v>1348</v>
      </c>
      <c r="C1404" s="108">
        <v>285</v>
      </c>
      <c r="D1404" s="108">
        <v>528</v>
      </c>
      <c r="E1404" s="108">
        <v>1.9770000000000001</v>
      </c>
      <c r="F1404" s="282">
        <v>0.503</v>
      </c>
      <c r="G1404" s="282">
        <v>1.2999999999999999E-2</v>
      </c>
      <c r="H1404" s="282">
        <v>6.633E-2</v>
      </c>
      <c r="I1404" s="282">
        <v>1.1000000000000001E-3</v>
      </c>
      <c r="J1404" s="282">
        <v>0.41625000000000001</v>
      </c>
      <c r="K1404" s="282">
        <v>5.5399999999999998E-2</v>
      </c>
      <c r="L1404" s="282">
        <v>1.2999999999999999E-3</v>
      </c>
      <c r="M1404" s="24">
        <v>413.9</v>
      </c>
      <c r="N1404" s="24">
        <v>6.8</v>
      </c>
      <c r="O1404" s="24">
        <v>412.6</v>
      </c>
      <c r="P1404" s="24">
        <v>8.8000000000000007</v>
      </c>
      <c r="Q1404" s="24">
        <v>407</v>
      </c>
      <c r="R1404" s="24">
        <v>53</v>
      </c>
      <c r="S1404" s="24">
        <v>413.9</v>
      </c>
      <c r="T1404" s="24">
        <v>6.8</v>
      </c>
      <c r="U1404" s="24">
        <v>-1.6953316953316897</v>
      </c>
      <c r="V1404" s="25">
        <v>-0.31507513330100689</v>
      </c>
    </row>
    <row r="1405" spans="2:22" x14ac:dyDescent="0.25">
      <c r="B1405" s="345" t="s">
        <v>1349</v>
      </c>
      <c r="C1405" s="108">
        <v>296.5</v>
      </c>
      <c r="D1405" s="108">
        <v>515</v>
      </c>
      <c r="E1405" s="108">
        <v>1.712</v>
      </c>
      <c r="F1405" s="282">
        <v>0.52600000000000002</v>
      </c>
      <c r="G1405" s="282">
        <v>1.2E-2</v>
      </c>
      <c r="H1405" s="282">
        <v>6.905E-2</v>
      </c>
      <c r="I1405" s="282">
        <v>1.1000000000000001E-3</v>
      </c>
      <c r="J1405" s="282">
        <v>0.35962</v>
      </c>
      <c r="K1405" s="282">
        <v>5.5199999999999999E-2</v>
      </c>
      <c r="L1405" s="282">
        <v>1.1999999999999999E-3</v>
      </c>
      <c r="M1405" s="24">
        <v>430.4</v>
      </c>
      <c r="N1405" s="24">
        <v>6.6</v>
      </c>
      <c r="O1405" s="24">
        <v>428.4</v>
      </c>
      <c r="P1405" s="24">
        <v>8.3000000000000007</v>
      </c>
      <c r="Q1405" s="24">
        <v>402</v>
      </c>
      <c r="R1405" s="24">
        <v>48</v>
      </c>
      <c r="S1405" s="24">
        <v>430.4</v>
      </c>
      <c r="T1405" s="24">
        <v>6.6</v>
      </c>
      <c r="U1405" s="24">
        <v>-7.0646766169154178</v>
      </c>
      <c r="V1405" s="25">
        <v>-0.46685340802987862</v>
      </c>
    </row>
    <row r="1406" spans="2:22" x14ac:dyDescent="0.25">
      <c r="B1406" s="345" t="s">
        <v>1350</v>
      </c>
      <c r="C1406" s="108">
        <v>116.8</v>
      </c>
      <c r="D1406" s="108">
        <v>128.9</v>
      </c>
      <c r="E1406" s="108">
        <v>1.0820000000000001</v>
      </c>
      <c r="F1406" s="282">
        <v>0.55300000000000005</v>
      </c>
      <c r="G1406" s="282">
        <v>2.1999999999999999E-2</v>
      </c>
      <c r="H1406" s="282">
        <v>6.93E-2</v>
      </c>
      <c r="I1406" s="282">
        <v>1.4E-3</v>
      </c>
      <c r="J1406" s="282">
        <v>0.24728</v>
      </c>
      <c r="K1406" s="282">
        <v>5.8000000000000003E-2</v>
      </c>
      <c r="L1406" s="282">
        <v>2.3E-3</v>
      </c>
      <c r="M1406" s="24">
        <v>431.6</v>
      </c>
      <c r="N1406" s="24">
        <v>8.1999999999999993</v>
      </c>
      <c r="O1406" s="24">
        <v>444</v>
      </c>
      <c r="P1406" s="24">
        <v>15</v>
      </c>
      <c r="Q1406" s="24">
        <v>473</v>
      </c>
      <c r="R1406" s="24">
        <v>84</v>
      </c>
      <c r="S1406" s="24">
        <v>431.6</v>
      </c>
      <c r="T1406" s="24">
        <v>8.1999999999999993</v>
      </c>
      <c r="U1406" s="24">
        <v>8.7526427061310734</v>
      </c>
      <c r="V1406" s="25">
        <v>2.7927927927927874</v>
      </c>
    </row>
    <row r="1407" spans="2:22" x14ac:dyDescent="0.25">
      <c r="B1407" s="345" t="s">
        <v>1351</v>
      </c>
      <c r="C1407" s="108">
        <v>50.9</v>
      </c>
      <c r="D1407" s="108">
        <v>187</v>
      </c>
      <c r="E1407" s="108">
        <v>3.64</v>
      </c>
      <c r="F1407" s="282">
        <v>0.68100000000000005</v>
      </c>
      <c r="G1407" s="282">
        <v>2.1000000000000001E-2</v>
      </c>
      <c r="H1407" s="282">
        <v>8.3900000000000002E-2</v>
      </c>
      <c r="I1407" s="282">
        <v>1.6000000000000001E-3</v>
      </c>
      <c r="J1407" s="282">
        <v>0.31627</v>
      </c>
      <c r="K1407" s="282">
        <v>5.8599999999999999E-2</v>
      </c>
      <c r="L1407" s="282">
        <v>1.6999999999999999E-3</v>
      </c>
      <c r="M1407" s="24">
        <v>520.5</v>
      </c>
      <c r="N1407" s="24">
        <v>9.9</v>
      </c>
      <c r="O1407" s="24">
        <v>526</v>
      </c>
      <c r="P1407" s="24">
        <v>13</v>
      </c>
      <c r="Q1407" s="24">
        <v>519</v>
      </c>
      <c r="R1407" s="24">
        <v>64</v>
      </c>
      <c r="S1407" s="24">
        <v>520.5</v>
      </c>
      <c r="T1407" s="24">
        <v>9.9</v>
      </c>
      <c r="U1407" s="24">
        <v>-0.28901734104046239</v>
      </c>
      <c r="V1407" s="25">
        <v>1.0456273764258555</v>
      </c>
    </row>
    <row r="1408" spans="2:22" x14ac:dyDescent="0.25">
      <c r="B1408" s="345" t="s">
        <v>1352</v>
      </c>
      <c r="C1408" s="108">
        <v>59.8</v>
      </c>
      <c r="D1408" s="108">
        <v>106</v>
      </c>
      <c r="E1408" s="108">
        <v>1.8640000000000001</v>
      </c>
      <c r="F1408" s="282">
        <v>0.73499999999999999</v>
      </c>
      <c r="G1408" s="282">
        <v>3.1E-2</v>
      </c>
      <c r="H1408" s="282">
        <v>8.9200000000000002E-2</v>
      </c>
      <c r="I1408" s="282">
        <v>2.0999999999999999E-3</v>
      </c>
      <c r="J1408" s="282">
        <v>0.25602999999999998</v>
      </c>
      <c r="K1408" s="282">
        <v>5.96E-2</v>
      </c>
      <c r="L1408" s="282">
        <v>2.3999999999999998E-3</v>
      </c>
      <c r="M1408" s="24">
        <v>550</v>
      </c>
      <c r="N1408" s="24">
        <v>12</v>
      </c>
      <c r="O1408" s="24">
        <v>556</v>
      </c>
      <c r="P1408" s="24">
        <v>18</v>
      </c>
      <c r="Q1408" s="24">
        <v>542</v>
      </c>
      <c r="R1408" s="24">
        <v>90</v>
      </c>
      <c r="S1408" s="24">
        <v>550</v>
      </c>
      <c r="T1408" s="24">
        <v>12</v>
      </c>
      <c r="U1408" s="24">
        <v>-1.4760147601476015</v>
      </c>
      <c r="V1408" s="25">
        <v>1.079136690647482</v>
      </c>
    </row>
    <row r="1409" spans="2:22" x14ac:dyDescent="0.25">
      <c r="B1409" s="345" t="s">
        <v>1353</v>
      </c>
      <c r="C1409" s="108">
        <v>66.8</v>
      </c>
      <c r="D1409" s="108">
        <v>48.8</v>
      </c>
      <c r="E1409" s="108">
        <v>0.76500000000000001</v>
      </c>
      <c r="F1409" s="282">
        <v>0.76700000000000002</v>
      </c>
      <c r="G1409" s="282">
        <v>3.7999999999999999E-2</v>
      </c>
      <c r="H1409" s="282">
        <v>9.1700000000000004E-2</v>
      </c>
      <c r="I1409" s="282">
        <v>2.3E-3</v>
      </c>
      <c r="J1409" s="282">
        <v>0.23519000000000001</v>
      </c>
      <c r="K1409" s="282">
        <v>6.0299999999999999E-2</v>
      </c>
      <c r="L1409" s="282">
        <v>2.8999999999999998E-3</v>
      </c>
      <c r="M1409" s="24">
        <v>567</v>
      </c>
      <c r="N1409" s="24">
        <v>14</v>
      </c>
      <c r="O1409" s="24">
        <v>571</v>
      </c>
      <c r="P1409" s="24">
        <v>22</v>
      </c>
      <c r="Q1409" s="24">
        <v>540</v>
      </c>
      <c r="R1409" s="24">
        <v>100</v>
      </c>
      <c r="S1409" s="24">
        <v>567</v>
      </c>
      <c r="T1409" s="24">
        <v>14</v>
      </c>
      <c r="U1409" s="24">
        <v>-5</v>
      </c>
      <c r="V1409" s="25">
        <v>0.70052539404553416</v>
      </c>
    </row>
    <row r="1410" spans="2:22" x14ac:dyDescent="0.25">
      <c r="B1410" s="345" t="s">
        <v>1354</v>
      </c>
      <c r="C1410" s="108">
        <v>69.900000000000006</v>
      </c>
      <c r="D1410" s="108">
        <v>104.3</v>
      </c>
      <c r="E1410" s="108">
        <v>1.472</v>
      </c>
      <c r="F1410" s="282">
        <v>0.77</v>
      </c>
      <c r="G1410" s="282">
        <v>2.7E-2</v>
      </c>
      <c r="H1410" s="282">
        <v>9.2899999999999996E-2</v>
      </c>
      <c r="I1410" s="282">
        <v>2E-3</v>
      </c>
      <c r="J1410" s="282">
        <v>0.21898000000000001</v>
      </c>
      <c r="K1410" s="282">
        <v>0.06</v>
      </c>
      <c r="L1410" s="282">
        <v>2.0999999999999999E-3</v>
      </c>
      <c r="M1410" s="24">
        <v>572</v>
      </c>
      <c r="N1410" s="24">
        <v>12</v>
      </c>
      <c r="O1410" s="24">
        <v>577</v>
      </c>
      <c r="P1410" s="24">
        <v>16</v>
      </c>
      <c r="Q1410" s="24">
        <v>558</v>
      </c>
      <c r="R1410" s="24">
        <v>76</v>
      </c>
      <c r="S1410" s="24">
        <v>572</v>
      </c>
      <c r="T1410" s="24">
        <v>12</v>
      </c>
      <c r="U1410" s="24">
        <v>-2.5089605734767026</v>
      </c>
      <c r="V1410" s="25">
        <v>0.86655112651646449</v>
      </c>
    </row>
    <row r="1411" spans="2:22" x14ac:dyDescent="0.25">
      <c r="B1411" s="345" t="s">
        <v>1355</v>
      </c>
      <c r="C1411" s="108">
        <v>128.30000000000001</v>
      </c>
      <c r="D1411" s="108">
        <v>105.4</v>
      </c>
      <c r="E1411" s="108">
        <v>0.81699999999999995</v>
      </c>
      <c r="F1411" s="282">
        <v>0.78100000000000003</v>
      </c>
      <c r="G1411" s="282">
        <v>2.5999999999999999E-2</v>
      </c>
      <c r="H1411" s="282">
        <v>9.4200000000000006E-2</v>
      </c>
      <c r="I1411" s="282">
        <v>2.0999999999999999E-3</v>
      </c>
      <c r="J1411" s="282">
        <v>0.27485999999999999</v>
      </c>
      <c r="K1411" s="282">
        <v>6.0199999999999997E-2</v>
      </c>
      <c r="L1411" s="282">
        <v>2E-3</v>
      </c>
      <c r="M1411" s="24">
        <v>580</v>
      </c>
      <c r="N1411" s="24">
        <v>12</v>
      </c>
      <c r="O1411" s="24">
        <v>583</v>
      </c>
      <c r="P1411" s="24">
        <v>15</v>
      </c>
      <c r="Q1411" s="24">
        <v>565</v>
      </c>
      <c r="R1411" s="24">
        <v>72</v>
      </c>
      <c r="S1411" s="24">
        <v>580</v>
      </c>
      <c r="T1411" s="24">
        <v>12</v>
      </c>
      <c r="U1411" s="24">
        <v>-2.6548672566371683</v>
      </c>
      <c r="V1411" s="25">
        <v>0.51457975986277882</v>
      </c>
    </row>
    <row r="1412" spans="2:22" x14ac:dyDescent="0.25">
      <c r="B1412" s="345" t="s">
        <v>1356</v>
      </c>
      <c r="C1412" s="108">
        <v>102.1</v>
      </c>
      <c r="D1412" s="108">
        <v>51.74</v>
      </c>
      <c r="E1412" s="108">
        <v>0.50939999999999996</v>
      </c>
      <c r="F1412" s="282">
        <v>0.80700000000000005</v>
      </c>
      <c r="G1412" s="282">
        <v>5.2999999999999999E-2</v>
      </c>
      <c r="H1412" s="282">
        <v>9.4899999999999998E-2</v>
      </c>
      <c r="I1412" s="282">
        <v>2.3E-3</v>
      </c>
      <c r="J1412" s="282">
        <v>0.22516</v>
      </c>
      <c r="K1412" s="282">
        <v>6.1699999999999998E-2</v>
      </c>
      <c r="L1412" s="282">
        <v>3.8E-3</v>
      </c>
      <c r="M1412" s="24">
        <v>584</v>
      </c>
      <c r="N1412" s="24">
        <v>13</v>
      </c>
      <c r="O1412" s="24">
        <v>592</v>
      </c>
      <c r="P1412" s="24">
        <v>29</v>
      </c>
      <c r="Q1412" s="24">
        <v>560</v>
      </c>
      <c r="R1412" s="24">
        <v>130</v>
      </c>
      <c r="S1412" s="24">
        <v>584</v>
      </c>
      <c r="T1412" s="24">
        <v>13</v>
      </c>
      <c r="U1412" s="24">
        <v>-4.2857142857142856</v>
      </c>
      <c r="V1412" s="25">
        <v>1.3513513513513513</v>
      </c>
    </row>
    <row r="1413" spans="2:22" x14ac:dyDescent="0.25">
      <c r="B1413" s="345" t="s">
        <v>1357</v>
      </c>
      <c r="C1413" s="108">
        <v>646</v>
      </c>
      <c r="D1413" s="108">
        <v>101.4</v>
      </c>
      <c r="E1413" s="108">
        <v>0.15540000000000001</v>
      </c>
      <c r="F1413" s="282">
        <v>0.80100000000000005</v>
      </c>
      <c r="G1413" s="282">
        <v>2.9000000000000001E-2</v>
      </c>
      <c r="H1413" s="282">
        <v>9.5000000000000001E-2</v>
      </c>
      <c r="I1413" s="282">
        <v>2E-3</v>
      </c>
      <c r="J1413" s="282">
        <v>0.28610999999999998</v>
      </c>
      <c r="K1413" s="282">
        <v>6.0600000000000001E-2</v>
      </c>
      <c r="L1413" s="282">
        <v>2.0999999999999999E-3</v>
      </c>
      <c r="M1413" s="24">
        <v>584.79999999999995</v>
      </c>
      <c r="N1413" s="24">
        <v>12</v>
      </c>
      <c r="O1413" s="24">
        <v>594</v>
      </c>
      <c r="P1413" s="24">
        <v>16</v>
      </c>
      <c r="Q1413" s="24">
        <v>596</v>
      </c>
      <c r="R1413" s="24">
        <v>72</v>
      </c>
      <c r="S1413" s="24">
        <v>584.79999999999995</v>
      </c>
      <c r="T1413" s="24">
        <v>12</v>
      </c>
      <c r="U1413" s="24">
        <v>1.8791946308724907</v>
      </c>
      <c r="V1413" s="25">
        <v>1.5488215488215564</v>
      </c>
    </row>
    <row r="1414" spans="2:22" x14ac:dyDescent="0.25">
      <c r="B1414" s="345" t="s">
        <v>1358</v>
      </c>
      <c r="C1414" s="108">
        <v>37.200000000000003</v>
      </c>
      <c r="D1414" s="108">
        <v>61</v>
      </c>
      <c r="E1414" s="108">
        <v>1.631</v>
      </c>
      <c r="F1414" s="282">
        <v>0.81699999999999995</v>
      </c>
      <c r="G1414" s="282">
        <v>4.1000000000000002E-2</v>
      </c>
      <c r="H1414" s="282">
        <v>9.69E-2</v>
      </c>
      <c r="I1414" s="282">
        <v>2.3E-3</v>
      </c>
      <c r="J1414" s="282">
        <v>0.20330000000000001</v>
      </c>
      <c r="K1414" s="282">
        <v>6.1199999999999997E-2</v>
      </c>
      <c r="L1414" s="282">
        <v>3.0000000000000001E-3</v>
      </c>
      <c r="M1414" s="24">
        <v>596</v>
      </c>
      <c r="N1414" s="24">
        <v>13</v>
      </c>
      <c r="O1414" s="24">
        <v>600</v>
      </c>
      <c r="P1414" s="24">
        <v>23</v>
      </c>
      <c r="Q1414" s="24">
        <v>570</v>
      </c>
      <c r="R1414" s="24">
        <v>110</v>
      </c>
      <c r="S1414" s="24">
        <v>596</v>
      </c>
      <c r="T1414" s="24">
        <v>13</v>
      </c>
      <c r="U1414" s="24">
        <v>-4.5614035087719298</v>
      </c>
      <c r="V1414" s="25">
        <v>0.66666666666666674</v>
      </c>
    </row>
    <row r="1415" spans="2:22" x14ac:dyDescent="0.25">
      <c r="B1415" s="345" t="s">
        <v>1359</v>
      </c>
      <c r="C1415" s="108">
        <v>41.71</v>
      </c>
      <c r="D1415" s="108">
        <v>103</v>
      </c>
      <c r="E1415" s="108">
        <v>2.4900000000000002</v>
      </c>
      <c r="F1415" s="282">
        <v>0.82399999999999995</v>
      </c>
      <c r="G1415" s="282">
        <v>2.9000000000000001E-2</v>
      </c>
      <c r="H1415" s="282">
        <v>9.9299999999999999E-2</v>
      </c>
      <c r="I1415" s="282">
        <v>2E-3</v>
      </c>
      <c r="J1415" s="282">
        <v>0.10013</v>
      </c>
      <c r="K1415" s="282">
        <v>6.0600000000000001E-2</v>
      </c>
      <c r="L1415" s="282">
        <v>2.3E-3</v>
      </c>
      <c r="M1415" s="24">
        <v>609.9</v>
      </c>
      <c r="N1415" s="24">
        <v>12</v>
      </c>
      <c r="O1415" s="24">
        <v>607</v>
      </c>
      <c r="P1415" s="24">
        <v>16</v>
      </c>
      <c r="Q1415" s="24">
        <v>566</v>
      </c>
      <c r="R1415" s="24">
        <v>80</v>
      </c>
      <c r="S1415" s="24">
        <v>609.9</v>
      </c>
      <c r="T1415" s="24">
        <v>12</v>
      </c>
      <c r="U1415" s="24">
        <v>-7.7561837455830354</v>
      </c>
      <c r="V1415" s="25">
        <v>-0.47775947281712972</v>
      </c>
    </row>
    <row r="1416" spans="2:22" x14ac:dyDescent="0.25">
      <c r="B1416" s="345" t="s">
        <v>1360</v>
      </c>
      <c r="C1416" s="108">
        <v>41.6</v>
      </c>
      <c r="D1416" s="108">
        <v>325</v>
      </c>
      <c r="E1416" s="108">
        <v>7.68</v>
      </c>
      <c r="F1416" s="282">
        <v>1.022</v>
      </c>
      <c r="G1416" s="282">
        <v>2.5000000000000001E-2</v>
      </c>
      <c r="H1416" s="282">
        <v>0.11609999999999999</v>
      </c>
      <c r="I1416" s="282">
        <v>2.2000000000000001E-3</v>
      </c>
      <c r="J1416" s="282">
        <v>0.58957000000000004</v>
      </c>
      <c r="K1416" s="282">
        <v>6.3299999999999995E-2</v>
      </c>
      <c r="L1416" s="282">
        <v>1.5E-3</v>
      </c>
      <c r="M1416" s="24">
        <v>708</v>
      </c>
      <c r="N1416" s="24">
        <v>13</v>
      </c>
      <c r="O1416" s="24">
        <v>714</v>
      </c>
      <c r="P1416" s="24">
        <v>13</v>
      </c>
      <c r="Q1416" s="24">
        <v>700</v>
      </c>
      <c r="R1416" s="24">
        <v>50</v>
      </c>
      <c r="S1416" s="24">
        <v>708</v>
      </c>
      <c r="T1416" s="24">
        <v>13</v>
      </c>
      <c r="U1416" s="24">
        <v>-1.1428571428571428</v>
      </c>
      <c r="V1416" s="25">
        <v>0.84033613445378152</v>
      </c>
    </row>
    <row r="1417" spans="2:22" x14ac:dyDescent="0.25">
      <c r="B1417" s="345" t="s">
        <v>1361</v>
      </c>
      <c r="C1417" s="108">
        <v>100.5</v>
      </c>
      <c r="D1417" s="108">
        <v>47.73</v>
      </c>
      <c r="E1417" s="108">
        <v>0.47399999999999998</v>
      </c>
      <c r="F1417" s="282">
        <v>1.4</v>
      </c>
      <c r="G1417" s="282">
        <v>5.8999999999999997E-2</v>
      </c>
      <c r="H1417" s="282">
        <v>0.14510000000000001</v>
      </c>
      <c r="I1417" s="282">
        <v>3.5000000000000001E-3</v>
      </c>
      <c r="J1417" s="282">
        <v>0.20624000000000001</v>
      </c>
      <c r="K1417" s="282">
        <v>6.9800000000000001E-2</v>
      </c>
      <c r="L1417" s="282">
        <v>2.8999999999999998E-3</v>
      </c>
      <c r="M1417" s="24">
        <v>873</v>
      </c>
      <c r="N1417" s="24">
        <v>20</v>
      </c>
      <c r="O1417" s="24">
        <v>884</v>
      </c>
      <c r="P1417" s="24">
        <v>25</v>
      </c>
      <c r="Q1417" s="24">
        <v>873</v>
      </c>
      <c r="R1417" s="24">
        <v>91</v>
      </c>
      <c r="S1417" s="24">
        <v>873</v>
      </c>
      <c r="T1417" s="24">
        <v>20</v>
      </c>
      <c r="U1417" s="24">
        <v>0</v>
      </c>
      <c r="V1417" s="25">
        <v>1.244343891402715</v>
      </c>
    </row>
    <row r="1418" spans="2:22" x14ac:dyDescent="0.25">
      <c r="B1418" s="345" t="s">
        <v>1362</v>
      </c>
      <c r="C1418" s="108">
        <v>64.400000000000006</v>
      </c>
      <c r="D1418" s="108">
        <v>12.4</v>
      </c>
      <c r="E1418" s="108">
        <v>0.20860000000000001</v>
      </c>
      <c r="F1418" s="282">
        <v>2.0299999999999998</v>
      </c>
      <c r="G1418" s="282">
        <v>0.14000000000000001</v>
      </c>
      <c r="H1418" s="282">
        <v>0.1976</v>
      </c>
      <c r="I1418" s="282">
        <v>6.0000000000000001E-3</v>
      </c>
      <c r="J1418" s="282">
        <v>4.2070999999999997E-2</v>
      </c>
      <c r="K1418" s="282">
        <v>7.5399999999999995E-2</v>
      </c>
      <c r="L1418" s="282">
        <v>5.3E-3</v>
      </c>
      <c r="M1418" s="24">
        <v>1161</v>
      </c>
      <c r="N1418" s="24">
        <v>32</v>
      </c>
      <c r="O1418" s="24">
        <v>1117</v>
      </c>
      <c r="P1418" s="24">
        <v>43</v>
      </c>
      <c r="Q1418" s="24">
        <v>990</v>
      </c>
      <c r="R1418" s="24">
        <v>140</v>
      </c>
      <c r="S1418" s="24">
        <v>990</v>
      </c>
      <c r="T1418" s="24">
        <v>140</v>
      </c>
      <c r="U1418" s="24">
        <v>-17.272727272727273</v>
      </c>
      <c r="V1418" s="25">
        <v>-3.9391226499552374</v>
      </c>
    </row>
    <row r="1419" spans="2:22" x14ac:dyDescent="0.25">
      <c r="B1419" s="346" t="s">
        <v>1363</v>
      </c>
      <c r="C1419" s="109">
        <v>184.2</v>
      </c>
      <c r="D1419" s="109">
        <v>140.1</v>
      </c>
      <c r="E1419" s="109">
        <v>0.75700000000000001</v>
      </c>
      <c r="F1419" s="283">
        <v>1.9590000000000001</v>
      </c>
      <c r="G1419" s="283">
        <v>5.1999999999999998E-2</v>
      </c>
      <c r="H1419" s="283">
        <v>0.18490000000000001</v>
      </c>
      <c r="I1419" s="283">
        <v>3.5000000000000001E-3</v>
      </c>
      <c r="J1419" s="283">
        <v>0.37536000000000003</v>
      </c>
      <c r="K1419" s="283">
        <v>7.6999999999999999E-2</v>
      </c>
      <c r="L1419" s="283">
        <v>1.9E-3</v>
      </c>
      <c r="M1419" s="87">
        <v>1093</v>
      </c>
      <c r="N1419" s="87">
        <v>19</v>
      </c>
      <c r="O1419" s="87">
        <v>1098</v>
      </c>
      <c r="P1419" s="87">
        <v>18</v>
      </c>
      <c r="Q1419" s="87">
        <v>1102</v>
      </c>
      <c r="R1419" s="87">
        <v>49</v>
      </c>
      <c r="S1419" s="87">
        <v>1102</v>
      </c>
      <c r="T1419" s="87">
        <v>49</v>
      </c>
      <c r="U1419" s="87">
        <v>0.8166969147005444</v>
      </c>
      <c r="V1419" s="88">
        <v>0.45537340619307837</v>
      </c>
    </row>
    <row r="1420" spans="2:22" x14ac:dyDescent="0.25">
      <c r="B1420" s="346" t="s">
        <v>1364</v>
      </c>
      <c r="C1420" s="109">
        <v>280</v>
      </c>
      <c r="D1420" s="109">
        <v>44</v>
      </c>
      <c r="E1420" s="109">
        <v>0.1638</v>
      </c>
      <c r="F1420" s="283">
        <v>2.1</v>
      </c>
      <c r="G1420" s="283">
        <v>8.2000000000000003E-2</v>
      </c>
      <c r="H1420" s="283">
        <v>0.19270000000000001</v>
      </c>
      <c r="I1420" s="283">
        <v>4.8999999999999998E-3</v>
      </c>
      <c r="J1420" s="283">
        <v>0.33051999999999998</v>
      </c>
      <c r="K1420" s="283">
        <v>7.9299999999999995E-2</v>
      </c>
      <c r="L1420" s="283">
        <v>3.0000000000000001E-3</v>
      </c>
      <c r="M1420" s="87">
        <v>1134</v>
      </c>
      <c r="N1420" s="87">
        <v>27</v>
      </c>
      <c r="O1420" s="87">
        <v>1139</v>
      </c>
      <c r="P1420" s="87">
        <v>27</v>
      </c>
      <c r="Q1420" s="87">
        <v>1121</v>
      </c>
      <c r="R1420" s="87">
        <v>78</v>
      </c>
      <c r="S1420" s="87">
        <v>1121</v>
      </c>
      <c r="T1420" s="87">
        <v>78</v>
      </c>
      <c r="U1420" s="87">
        <v>-1.1596788581623549</v>
      </c>
      <c r="V1420" s="88">
        <v>0.43898156277436351</v>
      </c>
    </row>
    <row r="1421" spans="2:22" x14ac:dyDescent="0.25">
      <c r="B1421" s="346" t="s">
        <v>1365</v>
      </c>
      <c r="C1421" s="109">
        <v>136.80000000000001</v>
      </c>
      <c r="D1421" s="109">
        <v>62.1</v>
      </c>
      <c r="E1421" s="109">
        <v>0.45700000000000002</v>
      </c>
      <c r="F1421" s="283">
        <v>2.0720000000000001</v>
      </c>
      <c r="G1421" s="283">
        <v>6.4000000000000001E-2</v>
      </c>
      <c r="H1421" s="283">
        <v>0.1915</v>
      </c>
      <c r="I1421" s="283">
        <v>3.3999999999999998E-3</v>
      </c>
      <c r="J1421" s="283">
        <v>8.0829999999999999E-2</v>
      </c>
      <c r="K1421" s="283">
        <v>7.8700000000000006E-2</v>
      </c>
      <c r="L1421" s="283">
        <v>2.5000000000000001E-3</v>
      </c>
      <c r="M1421" s="87">
        <v>1129</v>
      </c>
      <c r="N1421" s="87">
        <v>18</v>
      </c>
      <c r="O1421" s="87">
        <v>1134</v>
      </c>
      <c r="P1421" s="87">
        <v>21</v>
      </c>
      <c r="Q1421" s="87">
        <v>1134</v>
      </c>
      <c r="R1421" s="87">
        <v>63</v>
      </c>
      <c r="S1421" s="87">
        <v>1134</v>
      </c>
      <c r="T1421" s="87">
        <v>63</v>
      </c>
      <c r="U1421" s="87">
        <v>0.44091710758377423</v>
      </c>
      <c r="V1421" s="88">
        <v>0.44091710758377423</v>
      </c>
    </row>
    <row r="1422" spans="2:22" x14ac:dyDescent="0.25">
      <c r="B1422" s="346" t="s">
        <v>1366</v>
      </c>
      <c r="C1422" s="109">
        <v>168.1</v>
      </c>
      <c r="D1422" s="109">
        <v>100.7</v>
      </c>
      <c r="E1422" s="109">
        <v>0.59799999999999998</v>
      </c>
      <c r="F1422" s="283">
        <v>2.0880000000000001</v>
      </c>
      <c r="G1422" s="283">
        <v>5.1999999999999998E-2</v>
      </c>
      <c r="H1422" s="283">
        <v>0.1933</v>
      </c>
      <c r="I1422" s="283">
        <v>3.3999999999999998E-3</v>
      </c>
      <c r="J1422" s="283">
        <v>0.22048000000000001</v>
      </c>
      <c r="K1422" s="283">
        <v>7.8100000000000003E-2</v>
      </c>
      <c r="L1422" s="283">
        <v>1.9E-3</v>
      </c>
      <c r="M1422" s="87">
        <v>1139</v>
      </c>
      <c r="N1422" s="87">
        <v>18</v>
      </c>
      <c r="O1422" s="87">
        <v>1143</v>
      </c>
      <c r="P1422" s="87">
        <v>17</v>
      </c>
      <c r="Q1422" s="87">
        <v>1139</v>
      </c>
      <c r="R1422" s="87">
        <v>48</v>
      </c>
      <c r="S1422" s="87">
        <v>1139</v>
      </c>
      <c r="T1422" s="87">
        <v>48</v>
      </c>
      <c r="U1422" s="87">
        <v>0</v>
      </c>
      <c r="V1422" s="88">
        <v>0.34995625546806652</v>
      </c>
    </row>
    <row r="1423" spans="2:22" x14ac:dyDescent="0.25">
      <c r="B1423" s="346" t="s">
        <v>1367</v>
      </c>
      <c r="C1423" s="109">
        <v>218.6</v>
      </c>
      <c r="D1423" s="109">
        <v>180.9</v>
      </c>
      <c r="E1423" s="109">
        <v>0.82699999999999996</v>
      </c>
      <c r="F1423" s="283">
        <v>2.1549999999999998</v>
      </c>
      <c r="G1423" s="283">
        <v>4.8000000000000001E-2</v>
      </c>
      <c r="H1423" s="283">
        <v>0.19800000000000001</v>
      </c>
      <c r="I1423" s="283">
        <v>4.0000000000000001E-3</v>
      </c>
      <c r="J1423" s="283">
        <v>0.55771000000000004</v>
      </c>
      <c r="K1423" s="283">
        <v>7.8899999999999998E-2</v>
      </c>
      <c r="L1423" s="283">
        <v>1.5E-3</v>
      </c>
      <c r="M1423" s="87">
        <v>1164</v>
      </c>
      <c r="N1423" s="87">
        <v>22</v>
      </c>
      <c r="O1423" s="87">
        <v>1168</v>
      </c>
      <c r="P1423" s="87">
        <v>16</v>
      </c>
      <c r="Q1423" s="87">
        <v>1158</v>
      </c>
      <c r="R1423" s="87">
        <v>40</v>
      </c>
      <c r="S1423" s="87">
        <v>1158</v>
      </c>
      <c r="T1423" s="87">
        <v>40</v>
      </c>
      <c r="U1423" s="87">
        <v>-0.5181347150259068</v>
      </c>
      <c r="V1423" s="88">
        <v>0.34246575342465752</v>
      </c>
    </row>
    <row r="1424" spans="2:22" x14ac:dyDescent="0.25">
      <c r="B1424" s="346" t="s">
        <v>1368</v>
      </c>
      <c r="C1424" s="109">
        <v>86.9</v>
      </c>
      <c r="D1424" s="109">
        <v>60.81</v>
      </c>
      <c r="E1424" s="109">
        <v>0.69199999999999995</v>
      </c>
      <c r="F1424" s="283">
        <v>2.431</v>
      </c>
      <c r="G1424" s="283">
        <v>8.6999999999999994E-2</v>
      </c>
      <c r="H1424" s="283">
        <v>0.20979999999999999</v>
      </c>
      <c r="I1424" s="283">
        <v>4.1000000000000003E-3</v>
      </c>
      <c r="J1424" s="283">
        <v>0.37290000000000001</v>
      </c>
      <c r="K1424" s="283">
        <v>8.3299999999999999E-2</v>
      </c>
      <c r="L1424" s="283">
        <v>2.7000000000000001E-3</v>
      </c>
      <c r="M1424" s="87">
        <v>1227</v>
      </c>
      <c r="N1424" s="87">
        <v>22</v>
      </c>
      <c r="O1424" s="87">
        <v>1245</v>
      </c>
      <c r="P1424" s="87">
        <v>25</v>
      </c>
      <c r="Q1424" s="87">
        <v>1258</v>
      </c>
      <c r="R1424" s="87">
        <v>62</v>
      </c>
      <c r="S1424" s="87">
        <v>1258</v>
      </c>
      <c r="T1424" s="87">
        <v>62</v>
      </c>
      <c r="U1424" s="87">
        <v>2.4642289348171702</v>
      </c>
      <c r="V1424" s="88">
        <v>1.4457831325301205</v>
      </c>
    </row>
    <row r="1425" spans="2:22" x14ac:dyDescent="0.25">
      <c r="B1425" s="346" t="s">
        <v>1369</v>
      </c>
      <c r="C1425" s="109">
        <v>44</v>
      </c>
      <c r="D1425" s="109">
        <v>383.5</v>
      </c>
      <c r="E1425" s="109">
        <v>10.74</v>
      </c>
      <c r="F1425" s="283">
        <v>3.4380000000000002</v>
      </c>
      <c r="G1425" s="283">
        <v>6.7000000000000004E-2</v>
      </c>
      <c r="H1425" s="283">
        <v>0.26319999999999999</v>
      </c>
      <c r="I1425" s="283">
        <v>4.4000000000000003E-3</v>
      </c>
      <c r="J1425" s="283">
        <v>0.65359999999999996</v>
      </c>
      <c r="K1425" s="283">
        <v>9.4630000000000006E-2</v>
      </c>
      <c r="L1425" s="283">
        <v>1.4E-3</v>
      </c>
      <c r="M1425" s="87">
        <v>1506</v>
      </c>
      <c r="N1425" s="87">
        <v>23</v>
      </c>
      <c r="O1425" s="87">
        <v>1512</v>
      </c>
      <c r="P1425" s="87">
        <v>16</v>
      </c>
      <c r="Q1425" s="87">
        <v>1517</v>
      </c>
      <c r="R1425" s="87">
        <v>28</v>
      </c>
      <c r="S1425" s="87">
        <v>1517</v>
      </c>
      <c r="T1425" s="87">
        <v>28</v>
      </c>
      <c r="U1425" s="87">
        <v>0.72511535926170079</v>
      </c>
      <c r="V1425" s="88">
        <v>0.3968253968253968</v>
      </c>
    </row>
    <row r="1426" spans="2:22" x14ac:dyDescent="0.25">
      <c r="B1426" s="346" t="s">
        <v>1370</v>
      </c>
      <c r="C1426" s="109">
        <v>238.9</v>
      </c>
      <c r="D1426" s="109">
        <v>359.7</v>
      </c>
      <c r="E1426" s="109">
        <v>1.486</v>
      </c>
      <c r="F1426" s="283">
        <v>3.6</v>
      </c>
      <c r="G1426" s="283">
        <v>7.4999999999999997E-2</v>
      </c>
      <c r="H1426" s="283">
        <v>0.2702</v>
      </c>
      <c r="I1426" s="283">
        <v>4.5999999999999999E-3</v>
      </c>
      <c r="J1426" s="283">
        <v>0.53251999999999999</v>
      </c>
      <c r="K1426" s="283">
        <v>9.5799999999999996E-2</v>
      </c>
      <c r="L1426" s="283">
        <v>1.6000000000000001E-3</v>
      </c>
      <c r="M1426" s="87">
        <v>1543</v>
      </c>
      <c r="N1426" s="87">
        <v>23</v>
      </c>
      <c r="O1426" s="87">
        <v>1547</v>
      </c>
      <c r="P1426" s="87">
        <v>16</v>
      </c>
      <c r="Q1426" s="87">
        <v>1537</v>
      </c>
      <c r="R1426" s="87">
        <v>32</v>
      </c>
      <c r="S1426" s="87">
        <v>1537</v>
      </c>
      <c r="T1426" s="87">
        <v>32</v>
      </c>
      <c r="U1426" s="87">
        <v>-0.39037085230969421</v>
      </c>
      <c r="V1426" s="88">
        <v>0.25856496444731736</v>
      </c>
    </row>
    <row r="1427" spans="2:22" x14ac:dyDescent="0.25">
      <c r="B1427" s="346" t="s">
        <v>1371</v>
      </c>
      <c r="C1427" s="109">
        <v>61</v>
      </c>
      <c r="D1427" s="109">
        <v>417.9</v>
      </c>
      <c r="E1427" s="109">
        <v>6.81</v>
      </c>
      <c r="F1427" s="283">
        <v>3.7589999999999999</v>
      </c>
      <c r="G1427" s="283">
        <v>7.9000000000000001E-2</v>
      </c>
      <c r="H1427" s="283">
        <v>0.27929999999999999</v>
      </c>
      <c r="I1427" s="283">
        <v>5.1000000000000004E-3</v>
      </c>
      <c r="J1427" s="283">
        <v>0.85255000000000003</v>
      </c>
      <c r="K1427" s="283">
        <v>9.69E-2</v>
      </c>
      <c r="L1427" s="283">
        <v>1.5E-3</v>
      </c>
      <c r="M1427" s="87">
        <v>1587</v>
      </c>
      <c r="N1427" s="87">
        <v>26</v>
      </c>
      <c r="O1427" s="87">
        <v>1581</v>
      </c>
      <c r="P1427" s="87">
        <v>17</v>
      </c>
      <c r="Q1427" s="87">
        <v>1559</v>
      </c>
      <c r="R1427" s="87">
        <v>29</v>
      </c>
      <c r="S1427" s="87">
        <v>1559</v>
      </c>
      <c r="T1427" s="87">
        <v>29</v>
      </c>
      <c r="U1427" s="87">
        <v>-1.7960230917254651</v>
      </c>
      <c r="V1427" s="88">
        <v>-0.37950664136622392</v>
      </c>
    </row>
    <row r="1428" spans="2:22" x14ac:dyDescent="0.25">
      <c r="B1428" s="346" t="s">
        <v>1372</v>
      </c>
      <c r="C1428" s="109">
        <v>192.9</v>
      </c>
      <c r="D1428" s="109">
        <v>99.6</v>
      </c>
      <c r="E1428" s="109">
        <v>0.51990000000000003</v>
      </c>
      <c r="F1428" s="283">
        <v>3.7360000000000002</v>
      </c>
      <c r="G1428" s="283">
        <v>9.4E-2</v>
      </c>
      <c r="H1428" s="283">
        <v>0.27550000000000002</v>
      </c>
      <c r="I1428" s="283">
        <v>5.3E-3</v>
      </c>
      <c r="J1428" s="283">
        <v>0.37306</v>
      </c>
      <c r="K1428" s="283">
        <v>9.8100000000000007E-2</v>
      </c>
      <c r="L1428" s="283">
        <v>2.3E-3</v>
      </c>
      <c r="M1428" s="87">
        <v>1568</v>
      </c>
      <c r="N1428" s="87">
        <v>27</v>
      </c>
      <c r="O1428" s="87">
        <v>1577</v>
      </c>
      <c r="P1428" s="87">
        <v>19</v>
      </c>
      <c r="Q1428" s="87">
        <v>1572</v>
      </c>
      <c r="R1428" s="87">
        <v>44</v>
      </c>
      <c r="S1428" s="87">
        <v>1572</v>
      </c>
      <c r="T1428" s="87">
        <v>44</v>
      </c>
      <c r="U1428" s="87">
        <v>0.2544529262086514</v>
      </c>
      <c r="V1428" s="88">
        <v>0.57070386810399498</v>
      </c>
    </row>
    <row r="1429" spans="2:22" x14ac:dyDescent="0.25">
      <c r="B1429" s="346" t="s">
        <v>1373</v>
      </c>
      <c r="C1429" s="109">
        <v>154.30000000000001</v>
      </c>
      <c r="D1429" s="109">
        <v>906</v>
      </c>
      <c r="E1429" s="109">
        <v>5.76</v>
      </c>
      <c r="F1429" s="283">
        <v>3.8849999999999998</v>
      </c>
      <c r="G1429" s="283">
        <v>8.5999999999999993E-2</v>
      </c>
      <c r="H1429" s="283">
        <v>0.28339999999999999</v>
      </c>
      <c r="I1429" s="283">
        <v>5.5999999999999999E-3</v>
      </c>
      <c r="J1429" s="283">
        <v>0.75871999999999995</v>
      </c>
      <c r="K1429" s="283">
        <v>9.8699999999999996E-2</v>
      </c>
      <c r="L1429" s="283">
        <v>1.6000000000000001E-3</v>
      </c>
      <c r="M1429" s="87">
        <v>1607</v>
      </c>
      <c r="N1429" s="87">
        <v>28</v>
      </c>
      <c r="O1429" s="87">
        <v>1608</v>
      </c>
      <c r="P1429" s="87">
        <v>18</v>
      </c>
      <c r="Q1429" s="87">
        <v>1596</v>
      </c>
      <c r="R1429" s="87">
        <v>30</v>
      </c>
      <c r="S1429" s="87">
        <v>1596</v>
      </c>
      <c r="T1429" s="87">
        <v>30</v>
      </c>
      <c r="U1429" s="87">
        <v>-0.68922305764411029</v>
      </c>
      <c r="V1429" s="88">
        <v>6.2189054726368161E-2</v>
      </c>
    </row>
    <row r="1430" spans="2:22" x14ac:dyDescent="0.25">
      <c r="B1430" s="346" t="s">
        <v>1374</v>
      </c>
      <c r="C1430" s="109">
        <v>234.6</v>
      </c>
      <c r="D1430" s="109">
        <v>111.9</v>
      </c>
      <c r="E1430" s="109">
        <v>0.48060000000000003</v>
      </c>
      <c r="F1430" s="283">
        <v>4.2380000000000004</v>
      </c>
      <c r="G1430" s="283">
        <v>0.11</v>
      </c>
      <c r="H1430" s="283">
        <v>0.29620000000000002</v>
      </c>
      <c r="I1430" s="283">
        <v>6.4999999999999997E-3</v>
      </c>
      <c r="J1430" s="283">
        <v>0.57662000000000002</v>
      </c>
      <c r="K1430" s="283">
        <v>0.1036</v>
      </c>
      <c r="L1430" s="283">
        <v>2.2000000000000001E-3</v>
      </c>
      <c r="M1430" s="87">
        <v>1671</v>
      </c>
      <c r="N1430" s="87">
        <v>32</v>
      </c>
      <c r="O1430" s="87">
        <v>1677</v>
      </c>
      <c r="P1430" s="87">
        <v>21</v>
      </c>
      <c r="Q1430" s="87">
        <v>1678</v>
      </c>
      <c r="R1430" s="87">
        <v>40</v>
      </c>
      <c r="S1430" s="87">
        <v>1678</v>
      </c>
      <c r="T1430" s="87">
        <v>40</v>
      </c>
      <c r="U1430" s="87">
        <v>0.41716328963051252</v>
      </c>
      <c r="V1430" s="88">
        <v>0.35778175313059035</v>
      </c>
    </row>
    <row r="1431" spans="2:22" x14ac:dyDescent="0.25">
      <c r="B1431" s="346" t="s">
        <v>1375</v>
      </c>
      <c r="C1431" s="109">
        <v>345.8</v>
      </c>
      <c r="D1431" s="109">
        <v>343</v>
      </c>
      <c r="E1431" s="109">
        <v>0.98</v>
      </c>
      <c r="F1431" s="283">
        <v>4.484</v>
      </c>
      <c r="G1431" s="283">
        <v>0.11</v>
      </c>
      <c r="H1431" s="283">
        <v>0.31</v>
      </c>
      <c r="I1431" s="283">
        <v>6.3E-3</v>
      </c>
      <c r="J1431" s="283">
        <v>0.71780999999999995</v>
      </c>
      <c r="K1431" s="283">
        <v>0.10440000000000001</v>
      </c>
      <c r="L1431" s="283">
        <v>1.8E-3</v>
      </c>
      <c r="M1431" s="87">
        <v>1739</v>
      </c>
      <c r="N1431" s="87">
        <v>31</v>
      </c>
      <c r="O1431" s="87">
        <v>1726</v>
      </c>
      <c r="P1431" s="87">
        <v>19</v>
      </c>
      <c r="Q1431" s="87">
        <v>1696</v>
      </c>
      <c r="R1431" s="87">
        <v>32</v>
      </c>
      <c r="S1431" s="87">
        <v>1696</v>
      </c>
      <c r="T1431" s="87">
        <v>32</v>
      </c>
      <c r="U1431" s="87">
        <v>-2.5353773584905661</v>
      </c>
      <c r="V1431" s="88">
        <v>-0.75318655851680183</v>
      </c>
    </row>
    <row r="1432" spans="2:22" x14ac:dyDescent="0.25">
      <c r="B1432" s="346" t="s">
        <v>1376</v>
      </c>
      <c r="C1432" s="109">
        <v>236.1</v>
      </c>
      <c r="D1432" s="109">
        <v>158.30000000000001</v>
      </c>
      <c r="E1432" s="109">
        <v>0.66439999999999999</v>
      </c>
      <c r="F1432" s="283">
        <v>4.6440000000000001</v>
      </c>
      <c r="G1432" s="283">
        <v>8.8999999999999996E-2</v>
      </c>
      <c r="H1432" s="283">
        <v>0.30869999999999997</v>
      </c>
      <c r="I1432" s="283">
        <v>4.7000000000000002E-3</v>
      </c>
      <c r="J1432" s="283">
        <v>0.41743999999999998</v>
      </c>
      <c r="K1432" s="283">
        <v>0.1091</v>
      </c>
      <c r="L1432" s="283">
        <v>1.8E-3</v>
      </c>
      <c r="M1432" s="87">
        <v>1734</v>
      </c>
      <c r="N1432" s="87">
        <v>23</v>
      </c>
      <c r="O1432" s="87">
        <v>1755</v>
      </c>
      <c r="P1432" s="87">
        <v>16</v>
      </c>
      <c r="Q1432" s="87">
        <v>1778</v>
      </c>
      <c r="R1432" s="87">
        <v>31</v>
      </c>
      <c r="S1432" s="87">
        <v>1778</v>
      </c>
      <c r="T1432" s="87">
        <v>31</v>
      </c>
      <c r="U1432" s="87">
        <v>2.4746906636670416</v>
      </c>
      <c r="V1432" s="88">
        <v>1.1965811965811968</v>
      </c>
    </row>
    <row r="1433" spans="2:22" ht="15.75" thickBot="1" x14ac:dyDescent="0.3">
      <c r="B1433" s="347" t="s">
        <v>1377</v>
      </c>
      <c r="C1433" s="110">
        <v>430</v>
      </c>
      <c r="D1433" s="110">
        <v>345</v>
      </c>
      <c r="E1433" s="110">
        <v>0.82499999999999996</v>
      </c>
      <c r="F1433" s="284">
        <v>11.64</v>
      </c>
      <c r="G1433" s="284">
        <v>0.26</v>
      </c>
      <c r="H1433" s="284">
        <v>0.4859</v>
      </c>
      <c r="I1433" s="284">
        <v>9.7000000000000003E-3</v>
      </c>
      <c r="J1433" s="284">
        <v>0.80903999999999998</v>
      </c>
      <c r="K1433" s="284">
        <v>0.17280000000000001</v>
      </c>
      <c r="L1433" s="284">
        <v>2.5000000000000001E-3</v>
      </c>
      <c r="M1433" s="89">
        <v>2551</v>
      </c>
      <c r="N1433" s="89">
        <v>42</v>
      </c>
      <c r="O1433" s="89">
        <v>2573</v>
      </c>
      <c r="P1433" s="89">
        <v>21</v>
      </c>
      <c r="Q1433" s="89">
        <v>2582</v>
      </c>
      <c r="R1433" s="89">
        <v>25</v>
      </c>
      <c r="S1433" s="89">
        <v>2582</v>
      </c>
      <c r="T1433" s="89">
        <v>25</v>
      </c>
      <c r="U1433" s="89">
        <v>1.2006196746707978</v>
      </c>
      <c r="V1433" s="90">
        <v>0.8550330353672756</v>
      </c>
    </row>
    <row r="1434" spans="2:22" x14ac:dyDescent="0.25">
      <c r="C1434" s="107"/>
      <c r="D1434" s="107"/>
      <c r="E1434" s="107"/>
      <c r="F1434" s="281"/>
      <c r="G1434" s="281"/>
      <c r="H1434" s="281"/>
      <c r="I1434" s="281"/>
      <c r="J1434" s="281"/>
      <c r="K1434" s="281"/>
      <c r="L1434" s="281"/>
      <c r="M1434" s="85"/>
      <c r="N1434" s="85"/>
      <c r="O1434" s="85"/>
      <c r="P1434" s="85"/>
      <c r="Q1434" s="85"/>
      <c r="R1434" s="85"/>
      <c r="S1434" s="85"/>
      <c r="T1434" s="85"/>
    </row>
    <row r="1435" spans="2:22" ht="15.75" thickBot="1" x14ac:dyDescent="0.3">
      <c r="C1435" s="107"/>
      <c r="D1435" s="107"/>
      <c r="E1435" s="107"/>
      <c r="F1435" s="281"/>
      <c r="G1435" s="281"/>
      <c r="H1435" s="281"/>
      <c r="I1435" s="281"/>
      <c r="J1435" s="281"/>
      <c r="K1435" s="281"/>
      <c r="L1435" s="281"/>
      <c r="M1435" s="85"/>
      <c r="N1435" s="85"/>
      <c r="O1435" s="85"/>
      <c r="P1435" s="85"/>
      <c r="Q1435" s="85"/>
      <c r="R1435" s="85"/>
      <c r="S1435" s="85"/>
      <c r="T1435" s="85"/>
    </row>
    <row r="1436" spans="2:22" x14ac:dyDescent="0.25">
      <c r="B1436" s="230" t="s">
        <v>0</v>
      </c>
      <c r="C1436" s="111"/>
      <c r="D1436" s="111"/>
      <c r="E1436" s="111"/>
      <c r="F1436" s="285"/>
      <c r="G1436" s="285"/>
      <c r="H1436" s="285"/>
      <c r="I1436" s="285"/>
      <c r="J1436" s="285"/>
      <c r="K1436" s="285"/>
      <c r="L1436" s="285"/>
      <c r="M1436" s="160"/>
      <c r="N1436" s="160"/>
      <c r="O1436" s="160"/>
      <c r="P1436" s="160"/>
      <c r="Q1436" s="160"/>
      <c r="R1436" s="160"/>
      <c r="S1436" s="160"/>
      <c r="T1436" s="160"/>
      <c r="U1436" s="160"/>
      <c r="V1436" s="161"/>
    </row>
    <row r="1437" spans="2:22" x14ac:dyDescent="0.25">
      <c r="B1437" s="229" t="s">
        <v>1378</v>
      </c>
      <c r="C1437" s="112"/>
      <c r="D1437" s="112"/>
      <c r="E1437" s="112"/>
      <c r="F1437" s="286"/>
      <c r="G1437" s="286"/>
      <c r="H1437" s="286"/>
      <c r="I1437" s="286"/>
      <c r="J1437" s="286"/>
      <c r="K1437" s="286"/>
      <c r="L1437" s="286"/>
      <c r="M1437" s="162"/>
      <c r="N1437" s="162"/>
      <c r="O1437" s="162"/>
      <c r="P1437" s="162"/>
      <c r="Q1437" s="162"/>
      <c r="R1437" s="162"/>
      <c r="S1437" s="162"/>
      <c r="T1437" s="162"/>
      <c r="U1437" s="162"/>
      <c r="V1437" s="163"/>
    </row>
    <row r="1438" spans="2:22" x14ac:dyDescent="0.25">
      <c r="B1438" s="229" t="s">
        <v>1379</v>
      </c>
      <c r="C1438" s="112"/>
      <c r="D1438" s="112"/>
      <c r="E1438" s="112"/>
      <c r="F1438" s="286"/>
      <c r="G1438" s="286"/>
      <c r="H1438" s="286"/>
      <c r="I1438" s="286"/>
      <c r="J1438" s="286"/>
      <c r="K1438" s="286"/>
      <c r="L1438" s="286"/>
      <c r="M1438" s="162"/>
      <c r="N1438" s="162"/>
      <c r="O1438" s="162"/>
      <c r="P1438" s="162"/>
      <c r="Q1438" s="162"/>
      <c r="R1438" s="162"/>
      <c r="S1438" s="162"/>
      <c r="T1438" s="162"/>
      <c r="U1438" s="162"/>
      <c r="V1438" s="163"/>
    </row>
    <row r="1439" spans="2:22" ht="15.75" thickBot="1" x14ac:dyDescent="0.3">
      <c r="B1439" s="280"/>
      <c r="C1439" s="113"/>
      <c r="D1439" s="113"/>
      <c r="E1439" s="113"/>
      <c r="F1439" s="287"/>
      <c r="G1439" s="287"/>
      <c r="H1439" s="287"/>
      <c r="I1439" s="287"/>
      <c r="J1439" s="287"/>
      <c r="K1439" s="287"/>
      <c r="L1439" s="287"/>
      <c r="M1439" s="164"/>
      <c r="N1439" s="164"/>
      <c r="O1439" s="164"/>
      <c r="P1439" s="164"/>
      <c r="Q1439" s="164"/>
      <c r="R1439" s="164"/>
      <c r="S1439" s="164"/>
      <c r="T1439" s="164"/>
      <c r="U1439" s="164"/>
      <c r="V1439" s="165"/>
    </row>
    <row r="1440" spans="2:22" x14ac:dyDescent="0.25">
      <c r="B1440" s="342" t="s">
        <v>3</v>
      </c>
      <c r="C1440" s="97" t="s">
        <v>4</v>
      </c>
      <c r="D1440" s="97" t="s">
        <v>5</v>
      </c>
      <c r="E1440" s="97" t="s">
        <v>6</v>
      </c>
      <c r="F1440" s="288" t="s">
        <v>7</v>
      </c>
      <c r="G1440" s="288" t="s">
        <v>8</v>
      </c>
      <c r="H1440" s="288" t="s">
        <v>9</v>
      </c>
      <c r="I1440" s="288" t="s">
        <v>8</v>
      </c>
      <c r="J1440" s="288" t="s">
        <v>10</v>
      </c>
      <c r="K1440" s="288" t="s">
        <v>7</v>
      </c>
      <c r="L1440" s="288" t="s">
        <v>8</v>
      </c>
      <c r="M1440" s="4" t="s">
        <v>9</v>
      </c>
      <c r="N1440" s="4" t="s">
        <v>11</v>
      </c>
      <c r="O1440" s="4" t="s">
        <v>7</v>
      </c>
      <c r="P1440" s="4" t="s">
        <v>11</v>
      </c>
      <c r="Q1440" s="4" t="s">
        <v>7</v>
      </c>
      <c r="R1440" s="4" t="s">
        <v>11</v>
      </c>
      <c r="S1440" s="4" t="s">
        <v>12</v>
      </c>
      <c r="T1440" s="4" t="s">
        <v>11</v>
      </c>
      <c r="U1440" s="4" t="s">
        <v>13</v>
      </c>
      <c r="V1440" s="5" t="s">
        <v>14</v>
      </c>
    </row>
    <row r="1441" spans="2:22" ht="15.75" thickBot="1" x14ac:dyDescent="0.3">
      <c r="B1441" s="343" t="s">
        <v>1380</v>
      </c>
      <c r="C1441" s="98"/>
      <c r="D1441" s="98"/>
      <c r="E1441" s="98"/>
      <c r="F1441" s="294" t="s">
        <v>17</v>
      </c>
      <c r="G1441" s="294" t="s">
        <v>18</v>
      </c>
      <c r="H1441" s="294" t="s">
        <v>19</v>
      </c>
      <c r="I1441" s="294" t="s">
        <v>18</v>
      </c>
      <c r="J1441" s="294" t="s">
        <v>20</v>
      </c>
      <c r="K1441" s="294" t="s">
        <v>21</v>
      </c>
      <c r="L1441" s="294" t="s">
        <v>18</v>
      </c>
      <c r="M1441" s="11" t="s">
        <v>22</v>
      </c>
      <c r="N1441" s="11" t="s">
        <v>23</v>
      </c>
      <c r="O1441" s="11" t="s">
        <v>17</v>
      </c>
      <c r="P1441" s="11" t="s">
        <v>23</v>
      </c>
      <c r="Q1441" s="11" t="s">
        <v>21</v>
      </c>
      <c r="R1441" s="11" t="s">
        <v>23</v>
      </c>
      <c r="S1441" s="11" t="s">
        <v>24</v>
      </c>
      <c r="T1441" s="11" t="s">
        <v>23</v>
      </c>
      <c r="U1441" s="11"/>
      <c r="V1441" s="12"/>
    </row>
    <row r="1442" spans="2:22" x14ac:dyDescent="0.25">
      <c r="B1442" s="352"/>
      <c r="C1442" s="99"/>
      <c r="D1442" s="99"/>
      <c r="E1442" s="99"/>
      <c r="F1442" s="298"/>
      <c r="G1442" s="298"/>
      <c r="H1442" s="298"/>
      <c r="I1442" s="298"/>
      <c r="J1442" s="298"/>
      <c r="K1442" s="298"/>
      <c r="L1442" s="298"/>
      <c r="M1442" s="30"/>
      <c r="N1442" s="30"/>
      <c r="O1442" s="30"/>
      <c r="P1442" s="30"/>
      <c r="Q1442" s="30"/>
      <c r="R1442" s="30"/>
      <c r="S1442" s="30"/>
      <c r="T1442" s="30"/>
      <c r="U1442" s="30"/>
      <c r="V1442" s="31"/>
    </row>
    <row r="1443" spans="2:22" x14ac:dyDescent="0.25">
      <c r="B1443" s="344" t="s">
        <v>1381</v>
      </c>
      <c r="C1443" s="107">
        <v>177.6</v>
      </c>
      <c r="D1443" s="107">
        <v>153.69999999999999</v>
      </c>
      <c r="E1443" s="107">
        <v>0.84499999999999997</v>
      </c>
      <c r="F1443" s="281">
        <v>8.9899999999999994E-2</v>
      </c>
      <c r="G1443" s="281">
        <v>6.4999999999999997E-3</v>
      </c>
      <c r="H1443" s="281">
        <v>1.359E-2</v>
      </c>
      <c r="I1443" s="281">
        <v>4.2999999999999999E-4</v>
      </c>
      <c r="J1443" s="281">
        <v>-1.5428000000000001E-2</v>
      </c>
      <c r="K1443" s="281">
        <v>4.9000000000000002E-2</v>
      </c>
      <c r="L1443" s="281">
        <v>3.7000000000000002E-3</v>
      </c>
      <c r="M1443" s="85">
        <v>87</v>
      </c>
      <c r="N1443" s="85">
        <v>2.7</v>
      </c>
      <c r="O1443" s="85">
        <v>86.8</v>
      </c>
      <c r="P1443" s="85">
        <v>6</v>
      </c>
      <c r="Q1443" s="85">
        <v>80</v>
      </c>
      <c r="R1443" s="85">
        <v>150</v>
      </c>
      <c r="S1443" s="85">
        <v>87</v>
      </c>
      <c r="T1443" s="85">
        <v>2.7</v>
      </c>
      <c r="U1443" s="85">
        <f>(Q1443-M1443)/Q1443*100</f>
        <v>-8.75</v>
      </c>
      <c r="V1443" s="86">
        <v>-0.23041474654378211</v>
      </c>
    </row>
    <row r="1444" spans="2:22" x14ac:dyDescent="0.25">
      <c r="B1444" s="344" t="s">
        <v>1382</v>
      </c>
      <c r="C1444" s="107">
        <v>38.979999999999997</v>
      </c>
      <c r="D1444" s="107">
        <v>37.67</v>
      </c>
      <c r="E1444" s="107">
        <v>0.96899999999999997</v>
      </c>
      <c r="F1444" s="281">
        <v>9.1999999999999998E-2</v>
      </c>
      <c r="G1444" s="281">
        <v>1.6E-2</v>
      </c>
      <c r="H1444" s="281">
        <v>1.4970000000000001E-2</v>
      </c>
      <c r="I1444" s="281">
        <v>7.2000000000000005E-4</v>
      </c>
      <c r="J1444" s="281">
        <v>-2.4809000000000001E-2</v>
      </c>
      <c r="K1444" s="281">
        <v>4.48E-2</v>
      </c>
      <c r="L1444" s="281">
        <v>8.0999999999999996E-3</v>
      </c>
      <c r="M1444" s="85">
        <v>95.8</v>
      </c>
      <c r="N1444" s="85">
        <v>4.5999999999999996</v>
      </c>
      <c r="O1444" s="85">
        <v>86</v>
      </c>
      <c r="P1444" s="85">
        <v>14</v>
      </c>
      <c r="Q1444" s="85">
        <v>-260</v>
      </c>
      <c r="R1444" s="85">
        <v>280</v>
      </c>
      <c r="S1444" s="85">
        <v>95.8</v>
      </c>
      <c r="T1444" s="85">
        <v>4.5999999999999996</v>
      </c>
      <c r="U1444" s="85">
        <v>136.84615384615384</v>
      </c>
      <c r="V1444" s="86">
        <v>-11.395348837209299</v>
      </c>
    </row>
    <row r="1445" spans="2:22" x14ac:dyDescent="0.25">
      <c r="B1445" s="344" t="s">
        <v>1383</v>
      </c>
      <c r="C1445" s="107">
        <v>151</v>
      </c>
      <c r="D1445" s="107">
        <v>104.9</v>
      </c>
      <c r="E1445" s="107">
        <v>0.76600000000000001</v>
      </c>
      <c r="F1445" s="281">
        <v>0.1037</v>
      </c>
      <c r="G1445" s="281">
        <v>9.4000000000000004E-3</v>
      </c>
      <c r="H1445" s="281">
        <v>1.5140000000000001E-2</v>
      </c>
      <c r="I1445" s="281">
        <v>4.8999999999999998E-4</v>
      </c>
      <c r="J1445" s="281">
        <v>0.22339000000000001</v>
      </c>
      <c r="K1445" s="281">
        <v>5.11E-2</v>
      </c>
      <c r="L1445" s="281">
        <v>5.0000000000000001E-3</v>
      </c>
      <c r="M1445" s="85">
        <v>96.9</v>
      </c>
      <c r="N1445" s="85">
        <v>3.1</v>
      </c>
      <c r="O1445" s="85">
        <v>99.1</v>
      </c>
      <c r="P1445" s="85">
        <v>8.6</v>
      </c>
      <c r="Q1445" s="85">
        <v>80</v>
      </c>
      <c r="R1445" s="85">
        <v>180</v>
      </c>
      <c r="S1445" s="85">
        <v>96.9</v>
      </c>
      <c r="T1445" s="85">
        <v>3.1</v>
      </c>
      <c r="U1445" s="85">
        <v>-21.125000000000007</v>
      </c>
      <c r="V1445" s="86">
        <v>2.2199798183652764</v>
      </c>
    </row>
    <row r="1446" spans="2:22" x14ac:dyDescent="0.25">
      <c r="B1446" s="344" t="s">
        <v>1384</v>
      </c>
      <c r="C1446" s="107">
        <v>108.8</v>
      </c>
      <c r="D1446" s="107">
        <v>84.3</v>
      </c>
      <c r="E1446" s="107">
        <v>0.77200000000000002</v>
      </c>
      <c r="F1446" s="281">
        <v>0.108</v>
      </c>
      <c r="G1446" s="281">
        <v>1.2999999999999999E-2</v>
      </c>
      <c r="H1446" s="281">
        <v>1.529E-2</v>
      </c>
      <c r="I1446" s="281">
        <v>6.6E-4</v>
      </c>
      <c r="J1446" s="281">
        <v>3.7171999999999997E-2</v>
      </c>
      <c r="K1446" s="281">
        <v>5.1200000000000002E-2</v>
      </c>
      <c r="L1446" s="281">
        <v>6.4000000000000003E-3</v>
      </c>
      <c r="M1446" s="85">
        <v>97.8</v>
      </c>
      <c r="N1446" s="85">
        <v>4.2</v>
      </c>
      <c r="O1446" s="85">
        <v>102</v>
      </c>
      <c r="P1446" s="85">
        <v>12</v>
      </c>
      <c r="Q1446" s="85">
        <v>120</v>
      </c>
      <c r="R1446" s="85">
        <v>240</v>
      </c>
      <c r="S1446" s="85">
        <v>97.8</v>
      </c>
      <c r="T1446" s="85">
        <v>4.2</v>
      </c>
      <c r="U1446" s="85">
        <v>18.500000000000004</v>
      </c>
      <c r="V1446" s="86">
        <v>4.1176470588235325</v>
      </c>
    </row>
    <row r="1447" spans="2:22" x14ac:dyDescent="0.25">
      <c r="B1447" s="344" t="s">
        <v>1385</v>
      </c>
      <c r="C1447" s="107">
        <v>247</v>
      </c>
      <c r="D1447" s="107">
        <v>148</v>
      </c>
      <c r="E1447" s="107">
        <v>0.59570000000000001</v>
      </c>
      <c r="F1447" s="281">
        <v>0.1069</v>
      </c>
      <c r="G1447" s="281">
        <v>8.3000000000000001E-3</v>
      </c>
      <c r="H1447" s="281">
        <v>1.541E-2</v>
      </c>
      <c r="I1447" s="281">
        <v>5.1000000000000004E-4</v>
      </c>
      <c r="J1447" s="281">
        <v>9.1952999999999993E-2</v>
      </c>
      <c r="K1447" s="281">
        <v>5.0799999999999998E-2</v>
      </c>
      <c r="L1447" s="281">
        <v>4.1000000000000003E-3</v>
      </c>
      <c r="M1447" s="85">
        <v>98.5</v>
      </c>
      <c r="N1447" s="85">
        <v>3.2</v>
      </c>
      <c r="O1447" s="85">
        <v>102.3</v>
      </c>
      <c r="P1447" s="85">
        <v>7.6</v>
      </c>
      <c r="Q1447" s="85">
        <v>140</v>
      </c>
      <c r="R1447" s="85">
        <v>160</v>
      </c>
      <c r="S1447" s="85">
        <v>98.5</v>
      </c>
      <c r="T1447" s="85">
        <v>3.2</v>
      </c>
      <c r="U1447" s="85">
        <v>29.642857142857142</v>
      </c>
      <c r="V1447" s="86">
        <v>3.7145650048875831</v>
      </c>
    </row>
    <row r="1448" spans="2:22" x14ac:dyDescent="0.25">
      <c r="B1448" s="344" t="s">
        <v>1386</v>
      </c>
      <c r="C1448" s="107">
        <v>136.30000000000001</v>
      </c>
      <c r="D1448" s="107">
        <v>101.4</v>
      </c>
      <c r="E1448" s="107">
        <v>0.74299999999999999</v>
      </c>
      <c r="F1448" s="281">
        <v>0.10100000000000001</v>
      </c>
      <c r="G1448" s="281">
        <v>1.0999999999999999E-2</v>
      </c>
      <c r="H1448" s="281">
        <v>1.5440000000000001E-2</v>
      </c>
      <c r="I1448" s="281">
        <v>4.6999999999999999E-4</v>
      </c>
      <c r="J1448" s="281">
        <v>-5.8374000000000002E-2</v>
      </c>
      <c r="K1448" s="281">
        <v>4.8800000000000003E-2</v>
      </c>
      <c r="L1448" s="281">
        <v>5.4999999999999997E-3</v>
      </c>
      <c r="M1448" s="85">
        <v>98.7</v>
      </c>
      <c r="N1448" s="85">
        <v>3</v>
      </c>
      <c r="O1448" s="85">
        <v>96.4</v>
      </c>
      <c r="P1448" s="85">
        <v>9.6</v>
      </c>
      <c r="Q1448" s="85">
        <v>-40</v>
      </c>
      <c r="R1448" s="85">
        <v>200</v>
      </c>
      <c r="S1448" s="85">
        <v>98.7</v>
      </c>
      <c r="T1448" s="85">
        <v>3</v>
      </c>
      <c r="U1448" s="85">
        <v>346.75</v>
      </c>
      <c r="V1448" s="86">
        <v>-2.3858921161825695</v>
      </c>
    </row>
    <row r="1449" spans="2:22" x14ac:dyDescent="0.25">
      <c r="B1449" s="344" t="s">
        <v>1387</v>
      </c>
      <c r="C1449" s="107">
        <v>148.5</v>
      </c>
      <c r="D1449" s="107">
        <v>86.3</v>
      </c>
      <c r="E1449" s="107">
        <v>0.57999999999999996</v>
      </c>
      <c r="F1449" s="281">
        <v>0.104</v>
      </c>
      <c r="G1449" s="281">
        <v>0.01</v>
      </c>
      <c r="H1449" s="281">
        <v>1.5480000000000001E-2</v>
      </c>
      <c r="I1449" s="281">
        <v>5.6999999999999998E-4</v>
      </c>
      <c r="J1449" s="281">
        <v>6.7858000000000002E-2</v>
      </c>
      <c r="K1449" s="281">
        <v>4.9500000000000002E-2</v>
      </c>
      <c r="L1449" s="281">
        <v>4.7000000000000002E-3</v>
      </c>
      <c r="M1449" s="85">
        <v>99</v>
      </c>
      <c r="N1449" s="85">
        <v>3.6</v>
      </c>
      <c r="O1449" s="85">
        <v>99.1</v>
      </c>
      <c r="P1449" s="85">
        <v>9.3000000000000007</v>
      </c>
      <c r="Q1449" s="85">
        <v>60</v>
      </c>
      <c r="R1449" s="85">
        <v>180</v>
      </c>
      <c r="S1449" s="85">
        <v>99</v>
      </c>
      <c r="T1449" s="85">
        <v>3.6</v>
      </c>
      <c r="U1449" s="85">
        <v>-65</v>
      </c>
      <c r="V1449" s="86">
        <v>0.1009081735620528</v>
      </c>
    </row>
    <row r="1450" spans="2:22" x14ac:dyDescent="0.25">
      <c r="B1450" s="344" t="s">
        <v>1388</v>
      </c>
      <c r="C1450" s="107">
        <v>229.7</v>
      </c>
      <c r="D1450" s="107">
        <v>190.7</v>
      </c>
      <c r="E1450" s="107">
        <v>0.83199999999999996</v>
      </c>
      <c r="F1450" s="281">
        <v>0.1081</v>
      </c>
      <c r="G1450" s="281">
        <v>7.1999999999999998E-3</v>
      </c>
      <c r="H1450" s="281">
        <v>1.549E-2</v>
      </c>
      <c r="I1450" s="281">
        <v>4.0999999999999999E-4</v>
      </c>
      <c r="J1450" s="281">
        <v>0.11874</v>
      </c>
      <c r="K1450" s="281">
        <v>5.0799999999999998E-2</v>
      </c>
      <c r="L1450" s="281">
        <v>3.5000000000000001E-3</v>
      </c>
      <c r="M1450" s="85">
        <v>99.1</v>
      </c>
      <c r="N1450" s="85">
        <v>2.6</v>
      </c>
      <c r="O1450" s="85">
        <v>103.6</v>
      </c>
      <c r="P1450" s="85">
        <v>6.5</v>
      </c>
      <c r="Q1450" s="85">
        <v>150</v>
      </c>
      <c r="R1450" s="85">
        <v>130</v>
      </c>
      <c r="S1450" s="85">
        <v>99.1</v>
      </c>
      <c r="T1450" s="85">
        <v>2.6</v>
      </c>
      <c r="U1450" s="85">
        <v>33.933333333333337</v>
      </c>
      <c r="V1450" s="86">
        <v>4.3436293436293436</v>
      </c>
    </row>
    <row r="1451" spans="2:22" x14ac:dyDescent="0.25">
      <c r="B1451" s="344" t="s">
        <v>1389</v>
      </c>
      <c r="C1451" s="107">
        <v>129.69999999999999</v>
      </c>
      <c r="D1451" s="107">
        <v>97.3</v>
      </c>
      <c r="E1451" s="107">
        <v>0.746</v>
      </c>
      <c r="F1451" s="281">
        <v>0.106</v>
      </c>
      <c r="G1451" s="281">
        <v>1.0999999999999999E-2</v>
      </c>
      <c r="H1451" s="281">
        <v>1.554E-2</v>
      </c>
      <c r="I1451" s="281">
        <v>4.8999999999999998E-4</v>
      </c>
      <c r="J1451" s="281">
        <v>-8.7705000000000005E-2</v>
      </c>
      <c r="K1451" s="281">
        <v>5.1200000000000002E-2</v>
      </c>
      <c r="L1451" s="281">
        <v>5.4999999999999997E-3</v>
      </c>
      <c r="M1451" s="85">
        <v>99.4</v>
      </c>
      <c r="N1451" s="85">
        <v>3.1</v>
      </c>
      <c r="O1451" s="85">
        <v>100.7</v>
      </c>
      <c r="P1451" s="85">
        <v>10</v>
      </c>
      <c r="Q1451" s="85">
        <v>50</v>
      </c>
      <c r="R1451" s="85">
        <v>200</v>
      </c>
      <c r="S1451" s="85">
        <v>99.4</v>
      </c>
      <c r="T1451" s="85">
        <v>3.1</v>
      </c>
      <c r="U1451" s="85">
        <v>-98.800000000000011</v>
      </c>
      <c r="V1451" s="86">
        <v>1.2909632571995999</v>
      </c>
    </row>
    <row r="1452" spans="2:22" x14ac:dyDescent="0.25">
      <c r="B1452" s="344" t="s">
        <v>1390</v>
      </c>
      <c r="C1452" s="107">
        <v>527</v>
      </c>
      <c r="D1452" s="107">
        <v>316.60000000000002</v>
      </c>
      <c r="E1452" s="107">
        <v>0.59909999999999997</v>
      </c>
      <c r="F1452" s="281">
        <v>0.1076</v>
      </c>
      <c r="G1452" s="281">
        <v>5.8999999999999999E-3</v>
      </c>
      <c r="H1452" s="281">
        <v>1.555E-2</v>
      </c>
      <c r="I1452" s="281">
        <v>4.0000000000000002E-4</v>
      </c>
      <c r="J1452" s="281">
        <v>-4.9550999999999998E-2</v>
      </c>
      <c r="K1452" s="281">
        <v>5.0799999999999998E-2</v>
      </c>
      <c r="L1452" s="281">
        <v>3.0000000000000001E-3</v>
      </c>
      <c r="M1452" s="85">
        <v>99.5</v>
      </c>
      <c r="N1452" s="85">
        <v>2.5</v>
      </c>
      <c r="O1452" s="85">
        <v>103.3</v>
      </c>
      <c r="P1452" s="85">
        <v>5.4</v>
      </c>
      <c r="Q1452" s="85">
        <v>170</v>
      </c>
      <c r="R1452" s="85">
        <v>120</v>
      </c>
      <c r="S1452" s="85">
        <v>99.5</v>
      </c>
      <c r="T1452" s="85">
        <v>2.5</v>
      </c>
      <c r="U1452" s="85">
        <v>41.470588235294123</v>
      </c>
      <c r="V1452" s="86">
        <v>3.6786060019361058</v>
      </c>
    </row>
    <row r="1453" spans="2:22" x14ac:dyDescent="0.25">
      <c r="B1453" s="344" t="s">
        <v>1391</v>
      </c>
      <c r="C1453" s="107">
        <v>356.1</v>
      </c>
      <c r="D1453" s="107">
        <v>298.39999999999998</v>
      </c>
      <c r="E1453" s="107">
        <v>0.84399999999999997</v>
      </c>
      <c r="F1453" s="281">
        <v>0.10349999999999999</v>
      </c>
      <c r="G1453" s="281">
        <v>6.3E-3</v>
      </c>
      <c r="H1453" s="281">
        <v>1.5599999999999999E-2</v>
      </c>
      <c r="I1453" s="281">
        <v>3.8000000000000002E-4</v>
      </c>
      <c r="J1453" s="281">
        <v>9.6894999999999995E-2</v>
      </c>
      <c r="K1453" s="281">
        <v>4.8399999999999999E-2</v>
      </c>
      <c r="L1453" s="281">
        <v>2.8999999999999998E-3</v>
      </c>
      <c r="M1453" s="85">
        <v>99.8</v>
      </c>
      <c r="N1453" s="85">
        <v>2.4</v>
      </c>
      <c r="O1453" s="85">
        <v>99.5</v>
      </c>
      <c r="P1453" s="85">
        <v>5.8</v>
      </c>
      <c r="Q1453" s="85">
        <v>60</v>
      </c>
      <c r="R1453" s="85">
        <v>120</v>
      </c>
      <c r="S1453" s="85">
        <v>99.8</v>
      </c>
      <c r="T1453" s="85">
        <v>2.4</v>
      </c>
      <c r="U1453" s="85">
        <v>-66.333333333333329</v>
      </c>
      <c r="V1453" s="86">
        <v>-0.30150753768843935</v>
      </c>
    </row>
    <row r="1454" spans="2:22" x14ac:dyDescent="0.25">
      <c r="B1454" s="344" t="s">
        <v>1392</v>
      </c>
      <c r="C1454" s="107">
        <v>805</v>
      </c>
      <c r="D1454" s="107">
        <v>319</v>
      </c>
      <c r="E1454" s="107">
        <v>0.38950000000000001</v>
      </c>
      <c r="F1454" s="281">
        <v>0.1075</v>
      </c>
      <c r="G1454" s="281">
        <v>5.7000000000000002E-3</v>
      </c>
      <c r="H1454" s="281">
        <v>1.562E-2</v>
      </c>
      <c r="I1454" s="281">
        <v>3.8999999999999999E-4</v>
      </c>
      <c r="J1454" s="281">
        <v>8.5855000000000001E-2</v>
      </c>
      <c r="K1454" s="281">
        <v>4.99E-2</v>
      </c>
      <c r="L1454" s="281">
        <v>2.7000000000000001E-3</v>
      </c>
      <c r="M1454" s="85">
        <v>99.9</v>
      </c>
      <c r="N1454" s="85">
        <v>2.5</v>
      </c>
      <c r="O1454" s="85">
        <v>103.3</v>
      </c>
      <c r="P1454" s="85">
        <v>5.2</v>
      </c>
      <c r="Q1454" s="85">
        <v>150</v>
      </c>
      <c r="R1454" s="85">
        <v>110</v>
      </c>
      <c r="S1454" s="85">
        <v>99.9</v>
      </c>
      <c r="T1454" s="85">
        <v>2.5</v>
      </c>
      <c r="U1454" s="85">
        <v>33.4</v>
      </c>
      <c r="V1454" s="86">
        <v>3.2913843175217727</v>
      </c>
    </row>
    <row r="1455" spans="2:22" x14ac:dyDescent="0.25">
      <c r="B1455" s="344" t="s">
        <v>1393</v>
      </c>
      <c r="C1455" s="107">
        <v>434</v>
      </c>
      <c r="D1455" s="107">
        <v>204</v>
      </c>
      <c r="E1455" s="107">
        <v>0.49</v>
      </c>
      <c r="F1455" s="281">
        <v>0.10780000000000001</v>
      </c>
      <c r="G1455" s="281">
        <v>8.2000000000000007E-3</v>
      </c>
      <c r="H1455" s="281">
        <v>1.5709999999999998E-2</v>
      </c>
      <c r="I1455" s="281">
        <v>4.4000000000000002E-4</v>
      </c>
      <c r="J1455" s="281">
        <v>-4.6189000000000001E-2</v>
      </c>
      <c r="K1455" s="281">
        <v>4.99E-2</v>
      </c>
      <c r="L1455" s="281">
        <v>4.0000000000000001E-3</v>
      </c>
      <c r="M1455" s="85">
        <v>100.5</v>
      </c>
      <c r="N1455" s="85">
        <v>2.8</v>
      </c>
      <c r="O1455" s="85">
        <v>103.4</v>
      </c>
      <c r="P1455" s="85">
        <v>7.4</v>
      </c>
      <c r="Q1455" s="85">
        <v>120</v>
      </c>
      <c r="R1455" s="85">
        <v>160</v>
      </c>
      <c r="S1455" s="85">
        <v>100.5</v>
      </c>
      <c r="T1455" s="85">
        <v>2.8</v>
      </c>
      <c r="U1455" s="85">
        <v>16.25</v>
      </c>
      <c r="V1455" s="86">
        <v>2.8046421663442995</v>
      </c>
    </row>
    <row r="1456" spans="2:22" x14ac:dyDescent="0.25">
      <c r="B1456" s="344" t="s">
        <v>1394</v>
      </c>
      <c r="C1456" s="107">
        <v>129</v>
      </c>
      <c r="D1456" s="107">
        <v>87.1</v>
      </c>
      <c r="E1456" s="107">
        <v>0.73799999999999999</v>
      </c>
      <c r="F1456" s="281">
        <v>0.1</v>
      </c>
      <c r="G1456" s="281">
        <v>1.0999999999999999E-2</v>
      </c>
      <c r="H1456" s="281">
        <v>1.576E-2</v>
      </c>
      <c r="I1456" s="281">
        <v>5.2999999999999998E-4</v>
      </c>
      <c r="J1456" s="281">
        <v>0.10731</v>
      </c>
      <c r="K1456" s="281">
        <v>4.5400000000000003E-2</v>
      </c>
      <c r="L1456" s="281">
        <v>5.0000000000000001E-3</v>
      </c>
      <c r="M1456" s="85">
        <v>100.8</v>
      </c>
      <c r="N1456" s="85">
        <v>3.3</v>
      </c>
      <c r="O1456" s="85">
        <v>97</v>
      </c>
      <c r="P1456" s="85">
        <v>10</v>
      </c>
      <c r="Q1456" s="85">
        <v>-60</v>
      </c>
      <c r="R1456" s="85">
        <v>200</v>
      </c>
      <c r="S1456" s="85">
        <v>100.8</v>
      </c>
      <c r="T1456" s="85">
        <v>3.3</v>
      </c>
      <c r="U1456" s="85">
        <v>268</v>
      </c>
      <c r="V1456" s="86">
        <v>-3.9175257731958735</v>
      </c>
    </row>
    <row r="1457" spans="2:22" x14ac:dyDescent="0.25">
      <c r="B1457" s="344" t="s">
        <v>1395</v>
      </c>
      <c r="C1457" s="107">
        <v>583</v>
      </c>
      <c r="D1457" s="107">
        <v>343</v>
      </c>
      <c r="E1457" s="107">
        <v>0.59419999999999995</v>
      </c>
      <c r="F1457" s="281">
        <v>0.1172</v>
      </c>
      <c r="G1457" s="281">
        <v>6.7999999999999996E-3</v>
      </c>
      <c r="H1457" s="281">
        <v>1.5820000000000001E-2</v>
      </c>
      <c r="I1457" s="281">
        <v>3.6999999999999999E-4</v>
      </c>
      <c r="J1457" s="281">
        <v>2.2832000000000002E-2</v>
      </c>
      <c r="K1457" s="281">
        <v>5.3999999999999999E-2</v>
      </c>
      <c r="L1457" s="281">
        <v>3.2000000000000002E-3</v>
      </c>
      <c r="M1457" s="85">
        <v>101.2</v>
      </c>
      <c r="N1457" s="85">
        <v>2.2999999999999998</v>
      </c>
      <c r="O1457" s="85">
        <v>112</v>
      </c>
      <c r="P1457" s="85">
        <v>6.1</v>
      </c>
      <c r="Q1457" s="85">
        <v>290</v>
      </c>
      <c r="R1457" s="85">
        <v>130</v>
      </c>
      <c r="S1457" s="85">
        <v>101.2</v>
      </c>
      <c r="T1457" s="85">
        <v>2.2999999999999998</v>
      </c>
      <c r="U1457" s="85">
        <v>65.103448275862078</v>
      </c>
      <c r="V1457" s="86">
        <v>9.6428571428571406</v>
      </c>
    </row>
    <row r="1458" spans="2:22" x14ac:dyDescent="0.25">
      <c r="B1458" s="344" t="s">
        <v>1396</v>
      </c>
      <c r="C1458" s="107">
        <v>94.5</v>
      </c>
      <c r="D1458" s="107">
        <v>82.9</v>
      </c>
      <c r="E1458" s="107">
        <v>0.879</v>
      </c>
      <c r="F1458" s="281">
        <v>0.1</v>
      </c>
      <c r="G1458" s="281">
        <v>1.0999999999999999E-2</v>
      </c>
      <c r="H1458" s="281">
        <v>1.5939999999999999E-2</v>
      </c>
      <c r="I1458" s="281">
        <v>6.0999999999999997E-4</v>
      </c>
      <c r="J1458" s="281">
        <v>9.3833E-2</v>
      </c>
      <c r="K1458" s="281">
        <v>4.7500000000000001E-2</v>
      </c>
      <c r="L1458" s="281">
        <v>5.4999999999999997E-3</v>
      </c>
      <c r="M1458" s="85">
        <v>101.9</v>
      </c>
      <c r="N1458" s="85">
        <v>3.8</v>
      </c>
      <c r="O1458" s="85">
        <v>97</v>
      </c>
      <c r="P1458" s="85">
        <v>10</v>
      </c>
      <c r="Q1458" s="85">
        <v>-70</v>
      </c>
      <c r="R1458" s="85">
        <v>200</v>
      </c>
      <c r="S1458" s="85">
        <v>101.9</v>
      </c>
      <c r="T1458" s="85">
        <v>3.8</v>
      </c>
      <c r="U1458" s="85">
        <v>245.57142857142858</v>
      </c>
      <c r="V1458" s="86">
        <v>-5.0515463917525834</v>
      </c>
    </row>
    <row r="1459" spans="2:22" x14ac:dyDescent="0.25">
      <c r="B1459" s="344" t="s">
        <v>1397</v>
      </c>
      <c r="C1459" s="107">
        <v>453</v>
      </c>
      <c r="D1459" s="107">
        <v>390.1</v>
      </c>
      <c r="E1459" s="107">
        <v>0.86399999999999999</v>
      </c>
      <c r="F1459" s="281">
        <v>0.11020000000000001</v>
      </c>
      <c r="G1459" s="281">
        <v>5.4000000000000003E-3</v>
      </c>
      <c r="H1459" s="281">
        <v>1.5970000000000002E-2</v>
      </c>
      <c r="I1459" s="281">
        <v>3.8000000000000002E-4</v>
      </c>
      <c r="J1459" s="281">
        <v>0.11094</v>
      </c>
      <c r="K1459" s="281">
        <v>4.99E-2</v>
      </c>
      <c r="L1459" s="281">
        <v>2.5000000000000001E-3</v>
      </c>
      <c r="M1459" s="85">
        <v>102.2</v>
      </c>
      <c r="N1459" s="85">
        <v>2.4</v>
      </c>
      <c r="O1459" s="85">
        <v>105.9</v>
      </c>
      <c r="P1459" s="85">
        <v>5</v>
      </c>
      <c r="Q1459" s="85">
        <v>160</v>
      </c>
      <c r="R1459" s="85">
        <v>110</v>
      </c>
      <c r="S1459" s="85">
        <v>102.2</v>
      </c>
      <c r="T1459" s="85">
        <v>2.4</v>
      </c>
      <c r="U1459" s="85">
        <v>36.124999999999993</v>
      </c>
      <c r="V1459" s="86">
        <v>3.4938621340887654</v>
      </c>
    </row>
    <row r="1460" spans="2:22" x14ac:dyDescent="0.25">
      <c r="B1460" s="344" t="s">
        <v>1398</v>
      </c>
      <c r="C1460" s="107">
        <v>85.9</v>
      </c>
      <c r="D1460" s="107">
        <v>60.29</v>
      </c>
      <c r="E1460" s="107">
        <v>0.70399999999999996</v>
      </c>
      <c r="F1460" s="281">
        <v>0.104</v>
      </c>
      <c r="G1460" s="281">
        <v>1.4E-2</v>
      </c>
      <c r="H1460" s="281">
        <v>1.6E-2</v>
      </c>
      <c r="I1460" s="281">
        <v>6.7000000000000002E-4</v>
      </c>
      <c r="J1460" s="281">
        <v>-2.3175000000000001E-2</v>
      </c>
      <c r="K1460" s="281">
        <v>4.87E-2</v>
      </c>
      <c r="L1460" s="281">
        <v>6.4999999999999997E-3</v>
      </c>
      <c r="M1460" s="85">
        <v>102.3</v>
      </c>
      <c r="N1460" s="85">
        <v>4.2</v>
      </c>
      <c r="O1460" s="85">
        <v>98</v>
      </c>
      <c r="P1460" s="85">
        <v>12</v>
      </c>
      <c r="Q1460" s="85">
        <v>-70</v>
      </c>
      <c r="R1460" s="85">
        <v>230</v>
      </c>
      <c r="S1460" s="85">
        <v>102.3</v>
      </c>
      <c r="T1460" s="85">
        <v>4.2</v>
      </c>
      <c r="U1460" s="85">
        <v>246.14285714285717</v>
      </c>
      <c r="V1460" s="86">
        <v>-4.3877551020408134</v>
      </c>
    </row>
    <row r="1461" spans="2:22" x14ac:dyDescent="0.25">
      <c r="B1461" s="344" t="s">
        <v>1399</v>
      </c>
      <c r="C1461" s="107">
        <v>59.5</v>
      </c>
      <c r="D1461" s="107">
        <v>32.35</v>
      </c>
      <c r="E1461" s="107">
        <v>0.53900000000000003</v>
      </c>
      <c r="F1461" s="281">
        <v>0.10100000000000001</v>
      </c>
      <c r="G1461" s="281">
        <v>2.1000000000000001E-2</v>
      </c>
      <c r="H1461" s="281">
        <v>1.6080000000000001E-2</v>
      </c>
      <c r="I1461" s="281">
        <v>9.7999999999999997E-4</v>
      </c>
      <c r="J1461" s="281">
        <v>6.5882999999999997E-2</v>
      </c>
      <c r="K1461" s="281">
        <v>4.6699999999999998E-2</v>
      </c>
      <c r="L1461" s="281">
        <v>9.9000000000000008E-3</v>
      </c>
      <c r="M1461" s="85">
        <v>102.8</v>
      </c>
      <c r="N1461" s="85">
        <v>6.2</v>
      </c>
      <c r="O1461" s="85">
        <v>93</v>
      </c>
      <c r="P1461" s="85">
        <v>18</v>
      </c>
      <c r="Q1461" s="85">
        <v>-320</v>
      </c>
      <c r="R1461" s="85">
        <v>320</v>
      </c>
      <c r="S1461" s="85">
        <v>102.8</v>
      </c>
      <c r="T1461" s="85">
        <v>6.2</v>
      </c>
      <c r="U1461" s="85">
        <v>132.125</v>
      </c>
      <c r="V1461" s="86">
        <v>-10.537634408602148</v>
      </c>
    </row>
    <row r="1462" spans="2:22" x14ac:dyDescent="0.25">
      <c r="B1462" s="344" t="s">
        <v>1400</v>
      </c>
      <c r="C1462" s="107">
        <v>131</v>
      </c>
      <c r="D1462" s="107">
        <v>105</v>
      </c>
      <c r="E1462" s="107">
        <v>0.86299999999999999</v>
      </c>
      <c r="F1462" s="281">
        <v>0.1134</v>
      </c>
      <c r="G1462" s="281">
        <v>0.01</v>
      </c>
      <c r="H1462" s="281">
        <v>1.6119999999999999E-2</v>
      </c>
      <c r="I1462" s="281">
        <v>4.8999999999999998E-4</v>
      </c>
      <c r="J1462" s="281">
        <v>4.5680999999999999E-2</v>
      </c>
      <c r="K1462" s="281">
        <v>5.1299999999999998E-2</v>
      </c>
      <c r="L1462" s="281">
        <v>4.7000000000000002E-3</v>
      </c>
      <c r="M1462" s="85">
        <v>103.1</v>
      </c>
      <c r="N1462" s="85">
        <v>3.1</v>
      </c>
      <c r="O1462" s="85">
        <v>107.9</v>
      </c>
      <c r="P1462" s="85">
        <v>9.1</v>
      </c>
      <c r="Q1462" s="85">
        <v>130</v>
      </c>
      <c r="R1462" s="85">
        <v>180</v>
      </c>
      <c r="S1462" s="85">
        <v>103.1</v>
      </c>
      <c r="T1462" s="85">
        <v>3.1</v>
      </c>
      <c r="U1462" s="85">
        <v>20.692307692307697</v>
      </c>
      <c r="V1462" s="86">
        <v>4.4485634847080737</v>
      </c>
    </row>
    <row r="1463" spans="2:22" x14ac:dyDescent="0.25">
      <c r="B1463" s="344" t="s">
        <v>1401</v>
      </c>
      <c r="C1463" s="107">
        <v>430</v>
      </c>
      <c r="D1463" s="107">
        <v>310</v>
      </c>
      <c r="E1463" s="107">
        <v>0.72350000000000003</v>
      </c>
      <c r="F1463" s="281">
        <v>0.11210000000000001</v>
      </c>
      <c r="G1463" s="281">
        <v>6.6E-3</v>
      </c>
      <c r="H1463" s="281">
        <v>1.6150000000000001E-2</v>
      </c>
      <c r="I1463" s="281">
        <v>4.2000000000000002E-4</v>
      </c>
      <c r="J1463" s="281">
        <v>0.30227999999999999</v>
      </c>
      <c r="K1463" s="281">
        <v>4.99E-2</v>
      </c>
      <c r="L1463" s="281">
        <v>2.8E-3</v>
      </c>
      <c r="M1463" s="85">
        <v>103.3</v>
      </c>
      <c r="N1463" s="85">
        <v>2.7</v>
      </c>
      <c r="O1463" s="85">
        <v>107.4</v>
      </c>
      <c r="P1463" s="85">
        <v>6</v>
      </c>
      <c r="Q1463" s="85">
        <v>150</v>
      </c>
      <c r="R1463" s="85">
        <v>110</v>
      </c>
      <c r="S1463" s="85">
        <v>103.3</v>
      </c>
      <c r="T1463" s="85">
        <v>2.7</v>
      </c>
      <c r="U1463" s="85">
        <v>31.133333333333336</v>
      </c>
      <c r="V1463" s="86">
        <v>3.8175046554934902</v>
      </c>
    </row>
    <row r="1464" spans="2:22" x14ac:dyDescent="0.25">
      <c r="B1464" s="344" t="s">
        <v>1402</v>
      </c>
      <c r="C1464" s="107">
        <v>164.5</v>
      </c>
      <c r="D1464" s="107">
        <v>141.4</v>
      </c>
      <c r="E1464" s="107">
        <v>0.84799999999999998</v>
      </c>
      <c r="F1464" s="281">
        <v>0.1071</v>
      </c>
      <c r="G1464" s="281">
        <v>9.1999999999999998E-3</v>
      </c>
      <c r="H1464" s="281">
        <v>1.6150000000000001E-2</v>
      </c>
      <c r="I1464" s="281">
        <v>4.4000000000000002E-4</v>
      </c>
      <c r="J1464" s="281">
        <v>7.0430999999999994E-2</v>
      </c>
      <c r="K1464" s="281">
        <v>4.8599999999999997E-2</v>
      </c>
      <c r="L1464" s="281">
        <v>4.3E-3</v>
      </c>
      <c r="M1464" s="85">
        <v>103.3</v>
      </c>
      <c r="N1464" s="85">
        <v>2.8</v>
      </c>
      <c r="O1464" s="85">
        <v>102.2</v>
      </c>
      <c r="P1464" s="85">
        <v>8.4</v>
      </c>
      <c r="Q1464" s="85">
        <v>10</v>
      </c>
      <c r="R1464" s="85">
        <v>160</v>
      </c>
      <c r="S1464" s="85">
        <v>103.3</v>
      </c>
      <c r="T1464" s="85">
        <v>2.8</v>
      </c>
      <c r="U1464" s="85">
        <v>-933</v>
      </c>
      <c r="V1464" s="86">
        <v>-1.0763209393346322</v>
      </c>
    </row>
    <row r="1465" spans="2:22" x14ac:dyDescent="0.25">
      <c r="B1465" s="344" t="s">
        <v>1403</v>
      </c>
      <c r="C1465" s="107">
        <v>184.6</v>
      </c>
      <c r="D1465" s="107">
        <v>163.19999999999999</v>
      </c>
      <c r="E1465" s="107">
        <v>0.88200000000000001</v>
      </c>
      <c r="F1465" s="281">
        <v>0.11070000000000001</v>
      </c>
      <c r="G1465" s="281">
        <v>8.2000000000000007E-3</v>
      </c>
      <c r="H1465" s="281">
        <v>1.626E-2</v>
      </c>
      <c r="I1465" s="281">
        <v>4.6000000000000001E-4</v>
      </c>
      <c r="J1465" s="281">
        <v>0.27732000000000001</v>
      </c>
      <c r="K1465" s="281">
        <v>4.9599999999999998E-2</v>
      </c>
      <c r="L1465" s="281">
        <v>3.5999999999999999E-3</v>
      </c>
      <c r="M1465" s="85">
        <v>104</v>
      </c>
      <c r="N1465" s="85">
        <v>2.9</v>
      </c>
      <c r="O1465" s="85">
        <v>105.7</v>
      </c>
      <c r="P1465" s="85">
        <v>7.5</v>
      </c>
      <c r="Q1465" s="85">
        <v>90</v>
      </c>
      <c r="R1465" s="85">
        <v>140</v>
      </c>
      <c r="S1465" s="85">
        <v>104</v>
      </c>
      <c r="T1465" s="85">
        <v>2.9</v>
      </c>
      <c r="U1465" s="85">
        <v>-15.555555555555555</v>
      </c>
      <c r="V1465" s="86">
        <v>1.6083254493850545</v>
      </c>
    </row>
    <row r="1466" spans="2:22" x14ac:dyDescent="0.25">
      <c r="B1466" s="344" t="s">
        <v>1404</v>
      </c>
      <c r="C1466" s="107">
        <v>499</v>
      </c>
      <c r="D1466" s="107">
        <v>335</v>
      </c>
      <c r="E1466" s="107">
        <v>0.70099999999999996</v>
      </c>
      <c r="F1466" s="281">
        <v>0.1108</v>
      </c>
      <c r="G1466" s="281">
        <v>5.7999999999999996E-3</v>
      </c>
      <c r="H1466" s="281">
        <v>1.6459999999999999E-2</v>
      </c>
      <c r="I1466" s="281">
        <v>3.8000000000000002E-4</v>
      </c>
      <c r="J1466" s="281">
        <v>4.9597000000000002E-2</v>
      </c>
      <c r="K1466" s="281">
        <v>4.87E-2</v>
      </c>
      <c r="L1466" s="281">
        <v>2.5999999999999999E-3</v>
      </c>
      <c r="M1466" s="85">
        <v>105.2</v>
      </c>
      <c r="N1466" s="85">
        <v>2.4</v>
      </c>
      <c r="O1466" s="85">
        <v>106.2</v>
      </c>
      <c r="P1466" s="85">
        <v>5.3</v>
      </c>
      <c r="Q1466" s="85">
        <v>120</v>
      </c>
      <c r="R1466" s="85">
        <v>110</v>
      </c>
      <c r="S1466" s="85">
        <v>105.2</v>
      </c>
      <c r="T1466" s="85">
        <v>2.4</v>
      </c>
      <c r="U1466" s="85">
        <v>12.33333333333333</v>
      </c>
      <c r="V1466" s="86">
        <v>0.94161958568738224</v>
      </c>
    </row>
    <row r="1467" spans="2:22" x14ac:dyDescent="0.25">
      <c r="B1467" s="344" t="s">
        <v>1405</v>
      </c>
      <c r="C1467" s="107">
        <v>250.4</v>
      </c>
      <c r="D1467" s="107">
        <v>120.3</v>
      </c>
      <c r="E1467" s="107">
        <v>0.48880000000000001</v>
      </c>
      <c r="F1467" s="281">
        <v>0.1119</v>
      </c>
      <c r="G1467" s="281">
        <v>9.4999999999999998E-3</v>
      </c>
      <c r="H1467" s="281">
        <v>1.6469999999999999E-2</v>
      </c>
      <c r="I1467" s="281">
        <v>5.1000000000000004E-4</v>
      </c>
      <c r="J1467" s="281">
        <v>0.18736</v>
      </c>
      <c r="K1467" s="281">
        <v>5.1200000000000002E-2</v>
      </c>
      <c r="L1467" s="281">
        <v>4.4000000000000003E-3</v>
      </c>
      <c r="M1467" s="85">
        <v>105.3</v>
      </c>
      <c r="N1467" s="85">
        <v>3.3</v>
      </c>
      <c r="O1467" s="85">
        <v>108.8</v>
      </c>
      <c r="P1467" s="85">
        <v>9.1</v>
      </c>
      <c r="Q1467" s="85">
        <v>110</v>
      </c>
      <c r="R1467" s="85">
        <v>160</v>
      </c>
      <c r="S1467" s="85">
        <v>105.3</v>
      </c>
      <c r="T1467" s="85">
        <v>3.3</v>
      </c>
      <c r="U1467" s="85">
        <v>4.2727272727272751</v>
      </c>
      <c r="V1467" s="86">
        <v>3.2169117647058827</v>
      </c>
    </row>
    <row r="1468" spans="2:22" x14ac:dyDescent="0.25">
      <c r="B1468" s="344" t="s">
        <v>1406</v>
      </c>
      <c r="C1468" s="107">
        <v>104.1</v>
      </c>
      <c r="D1468" s="107">
        <v>79.099999999999994</v>
      </c>
      <c r="E1468" s="107">
        <v>0.755</v>
      </c>
      <c r="F1468" s="281">
        <v>0.128</v>
      </c>
      <c r="G1468" s="281">
        <v>1.2E-2</v>
      </c>
      <c r="H1468" s="281">
        <v>1.652E-2</v>
      </c>
      <c r="I1468" s="281">
        <v>6.4000000000000005E-4</v>
      </c>
      <c r="J1468" s="281">
        <v>3.7870000000000001E-2</v>
      </c>
      <c r="K1468" s="281">
        <v>5.7500000000000002E-2</v>
      </c>
      <c r="L1468" s="281">
        <v>5.7999999999999996E-3</v>
      </c>
      <c r="M1468" s="85">
        <v>105.6</v>
      </c>
      <c r="N1468" s="85">
        <v>4.0999999999999996</v>
      </c>
      <c r="O1468" s="85">
        <v>122</v>
      </c>
      <c r="P1468" s="85">
        <v>11</v>
      </c>
      <c r="Q1468" s="85">
        <v>320</v>
      </c>
      <c r="R1468" s="85">
        <v>200</v>
      </c>
      <c r="S1468" s="85">
        <v>105.6</v>
      </c>
      <c r="T1468" s="85">
        <v>4.0999999999999996</v>
      </c>
      <c r="U1468" s="85">
        <v>67</v>
      </c>
      <c r="V1468" s="86">
        <v>13.442622950819677</v>
      </c>
    </row>
    <row r="1469" spans="2:22" x14ac:dyDescent="0.25">
      <c r="B1469" s="344" t="s">
        <v>1407</v>
      </c>
      <c r="C1469" s="107">
        <v>77.400000000000006</v>
      </c>
      <c r="D1469" s="107">
        <v>50.89</v>
      </c>
      <c r="E1469" s="107">
        <v>0.65700000000000003</v>
      </c>
      <c r="F1469" s="281">
        <v>0.11700000000000001</v>
      </c>
      <c r="G1469" s="281">
        <v>1.6E-2</v>
      </c>
      <c r="H1469" s="281">
        <v>1.6539999999999999E-2</v>
      </c>
      <c r="I1469" s="281">
        <v>7.9000000000000001E-4</v>
      </c>
      <c r="J1469" s="281">
        <v>-3.1398000000000002E-2</v>
      </c>
      <c r="K1469" s="281">
        <v>5.2400000000000002E-2</v>
      </c>
      <c r="L1469" s="281">
        <v>7.7000000000000002E-3</v>
      </c>
      <c r="M1469" s="85">
        <v>105.7</v>
      </c>
      <c r="N1469" s="85">
        <v>5</v>
      </c>
      <c r="O1469" s="85">
        <v>110</v>
      </c>
      <c r="P1469" s="85">
        <v>15</v>
      </c>
      <c r="Q1469" s="85">
        <v>50</v>
      </c>
      <c r="R1469" s="85">
        <v>260</v>
      </c>
      <c r="S1469" s="85">
        <v>105.7</v>
      </c>
      <c r="T1469" s="85">
        <v>5</v>
      </c>
      <c r="U1469" s="85">
        <v>-111.4</v>
      </c>
      <c r="V1469" s="86">
        <v>3.9090909090909065</v>
      </c>
    </row>
    <row r="1470" spans="2:22" x14ac:dyDescent="0.25">
      <c r="B1470" s="344" t="s">
        <v>1408</v>
      </c>
      <c r="C1470" s="107">
        <v>301.2</v>
      </c>
      <c r="D1470" s="107">
        <v>231.3</v>
      </c>
      <c r="E1470" s="107">
        <v>0.78200000000000003</v>
      </c>
      <c r="F1470" s="281">
        <v>0.1157</v>
      </c>
      <c r="G1470" s="281">
        <v>6.8999999999999999E-3</v>
      </c>
      <c r="H1470" s="281">
        <v>1.66E-2</v>
      </c>
      <c r="I1470" s="281">
        <v>4.0000000000000002E-4</v>
      </c>
      <c r="J1470" s="281">
        <v>7.0514999999999994E-2</v>
      </c>
      <c r="K1470" s="281">
        <v>5.0900000000000001E-2</v>
      </c>
      <c r="L1470" s="281">
        <v>3.2000000000000002E-3</v>
      </c>
      <c r="M1470" s="85">
        <v>106.1</v>
      </c>
      <c r="N1470" s="85">
        <v>2.6</v>
      </c>
      <c r="O1470" s="85">
        <v>110.7</v>
      </c>
      <c r="P1470" s="85">
        <v>6.2</v>
      </c>
      <c r="Q1470" s="85">
        <v>160</v>
      </c>
      <c r="R1470" s="85">
        <v>120</v>
      </c>
      <c r="S1470" s="85">
        <v>106.1</v>
      </c>
      <c r="T1470" s="85">
        <v>2.6</v>
      </c>
      <c r="U1470" s="85">
        <v>33.6875</v>
      </c>
      <c r="V1470" s="86">
        <v>4.1553748870822114</v>
      </c>
    </row>
    <row r="1471" spans="2:22" x14ac:dyDescent="0.25">
      <c r="B1471" s="344" t="s">
        <v>1409</v>
      </c>
      <c r="C1471" s="107">
        <v>118.4</v>
      </c>
      <c r="D1471" s="107">
        <v>71.8</v>
      </c>
      <c r="E1471" s="107">
        <v>0.59930000000000005</v>
      </c>
      <c r="F1471" s="281">
        <v>0.114</v>
      </c>
      <c r="G1471" s="281">
        <v>0.01</v>
      </c>
      <c r="H1471" s="281">
        <v>1.6740000000000001E-2</v>
      </c>
      <c r="I1471" s="281">
        <v>6.6E-4</v>
      </c>
      <c r="J1471" s="281">
        <v>-2.4726999999999999E-2</v>
      </c>
      <c r="K1471" s="281">
        <v>5.0700000000000002E-2</v>
      </c>
      <c r="L1471" s="281">
        <v>5.1000000000000004E-3</v>
      </c>
      <c r="M1471" s="85">
        <v>107</v>
      </c>
      <c r="N1471" s="85">
        <v>4.2</v>
      </c>
      <c r="O1471" s="85">
        <v>108</v>
      </c>
      <c r="P1471" s="85">
        <v>9.3000000000000007</v>
      </c>
      <c r="Q1471" s="85">
        <v>90</v>
      </c>
      <c r="R1471" s="85">
        <v>180</v>
      </c>
      <c r="S1471" s="85">
        <v>107</v>
      </c>
      <c r="T1471" s="85">
        <v>4.2</v>
      </c>
      <c r="U1471" s="85">
        <v>-18.888888888888889</v>
      </c>
      <c r="V1471" s="86">
        <v>0.92592592592592582</v>
      </c>
    </row>
    <row r="1472" spans="2:22" x14ac:dyDescent="0.25">
      <c r="B1472" s="344" t="s">
        <v>1410</v>
      </c>
      <c r="C1472" s="107">
        <v>320</v>
      </c>
      <c r="D1472" s="107">
        <v>224.7</v>
      </c>
      <c r="E1472" s="107">
        <v>0.70599999999999996</v>
      </c>
      <c r="F1472" s="281">
        <v>0.1062</v>
      </c>
      <c r="G1472" s="281">
        <v>6.8999999999999999E-3</v>
      </c>
      <c r="H1472" s="281">
        <v>1.677E-2</v>
      </c>
      <c r="I1472" s="281">
        <v>4.4000000000000002E-4</v>
      </c>
      <c r="J1472" s="281">
        <v>5.1179000000000002E-2</v>
      </c>
      <c r="K1472" s="281">
        <v>4.6600000000000003E-2</v>
      </c>
      <c r="L1472" s="281">
        <v>3.2000000000000002E-3</v>
      </c>
      <c r="M1472" s="85">
        <v>107.2</v>
      </c>
      <c r="N1472" s="85">
        <v>2.8</v>
      </c>
      <c r="O1472" s="85">
        <v>102.9</v>
      </c>
      <c r="P1472" s="85">
        <v>6.6</v>
      </c>
      <c r="Q1472" s="85">
        <v>0</v>
      </c>
      <c r="R1472" s="85">
        <v>130</v>
      </c>
      <c r="S1472" s="85">
        <v>107.2</v>
      </c>
      <c r="T1472" s="85">
        <v>2.8</v>
      </c>
      <c r="U1472" s="85" t="e">
        <v>#DIV/0!</v>
      </c>
      <c r="V1472" s="86">
        <v>-4.1788143828960127</v>
      </c>
    </row>
    <row r="1473" spans="2:22" x14ac:dyDescent="0.25">
      <c r="B1473" s="344" t="s">
        <v>1411</v>
      </c>
      <c r="C1473" s="107">
        <v>119.3</v>
      </c>
      <c r="D1473" s="107">
        <v>125.8</v>
      </c>
      <c r="E1473" s="107">
        <v>1.073</v>
      </c>
      <c r="F1473" s="281">
        <v>0.1076</v>
      </c>
      <c r="G1473" s="281">
        <v>8.6999999999999994E-3</v>
      </c>
      <c r="H1473" s="281">
        <v>1.686E-2</v>
      </c>
      <c r="I1473" s="281">
        <v>4.8000000000000001E-4</v>
      </c>
      <c r="J1473" s="281">
        <v>5.4115999999999997E-2</v>
      </c>
      <c r="K1473" s="281">
        <v>4.7800000000000002E-2</v>
      </c>
      <c r="L1473" s="281">
        <v>4.1000000000000003E-3</v>
      </c>
      <c r="M1473" s="85">
        <v>107.7</v>
      </c>
      <c r="N1473" s="85">
        <v>3.1</v>
      </c>
      <c r="O1473" s="85">
        <v>102.8</v>
      </c>
      <c r="P1473" s="85">
        <v>7.9</v>
      </c>
      <c r="Q1473" s="85">
        <v>-10</v>
      </c>
      <c r="R1473" s="85">
        <v>160</v>
      </c>
      <c r="S1473" s="85">
        <v>107.7</v>
      </c>
      <c r="T1473" s="85">
        <v>3.1</v>
      </c>
      <c r="U1473" s="85">
        <v>1177</v>
      </c>
      <c r="V1473" s="86">
        <v>-4.7665369649805509</v>
      </c>
    </row>
    <row r="1474" spans="2:22" x14ac:dyDescent="0.25">
      <c r="B1474" s="344" t="s">
        <v>1412</v>
      </c>
      <c r="C1474" s="107">
        <v>233.7</v>
      </c>
      <c r="D1474" s="107">
        <v>117.8</v>
      </c>
      <c r="E1474" s="107">
        <v>0.51080000000000003</v>
      </c>
      <c r="F1474" s="281">
        <v>0.11799999999999999</v>
      </c>
      <c r="G1474" s="281">
        <v>1.0999999999999999E-2</v>
      </c>
      <c r="H1474" s="281">
        <v>1.687E-2</v>
      </c>
      <c r="I1474" s="281">
        <v>5.1999999999999995E-4</v>
      </c>
      <c r="J1474" s="281">
        <v>0.14610000000000001</v>
      </c>
      <c r="K1474" s="281">
        <v>5.1499999999999997E-2</v>
      </c>
      <c r="L1474" s="281">
        <v>4.7000000000000002E-3</v>
      </c>
      <c r="M1474" s="85">
        <v>107.8</v>
      </c>
      <c r="N1474" s="85">
        <v>3.3</v>
      </c>
      <c r="O1474" s="85">
        <v>112.2</v>
      </c>
      <c r="P1474" s="85">
        <v>9.6</v>
      </c>
      <c r="Q1474" s="85">
        <v>110</v>
      </c>
      <c r="R1474" s="85">
        <v>170</v>
      </c>
      <c r="S1474" s="85">
        <v>107.8</v>
      </c>
      <c r="T1474" s="85">
        <v>3.3</v>
      </c>
      <c r="U1474" s="85">
        <v>2.0000000000000027</v>
      </c>
      <c r="V1474" s="86">
        <v>3.9215686274509851</v>
      </c>
    </row>
    <row r="1475" spans="2:22" x14ac:dyDescent="0.25">
      <c r="B1475" s="344" t="s">
        <v>1413</v>
      </c>
      <c r="C1475" s="107">
        <v>45.07</v>
      </c>
      <c r="D1475" s="107">
        <v>56.13</v>
      </c>
      <c r="E1475" s="107">
        <v>1.24</v>
      </c>
      <c r="F1475" s="281">
        <v>0.13400000000000001</v>
      </c>
      <c r="G1475" s="281">
        <v>1.4999999999999999E-2</v>
      </c>
      <c r="H1475" s="281">
        <v>1.7139999999999999E-2</v>
      </c>
      <c r="I1475" s="281">
        <v>6.7000000000000002E-4</v>
      </c>
      <c r="J1475" s="281">
        <v>9.4354999999999994E-2</v>
      </c>
      <c r="K1475" s="281">
        <v>5.7599999999999998E-2</v>
      </c>
      <c r="L1475" s="281">
        <v>7.0000000000000001E-3</v>
      </c>
      <c r="M1475" s="85">
        <v>109.5</v>
      </c>
      <c r="N1475" s="85">
        <v>4.3</v>
      </c>
      <c r="O1475" s="85">
        <v>125</v>
      </c>
      <c r="P1475" s="85">
        <v>13</v>
      </c>
      <c r="Q1475" s="85">
        <v>250</v>
      </c>
      <c r="R1475" s="85">
        <v>220</v>
      </c>
      <c r="S1475" s="85">
        <v>109.5</v>
      </c>
      <c r="T1475" s="85">
        <v>4.3</v>
      </c>
      <c r="U1475" s="85">
        <v>56.2</v>
      </c>
      <c r="V1475" s="86">
        <v>12.4</v>
      </c>
    </row>
    <row r="1476" spans="2:22" x14ac:dyDescent="0.25">
      <c r="B1476" s="344" t="s">
        <v>1414</v>
      </c>
      <c r="C1476" s="107">
        <v>135.30000000000001</v>
      </c>
      <c r="D1476" s="107">
        <v>82.7</v>
      </c>
      <c r="E1476" s="107">
        <v>0.64200000000000002</v>
      </c>
      <c r="F1476" s="281">
        <v>0.11600000000000001</v>
      </c>
      <c r="G1476" s="281">
        <v>1.0999999999999999E-2</v>
      </c>
      <c r="H1476" s="281">
        <v>1.7129999999999999E-2</v>
      </c>
      <c r="I1476" s="281">
        <v>5.8E-4</v>
      </c>
      <c r="J1476" s="281">
        <v>-9.8058999999999993E-2</v>
      </c>
      <c r="K1476" s="281">
        <v>5.2499999999999998E-2</v>
      </c>
      <c r="L1476" s="281">
        <v>5.7999999999999996E-3</v>
      </c>
      <c r="M1476" s="85">
        <v>109.5</v>
      </c>
      <c r="N1476" s="85">
        <v>3.7</v>
      </c>
      <c r="O1476" s="85">
        <v>111</v>
      </c>
      <c r="P1476" s="85">
        <v>11</v>
      </c>
      <c r="Q1476" s="85">
        <v>70</v>
      </c>
      <c r="R1476" s="85">
        <v>200</v>
      </c>
      <c r="S1476" s="85">
        <v>109.5</v>
      </c>
      <c r="T1476" s="85">
        <v>3.7</v>
      </c>
      <c r="U1476" s="85">
        <v>-56.428571428571431</v>
      </c>
      <c r="V1476" s="86">
        <v>1.3513513513513513</v>
      </c>
    </row>
    <row r="1477" spans="2:22" x14ac:dyDescent="0.25">
      <c r="B1477" s="344" t="s">
        <v>1415</v>
      </c>
      <c r="C1477" s="107">
        <v>78.400000000000006</v>
      </c>
      <c r="D1477" s="107">
        <v>70.099999999999994</v>
      </c>
      <c r="E1477" s="107">
        <v>0.90800000000000003</v>
      </c>
      <c r="F1477" s="281">
        <v>0.11</v>
      </c>
      <c r="G1477" s="281">
        <v>1.2999999999999999E-2</v>
      </c>
      <c r="H1477" s="281">
        <v>1.721E-2</v>
      </c>
      <c r="I1477" s="281">
        <v>6.8000000000000005E-4</v>
      </c>
      <c r="J1477" s="281">
        <v>0.16264999999999999</v>
      </c>
      <c r="K1477" s="281">
        <v>4.7500000000000001E-2</v>
      </c>
      <c r="L1477" s="281">
        <v>5.5999999999999999E-3</v>
      </c>
      <c r="M1477" s="85">
        <v>110</v>
      </c>
      <c r="N1477" s="85">
        <v>4.3</v>
      </c>
      <c r="O1477" s="85">
        <v>104</v>
      </c>
      <c r="P1477" s="85">
        <v>12</v>
      </c>
      <c r="Q1477" s="85">
        <v>-80</v>
      </c>
      <c r="R1477" s="85">
        <v>210</v>
      </c>
      <c r="S1477" s="85">
        <v>110</v>
      </c>
      <c r="T1477" s="85">
        <v>4.3</v>
      </c>
      <c r="U1477" s="85">
        <v>237.5</v>
      </c>
      <c r="V1477" s="86">
        <v>-5.7692307692307692</v>
      </c>
    </row>
    <row r="1478" spans="2:22" x14ac:dyDescent="0.25">
      <c r="B1478" s="344" t="s">
        <v>1416</v>
      </c>
      <c r="C1478" s="107">
        <v>207.7</v>
      </c>
      <c r="D1478" s="107">
        <v>225</v>
      </c>
      <c r="E1478" s="107">
        <v>1.048</v>
      </c>
      <c r="F1478" s="281">
        <v>0.11749999999999999</v>
      </c>
      <c r="G1478" s="281">
        <v>7.3000000000000001E-3</v>
      </c>
      <c r="H1478" s="281">
        <v>1.737E-2</v>
      </c>
      <c r="I1478" s="281">
        <v>4.2999999999999999E-4</v>
      </c>
      <c r="J1478" s="281">
        <v>0.13167999999999999</v>
      </c>
      <c r="K1478" s="281">
        <v>4.8899999999999999E-2</v>
      </c>
      <c r="L1478" s="281">
        <v>3.0000000000000001E-3</v>
      </c>
      <c r="M1478" s="85">
        <v>111</v>
      </c>
      <c r="N1478" s="85">
        <v>2.7</v>
      </c>
      <c r="O1478" s="85">
        <v>112.2</v>
      </c>
      <c r="P1478" s="85">
        <v>6.6</v>
      </c>
      <c r="Q1478" s="85">
        <v>100</v>
      </c>
      <c r="R1478" s="85">
        <v>120</v>
      </c>
      <c r="S1478" s="85">
        <v>111</v>
      </c>
      <c r="T1478" s="85">
        <v>2.7</v>
      </c>
      <c r="U1478" s="85">
        <v>-11</v>
      </c>
      <c r="V1478" s="86">
        <v>1.0695187165775426</v>
      </c>
    </row>
    <row r="1479" spans="2:22" x14ac:dyDescent="0.25">
      <c r="B1479" s="344" t="s">
        <v>1417</v>
      </c>
      <c r="C1479" s="107">
        <v>102.6</v>
      </c>
      <c r="D1479" s="107">
        <v>72.3</v>
      </c>
      <c r="E1479" s="107">
        <v>0.70299999999999996</v>
      </c>
      <c r="F1479" s="281">
        <v>0.12</v>
      </c>
      <c r="G1479" s="281">
        <v>1.0999999999999999E-2</v>
      </c>
      <c r="H1479" s="281">
        <v>1.7510000000000001E-2</v>
      </c>
      <c r="I1479" s="281">
        <v>6.2E-4</v>
      </c>
      <c r="J1479" s="281">
        <v>0.11881</v>
      </c>
      <c r="K1479" s="281">
        <v>4.8899999999999999E-2</v>
      </c>
      <c r="L1479" s="281">
        <v>4.5999999999999999E-3</v>
      </c>
      <c r="M1479" s="85">
        <v>111.9</v>
      </c>
      <c r="N1479" s="85">
        <v>3.9</v>
      </c>
      <c r="O1479" s="85">
        <v>113</v>
      </c>
      <c r="P1479" s="85">
        <v>10</v>
      </c>
      <c r="Q1479" s="85">
        <v>80</v>
      </c>
      <c r="R1479" s="85">
        <v>190</v>
      </c>
      <c r="S1479" s="85">
        <v>111.9</v>
      </c>
      <c r="T1479" s="85">
        <v>3.9</v>
      </c>
      <c r="U1479" s="85">
        <v>-39.875000000000007</v>
      </c>
      <c r="V1479" s="86">
        <v>0.97345132743362328</v>
      </c>
    </row>
    <row r="1480" spans="2:22" x14ac:dyDescent="0.25">
      <c r="B1480" s="344" t="s">
        <v>1418</v>
      </c>
      <c r="C1480" s="107">
        <v>202</v>
      </c>
      <c r="D1480" s="107">
        <v>160.1</v>
      </c>
      <c r="E1480" s="107">
        <v>0.79800000000000004</v>
      </c>
      <c r="F1480" s="281">
        <v>0.1167</v>
      </c>
      <c r="G1480" s="281">
        <v>8.8000000000000005E-3</v>
      </c>
      <c r="H1480" s="281">
        <v>1.7770000000000001E-2</v>
      </c>
      <c r="I1480" s="281">
        <v>5.1000000000000004E-4</v>
      </c>
      <c r="J1480" s="281">
        <v>4.5892000000000002E-2</v>
      </c>
      <c r="K1480" s="281">
        <v>4.8399999999999999E-2</v>
      </c>
      <c r="L1480" s="281">
        <v>3.7000000000000002E-3</v>
      </c>
      <c r="M1480" s="85">
        <v>113.6</v>
      </c>
      <c r="N1480" s="85">
        <v>3.2</v>
      </c>
      <c r="O1480" s="85">
        <v>111.1</v>
      </c>
      <c r="P1480" s="85">
        <v>8</v>
      </c>
      <c r="Q1480" s="85">
        <v>60</v>
      </c>
      <c r="R1480" s="85">
        <v>150</v>
      </c>
      <c r="S1480" s="85">
        <v>113.6</v>
      </c>
      <c r="T1480" s="85">
        <v>3.2</v>
      </c>
      <c r="U1480" s="85">
        <v>-89.333333333333314</v>
      </c>
      <c r="V1480" s="86">
        <v>-2.2502250225022502</v>
      </c>
    </row>
    <row r="1481" spans="2:22" x14ac:dyDescent="0.25">
      <c r="B1481" s="344" t="s">
        <v>1419</v>
      </c>
      <c r="C1481" s="107">
        <v>475</v>
      </c>
      <c r="D1481" s="107">
        <v>319</v>
      </c>
      <c r="E1481" s="107">
        <v>0.69499999999999995</v>
      </c>
      <c r="F1481" s="281">
        <v>0.12770000000000001</v>
      </c>
      <c r="G1481" s="281">
        <v>7.1000000000000004E-3</v>
      </c>
      <c r="H1481" s="281">
        <v>1.8630000000000001E-2</v>
      </c>
      <c r="I1481" s="281">
        <v>4.4000000000000002E-4</v>
      </c>
      <c r="J1481" s="281">
        <v>-9.5697999999999998E-3</v>
      </c>
      <c r="K1481" s="281">
        <v>4.9799999999999997E-2</v>
      </c>
      <c r="L1481" s="281">
        <v>2.8999999999999998E-3</v>
      </c>
      <c r="M1481" s="85">
        <v>119</v>
      </c>
      <c r="N1481" s="85">
        <v>2.8</v>
      </c>
      <c r="O1481" s="85">
        <v>121.5</v>
      </c>
      <c r="P1481" s="85">
        <v>6.3</v>
      </c>
      <c r="Q1481" s="85">
        <v>130</v>
      </c>
      <c r="R1481" s="85">
        <v>110</v>
      </c>
      <c r="S1481" s="85">
        <v>119</v>
      </c>
      <c r="T1481" s="85">
        <v>2.8</v>
      </c>
      <c r="U1481" s="85">
        <v>8.4615384615384617</v>
      </c>
      <c r="V1481" s="86">
        <v>2.0576131687242798</v>
      </c>
    </row>
    <row r="1482" spans="2:22" x14ac:dyDescent="0.25">
      <c r="B1482" s="344" t="s">
        <v>1420</v>
      </c>
      <c r="C1482" s="107">
        <v>500.1</v>
      </c>
      <c r="D1482" s="107">
        <v>265.2</v>
      </c>
      <c r="E1482" s="107">
        <v>0.52429999999999999</v>
      </c>
      <c r="F1482" s="281">
        <v>0.12740000000000001</v>
      </c>
      <c r="G1482" s="281">
        <v>7.4999999999999997E-3</v>
      </c>
      <c r="H1482" s="281">
        <v>1.915E-2</v>
      </c>
      <c r="I1482" s="281">
        <v>4.4999999999999999E-4</v>
      </c>
      <c r="J1482" s="281">
        <v>-2.7053000000000001E-2</v>
      </c>
      <c r="K1482" s="281">
        <v>4.8300000000000003E-2</v>
      </c>
      <c r="L1482" s="281">
        <v>3.0000000000000001E-3</v>
      </c>
      <c r="M1482" s="85">
        <v>122.3</v>
      </c>
      <c r="N1482" s="85">
        <v>2.8</v>
      </c>
      <c r="O1482" s="85">
        <v>121</v>
      </c>
      <c r="P1482" s="85">
        <v>6.7</v>
      </c>
      <c r="Q1482" s="85">
        <v>70</v>
      </c>
      <c r="R1482" s="85">
        <v>120</v>
      </c>
      <c r="S1482" s="85">
        <v>122.3</v>
      </c>
      <c r="T1482" s="85">
        <v>2.8</v>
      </c>
      <c r="U1482" s="85">
        <v>-74.714285714285708</v>
      </c>
      <c r="V1482" s="86">
        <v>-1.0743801652892537</v>
      </c>
    </row>
    <row r="1483" spans="2:22" x14ac:dyDescent="0.25">
      <c r="B1483" s="344" t="s">
        <v>1421</v>
      </c>
      <c r="C1483" s="107">
        <v>369</v>
      </c>
      <c r="D1483" s="107">
        <v>161.4</v>
      </c>
      <c r="E1483" s="107">
        <v>0.439</v>
      </c>
      <c r="F1483" s="281">
        <v>0.14530000000000001</v>
      </c>
      <c r="G1483" s="281">
        <v>9.4999999999999998E-3</v>
      </c>
      <c r="H1483" s="281">
        <v>1.9560000000000001E-2</v>
      </c>
      <c r="I1483" s="281">
        <v>5.5999999999999995E-4</v>
      </c>
      <c r="J1483" s="281">
        <v>5.9586E-2</v>
      </c>
      <c r="K1483" s="281">
        <v>5.4300000000000001E-2</v>
      </c>
      <c r="L1483" s="281">
        <v>3.8E-3</v>
      </c>
      <c r="M1483" s="85">
        <v>124.8</v>
      </c>
      <c r="N1483" s="85">
        <v>3.5</v>
      </c>
      <c r="O1483" s="85">
        <v>136.9</v>
      </c>
      <c r="P1483" s="85">
        <v>8.4</v>
      </c>
      <c r="Q1483" s="85">
        <v>280</v>
      </c>
      <c r="R1483" s="85">
        <v>140</v>
      </c>
      <c r="S1483" s="85">
        <v>124.8</v>
      </c>
      <c r="T1483" s="85">
        <v>3.5</v>
      </c>
      <c r="U1483" s="85">
        <v>55.428571428571431</v>
      </c>
      <c r="V1483" s="86">
        <v>8.8385682980277629</v>
      </c>
    </row>
    <row r="1484" spans="2:22" x14ac:dyDescent="0.25">
      <c r="B1484" s="344" t="s">
        <v>1422</v>
      </c>
      <c r="C1484" s="107">
        <v>202.5</v>
      </c>
      <c r="D1484" s="107">
        <v>132.1</v>
      </c>
      <c r="E1484" s="107">
        <v>0.64949999999999997</v>
      </c>
      <c r="F1484" s="281">
        <v>0.14099999999999999</v>
      </c>
      <c r="G1484" s="281">
        <v>9.9000000000000008E-3</v>
      </c>
      <c r="H1484" s="281">
        <v>2.0080000000000001E-2</v>
      </c>
      <c r="I1484" s="281">
        <v>5.8E-4</v>
      </c>
      <c r="J1484" s="281">
        <v>4.7270999999999997E-3</v>
      </c>
      <c r="K1484" s="281">
        <v>5.1200000000000002E-2</v>
      </c>
      <c r="L1484" s="281">
        <v>3.7000000000000002E-3</v>
      </c>
      <c r="M1484" s="85">
        <v>128.19999999999999</v>
      </c>
      <c r="N1484" s="85">
        <v>3.7</v>
      </c>
      <c r="O1484" s="85">
        <v>132.69999999999999</v>
      </c>
      <c r="P1484" s="85">
        <v>8.8000000000000007</v>
      </c>
      <c r="Q1484" s="85">
        <v>180</v>
      </c>
      <c r="R1484" s="85">
        <v>150</v>
      </c>
      <c r="S1484" s="85">
        <v>128.19999999999999</v>
      </c>
      <c r="T1484" s="85">
        <v>3.7</v>
      </c>
      <c r="U1484" s="85">
        <v>28.777777777777786</v>
      </c>
      <c r="V1484" s="86">
        <v>3.3911077618688772</v>
      </c>
    </row>
    <row r="1485" spans="2:22" x14ac:dyDescent="0.25">
      <c r="B1485" s="344" t="s">
        <v>1423</v>
      </c>
      <c r="C1485" s="107">
        <v>362</v>
      </c>
      <c r="D1485" s="107">
        <v>277</v>
      </c>
      <c r="E1485" s="107">
        <v>0.752</v>
      </c>
      <c r="F1485" s="281">
        <v>0.1346</v>
      </c>
      <c r="G1485" s="281">
        <v>7.9000000000000008E-3</v>
      </c>
      <c r="H1485" s="281">
        <v>2.0250000000000001E-2</v>
      </c>
      <c r="I1485" s="281">
        <v>4.4999999999999999E-4</v>
      </c>
      <c r="J1485" s="281">
        <v>0.16716</v>
      </c>
      <c r="K1485" s="281">
        <v>4.8300000000000003E-2</v>
      </c>
      <c r="L1485" s="281">
        <v>2.8E-3</v>
      </c>
      <c r="M1485" s="85">
        <v>129.19999999999999</v>
      </c>
      <c r="N1485" s="85">
        <v>2.9</v>
      </c>
      <c r="O1485" s="85">
        <v>127.5</v>
      </c>
      <c r="P1485" s="85">
        <v>7</v>
      </c>
      <c r="Q1485" s="85">
        <v>70</v>
      </c>
      <c r="R1485" s="85">
        <v>110</v>
      </c>
      <c r="S1485" s="85">
        <v>129.19999999999999</v>
      </c>
      <c r="T1485" s="85">
        <v>2.9</v>
      </c>
      <c r="U1485" s="85">
        <v>-84.571428571428555</v>
      </c>
      <c r="V1485" s="86">
        <v>-1.3333333333333244</v>
      </c>
    </row>
    <row r="1486" spans="2:22" x14ac:dyDescent="0.25">
      <c r="B1486" s="344" t="s">
        <v>1424</v>
      </c>
      <c r="C1486" s="107">
        <v>217</v>
      </c>
      <c r="D1486" s="107">
        <v>178</v>
      </c>
      <c r="E1486" s="107">
        <v>0.91</v>
      </c>
      <c r="F1486" s="281">
        <v>0.13880000000000001</v>
      </c>
      <c r="G1486" s="281">
        <v>0.01</v>
      </c>
      <c r="H1486" s="281">
        <v>2.0279999999999999E-2</v>
      </c>
      <c r="I1486" s="281">
        <v>5.4000000000000001E-4</v>
      </c>
      <c r="J1486" s="281">
        <v>2.0493999999999998E-3</v>
      </c>
      <c r="K1486" s="281">
        <v>5.0099999999999999E-2</v>
      </c>
      <c r="L1486" s="281">
        <v>3.5999999999999999E-3</v>
      </c>
      <c r="M1486" s="85">
        <v>129.4</v>
      </c>
      <c r="N1486" s="85">
        <v>3.4</v>
      </c>
      <c r="O1486" s="85">
        <v>132.19999999999999</v>
      </c>
      <c r="P1486" s="85">
        <v>9.1999999999999993</v>
      </c>
      <c r="Q1486" s="85">
        <v>140</v>
      </c>
      <c r="R1486" s="85">
        <v>150</v>
      </c>
      <c r="S1486" s="85">
        <v>129.4</v>
      </c>
      <c r="T1486" s="85">
        <v>3.4</v>
      </c>
      <c r="U1486" s="85">
        <v>7.5714285714285676</v>
      </c>
      <c r="V1486" s="86">
        <v>2.1180030257185956</v>
      </c>
    </row>
    <row r="1487" spans="2:22" x14ac:dyDescent="0.25">
      <c r="B1487" s="344" t="s">
        <v>1425</v>
      </c>
      <c r="C1487" s="107">
        <v>260.60000000000002</v>
      </c>
      <c r="D1487" s="107">
        <v>207.1</v>
      </c>
      <c r="E1487" s="107">
        <v>0.78400000000000003</v>
      </c>
      <c r="F1487" s="281">
        <v>0.1396</v>
      </c>
      <c r="G1487" s="281">
        <v>8.2000000000000007E-3</v>
      </c>
      <c r="H1487" s="281">
        <v>2.034E-2</v>
      </c>
      <c r="I1487" s="281">
        <v>4.6000000000000001E-4</v>
      </c>
      <c r="J1487" s="281">
        <v>0.11136</v>
      </c>
      <c r="K1487" s="281">
        <v>5.0299999999999997E-2</v>
      </c>
      <c r="L1487" s="281">
        <v>3.0999999999999999E-3</v>
      </c>
      <c r="M1487" s="85">
        <v>129.80000000000001</v>
      </c>
      <c r="N1487" s="85">
        <v>2.9</v>
      </c>
      <c r="O1487" s="85">
        <v>132.80000000000001</v>
      </c>
      <c r="P1487" s="85">
        <v>7.5</v>
      </c>
      <c r="Q1487" s="85">
        <v>130</v>
      </c>
      <c r="R1487" s="85">
        <v>120</v>
      </c>
      <c r="S1487" s="85">
        <v>129.80000000000001</v>
      </c>
      <c r="T1487" s="85">
        <v>2.9</v>
      </c>
      <c r="U1487" s="85">
        <v>0.15384615384614511</v>
      </c>
      <c r="V1487" s="86">
        <v>2.2590361445783129</v>
      </c>
    </row>
    <row r="1488" spans="2:22" x14ac:dyDescent="0.25">
      <c r="B1488" s="344" t="s">
        <v>1426</v>
      </c>
      <c r="C1488" s="107">
        <v>258</v>
      </c>
      <c r="D1488" s="107">
        <v>138.1</v>
      </c>
      <c r="E1488" s="107">
        <v>0.54569999999999996</v>
      </c>
      <c r="F1488" s="281">
        <v>0.13900000000000001</v>
      </c>
      <c r="G1488" s="281">
        <v>0.01</v>
      </c>
      <c r="H1488" s="281">
        <v>2.0789999999999999E-2</v>
      </c>
      <c r="I1488" s="281">
        <v>6.4000000000000005E-4</v>
      </c>
      <c r="J1488" s="281">
        <v>-3.9301999999999997E-2</v>
      </c>
      <c r="K1488" s="281">
        <v>4.8099999999999997E-2</v>
      </c>
      <c r="L1488" s="281">
        <v>3.7000000000000002E-3</v>
      </c>
      <c r="M1488" s="85">
        <v>132.6</v>
      </c>
      <c r="N1488" s="85">
        <v>4</v>
      </c>
      <c r="O1488" s="85">
        <v>130.5</v>
      </c>
      <c r="P1488" s="85">
        <v>9.1</v>
      </c>
      <c r="Q1488" s="85">
        <v>60</v>
      </c>
      <c r="R1488" s="85">
        <v>150</v>
      </c>
      <c r="S1488" s="85">
        <v>132.6</v>
      </c>
      <c r="T1488" s="85">
        <v>4</v>
      </c>
      <c r="U1488" s="85">
        <v>-121</v>
      </c>
      <c r="V1488" s="86">
        <v>-1.6091954022988464</v>
      </c>
    </row>
    <row r="1489" spans="2:22" x14ac:dyDescent="0.25">
      <c r="B1489" s="344" t="s">
        <v>1427</v>
      </c>
      <c r="C1489" s="107">
        <v>218.5</v>
      </c>
      <c r="D1489" s="107">
        <v>112.1</v>
      </c>
      <c r="E1489" s="107">
        <v>0.51919999999999999</v>
      </c>
      <c r="F1489" s="281">
        <v>0.158</v>
      </c>
      <c r="G1489" s="281">
        <v>1.4E-2</v>
      </c>
      <c r="H1489" s="281">
        <v>2.1260000000000001E-2</v>
      </c>
      <c r="I1489" s="281">
        <v>6.4999999999999997E-4</v>
      </c>
      <c r="J1489" s="281">
        <v>0.29970000000000002</v>
      </c>
      <c r="K1489" s="281">
        <v>5.5199999999999999E-2</v>
      </c>
      <c r="L1489" s="281">
        <v>4.7000000000000002E-3</v>
      </c>
      <c r="M1489" s="85">
        <v>135.6</v>
      </c>
      <c r="N1489" s="85">
        <v>4.0999999999999996</v>
      </c>
      <c r="O1489" s="85">
        <v>147</v>
      </c>
      <c r="P1489" s="85">
        <v>12</v>
      </c>
      <c r="Q1489" s="85">
        <v>270</v>
      </c>
      <c r="R1489" s="85">
        <v>170</v>
      </c>
      <c r="S1489" s="85">
        <v>135.6</v>
      </c>
      <c r="T1489" s="85">
        <v>4.0999999999999996</v>
      </c>
      <c r="U1489" s="85">
        <v>49.777777777777779</v>
      </c>
      <c r="V1489" s="86">
        <v>7.7551020408163307</v>
      </c>
    </row>
    <row r="1490" spans="2:22" x14ac:dyDescent="0.25">
      <c r="B1490" s="344" t="s">
        <v>1428</v>
      </c>
      <c r="C1490" s="107">
        <v>414.2</v>
      </c>
      <c r="D1490" s="107">
        <v>360.8</v>
      </c>
      <c r="E1490" s="107">
        <v>0.86699999999999999</v>
      </c>
      <c r="F1490" s="281">
        <v>0.17730000000000001</v>
      </c>
      <c r="G1490" s="281">
        <v>7.4999999999999997E-3</v>
      </c>
      <c r="H1490" s="281">
        <v>2.503E-2</v>
      </c>
      <c r="I1490" s="281">
        <v>5.1000000000000004E-4</v>
      </c>
      <c r="J1490" s="281">
        <v>0.11771</v>
      </c>
      <c r="K1490" s="281">
        <v>5.1200000000000002E-2</v>
      </c>
      <c r="L1490" s="281">
        <v>2.2000000000000001E-3</v>
      </c>
      <c r="M1490" s="85">
        <v>159.4</v>
      </c>
      <c r="N1490" s="85">
        <v>3.2</v>
      </c>
      <c r="O1490" s="85">
        <v>165.2</v>
      </c>
      <c r="P1490" s="85">
        <v>6.5</v>
      </c>
      <c r="Q1490" s="85">
        <v>211</v>
      </c>
      <c r="R1490" s="85">
        <v>90</v>
      </c>
      <c r="S1490" s="85">
        <v>159.4</v>
      </c>
      <c r="T1490" s="85">
        <v>3.2</v>
      </c>
      <c r="U1490" s="85">
        <v>24.454976303317533</v>
      </c>
      <c r="V1490" s="86">
        <v>3.5108958837772297</v>
      </c>
    </row>
    <row r="1491" spans="2:22" x14ac:dyDescent="0.25">
      <c r="B1491" s="344" t="s">
        <v>1429</v>
      </c>
      <c r="C1491" s="107">
        <v>64.099999999999994</v>
      </c>
      <c r="D1491" s="107">
        <v>33</v>
      </c>
      <c r="E1491" s="107">
        <v>0.53600000000000003</v>
      </c>
      <c r="F1491" s="281">
        <v>0.19500000000000001</v>
      </c>
      <c r="G1491" s="281">
        <v>2.4E-2</v>
      </c>
      <c r="H1491" s="281">
        <v>2.81E-2</v>
      </c>
      <c r="I1491" s="281">
        <v>1.2999999999999999E-3</v>
      </c>
      <c r="J1491" s="281">
        <v>0.10749</v>
      </c>
      <c r="K1491" s="281">
        <v>5.21E-2</v>
      </c>
      <c r="L1491" s="281">
        <v>6.4999999999999997E-3</v>
      </c>
      <c r="M1491" s="85">
        <v>178.2</v>
      </c>
      <c r="N1491" s="85">
        <v>8</v>
      </c>
      <c r="O1491" s="85">
        <v>175</v>
      </c>
      <c r="P1491" s="85">
        <v>21</v>
      </c>
      <c r="Q1491" s="85">
        <v>100</v>
      </c>
      <c r="R1491" s="85">
        <v>240</v>
      </c>
      <c r="S1491" s="85">
        <v>178.2</v>
      </c>
      <c r="T1491" s="85">
        <v>8</v>
      </c>
      <c r="U1491" s="85">
        <v>-78.199999999999989</v>
      </c>
      <c r="V1491" s="86">
        <v>-1.8285714285714221</v>
      </c>
    </row>
    <row r="1492" spans="2:22" x14ac:dyDescent="0.25">
      <c r="B1492" s="344" t="s">
        <v>1430</v>
      </c>
      <c r="C1492" s="107">
        <v>761</v>
      </c>
      <c r="D1492" s="107">
        <v>250.3</v>
      </c>
      <c r="E1492" s="107">
        <v>0.378</v>
      </c>
      <c r="F1492" s="281">
        <v>0.20369999999999999</v>
      </c>
      <c r="G1492" s="281">
        <v>8.8000000000000005E-3</v>
      </c>
      <c r="H1492" s="281">
        <v>2.9669999999999998E-2</v>
      </c>
      <c r="I1492" s="281">
        <v>6.6E-4</v>
      </c>
      <c r="J1492" s="281">
        <v>6.7785999999999999E-2</v>
      </c>
      <c r="K1492" s="281">
        <v>5.0299999999999997E-2</v>
      </c>
      <c r="L1492" s="281">
        <v>2.2000000000000001E-3</v>
      </c>
      <c r="M1492" s="85">
        <v>188.5</v>
      </c>
      <c r="N1492" s="85">
        <v>4.0999999999999996</v>
      </c>
      <c r="O1492" s="85">
        <v>187.5</v>
      </c>
      <c r="P1492" s="85">
        <v>7.4</v>
      </c>
      <c r="Q1492" s="85">
        <v>175</v>
      </c>
      <c r="R1492" s="85">
        <v>94</v>
      </c>
      <c r="S1492" s="85">
        <v>188.5</v>
      </c>
      <c r="T1492" s="85">
        <v>4.0999999999999996</v>
      </c>
      <c r="U1492" s="85">
        <v>-7.7142857142857135</v>
      </c>
      <c r="V1492" s="86">
        <v>-0.53333333333333333</v>
      </c>
    </row>
    <row r="1493" spans="2:22" x14ac:dyDescent="0.25">
      <c r="B1493" s="344" t="s">
        <v>1431</v>
      </c>
      <c r="C1493" s="107">
        <v>122</v>
      </c>
      <c r="D1493" s="107">
        <v>40.4</v>
      </c>
      <c r="E1493" s="107">
        <v>0.39800000000000002</v>
      </c>
      <c r="F1493" s="281">
        <v>0.21</v>
      </c>
      <c r="G1493" s="281">
        <v>2.3E-2</v>
      </c>
      <c r="H1493" s="281">
        <v>3.0499999999999999E-2</v>
      </c>
      <c r="I1493" s="281">
        <v>1.1999999999999999E-3</v>
      </c>
      <c r="J1493" s="281">
        <v>1.0917E-2</v>
      </c>
      <c r="K1493" s="281">
        <v>5.33E-2</v>
      </c>
      <c r="L1493" s="281">
        <v>6.4000000000000003E-3</v>
      </c>
      <c r="M1493" s="85">
        <v>193.7</v>
      </c>
      <c r="N1493" s="85">
        <v>7.3</v>
      </c>
      <c r="O1493" s="85">
        <v>190</v>
      </c>
      <c r="P1493" s="85">
        <v>19</v>
      </c>
      <c r="Q1493" s="85">
        <v>100</v>
      </c>
      <c r="R1493" s="85">
        <v>220</v>
      </c>
      <c r="S1493" s="85">
        <v>193.7</v>
      </c>
      <c r="T1493" s="85">
        <v>7.3</v>
      </c>
      <c r="U1493" s="85">
        <v>-93.699999999999989</v>
      </c>
      <c r="V1493" s="86">
        <v>-1.9473684210526259</v>
      </c>
    </row>
    <row r="1494" spans="2:22" x14ac:dyDescent="0.25">
      <c r="B1494" s="344" t="s">
        <v>1432</v>
      </c>
      <c r="C1494" s="107">
        <v>278</v>
      </c>
      <c r="D1494" s="107">
        <v>380</v>
      </c>
      <c r="E1494" s="107">
        <v>1.353</v>
      </c>
      <c r="F1494" s="281">
        <v>0.21199999999999999</v>
      </c>
      <c r="G1494" s="281">
        <v>8.0999999999999996E-3</v>
      </c>
      <c r="H1494" s="281">
        <v>3.0689999999999999E-2</v>
      </c>
      <c r="I1494" s="281">
        <v>6.2E-4</v>
      </c>
      <c r="J1494" s="281">
        <v>0.20424</v>
      </c>
      <c r="K1494" s="281">
        <v>5.0099999999999999E-2</v>
      </c>
      <c r="L1494" s="281">
        <v>1.9E-3</v>
      </c>
      <c r="M1494" s="85">
        <v>194.8</v>
      </c>
      <c r="N1494" s="85">
        <v>3.8</v>
      </c>
      <c r="O1494" s="85">
        <v>194.6</v>
      </c>
      <c r="P1494" s="85">
        <v>6.8</v>
      </c>
      <c r="Q1494" s="85">
        <v>170</v>
      </c>
      <c r="R1494" s="85">
        <v>79</v>
      </c>
      <c r="S1494" s="85">
        <v>194.8</v>
      </c>
      <c r="T1494" s="85">
        <v>3.8</v>
      </c>
      <c r="U1494" s="85">
        <v>-14.588235294117654</v>
      </c>
      <c r="V1494" s="86">
        <v>-0.10277492291881657</v>
      </c>
    </row>
    <row r="1495" spans="2:22" x14ac:dyDescent="0.25">
      <c r="B1495" s="344" t="s">
        <v>1433</v>
      </c>
      <c r="C1495" s="107">
        <v>69.599999999999994</v>
      </c>
      <c r="D1495" s="107">
        <v>78.5</v>
      </c>
      <c r="E1495" s="107">
        <v>1.1200000000000001</v>
      </c>
      <c r="F1495" s="281">
        <v>0.214</v>
      </c>
      <c r="G1495" s="281">
        <v>1.4999999999999999E-2</v>
      </c>
      <c r="H1495" s="281">
        <v>3.075E-2</v>
      </c>
      <c r="I1495" s="281">
        <v>8.5999999999999998E-4</v>
      </c>
      <c r="J1495" s="281">
        <v>-4.7245000000000002E-2</v>
      </c>
      <c r="K1495" s="281">
        <v>5.1700000000000003E-2</v>
      </c>
      <c r="L1495" s="281">
        <v>3.8999999999999998E-3</v>
      </c>
      <c r="M1495" s="85">
        <v>195.2</v>
      </c>
      <c r="N1495" s="85">
        <v>5.4</v>
      </c>
      <c r="O1495" s="85">
        <v>195</v>
      </c>
      <c r="P1495" s="85">
        <v>12</v>
      </c>
      <c r="Q1495" s="85">
        <v>180</v>
      </c>
      <c r="R1495" s="85">
        <v>150</v>
      </c>
      <c r="S1495" s="85">
        <v>195.2</v>
      </c>
      <c r="T1495" s="85">
        <v>5.4</v>
      </c>
      <c r="U1495" s="85">
        <v>-8.4444444444444375</v>
      </c>
      <c r="V1495" s="86">
        <v>-0.10256410256409673</v>
      </c>
    </row>
    <row r="1496" spans="2:22" x14ac:dyDescent="0.25">
      <c r="B1496" s="344" t="s">
        <v>1434</v>
      </c>
      <c r="C1496" s="107">
        <v>96.1</v>
      </c>
      <c r="D1496" s="107">
        <v>89.5</v>
      </c>
      <c r="E1496" s="107">
        <v>0.96499999999999997</v>
      </c>
      <c r="F1496" s="281">
        <v>0.223</v>
      </c>
      <c r="G1496" s="281">
        <v>1.7999999999999999E-2</v>
      </c>
      <c r="H1496" s="281">
        <v>3.0929999999999999E-2</v>
      </c>
      <c r="I1496" s="281">
        <v>9.7000000000000005E-4</v>
      </c>
      <c r="J1496" s="281">
        <v>0.16133</v>
      </c>
      <c r="K1496" s="281">
        <v>5.1900000000000002E-2</v>
      </c>
      <c r="L1496" s="281">
        <v>4.1000000000000003E-3</v>
      </c>
      <c r="M1496" s="85">
        <v>196.3</v>
      </c>
      <c r="N1496" s="85">
        <v>6</v>
      </c>
      <c r="O1496" s="85">
        <v>202</v>
      </c>
      <c r="P1496" s="85">
        <v>15</v>
      </c>
      <c r="Q1496" s="85">
        <v>200</v>
      </c>
      <c r="R1496" s="85">
        <v>150</v>
      </c>
      <c r="S1496" s="85">
        <v>196.3</v>
      </c>
      <c r="T1496" s="85">
        <v>6</v>
      </c>
      <c r="U1496" s="85">
        <v>1.8499999999999943</v>
      </c>
      <c r="V1496" s="86">
        <v>2.8217821782178163</v>
      </c>
    </row>
    <row r="1497" spans="2:22" x14ac:dyDescent="0.25">
      <c r="B1497" s="344" t="s">
        <v>1435</v>
      </c>
      <c r="C1497" s="107">
        <v>272.5</v>
      </c>
      <c r="D1497" s="107">
        <v>330.4</v>
      </c>
      <c r="E1497" s="107">
        <v>1.2050000000000001</v>
      </c>
      <c r="F1497" s="281">
        <v>0.21840000000000001</v>
      </c>
      <c r="G1497" s="281">
        <v>8.6999999999999994E-3</v>
      </c>
      <c r="H1497" s="281">
        <v>3.1009999999999999E-2</v>
      </c>
      <c r="I1497" s="281">
        <v>6.2E-4</v>
      </c>
      <c r="J1497" s="281">
        <v>0.16858000000000001</v>
      </c>
      <c r="K1497" s="281">
        <v>5.11E-2</v>
      </c>
      <c r="L1497" s="281">
        <v>2E-3</v>
      </c>
      <c r="M1497" s="85">
        <v>196.9</v>
      </c>
      <c r="N1497" s="85">
        <v>3.8</v>
      </c>
      <c r="O1497" s="85">
        <v>199.8</v>
      </c>
      <c r="P1497" s="85">
        <v>7.3</v>
      </c>
      <c r="Q1497" s="85">
        <v>207</v>
      </c>
      <c r="R1497" s="85">
        <v>84</v>
      </c>
      <c r="S1497" s="85">
        <v>196.9</v>
      </c>
      <c r="T1497" s="85">
        <v>3.8</v>
      </c>
      <c r="U1497" s="85">
        <v>4.8792270531400934</v>
      </c>
      <c r="V1497" s="86">
        <v>1.451451451451454</v>
      </c>
    </row>
    <row r="1498" spans="2:22" x14ac:dyDescent="0.25">
      <c r="B1498" s="344" t="s">
        <v>1436</v>
      </c>
      <c r="C1498" s="107">
        <v>794</v>
      </c>
      <c r="D1498" s="107">
        <v>580</v>
      </c>
      <c r="E1498" s="107">
        <v>0.75800000000000001</v>
      </c>
      <c r="F1498" s="281">
        <v>0.2165</v>
      </c>
      <c r="G1498" s="281">
        <v>7.3000000000000001E-3</v>
      </c>
      <c r="H1498" s="281">
        <v>3.1220000000000001E-2</v>
      </c>
      <c r="I1498" s="281">
        <v>5.9999999999999995E-4</v>
      </c>
      <c r="J1498" s="281">
        <v>0.21829000000000001</v>
      </c>
      <c r="K1498" s="281">
        <v>0.05</v>
      </c>
      <c r="L1498" s="281">
        <v>1.6000000000000001E-3</v>
      </c>
      <c r="M1498" s="85">
        <v>198.1</v>
      </c>
      <c r="N1498" s="85">
        <v>3.7</v>
      </c>
      <c r="O1498" s="85">
        <v>198.5</v>
      </c>
      <c r="P1498" s="85">
        <v>6.1</v>
      </c>
      <c r="Q1498" s="85">
        <v>179</v>
      </c>
      <c r="R1498" s="85">
        <v>70</v>
      </c>
      <c r="S1498" s="85">
        <v>198.1</v>
      </c>
      <c r="T1498" s="85">
        <v>3.7</v>
      </c>
      <c r="U1498" s="85">
        <v>-10.670391061452511</v>
      </c>
      <c r="V1498" s="86">
        <v>0.20151133501259733</v>
      </c>
    </row>
    <row r="1499" spans="2:22" x14ac:dyDescent="0.25">
      <c r="B1499" s="344" t="s">
        <v>1437</v>
      </c>
      <c r="C1499" s="107">
        <v>565</v>
      </c>
      <c r="D1499" s="107">
        <v>254.4</v>
      </c>
      <c r="E1499" s="107">
        <v>0.46160000000000001</v>
      </c>
      <c r="F1499" s="281">
        <v>0.22409999999999999</v>
      </c>
      <c r="G1499" s="281">
        <v>9.1999999999999998E-3</v>
      </c>
      <c r="H1499" s="281">
        <v>3.1230000000000001E-2</v>
      </c>
      <c r="I1499" s="281">
        <v>6.4000000000000005E-4</v>
      </c>
      <c r="J1499" s="281">
        <v>9.3371999999999997E-2</v>
      </c>
      <c r="K1499" s="281">
        <v>5.2299999999999999E-2</v>
      </c>
      <c r="L1499" s="281">
        <v>2.3E-3</v>
      </c>
      <c r="M1499" s="85">
        <v>198.2</v>
      </c>
      <c r="N1499" s="85">
        <v>4</v>
      </c>
      <c r="O1499" s="85">
        <v>204.5</v>
      </c>
      <c r="P1499" s="85">
        <v>7.6</v>
      </c>
      <c r="Q1499" s="85">
        <v>248</v>
      </c>
      <c r="R1499" s="85">
        <v>91</v>
      </c>
      <c r="S1499" s="85">
        <v>198.2</v>
      </c>
      <c r="T1499" s="85">
        <v>4</v>
      </c>
      <c r="U1499" s="85">
        <v>20.080645161290327</v>
      </c>
      <c r="V1499" s="86">
        <v>3.0806845965770226</v>
      </c>
    </row>
    <row r="1500" spans="2:22" x14ac:dyDescent="0.25">
      <c r="B1500" s="344" t="s">
        <v>1438</v>
      </c>
      <c r="C1500" s="107">
        <v>368</v>
      </c>
      <c r="D1500" s="107">
        <v>261.89999999999998</v>
      </c>
      <c r="E1500" s="107">
        <v>0.70489999999999997</v>
      </c>
      <c r="F1500" s="281">
        <v>0.2266</v>
      </c>
      <c r="G1500" s="281">
        <v>9.4999999999999998E-3</v>
      </c>
      <c r="H1500" s="281">
        <v>3.1469999999999998E-2</v>
      </c>
      <c r="I1500" s="281">
        <v>6.2E-4</v>
      </c>
      <c r="J1500" s="281">
        <v>0.22997999999999999</v>
      </c>
      <c r="K1500" s="281">
        <v>5.2200000000000003E-2</v>
      </c>
      <c r="L1500" s="281">
        <v>2.0999999999999999E-3</v>
      </c>
      <c r="M1500" s="85">
        <v>199.7</v>
      </c>
      <c r="N1500" s="85">
        <v>3.9</v>
      </c>
      <c r="O1500" s="85">
        <v>206.5</v>
      </c>
      <c r="P1500" s="85">
        <v>7.9</v>
      </c>
      <c r="Q1500" s="85">
        <v>252</v>
      </c>
      <c r="R1500" s="85">
        <v>85</v>
      </c>
      <c r="S1500" s="85">
        <v>199.7</v>
      </c>
      <c r="T1500" s="85">
        <v>3.9</v>
      </c>
      <c r="U1500" s="85">
        <v>20.753968253968257</v>
      </c>
      <c r="V1500" s="86">
        <v>3.2929782082324515</v>
      </c>
    </row>
    <row r="1501" spans="2:22" x14ac:dyDescent="0.25">
      <c r="B1501" s="344" t="s">
        <v>1439</v>
      </c>
      <c r="C1501" s="107">
        <v>249.4</v>
      </c>
      <c r="D1501" s="107">
        <v>188.2</v>
      </c>
      <c r="E1501" s="107">
        <v>0.751</v>
      </c>
      <c r="F1501" s="281">
        <v>0.22600000000000001</v>
      </c>
      <c r="G1501" s="281">
        <v>1.2E-2</v>
      </c>
      <c r="H1501" s="281">
        <v>3.1609999999999999E-2</v>
      </c>
      <c r="I1501" s="281">
        <v>7.3999999999999999E-4</v>
      </c>
      <c r="J1501" s="281">
        <v>0.21429999999999999</v>
      </c>
      <c r="K1501" s="281">
        <v>5.1900000000000002E-2</v>
      </c>
      <c r="L1501" s="281">
        <v>2.5999999999999999E-3</v>
      </c>
      <c r="M1501" s="85">
        <v>200.6</v>
      </c>
      <c r="N1501" s="85">
        <v>4.7</v>
      </c>
      <c r="O1501" s="85">
        <v>207.2</v>
      </c>
      <c r="P1501" s="85">
        <v>9.5</v>
      </c>
      <c r="Q1501" s="85">
        <v>250</v>
      </c>
      <c r="R1501" s="85">
        <v>100</v>
      </c>
      <c r="S1501" s="85">
        <v>200.6</v>
      </c>
      <c r="T1501" s="85">
        <v>4.7</v>
      </c>
      <c r="U1501" s="85">
        <v>19.760000000000002</v>
      </c>
      <c r="V1501" s="86">
        <v>3.1853281853281823</v>
      </c>
    </row>
    <row r="1502" spans="2:22" x14ac:dyDescent="0.25">
      <c r="B1502" s="344" t="s">
        <v>1440</v>
      </c>
      <c r="C1502" s="107">
        <v>317.2</v>
      </c>
      <c r="D1502" s="107">
        <v>354.6</v>
      </c>
      <c r="E1502" s="107">
        <v>1.109</v>
      </c>
      <c r="F1502" s="281">
        <v>0.22850000000000001</v>
      </c>
      <c r="G1502" s="281">
        <v>7.9000000000000008E-3</v>
      </c>
      <c r="H1502" s="281">
        <v>3.1960000000000002E-2</v>
      </c>
      <c r="I1502" s="281">
        <v>6.0999999999999997E-4</v>
      </c>
      <c r="J1502" s="281">
        <v>0.19231999999999999</v>
      </c>
      <c r="K1502" s="281">
        <v>5.2299999999999999E-2</v>
      </c>
      <c r="L1502" s="281">
        <v>1.9E-3</v>
      </c>
      <c r="M1502" s="85">
        <v>202.8</v>
      </c>
      <c r="N1502" s="85">
        <v>3.8</v>
      </c>
      <c r="O1502" s="85">
        <v>209.2</v>
      </c>
      <c r="P1502" s="85">
        <v>6.7</v>
      </c>
      <c r="Q1502" s="85">
        <v>260</v>
      </c>
      <c r="R1502" s="85">
        <v>77</v>
      </c>
      <c r="S1502" s="85">
        <v>202.8</v>
      </c>
      <c r="T1502" s="85">
        <v>3.8</v>
      </c>
      <c r="U1502" s="85">
        <v>21.999999999999993</v>
      </c>
      <c r="V1502" s="86">
        <v>3.0592734225621308</v>
      </c>
    </row>
    <row r="1503" spans="2:22" x14ac:dyDescent="0.25">
      <c r="B1503" s="344" t="s">
        <v>1441</v>
      </c>
      <c r="C1503" s="107">
        <v>572</v>
      </c>
      <c r="D1503" s="107">
        <v>271.2</v>
      </c>
      <c r="E1503" s="107">
        <v>0.47370000000000001</v>
      </c>
      <c r="F1503" s="281">
        <v>0.246</v>
      </c>
      <c r="G1503" s="281">
        <v>1.0999999999999999E-2</v>
      </c>
      <c r="H1503" s="281">
        <v>3.2660000000000002E-2</v>
      </c>
      <c r="I1503" s="281">
        <v>7.3999999999999999E-4</v>
      </c>
      <c r="J1503" s="281">
        <v>0.32708999999999999</v>
      </c>
      <c r="K1503" s="281">
        <v>5.4800000000000001E-2</v>
      </c>
      <c r="L1503" s="281">
        <v>2.3E-3</v>
      </c>
      <c r="M1503" s="85">
        <v>207.2</v>
      </c>
      <c r="N1503" s="85">
        <v>4.5999999999999996</v>
      </c>
      <c r="O1503" s="85">
        <v>222.4</v>
      </c>
      <c r="P1503" s="85">
        <v>8.6999999999999993</v>
      </c>
      <c r="Q1503" s="85">
        <v>368</v>
      </c>
      <c r="R1503" s="85">
        <v>91</v>
      </c>
      <c r="S1503" s="85">
        <v>207.2</v>
      </c>
      <c r="T1503" s="85">
        <v>4.5999999999999996</v>
      </c>
      <c r="U1503" s="85">
        <v>43.695652173913047</v>
      </c>
      <c r="V1503" s="86">
        <v>6.8345323741007267</v>
      </c>
    </row>
    <row r="1504" spans="2:22" x14ac:dyDescent="0.25">
      <c r="B1504" s="344" t="s">
        <v>1442</v>
      </c>
      <c r="C1504" s="107">
        <v>658</v>
      </c>
      <c r="D1504" s="107">
        <v>458</v>
      </c>
      <c r="E1504" s="107">
        <v>0.66</v>
      </c>
      <c r="F1504" s="281">
        <v>0.2427</v>
      </c>
      <c r="G1504" s="281">
        <v>8.2000000000000007E-3</v>
      </c>
      <c r="H1504" s="281">
        <v>3.4099999999999998E-2</v>
      </c>
      <c r="I1504" s="281">
        <v>7.2000000000000005E-4</v>
      </c>
      <c r="J1504" s="281">
        <v>0.19944000000000001</v>
      </c>
      <c r="K1504" s="281">
        <v>5.1400000000000001E-2</v>
      </c>
      <c r="L1504" s="281">
        <v>1.6999999999999999E-3</v>
      </c>
      <c r="M1504" s="85">
        <v>216.1</v>
      </c>
      <c r="N1504" s="85">
        <v>4.5</v>
      </c>
      <c r="O1504" s="85">
        <v>220.1</v>
      </c>
      <c r="P1504" s="85">
        <v>6.7</v>
      </c>
      <c r="Q1504" s="85">
        <v>238</v>
      </c>
      <c r="R1504" s="85">
        <v>72</v>
      </c>
      <c r="S1504" s="85">
        <v>216.1</v>
      </c>
      <c r="T1504" s="85">
        <v>4.5</v>
      </c>
      <c r="U1504" s="85">
        <v>9.2016806722689104</v>
      </c>
      <c r="V1504" s="86">
        <v>1.8173557473875512</v>
      </c>
    </row>
    <row r="1505" spans="2:22" x14ac:dyDescent="0.25">
      <c r="B1505" s="344" t="s">
        <v>1443</v>
      </c>
      <c r="C1505" s="107">
        <v>596</v>
      </c>
      <c r="D1505" s="107">
        <v>395.7</v>
      </c>
      <c r="E1505" s="107">
        <v>0.66200000000000003</v>
      </c>
      <c r="F1505" s="281">
        <v>0.2505</v>
      </c>
      <c r="G1505" s="281">
        <v>0.01</v>
      </c>
      <c r="H1505" s="281">
        <v>3.49E-2</v>
      </c>
      <c r="I1505" s="281">
        <v>7.3999999999999999E-4</v>
      </c>
      <c r="J1505" s="281">
        <v>0.16819999999999999</v>
      </c>
      <c r="K1505" s="281">
        <v>5.2299999999999999E-2</v>
      </c>
      <c r="L1505" s="281">
        <v>2.2000000000000001E-3</v>
      </c>
      <c r="M1505" s="85">
        <v>221.1</v>
      </c>
      <c r="N1505" s="85">
        <v>4.5999999999999996</v>
      </c>
      <c r="O1505" s="85">
        <v>227.6</v>
      </c>
      <c r="P1505" s="85">
        <v>8</v>
      </c>
      <c r="Q1505" s="85">
        <v>268</v>
      </c>
      <c r="R1505" s="85">
        <v>91</v>
      </c>
      <c r="S1505" s="85">
        <v>221.1</v>
      </c>
      <c r="T1505" s="85">
        <v>4.5999999999999996</v>
      </c>
      <c r="U1505" s="85">
        <v>17.5</v>
      </c>
      <c r="V1505" s="86">
        <v>2.8558875219683659</v>
      </c>
    </row>
    <row r="1506" spans="2:22" x14ac:dyDescent="0.25">
      <c r="B1506" s="344" t="s">
        <v>1444</v>
      </c>
      <c r="C1506" s="107">
        <v>494</v>
      </c>
      <c r="D1506" s="107">
        <v>311.2</v>
      </c>
      <c r="E1506" s="107">
        <v>0.63100000000000001</v>
      </c>
      <c r="F1506" s="281">
        <v>0.25950000000000001</v>
      </c>
      <c r="G1506" s="281">
        <v>0.01</v>
      </c>
      <c r="H1506" s="281">
        <v>3.6220000000000002E-2</v>
      </c>
      <c r="I1506" s="281">
        <v>8.0000000000000004E-4</v>
      </c>
      <c r="J1506" s="281">
        <v>0.19747999999999999</v>
      </c>
      <c r="K1506" s="281">
        <v>5.2200000000000003E-2</v>
      </c>
      <c r="L1506" s="281">
        <v>2.0999999999999999E-3</v>
      </c>
      <c r="M1506" s="85">
        <v>229.3</v>
      </c>
      <c r="N1506" s="85">
        <v>5</v>
      </c>
      <c r="O1506" s="85">
        <v>233.7</v>
      </c>
      <c r="P1506" s="85">
        <v>8.3000000000000007</v>
      </c>
      <c r="Q1506" s="85">
        <v>266</v>
      </c>
      <c r="R1506" s="85">
        <v>86</v>
      </c>
      <c r="S1506" s="85">
        <v>229.3</v>
      </c>
      <c r="T1506" s="85">
        <v>5</v>
      </c>
      <c r="U1506" s="85">
        <v>13.796992481203002</v>
      </c>
      <c r="V1506" s="86">
        <v>1.8827556696619501</v>
      </c>
    </row>
    <row r="1507" spans="2:22" x14ac:dyDescent="0.25">
      <c r="B1507" s="344" t="s">
        <v>1445</v>
      </c>
      <c r="C1507" s="107">
        <v>1121</v>
      </c>
      <c r="D1507" s="107">
        <v>613</v>
      </c>
      <c r="E1507" s="107">
        <v>0.54390000000000005</v>
      </c>
      <c r="F1507" s="281">
        <v>0.27160000000000001</v>
      </c>
      <c r="G1507" s="281">
        <v>7.9000000000000008E-3</v>
      </c>
      <c r="H1507" s="281">
        <v>3.798E-2</v>
      </c>
      <c r="I1507" s="281">
        <v>6.8000000000000005E-4</v>
      </c>
      <c r="J1507" s="281">
        <v>0.17687</v>
      </c>
      <c r="K1507" s="281">
        <v>5.1900000000000002E-2</v>
      </c>
      <c r="L1507" s="281">
        <v>1.5E-3</v>
      </c>
      <c r="M1507" s="85">
        <v>240.7</v>
      </c>
      <c r="N1507" s="85">
        <v>4.4000000000000004</v>
      </c>
      <c r="O1507" s="85">
        <v>243.5</v>
      </c>
      <c r="P1507" s="85">
        <v>6.2</v>
      </c>
      <c r="Q1507" s="85">
        <v>255</v>
      </c>
      <c r="R1507" s="85">
        <v>62</v>
      </c>
      <c r="S1507" s="85">
        <v>240.7</v>
      </c>
      <c r="T1507" s="85">
        <v>4.4000000000000004</v>
      </c>
      <c r="U1507" s="85">
        <v>5.6078431372549069</v>
      </c>
      <c r="V1507" s="86">
        <v>1.1498973305954872</v>
      </c>
    </row>
    <row r="1508" spans="2:22" x14ac:dyDescent="0.25">
      <c r="B1508" s="344" t="s">
        <v>1446</v>
      </c>
      <c r="C1508" s="107">
        <v>84.3</v>
      </c>
      <c r="D1508" s="107">
        <v>74.459999999999994</v>
      </c>
      <c r="E1508" s="107">
        <v>0.88700000000000001</v>
      </c>
      <c r="F1508" s="281">
        <v>0.254</v>
      </c>
      <c r="G1508" s="281">
        <v>0.02</v>
      </c>
      <c r="H1508" s="281">
        <v>3.8080000000000003E-2</v>
      </c>
      <c r="I1508" s="281">
        <v>9.7999999999999997E-4</v>
      </c>
      <c r="J1508" s="281">
        <v>4.2514000000000003E-2</v>
      </c>
      <c r="K1508" s="281">
        <v>4.87E-2</v>
      </c>
      <c r="L1508" s="281">
        <v>3.8999999999999998E-3</v>
      </c>
      <c r="M1508" s="85">
        <v>240.8</v>
      </c>
      <c r="N1508" s="85">
        <v>6.1</v>
      </c>
      <c r="O1508" s="85">
        <v>227</v>
      </c>
      <c r="P1508" s="85">
        <v>16</v>
      </c>
      <c r="Q1508" s="85">
        <v>50</v>
      </c>
      <c r="R1508" s="85">
        <v>150</v>
      </c>
      <c r="S1508" s="85">
        <v>240.8</v>
      </c>
      <c r="T1508" s="85">
        <v>6.1</v>
      </c>
      <c r="U1508" s="85">
        <v>-381.6</v>
      </c>
      <c r="V1508" s="86">
        <v>-6.0792951541850275</v>
      </c>
    </row>
    <row r="1509" spans="2:22" x14ac:dyDescent="0.25">
      <c r="B1509" s="344" t="s">
        <v>1447</v>
      </c>
      <c r="C1509" s="107">
        <v>151</v>
      </c>
      <c r="D1509" s="107">
        <v>118</v>
      </c>
      <c r="E1509" s="107">
        <v>0.84599999999999997</v>
      </c>
      <c r="F1509" s="281">
        <v>0.26500000000000001</v>
      </c>
      <c r="G1509" s="281">
        <v>1.4999999999999999E-2</v>
      </c>
      <c r="H1509" s="281">
        <v>3.8170000000000003E-2</v>
      </c>
      <c r="I1509" s="281">
        <v>8.9999999999999998E-4</v>
      </c>
      <c r="J1509" s="281">
        <v>0.156</v>
      </c>
      <c r="K1509" s="281">
        <v>5.0799999999999998E-2</v>
      </c>
      <c r="L1509" s="281">
        <v>2.8999999999999998E-3</v>
      </c>
      <c r="M1509" s="85">
        <v>241.4</v>
      </c>
      <c r="N1509" s="85">
        <v>5.6</v>
      </c>
      <c r="O1509" s="85">
        <v>238</v>
      </c>
      <c r="P1509" s="85">
        <v>12</v>
      </c>
      <c r="Q1509" s="85">
        <v>170</v>
      </c>
      <c r="R1509" s="85">
        <v>120</v>
      </c>
      <c r="S1509" s="85">
        <v>241.4</v>
      </c>
      <c r="T1509" s="85">
        <v>5.6</v>
      </c>
      <c r="U1509" s="85">
        <v>-42.000000000000007</v>
      </c>
      <c r="V1509" s="86">
        <v>-1.428571428571431</v>
      </c>
    </row>
    <row r="1510" spans="2:22" x14ac:dyDescent="0.25">
      <c r="B1510" s="344" t="s">
        <v>1448</v>
      </c>
      <c r="C1510" s="107">
        <v>156</v>
      </c>
      <c r="D1510" s="107">
        <v>89.9</v>
      </c>
      <c r="E1510" s="107">
        <v>0.5736</v>
      </c>
      <c r="F1510" s="281">
        <v>0.26300000000000001</v>
      </c>
      <c r="G1510" s="281">
        <v>1.6E-2</v>
      </c>
      <c r="H1510" s="281">
        <v>3.8179999999999999E-2</v>
      </c>
      <c r="I1510" s="281">
        <v>9.3000000000000005E-4</v>
      </c>
      <c r="J1510" s="281">
        <v>-3.8925000000000001E-3</v>
      </c>
      <c r="K1510" s="281">
        <v>5.11E-2</v>
      </c>
      <c r="L1510" s="281">
        <v>3.3E-3</v>
      </c>
      <c r="M1510" s="85">
        <v>241.5</v>
      </c>
      <c r="N1510" s="85">
        <v>5.8</v>
      </c>
      <c r="O1510" s="85">
        <v>237</v>
      </c>
      <c r="P1510" s="85">
        <v>13</v>
      </c>
      <c r="Q1510" s="85">
        <v>180</v>
      </c>
      <c r="R1510" s="85">
        <v>130</v>
      </c>
      <c r="S1510" s="85">
        <v>241.5</v>
      </c>
      <c r="T1510" s="85">
        <v>5.8</v>
      </c>
      <c r="U1510" s="85">
        <v>-34.166666666666664</v>
      </c>
      <c r="V1510" s="86">
        <v>-1.89873417721519</v>
      </c>
    </row>
    <row r="1511" spans="2:22" x14ac:dyDescent="0.25">
      <c r="B1511" s="344" t="s">
        <v>1449</v>
      </c>
      <c r="C1511" s="107">
        <v>142.1</v>
      </c>
      <c r="D1511" s="107">
        <v>91.2</v>
      </c>
      <c r="E1511" s="107">
        <v>0.6351</v>
      </c>
      <c r="F1511" s="281">
        <v>0.27</v>
      </c>
      <c r="G1511" s="281">
        <v>1.7999999999999999E-2</v>
      </c>
      <c r="H1511" s="281">
        <v>3.8309999999999997E-2</v>
      </c>
      <c r="I1511" s="281">
        <v>9.3000000000000005E-4</v>
      </c>
      <c r="J1511" s="281">
        <v>2.1797E-2</v>
      </c>
      <c r="K1511" s="281">
        <v>5.1400000000000001E-2</v>
      </c>
      <c r="L1511" s="281">
        <v>3.3999999999999998E-3</v>
      </c>
      <c r="M1511" s="85">
        <v>242.3</v>
      </c>
      <c r="N1511" s="85">
        <v>5.8</v>
      </c>
      <c r="O1511" s="85">
        <v>242</v>
      </c>
      <c r="P1511" s="85">
        <v>14</v>
      </c>
      <c r="Q1511" s="85">
        <v>200</v>
      </c>
      <c r="R1511" s="85">
        <v>130</v>
      </c>
      <c r="S1511" s="85">
        <v>242.3</v>
      </c>
      <c r="T1511" s="85">
        <v>5.8</v>
      </c>
      <c r="U1511" s="85">
        <v>-21.150000000000006</v>
      </c>
      <c r="V1511" s="86">
        <v>-0.12396694214876502</v>
      </c>
    </row>
    <row r="1512" spans="2:22" x14ac:dyDescent="0.25">
      <c r="B1512" s="344" t="s">
        <v>1450</v>
      </c>
      <c r="C1512" s="107">
        <v>185</v>
      </c>
      <c r="D1512" s="107">
        <v>116.9</v>
      </c>
      <c r="E1512" s="107">
        <v>0.62539999999999996</v>
      </c>
      <c r="F1512" s="281">
        <v>0.27800000000000002</v>
      </c>
      <c r="G1512" s="281">
        <v>1.6E-2</v>
      </c>
      <c r="H1512" s="281">
        <v>3.9219999999999998E-2</v>
      </c>
      <c r="I1512" s="281">
        <v>8.7000000000000001E-4</v>
      </c>
      <c r="J1512" s="281">
        <v>3.8608000000000002E-3</v>
      </c>
      <c r="K1512" s="281">
        <v>5.16E-2</v>
      </c>
      <c r="L1512" s="281">
        <v>3.0999999999999999E-3</v>
      </c>
      <c r="M1512" s="85">
        <v>247.9</v>
      </c>
      <c r="N1512" s="85">
        <v>5.4</v>
      </c>
      <c r="O1512" s="85">
        <v>248</v>
      </c>
      <c r="P1512" s="85">
        <v>13</v>
      </c>
      <c r="Q1512" s="85">
        <v>200</v>
      </c>
      <c r="R1512" s="85">
        <v>120</v>
      </c>
      <c r="S1512" s="85">
        <v>247.9</v>
      </c>
      <c r="T1512" s="85">
        <v>5.4</v>
      </c>
      <c r="U1512" s="85">
        <v>-23.950000000000003</v>
      </c>
      <c r="V1512" s="86">
        <v>4.0322580645158999E-2</v>
      </c>
    </row>
    <row r="1513" spans="2:22" x14ac:dyDescent="0.25">
      <c r="B1513" s="345" t="s">
        <v>1451</v>
      </c>
      <c r="C1513" s="108">
        <v>200.4</v>
      </c>
      <c r="D1513" s="108">
        <v>231.2</v>
      </c>
      <c r="E1513" s="108">
        <v>1.153</v>
      </c>
      <c r="F1513" s="282">
        <v>0.30399999999999999</v>
      </c>
      <c r="G1513" s="282">
        <v>1.4999999999999999E-2</v>
      </c>
      <c r="H1513" s="282">
        <v>4.1349999999999998E-2</v>
      </c>
      <c r="I1513" s="282">
        <v>9.1E-4</v>
      </c>
      <c r="J1513" s="282">
        <v>0.16450999999999999</v>
      </c>
      <c r="K1513" s="282">
        <v>5.33E-2</v>
      </c>
      <c r="L1513" s="282">
        <v>2.5999999999999999E-3</v>
      </c>
      <c r="M1513" s="24">
        <v>261.10000000000002</v>
      </c>
      <c r="N1513" s="24">
        <v>5.6</v>
      </c>
      <c r="O1513" s="24">
        <v>268</v>
      </c>
      <c r="P1513" s="24">
        <v>11</v>
      </c>
      <c r="Q1513" s="24">
        <v>290</v>
      </c>
      <c r="R1513" s="24">
        <v>100</v>
      </c>
      <c r="S1513" s="24">
        <v>261.10000000000002</v>
      </c>
      <c r="T1513" s="24">
        <v>5.6</v>
      </c>
      <c r="U1513" s="24">
        <v>9.9655172413793025</v>
      </c>
      <c r="V1513" s="25">
        <v>2.5746268656716333</v>
      </c>
    </row>
    <row r="1514" spans="2:22" x14ac:dyDescent="0.25">
      <c r="B1514" s="345" t="s">
        <v>1452</v>
      </c>
      <c r="C1514" s="108">
        <v>94</v>
      </c>
      <c r="D1514" s="108">
        <v>97.5</v>
      </c>
      <c r="E1514" s="108">
        <v>1.0149999999999999</v>
      </c>
      <c r="F1514" s="282">
        <v>0.32100000000000001</v>
      </c>
      <c r="G1514" s="282">
        <v>2.1000000000000001E-2</v>
      </c>
      <c r="H1514" s="282">
        <v>4.4929999999999998E-2</v>
      </c>
      <c r="I1514" s="282">
        <v>1E-3</v>
      </c>
      <c r="J1514" s="282">
        <v>-4.7730000000000002E-2</v>
      </c>
      <c r="K1514" s="282">
        <v>5.1700000000000003E-2</v>
      </c>
      <c r="L1514" s="282">
        <v>3.5999999999999999E-3</v>
      </c>
      <c r="M1514" s="24">
        <v>283.2</v>
      </c>
      <c r="N1514" s="24">
        <v>6.3</v>
      </c>
      <c r="O1514" s="24">
        <v>279</v>
      </c>
      <c r="P1514" s="24">
        <v>16</v>
      </c>
      <c r="Q1514" s="24">
        <v>180</v>
      </c>
      <c r="R1514" s="24">
        <v>130</v>
      </c>
      <c r="S1514" s="24">
        <v>283.2</v>
      </c>
      <c r="T1514" s="24">
        <v>6.3</v>
      </c>
      <c r="U1514" s="24">
        <v>-57.333333333333329</v>
      </c>
      <c r="V1514" s="25">
        <v>-1.5053763440860175</v>
      </c>
    </row>
    <row r="1515" spans="2:22" x14ac:dyDescent="0.25">
      <c r="B1515" s="345" t="s">
        <v>1453</v>
      </c>
      <c r="C1515" s="108">
        <v>56.7</v>
      </c>
      <c r="D1515" s="108">
        <v>32.549999999999997</v>
      </c>
      <c r="E1515" s="108">
        <v>0.57520000000000004</v>
      </c>
      <c r="F1515" s="282">
        <v>0.35499999999999998</v>
      </c>
      <c r="G1515" s="282">
        <v>3.2000000000000001E-2</v>
      </c>
      <c r="H1515" s="282">
        <v>4.7E-2</v>
      </c>
      <c r="I1515" s="282">
        <v>1.6999999999999999E-3</v>
      </c>
      <c r="J1515" s="282">
        <v>0.33133000000000001</v>
      </c>
      <c r="K1515" s="282">
        <v>5.4699999999999999E-2</v>
      </c>
      <c r="L1515" s="282">
        <v>4.7000000000000002E-3</v>
      </c>
      <c r="M1515" s="24">
        <v>296</v>
      </c>
      <c r="N1515" s="24">
        <v>11</v>
      </c>
      <c r="O1515" s="24">
        <v>300</v>
      </c>
      <c r="P1515" s="24">
        <v>23</v>
      </c>
      <c r="Q1515" s="24">
        <v>230</v>
      </c>
      <c r="R1515" s="24">
        <v>170</v>
      </c>
      <c r="S1515" s="24">
        <v>296</v>
      </c>
      <c r="T1515" s="24">
        <v>11</v>
      </c>
      <c r="U1515" s="24">
        <v>-28.695652173913043</v>
      </c>
      <c r="V1515" s="25">
        <v>1.3333333333333335</v>
      </c>
    </row>
    <row r="1516" spans="2:22" x14ac:dyDescent="0.25">
      <c r="B1516" s="345" t="s">
        <v>1454</v>
      </c>
      <c r="C1516" s="108">
        <v>324.7</v>
      </c>
      <c r="D1516" s="108">
        <v>311.8</v>
      </c>
      <c r="E1516" s="108">
        <v>0.94199999999999995</v>
      </c>
      <c r="F1516" s="282">
        <v>0.63</v>
      </c>
      <c r="G1516" s="282">
        <v>1.9E-2</v>
      </c>
      <c r="H1516" s="282">
        <v>7.9799999999999996E-2</v>
      </c>
      <c r="I1516" s="282">
        <v>1.6000000000000001E-3</v>
      </c>
      <c r="J1516" s="282">
        <v>0.38632</v>
      </c>
      <c r="K1516" s="282">
        <v>5.74E-2</v>
      </c>
      <c r="L1516" s="282">
        <v>1.5E-3</v>
      </c>
      <c r="M1516" s="24">
        <v>494.6</v>
      </c>
      <c r="N1516" s="24">
        <v>9.6999999999999993</v>
      </c>
      <c r="O1516" s="24">
        <v>494</v>
      </c>
      <c r="P1516" s="24">
        <v>11</v>
      </c>
      <c r="Q1516" s="24">
        <v>477</v>
      </c>
      <c r="R1516" s="24">
        <v>59</v>
      </c>
      <c r="S1516" s="24">
        <v>494.6</v>
      </c>
      <c r="T1516" s="24">
        <v>9.6999999999999993</v>
      </c>
      <c r="U1516" s="24">
        <v>-3.6897274633123733</v>
      </c>
      <c r="V1516" s="25">
        <v>-0.12145748987854711</v>
      </c>
    </row>
    <row r="1517" spans="2:22" x14ac:dyDescent="0.25">
      <c r="B1517" s="345" t="s">
        <v>1455</v>
      </c>
      <c r="C1517" s="108">
        <v>150.5</v>
      </c>
      <c r="D1517" s="108">
        <v>77.900000000000006</v>
      </c>
      <c r="E1517" s="108">
        <v>0.51600000000000001</v>
      </c>
      <c r="F1517" s="282">
        <v>0.66900000000000004</v>
      </c>
      <c r="G1517" s="282">
        <v>3.9E-2</v>
      </c>
      <c r="H1517" s="282">
        <v>8.0799999999999997E-2</v>
      </c>
      <c r="I1517" s="282">
        <v>2.3999999999999998E-3</v>
      </c>
      <c r="J1517" s="282">
        <v>0.21884999999999999</v>
      </c>
      <c r="K1517" s="282">
        <v>6.0299999999999999E-2</v>
      </c>
      <c r="L1517" s="282">
        <v>3.5000000000000001E-3</v>
      </c>
      <c r="M1517" s="24">
        <v>502</v>
      </c>
      <c r="N1517" s="24">
        <v>15</v>
      </c>
      <c r="O1517" s="24">
        <v>512</v>
      </c>
      <c r="P1517" s="24">
        <v>24</v>
      </c>
      <c r="Q1517" s="24">
        <v>510</v>
      </c>
      <c r="R1517" s="24">
        <v>120</v>
      </c>
      <c r="S1517" s="24">
        <v>502</v>
      </c>
      <c r="T1517" s="24">
        <v>15</v>
      </c>
      <c r="U1517" s="24">
        <v>1.5686274509803921</v>
      </c>
      <c r="V1517" s="25">
        <v>1.953125</v>
      </c>
    </row>
    <row r="1518" spans="2:22" x14ac:dyDescent="0.25">
      <c r="B1518" s="345" t="s">
        <v>1456</v>
      </c>
      <c r="C1518" s="108">
        <v>46.9</v>
      </c>
      <c r="D1518" s="108">
        <v>91.9</v>
      </c>
      <c r="E1518" s="108">
        <v>1.968</v>
      </c>
      <c r="F1518" s="282">
        <v>0.67400000000000004</v>
      </c>
      <c r="G1518" s="282">
        <v>2.9000000000000001E-2</v>
      </c>
      <c r="H1518" s="282">
        <v>8.5000000000000006E-2</v>
      </c>
      <c r="I1518" s="282">
        <v>1.9E-3</v>
      </c>
      <c r="J1518" s="282">
        <v>0.24073</v>
      </c>
      <c r="K1518" s="282">
        <v>5.7500000000000002E-2</v>
      </c>
      <c r="L1518" s="282">
        <v>2.3999999999999998E-3</v>
      </c>
      <c r="M1518" s="24">
        <v>525.70000000000005</v>
      </c>
      <c r="N1518" s="24">
        <v>11</v>
      </c>
      <c r="O1518" s="24">
        <v>523</v>
      </c>
      <c r="P1518" s="24">
        <v>19</v>
      </c>
      <c r="Q1518" s="24">
        <v>470</v>
      </c>
      <c r="R1518" s="24">
        <v>94</v>
      </c>
      <c r="S1518" s="24">
        <v>525.70000000000005</v>
      </c>
      <c r="T1518" s="24">
        <v>11</v>
      </c>
      <c r="U1518" s="24">
        <v>-11.851063829787243</v>
      </c>
      <c r="V1518" s="25">
        <v>-0.51625239005737011</v>
      </c>
    </row>
    <row r="1519" spans="2:22" x14ac:dyDescent="0.25">
      <c r="B1519" s="345" t="s">
        <v>1457</v>
      </c>
      <c r="C1519" s="108">
        <v>43.6</v>
      </c>
      <c r="D1519" s="108">
        <v>69.599999999999994</v>
      </c>
      <c r="E1519" s="108">
        <v>1.6080000000000001</v>
      </c>
      <c r="F1519" s="282">
        <v>0.68200000000000005</v>
      </c>
      <c r="G1519" s="282">
        <v>3.5000000000000003E-2</v>
      </c>
      <c r="H1519" s="282">
        <v>8.5300000000000001E-2</v>
      </c>
      <c r="I1519" s="282">
        <v>1.9E-3</v>
      </c>
      <c r="J1519" s="282">
        <v>0.22978999999999999</v>
      </c>
      <c r="K1519" s="282">
        <v>5.7700000000000001E-2</v>
      </c>
      <c r="L1519" s="282">
        <v>2.8E-3</v>
      </c>
      <c r="M1519" s="24">
        <v>527.6</v>
      </c>
      <c r="N1519" s="24">
        <v>11</v>
      </c>
      <c r="O1519" s="24">
        <v>522</v>
      </c>
      <c r="P1519" s="24">
        <v>21</v>
      </c>
      <c r="Q1519" s="24">
        <v>450</v>
      </c>
      <c r="R1519" s="24">
        <v>110</v>
      </c>
      <c r="S1519" s="24">
        <v>527.6</v>
      </c>
      <c r="T1519" s="24">
        <v>11</v>
      </c>
      <c r="U1519" s="24">
        <v>-17.244444444444447</v>
      </c>
      <c r="V1519" s="25">
        <v>-1.0727969348659048</v>
      </c>
    </row>
    <row r="1520" spans="2:22" x14ac:dyDescent="0.25">
      <c r="B1520" s="345" t="s">
        <v>1458</v>
      </c>
      <c r="C1520" s="108">
        <v>86.4</v>
      </c>
      <c r="D1520" s="108">
        <v>81.099999999999994</v>
      </c>
      <c r="E1520" s="108">
        <v>0.96299999999999997</v>
      </c>
      <c r="F1520" s="282">
        <v>0.68400000000000005</v>
      </c>
      <c r="G1520" s="282">
        <v>3.2000000000000001E-2</v>
      </c>
      <c r="H1520" s="282">
        <v>8.5400000000000004E-2</v>
      </c>
      <c r="I1520" s="282">
        <v>1.9E-3</v>
      </c>
      <c r="J1520" s="282">
        <v>6.6990999999999995E-2</v>
      </c>
      <c r="K1520" s="282">
        <v>5.8299999999999998E-2</v>
      </c>
      <c r="L1520" s="282">
        <v>2.8E-3</v>
      </c>
      <c r="M1520" s="24">
        <v>528.20000000000005</v>
      </c>
      <c r="N1520" s="24">
        <v>11</v>
      </c>
      <c r="O1520" s="24">
        <v>530</v>
      </c>
      <c r="P1520" s="24">
        <v>19</v>
      </c>
      <c r="Q1520" s="24">
        <v>504</v>
      </c>
      <c r="R1520" s="24">
        <v>100</v>
      </c>
      <c r="S1520" s="24">
        <v>528.20000000000005</v>
      </c>
      <c r="T1520" s="24">
        <v>11</v>
      </c>
      <c r="U1520" s="24">
        <v>-4.8015873015873112</v>
      </c>
      <c r="V1520" s="25">
        <v>0.33962264150942539</v>
      </c>
    </row>
    <row r="1521" spans="2:22" x14ac:dyDescent="0.25">
      <c r="B1521" s="345" t="s">
        <v>1459</v>
      </c>
      <c r="C1521" s="108">
        <v>167.8</v>
      </c>
      <c r="D1521" s="108">
        <v>281</v>
      </c>
      <c r="E1521" s="108">
        <v>1.68</v>
      </c>
      <c r="F1521" s="282">
        <v>0.73399999999999999</v>
      </c>
      <c r="G1521" s="282">
        <v>2.1999999999999999E-2</v>
      </c>
      <c r="H1521" s="282">
        <v>8.9700000000000002E-2</v>
      </c>
      <c r="I1521" s="282">
        <v>1.8E-3</v>
      </c>
      <c r="J1521" s="282">
        <v>0.41741</v>
      </c>
      <c r="K1521" s="282">
        <v>5.8999999999999997E-2</v>
      </c>
      <c r="L1521" s="282">
        <v>1.6000000000000001E-3</v>
      </c>
      <c r="M1521" s="24">
        <v>553.70000000000005</v>
      </c>
      <c r="N1521" s="24">
        <v>11</v>
      </c>
      <c r="O1521" s="24">
        <v>558</v>
      </c>
      <c r="P1521" s="24">
        <v>13</v>
      </c>
      <c r="Q1521" s="24">
        <v>547</v>
      </c>
      <c r="R1521" s="24">
        <v>62</v>
      </c>
      <c r="S1521" s="24">
        <v>553.70000000000005</v>
      </c>
      <c r="T1521" s="24">
        <v>11</v>
      </c>
      <c r="U1521" s="24">
        <v>-1.2248628884826409</v>
      </c>
      <c r="V1521" s="25">
        <v>0.77060931899640761</v>
      </c>
    </row>
    <row r="1522" spans="2:22" x14ac:dyDescent="0.25">
      <c r="B1522" s="345" t="s">
        <v>1460</v>
      </c>
      <c r="C1522" s="108">
        <v>21.31</v>
      </c>
      <c r="D1522" s="108">
        <v>31.17</v>
      </c>
      <c r="E1522" s="108">
        <v>1.5349999999999999</v>
      </c>
      <c r="F1522" s="282">
        <v>0.751</v>
      </c>
      <c r="G1522" s="282">
        <v>5.0999999999999997E-2</v>
      </c>
      <c r="H1522" s="282">
        <v>8.9899999999999994E-2</v>
      </c>
      <c r="I1522" s="282">
        <v>2.5999999999999999E-3</v>
      </c>
      <c r="J1522" s="282">
        <v>-5.1135E-2</v>
      </c>
      <c r="K1522" s="282">
        <v>6.1899999999999997E-2</v>
      </c>
      <c r="L1522" s="282">
        <v>4.5999999999999999E-3</v>
      </c>
      <c r="M1522" s="24">
        <v>554</v>
      </c>
      <c r="N1522" s="24">
        <v>15</v>
      </c>
      <c r="O1522" s="24">
        <v>556</v>
      </c>
      <c r="P1522" s="24">
        <v>30</v>
      </c>
      <c r="Q1522" s="24">
        <v>500</v>
      </c>
      <c r="R1522" s="24">
        <v>150</v>
      </c>
      <c r="S1522" s="24">
        <v>554</v>
      </c>
      <c r="T1522" s="24">
        <v>15</v>
      </c>
      <c r="U1522" s="24">
        <v>-10.8</v>
      </c>
      <c r="V1522" s="25">
        <v>0.35971223021582738</v>
      </c>
    </row>
    <row r="1523" spans="2:22" x14ac:dyDescent="0.25">
      <c r="B1523" s="345" t="s">
        <v>1461</v>
      </c>
      <c r="C1523" s="108">
        <v>2.21</v>
      </c>
      <c r="D1523" s="108">
        <v>8.35</v>
      </c>
      <c r="E1523" s="108">
        <v>4.03</v>
      </c>
      <c r="F1523" s="282">
        <v>0.752</v>
      </c>
      <c r="G1523" s="282">
        <v>8.7999999999999995E-2</v>
      </c>
      <c r="H1523" s="282">
        <v>9.2399999999999996E-2</v>
      </c>
      <c r="I1523" s="282">
        <v>4.1000000000000003E-3</v>
      </c>
      <c r="J1523" s="282">
        <v>5.5363000000000002E-2</v>
      </c>
      <c r="K1523" s="282">
        <v>6.4500000000000002E-2</v>
      </c>
      <c r="L1523" s="282">
        <v>7.7999999999999996E-3</v>
      </c>
      <c r="M1523" s="24">
        <v>569</v>
      </c>
      <c r="N1523" s="24">
        <v>24</v>
      </c>
      <c r="O1523" s="24">
        <v>540</v>
      </c>
      <c r="P1523" s="24">
        <v>54</v>
      </c>
      <c r="Q1523" s="24">
        <v>370</v>
      </c>
      <c r="R1523" s="24">
        <v>240</v>
      </c>
      <c r="S1523" s="24">
        <v>569</v>
      </c>
      <c r="T1523" s="24">
        <v>24</v>
      </c>
      <c r="U1523" s="24">
        <v>-53.783783783783775</v>
      </c>
      <c r="V1523" s="25">
        <v>-5.3703703703703702</v>
      </c>
    </row>
    <row r="1524" spans="2:22" x14ac:dyDescent="0.25">
      <c r="B1524" s="345" t="s">
        <v>1462</v>
      </c>
      <c r="C1524" s="108">
        <v>368</v>
      </c>
      <c r="D1524" s="108">
        <v>247</v>
      </c>
      <c r="E1524" s="108">
        <v>0.65900000000000003</v>
      </c>
      <c r="F1524" s="282">
        <v>0.876</v>
      </c>
      <c r="G1524" s="282">
        <v>2.7E-2</v>
      </c>
      <c r="H1524" s="282">
        <v>0.1033</v>
      </c>
      <c r="I1524" s="282">
        <v>2E-3</v>
      </c>
      <c r="J1524" s="282">
        <v>0.52976000000000001</v>
      </c>
      <c r="K1524" s="282">
        <v>6.1699999999999998E-2</v>
      </c>
      <c r="L1524" s="282">
        <v>1.5E-3</v>
      </c>
      <c r="M1524" s="24">
        <v>633.29999999999995</v>
      </c>
      <c r="N1524" s="24">
        <v>12</v>
      </c>
      <c r="O1524" s="24">
        <v>638</v>
      </c>
      <c r="P1524" s="24">
        <v>14</v>
      </c>
      <c r="Q1524" s="24">
        <v>649</v>
      </c>
      <c r="R1524" s="24">
        <v>51</v>
      </c>
      <c r="S1524" s="24">
        <v>633.29999999999995</v>
      </c>
      <c r="T1524" s="24">
        <v>12</v>
      </c>
      <c r="U1524" s="24">
        <v>2.4191063174114089</v>
      </c>
      <c r="V1524" s="25">
        <v>0.73667711598746799</v>
      </c>
    </row>
    <row r="1525" spans="2:22" x14ac:dyDescent="0.25">
      <c r="B1525" s="345" t="s">
        <v>1463</v>
      </c>
      <c r="C1525" s="108">
        <v>98.4</v>
      </c>
      <c r="D1525" s="108">
        <v>574</v>
      </c>
      <c r="E1525" s="108">
        <v>6.58</v>
      </c>
      <c r="F1525" s="282">
        <v>1.2549999999999999</v>
      </c>
      <c r="G1525" s="282">
        <v>3.4000000000000002E-2</v>
      </c>
      <c r="H1525" s="282">
        <v>0.13120000000000001</v>
      </c>
      <c r="I1525" s="282">
        <v>2.7000000000000001E-3</v>
      </c>
      <c r="J1525" s="282">
        <v>0.75707000000000002</v>
      </c>
      <c r="K1525" s="282">
        <v>6.9199999999999998E-2</v>
      </c>
      <c r="L1525" s="282">
        <v>1.2999999999999999E-3</v>
      </c>
      <c r="M1525" s="24">
        <v>794</v>
      </c>
      <c r="N1525" s="24">
        <v>15</v>
      </c>
      <c r="O1525" s="24">
        <v>823</v>
      </c>
      <c r="P1525" s="24">
        <v>15</v>
      </c>
      <c r="Q1525" s="24">
        <v>894</v>
      </c>
      <c r="R1525" s="24">
        <v>39</v>
      </c>
      <c r="S1525" s="24">
        <v>794</v>
      </c>
      <c r="T1525" s="24">
        <v>15</v>
      </c>
      <c r="U1525" s="24">
        <v>11.185682326621924</v>
      </c>
      <c r="V1525" s="25">
        <v>3.523693803159174</v>
      </c>
    </row>
    <row r="1526" spans="2:22" x14ac:dyDescent="0.25">
      <c r="B1526" s="345" t="s">
        <v>1464</v>
      </c>
      <c r="C1526" s="108">
        <v>187.2</v>
      </c>
      <c r="D1526" s="108">
        <v>169.7</v>
      </c>
      <c r="E1526" s="108">
        <v>0.90600000000000003</v>
      </c>
      <c r="F1526" s="282">
        <v>1.2829999999999999</v>
      </c>
      <c r="G1526" s="282">
        <v>4.2999999999999997E-2</v>
      </c>
      <c r="H1526" s="282">
        <v>0.13519999999999999</v>
      </c>
      <c r="I1526" s="282">
        <v>2.8E-3</v>
      </c>
      <c r="J1526" s="282">
        <v>0.40886</v>
      </c>
      <c r="K1526" s="282">
        <v>6.93E-2</v>
      </c>
      <c r="L1526" s="282">
        <v>2.2000000000000001E-3</v>
      </c>
      <c r="M1526" s="24">
        <v>817</v>
      </c>
      <c r="N1526" s="24">
        <v>16</v>
      </c>
      <c r="O1526" s="24">
        <v>836</v>
      </c>
      <c r="P1526" s="24">
        <v>19</v>
      </c>
      <c r="Q1526" s="24">
        <v>896</v>
      </c>
      <c r="R1526" s="24">
        <v>63</v>
      </c>
      <c r="S1526" s="24">
        <v>817</v>
      </c>
      <c r="T1526" s="24">
        <v>16</v>
      </c>
      <c r="U1526" s="24">
        <v>8.8169642857142865</v>
      </c>
      <c r="V1526" s="25">
        <v>2.2727272727272729</v>
      </c>
    </row>
    <row r="1527" spans="2:22" x14ac:dyDescent="0.25">
      <c r="B1527" s="345" t="s">
        <v>1465</v>
      </c>
      <c r="C1527" s="108">
        <v>100</v>
      </c>
      <c r="D1527" s="108">
        <v>72.8</v>
      </c>
      <c r="E1527" s="108">
        <v>0.76100000000000001</v>
      </c>
      <c r="F1527" s="282">
        <v>1.7370000000000001</v>
      </c>
      <c r="G1527" s="282">
        <v>6.9000000000000006E-2</v>
      </c>
      <c r="H1527" s="282">
        <v>0.16600000000000001</v>
      </c>
      <c r="I1527" s="282">
        <v>4.1999999999999997E-3</v>
      </c>
      <c r="J1527" s="282">
        <v>0.26773000000000002</v>
      </c>
      <c r="K1527" s="282">
        <v>7.6100000000000001E-2</v>
      </c>
      <c r="L1527" s="282">
        <v>2.7000000000000001E-3</v>
      </c>
      <c r="M1527" s="24">
        <v>989</v>
      </c>
      <c r="N1527" s="24">
        <v>23</v>
      </c>
      <c r="O1527" s="24">
        <v>1021</v>
      </c>
      <c r="P1527" s="24">
        <v>25</v>
      </c>
      <c r="Q1527" s="24">
        <v>1061</v>
      </c>
      <c r="R1527" s="24">
        <v>77</v>
      </c>
      <c r="S1527" s="24">
        <v>989</v>
      </c>
      <c r="T1527" s="24">
        <v>23</v>
      </c>
      <c r="U1527" s="24">
        <v>6.7860508953817149</v>
      </c>
      <c r="V1527" s="25">
        <v>3.1341821743388834</v>
      </c>
    </row>
    <row r="1528" spans="2:22" x14ac:dyDescent="0.25">
      <c r="B1528" s="346" t="s">
        <v>1466</v>
      </c>
      <c r="C1528" s="109">
        <v>23.79</v>
      </c>
      <c r="D1528" s="109">
        <v>39.700000000000003</v>
      </c>
      <c r="E1528" s="109">
        <v>1.696</v>
      </c>
      <c r="F1528" s="283">
        <v>1.825</v>
      </c>
      <c r="G1528" s="283">
        <v>7.5999999999999998E-2</v>
      </c>
      <c r="H1528" s="283">
        <v>0.1769</v>
      </c>
      <c r="I1528" s="283">
        <v>3.8999999999999998E-3</v>
      </c>
      <c r="J1528" s="283">
        <v>0.14448</v>
      </c>
      <c r="K1528" s="283">
        <v>7.51E-2</v>
      </c>
      <c r="L1528" s="283">
        <v>3.2000000000000002E-3</v>
      </c>
      <c r="M1528" s="87">
        <v>1049</v>
      </c>
      <c r="N1528" s="87">
        <v>21</v>
      </c>
      <c r="O1528" s="87">
        <v>1048</v>
      </c>
      <c r="P1528" s="87">
        <v>28</v>
      </c>
      <c r="Q1528" s="87">
        <v>1010</v>
      </c>
      <c r="R1528" s="87">
        <v>89</v>
      </c>
      <c r="S1528" s="87">
        <v>1010</v>
      </c>
      <c r="T1528" s="87">
        <v>89</v>
      </c>
      <c r="U1528" s="87">
        <v>-3.8613861386138613</v>
      </c>
      <c r="V1528" s="88">
        <v>-9.5419847328244267E-2</v>
      </c>
    </row>
    <row r="1529" spans="2:22" x14ac:dyDescent="0.25">
      <c r="B1529" s="346" t="s">
        <v>1467</v>
      </c>
      <c r="C1529" s="109">
        <v>186.3</v>
      </c>
      <c r="D1529" s="109">
        <v>58.9</v>
      </c>
      <c r="E1529" s="109">
        <v>0.3145</v>
      </c>
      <c r="F1529" s="283">
        <v>1.968</v>
      </c>
      <c r="G1529" s="283">
        <v>6.8000000000000005E-2</v>
      </c>
      <c r="H1529" s="283">
        <v>0.18579999999999999</v>
      </c>
      <c r="I1529" s="283">
        <v>3.7000000000000002E-3</v>
      </c>
      <c r="J1529" s="283">
        <v>0.18376999999999999</v>
      </c>
      <c r="K1529" s="283">
        <v>7.6600000000000001E-2</v>
      </c>
      <c r="L1529" s="283">
        <v>2.5999999999999999E-3</v>
      </c>
      <c r="M1529" s="87">
        <v>1100</v>
      </c>
      <c r="N1529" s="87">
        <v>19</v>
      </c>
      <c r="O1529" s="87">
        <v>1098</v>
      </c>
      <c r="P1529" s="87">
        <v>23</v>
      </c>
      <c r="Q1529" s="87">
        <v>1082</v>
      </c>
      <c r="R1529" s="87">
        <v>68</v>
      </c>
      <c r="S1529" s="87">
        <v>1082</v>
      </c>
      <c r="T1529" s="87">
        <v>68</v>
      </c>
      <c r="U1529" s="87">
        <v>-1.6635859519408502</v>
      </c>
      <c r="V1529" s="88">
        <v>-0.18214936247723132</v>
      </c>
    </row>
    <row r="1530" spans="2:22" x14ac:dyDescent="0.25">
      <c r="B1530" s="346" t="s">
        <v>1468</v>
      </c>
      <c r="C1530" s="109">
        <v>218</v>
      </c>
      <c r="D1530" s="109">
        <v>107.4</v>
      </c>
      <c r="E1530" s="109">
        <v>0.49230000000000002</v>
      </c>
      <c r="F1530" s="283">
        <v>2.1819999999999999</v>
      </c>
      <c r="G1530" s="283">
        <v>6.2E-2</v>
      </c>
      <c r="H1530" s="283">
        <v>0.1986</v>
      </c>
      <c r="I1530" s="283">
        <v>3.5000000000000001E-3</v>
      </c>
      <c r="J1530" s="283">
        <v>0.32285999999999998</v>
      </c>
      <c r="K1530" s="283">
        <v>7.9299999999999995E-2</v>
      </c>
      <c r="L1530" s="283">
        <v>2.0999999999999999E-3</v>
      </c>
      <c r="M1530" s="87">
        <v>1168</v>
      </c>
      <c r="N1530" s="87">
        <v>19</v>
      </c>
      <c r="O1530" s="87">
        <v>1171</v>
      </c>
      <c r="P1530" s="87">
        <v>20</v>
      </c>
      <c r="Q1530" s="87">
        <v>1164</v>
      </c>
      <c r="R1530" s="87">
        <v>51</v>
      </c>
      <c r="S1530" s="87">
        <v>1164</v>
      </c>
      <c r="T1530" s="87">
        <v>51</v>
      </c>
      <c r="U1530" s="87">
        <v>-0.3436426116838488</v>
      </c>
      <c r="V1530" s="88">
        <v>0.25619128949615716</v>
      </c>
    </row>
    <row r="1531" spans="2:22" ht="15.75" thickBot="1" x14ac:dyDescent="0.3">
      <c r="B1531" s="347" t="s">
        <v>1469</v>
      </c>
      <c r="C1531" s="110">
        <v>148.19999999999999</v>
      </c>
      <c r="D1531" s="110">
        <v>573.1</v>
      </c>
      <c r="E1531" s="110">
        <v>4.01</v>
      </c>
      <c r="F1531" s="284">
        <v>5.335</v>
      </c>
      <c r="G1531" s="284">
        <v>0.11</v>
      </c>
      <c r="H1531" s="284">
        <v>0.30730000000000002</v>
      </c>
      <c r="I1531" s="284">
        <v>5.4000000000000003E-3</v>
      </c>
      <c r="J1531" s="284">
        <v>0.70586000000000004</v>
      </c>
      <c r="K1531" s="284">
        <v>0.12540000000000001</v>
      </c>
      <c r="L1531" s="284">
        <v>1.9E-3</v>
      </c>
      <c r="M1531" s="89">
        <v>1727</v>
      </c>
      <c r="N1531" s="89">
        <v>27</v>
      </c>
      <c r="O1531" s="89">
        <v>1872</v>
      </c>
      <c r="P1531" s="89">
        <v>17</v>
      </c>
      <c r="Q1531" s="89">
        <v>2029</v>
      </c>
      <c r="R1531" s="89">
        <v>27</v>
      </c>
      <c r="S1531" s="89">
        <v>2029</v>
      </c>
      <c r="T1531" s="89">
        <v>27</v>
      </c>
      <c r="U1531" s="89">
        <v>14.884179398718581</v>
      </c>
      <c r="V1531" s="90">
        <v>7.7457264957264957</v>
      </c>
    </row>
    <row r="1532" spans="2:22" x14ac:dyDescent="0.25">
      <c r="C1532" s="107"/>
      <c r="D1532" s="107"/>
      <c r="E1532" s="107"/>
      <c r="F1532" s="281"/>
      <c r="G1532" s="281"/>
      <c r="H1532" s="281"/>
      <c r="I1532" s="281"/>
      <c r="J1532" s="281"/>
      <c r="K1532" s="281"/>
      <c r="L1532" s="281"/>
      <c r="M1532" s="85"/>
      <c r="N1532" s="85"/>
      <c r="O1532" s="85"/>
      <c r="P1532" s="85"/>
      <c r="Q1532" s="85"/>
      <c r="R1532" s="85"/>
      <c r="S1532" s="85"/>
      <c r="T1532" s="85"/>
    </row>
    <row r="1533" spans="2:22" ht="15.75" thickBot="1" x14ac:dyDescent="0.3">
      <c r="C1533" s="107"/>
      <c r="D1533" s="107"/>
      <c r="E1533" s="107"/>
      <c r="F1533" s="281"/>
      <c r="G1533" s="281"/>
      <c r="H1533" s="281"/>
      <c r="I1533" s="281"/>
      <c r="J1533" s="281"/>
      <c r="K1533" s="281"/>
      <c r="L1533" s="281"/>
      <c r="M1533" s="85"/>
      <c r="N1533" s="85"/>
      <c r="O1533" s="85"/>
      <c r="P1533" s="85"/>
      <c r="Q1533" s="85"/>
      <c r="R1533" s="85"/>
      <c r="S1533" s="85"/>
      <c r="T1533" s="85"/>
    </row>
    <row r="1534" spans="2:22" x14ac:dyDescent="0.25">
      <c r="B1534" s="230" t="s">
        <v>0</v>
      </c>
      <c r="C1534" s="111"/>
      <c r="D1534" s="111"/>
      <c r="E1534" s="111"/>
      <c r="F1534" s="285"/>
      <c r="G1534" s="285"/>
      <c r="H1534" s="285"/>
      <c r="I1534" s="285"/>
      <c r="J1534" s="285"/>
      <c r="K1534" s="285"/>
      <c r="L1534" s="285"/>
      <c r="M1534" s="160"/>
      <c r="N1534" s="160"/>
      <c r="O1534" s="160"/>
      <c r="P1534" s="160"/>
      <c r="Q1534" s="160"/>
      <c r="R1534" s="160"/>
      <c r="S1534" s="160"/>
      <c r="T1534" s="160"/>
      <c r="U1534" s="160"/>
      <c r="V1534" s="161"/>
    </row>
    <row r="1535" spans="2:22" x14ac:dyDescent="0.25">
      <c r="B1535" s="229" t="s">
        <v>1470</v>
      </c>
      <c r="C1535" s="112"/>
      <c r="D1535" s="112"/>
      <c r="E1535" s="112"/>
      <c r="F1535" s="286"/>
      <c r="G1535" s="286"/>
      <c r="H1535" s="286"/>
      <c r="I1535" s="286"/>
      <c r="J1535" s="286"/>
      <c r="K1535" s="286"/>
      <c r="L1535" s="286"/>
      <c r="M1535" s="162"/>
      <c r="N1535" s="162"/>
      <c r="O1535" s="162"/>
      <c r="P1535" s="162"/>
      <c r="Q1535" s="162"/>
      <c r="R1535" s="162"/>
      <c r="S1535" s="162"/>
      <c r="T1535" s="162"/>
      <c r="U1535" s="162"/>
      <c r="V1535" s="163"/>
    </row>
    <row r="1536" spans="2:22" x14ac:dyDescent="0.25">
      <c r="B1536" s="229" t="s">
        <v>1471</v>
      </c>
      <c r="C1536" s="112"/>
      <c r="D1536" s="112"/>
      <c r="E1536" s="112"/>
      <c r="F1536" s="286"/>
      <c r="G1536" s="286"/>
      <c r="H1536" s="286"/>
      <c r="I1536" s="286"/>
      <c r="J1536" s="286"/>
      <c r="K1536" s="286"/>
      <c r="L1536" s="286"/>
      <c r="M1536" s="162"/>
      <c r="N1536" s="162"/>
      <c r="O1536" s="162"/>
      <c r="P1536" s="162"/>
      <c r="Q1536" s="162"/>
      <c r="R1536" s="162"/>
      <c r="S1536" s="162"/>
      <c r="T1536" s="162"/>
      <c r="U1536" s="162"/>
      <c r="V1536" s="163"/>
    </row>
    <row r="1537" spans="2:22" ht="15.75" thickBot="1" x14ac:dyDescent="0.3">
      <c r="B1537" s="280"/>
      <c r="C1537" s="113"/>
      <c r="D1537" s="113"/>
      <c r="E1537" s="113"/>
      <c r="F1537" s="287"/>
      <c r="G1537" s="287"/>
      <c r="H1537" s="287"/>
      <c r="I1537" s="287"/>
      <c r="J1537" s="287"/>
      <c r="K1537" s="287"/>
      <c r="L1537" s="287"/>
      <c r="M1537" s="164"/>
      <c r="N1537" s="164"/>
      <c r="O1537" s="164"/>
      <c r="P1537" s="164"/>
      <c r="Q1537" s="164"/>
      <c r="R1537" s="164"/>
      <c r="S1537" s="164"/>
      <c r="T1537" s="164"/>
      <c r="U1537" s="164"/>
      <c r="V1537" s="165"/>
    </row>
    <row r="1538" spans="2:22" x14ac:dyDescent="0.25">
      <c r="B1538" s="342" t="s">
        <v>3</v>
      </c>
      <c r="C1538" s="97" t="s">
        <v>4</v>
      </c>
      <c r="D1538" s="97" t="s">
        <v>5</v>
      </c>
      <c r="E1538" s="97" t="s">
        <v>6</v>
      </c>
      <c r="F1538" s="288" t="s">
        <v>7</v>
      </c>
      <c r="G1538" s="288" t="s">
        <v>8</v>
      </c>
      <c r="H1538" s="288" t="s">
        <v>9</v>
      </c>
      <c r="I1538" s="288" t="s">
        <v>8</v>
      </c>
      <c r="J1538" s="288" t="s">
        <v>10</v>
      </c>
      <c r="K1538" s="288" t="s">
        <v>7</v>
      </c>
      <c r="L1538" s="288" t="s">
        <v>8</v>
      </c>
      <c r="M1538" s="4" t="s">
        <v>9</v>
      </c>
      <c r="N1538" s="4" t="s">
        <v>11</v>
      </c>
      <c r="O1538" s="4" t="s">
        <v>7</v>
      </c>
      <c r="P1538" s="4" t="s">
        <v>11</v>
      </c>
      <c r="Q1538" s="4" t="s">
        <v>7</v>
      </c>
      <c r="R1538" s="4" t="s">
        <v>11</v>
      </c>
      <c r="S1538" s="4" t="s">
        <v>12</v>
      </c>
      <c r="T1538" s="4" t="s">
        <v>11</v>
      </c>
      <c r="U1538" s="4" t="s">
        <v>13</v>
      </c>
      <c r="V1538" s="5" t="s">
        <v>14</v>
      </c>
    </row>
    <row r="1539" spans="2:22" ht="15.75" thickBot="1" x14ac:dyDescent="0.3">
      <c r="B1539" s="343" t="s">
        <v>1472</v>
      </c>
      <c r="C1539" s="98"/>
      <c r="D1539" s="98"/>
      <c r="E1539" s="98"/>
      <c r="F1539" s="294" t="s">
        <v>17</v>
      </c>
      <c r="G1539" s="294" t="s">
        <v>18</v>
      </c>
      <c r="H1539" s="294" t="s">
        <v>19</v>
      </c>
      <c r="I1539" s="294" t="s">
        <v>18</v>
      </c>
      <c r="J1539" s="294" t="s">
        <v>20</v>
      </c>
      <c r="K1539" s="294" t="s">
        <v>21</v>
      </c>
      <c r="L1539" s="294" t="s">
        <v>18</v>
      </c>
      <c r="M1539" s="11" t="s">
        <v>22</v>
      </c>
      <c r="N1539" s="11" t="s">
        <v>23</v>
      </c>
      <c r="O1539" s="11" t="s">
        <v>17</v>
      </c>
      <c r="P1539" s="11" t="s">
        <v>23</v>
      </c>
      <c r="Q1539" s="11" t="s">
        <v>21</v>
      </c>
      <c r="R1539" s="11" t="s">
        <v>23</v>
      </c>
      <c r="S1539" s="11" t="s">
        <v>24</v>
      </c>
      <c r="T1539" s="11" t="s">
        <v>23</v>
      </c>
      <c r="U1539" s="11"/>
      <c r="V1539" s="12"/>
    </row>
    <row r="1540" spans="2:22" x14ac:dyDescent="0.25">
      <c r="B1540" s="352"/>
      <c r="C1540" s="99"/>
      <c r="D1540" s="99"/>
      <c r="E1540" s="99"/>
      <c r="F1540" s="298"/>
      <c r="G1540" s="298"/>
      <c r="H1540" s="298"/>
      <c r="I1540" s="298"/>
      <c r="J1540" s="298"/>
      <c r="K1540" s="298"/>
      <c r="L1540" s="298"/>
      <c r="M1540" s="30"/>
      <c r="N1540" s="30"/>
      <c r="O1540" s="30"/>
      <c r="P1540" s="30"/>
      <c r="Q1540" s="30"/>
      <c r="R1540" s="30"/>
      <c r="S1540" s="30"/>
      <c r="T1540" s="30"/>
      <c r="U1540" s="30"/>
      <c r="V1540" s="31"/>
    </row>
    <row r="1541" spans="2:22" x14ac:dyDescent="0.25">
      <c r="B1541" s="344" t="s">
        <v>1473</v>
      </c>
      <c r="C1541" s="107">
        <v>67.900000000000006</v>
      </c>
      <c r="D1541" s="107">
        <v>112.7</v>
      </c>
      <c r="E1541" s="107">
        <v>1.694</v>
      </c>
      <c r="F1541" s="281">
        <v>0.153</v>
      </c>
      <c r="G1541" s="281">
        <v>1.0999999999999999E-2</v>
      </c>
      <c r="H1541" s="281">
        <v>2.3019999999999999E-2</v>
      </c>
      <c r="I1541" s="281">
        <v>5.4000000000000001E-4</v>
      </c>
      <c r="J1541" s="281">
        <v>-2.9418E-2</v>
      </c>
      <c r="K1541" s="281">
        <v>4.9299999999999997E-2</v>
      </c>
      <c r="L1541" s="281">
        <v>3.8999999999999998E-3</v>
      </c>
      <c r="M1541" s="85">
        <v>146.69999999999999</v>
      </c>
      <c r="N1541" s="85">
        <v>3.4</v>
      </c>
      <c r="O1541" s="85">
        <v>145</v>
      </c>
      <c r="P1541" s="85">
        <v>10</v>
      </c>
      <c r="Q1541" s="85">
        <v>70</v>
      </c>
      <c r="R1541" s="85">
        <v>150</v>
      </c>
      <c r="S1541" s="85">
        <v>146.69999999999999</v>
      </c>
      <c r="T1541" s="85">
        <v>3.4</v>
      </c>
      <c r="U1541" s="85">
        <v>-109.57142857142857</v>
      </c>
      <c r="V1541" s="86">
        <v>-1.1724137931034404</v>
      </c>
    </row>
    <row r="1542" spans="2:22" x14ac:dyDescent="0.25">
      <c r="B1542" s="344" t="s">
        <v>1474</v>
      </c>
      <c r="C1542" s="107">
        <v>79.2</v>
      </c>
      <c r="D1542" s="107">
        <v>75.3</v>
      </c>
      <c r="E1542" s="107">
        <v>0.95499999999999996</v>
      </c>
      <c r="F1542" s="281">
        <v>0.16400000000000001</v>
      </c>
      <c r="G1542" s="281">
        <v>1.2E-2</v>
      </c>
      <c r="H1542" s="281">
        <v>2.3310000000000001E-2</v>
      </c>
      <c r="I1542" s="281">
        <v>6.9999999999999999E-4</v>
      </c>
      <c r="J1542" s="281">
        <v>1.3811E-2</v>
      </c>
      <c r="K1542" s="281">
        <v>5.1900000000000002E-2</v>
      </c>
      <c r="L1542" s="281">
        <v>4.0000000000000001E-3</v>
      </c>
      <c r="M1542" s="85">
        <v>148.5</v>
      </c>
      <c r="N1542" s="85">
        <v>4.4000000000000004</v>
      </c>
      <c r="O1542" s="85">
        <v>153</v>
      </c>
      <c r="P1542" s="85">
        <v>10</v>
      </c>
      <c r="Q1542" s="85">
        <v>190</v>
      </c>
      <c r="R1542" s="85">
        <v>150</v>
      </c>
      <c r="S1542" s="85">
        <v>148.5</v>
      </c>
      <c r="T1542" s="85">
        <v>4.4000000000000004</v>
      </c>
      <c r="U1542" s="85">
        <v>21.842105263157897</v>
      </c>
      <c r="V1542" s="86">
        <v>2.9411764705882351</v>
      </c>
    </row>
    <row r="1543" spans="2:22" x14ac:dyDescent="0.25">
      <c r="B1543" s="344" t="s">
        <v>1475</v>
      </c>
      <c r="C1543" s="107">
        <v>69.3</v>
      </c>
      <c r="D1543" s="107">
        <v>58.2</v>
      </c>
      <c r="E1543" s="107">
        <v>0.84</v>
      </c>
      <c r="F1543" s="281">
        <v>0.16900000000000001</v>
      </c>
      <c r="G1543" s="281">
        <v>1.7000000000000001E-2</v>
      </c>
      <c r="H1543" s="281">
        <v>2.358E-2</v>
      </c>
      <c r="I1543" s="281">
        <v>7.2999999999999996E-4</v>
      </c>
      <c r="J1543" s="281">
        <v>4.0979000000000002E-2</v>
      </c>
      <c r="K1543" s="281">
        <v>5.3100000000000001E-2</v>
      </c>
      <c r="L1543" s="281">
        <v>5.5999999999999999E-3</v>
      </c>
      <c r="M1543" s="85">
        <v>150.19999999999999</v>
      </c>
      <c r="N1543" s="85">
        <v>4.5999999999999996</v>
      </c>
      <c r="O1543" s="85">
        <v>155</v>
      </c>
      <c r="P1543" s="85">
        <v>15</v>
      </c>
      <c r="Q1543" s="85">
        <v>130</v>
      </c>
      <c r="R1543" s="85">
        <v>190</v>
      </c>
      <c r="S1543" s="85">
        <v>150.19999999999999</v>
      </c>
      <c r="T1543" s="85">
        <v>4.5999999999999996</v>
      </c>
      <c r="U1543" s="85">
        <v>-15.538461538461529</v>
      </c>
      <c r="V1543" s="86">
        <v>3.0967741935483946</v>
      </c>
    </row>
    <row r="1544" spans="2:22" x14ac:dyDescent="0.25">
      <c r="B1544" s="344" t="s">
        <v>1476</v>
      </c>
      <c r="C1544" s="107">
        <v>80.400000000000006</v>
      </c>
      <c r="D1544" s="107">
        <v>73.8</v>
      </c>
      <c r="E1544" s="107">
        <v>0.91200000000000003</v>
      </c>
      <c r="F1544" s="281">
        <v>0.156</v>
      </c>
      <c r="G1544" s="281">
        <v>1.7000000000000001E-2</v>
      </c>
      <c r="H1544" s="281">
        <v>2.359E-2</v>
      </c>
      <c r="I1544" s="281">
        <v>7.7999999999999999E-4</v>
      </c>
      <c r="J1544" s="281">
        <v>-0.13128999999999999</v>
      </c>
      <c r="K1544" s="281">
        <v>4.7699999999999999E-2</v>
      </c>
      <c r="L1544" s="281">
        <v>5.1999999999999998E-3</v>
      </c>
      <c r="M1544" s="85">
        <v>150.30000000000001</v>
      </c>
      <c r="N1544" s="85">
        <v>4.9000000000000004</v>
      </c>
      <c r="O1544" s="85">
        <v>146</v>
      </c>
      <c r="P1544" s="85">
        <v>15</v>
      </c>
      <c r="Q1544" s="85">
        <v>50</v>
      </c>
      <c r="R1544" s="85">
        <v>210</v>
      </c>
      <c r="S1544" s="85">
        <v>150.30000000000001</v>
      </c>
      <c r="T1544" s="85">
        <v>4.9000000000000004</v>
      </c>
      <c r="U1544" s="85">
        <v>-200.60000000000002</v>
      </c>
      <c r="V1544" s="86">
        <v>-2.9452054794520626</v>
      </c>
    </row>
    <row r="1545" spans="2:22" x14ac:dyDescent="0.25">
      <c r="B1545" s="344" t="s">
        <v>1477</v>
      </c>
      <c r="C1545" s="107">
        <v>98.2</v>
      </c>
      <c r="D1545" s="107">
        <v>76.099999999999994</v>
      </c>
      <c r="E1545" s="107">
        <v>0.75319999999999998</v>
      </c>
      <c r="F1545" s="281">
        <v>0.16600000000000001</v>
      </c>
      <c r="G1545" s="281">
        <v>1.2999999999999999E-2</v>
      </c>
      <c r="H1545" s="281">
        <v>2.3630000000000002E-2</v>
      </c>
      <c r="I1545" s="281">
        <v>6.4999999999999997E-4</v>
      </c>
      <c r="J1545" s="281">
        <v>2.1436E-2</v>
      </c>
      <c r="K1545" s="281">
        <v>5.1999999999999998E-2</v>
      </c>
      <c r="L1545" s="281">
        <v>4.4000000000000003E-3</v>
      </c>
      <c r="M1545" s="85">
        <v>150.5</v>
      </c>
      <c r="N1545" s="85">
        <v>4.0999999999999996</v>
      </c>
      <c r="O1545" s="85">
        <v>154</v>
      </c>
      <c r="P1545" s="85">
        <v>11</v>
      </c>
      <c r="Q1545" s="85">
        <v>150</v>
      </c>
      <c r="R1545" s="85">
        <v>160</v>
      </c>
      <c r="S1545" s="85">
        <v>150.5</v>
      </c>
      <c r="T1545" s="85">
        <v>4.0999999999999996</v>
      </c>
      <c r="U1545" s="85">
        <v>-0.33333333333333337</v>
      </c>
      <c r="V1545" s="86">
        <v>2.2727272727272729</v>
      </c>
    </row>
    <row r="1546" spans="2:22" x14ac:dyDescent="0.25">
      <c r="B1546" s="344" t="s">
        <v>1478</v>
      </c>
      <c r="C1546" s="107">
        <v>53.6</v>
      </c>
      <c r="D1546" s="107">
        <v>49.74</v>
      </c>
      <c r="E1546" s="107">
        <v>0.99399999999999999</v>
      </c>
      <c r="F1546" s="281">
        <v>0.156</v>
      </c>
      <c r="G1546" s="281">
        <v>1.9E-2</v>
      </c>
      <c r="H1546" s="281">
        <v>2.392E-2</v>
      </c>
      <c r="I1546" s="281">
        <v>7.7999999999999999E-4</v>
      </c>
      <c r="J1546" s="281">
        <v>8.2752999999999993E-2</v>
      </c>
      <c r="K1546" s="281">
        <v>4.7899999999999998E-2</v>
      </c>
      <c r="L1546" s="281">
        <v>5.5999999999999999E-3</v>
      </c>
      <c r="M1546" s="85">
        <v>152.30000000000001</v>
      </c>
      <c r="N1546" s="85">
        <v>4.9000000000000004</v>
      </c>
      <c r="O1546" s="85">
        <v>147</v>
      </c>
      <c r="P1546" s="85">
        <v>17</v>
      </c>
      <c r="Q1546" s="85">
        <v>0</v>
      </c>
      <c r="R1546" s="85">
        <v>220</v>
      </c>
      <c r="S1546" s="85">
        <v>152.30000000000001</v>
      </c>
      <c r="T1546" s="85">
        <v>4.9000000000000004</v>
      </c>
      <c r="U1546" s="85" t="e">
        <v>#DIV/0!</v>
      </c>
      <c r="V1546" s="86">
        <v>-3.6054421768707559</v>
      </c>
    </row>
    <row r="1547" spans="2:22" x14ac:dyDescent="0.25">
      <c r="B1547" s="344" t="s">
        <v>1479</v>
      </c>
      <c r="C1547" s="107">
        <v>77.099999999999994</v>
      </c>
      <c r="D1547" s="107">
        <v>65.989999999999995</v>
      </c>
      <c r="E1547" s="107">
        <v>0.879</v>
      </c>
      <c r="F1547" s="281">
        <v>0.154</v>
      </c>
      <c r="G1547" s="281">
        <v>1.2999999999999999E-2</v>
      </c>
      <c r="H1547" s="281">
        <v>2.392E-2</v>
      </c>
      <c r="I1547" s="281">
        <v>6.8999999999999997E-4</v>
      </c>
      <c r="J1547" s="281">
        <v>9.5994999999999997E-2</v>
      </c>
      <c r="K1547" s="281">
        <v>4.6800000000000001E-2</v>
      </c>
      <c r="L1547" s="281">
        <v>4.1000000000000003E-3</v>
      </c>
      <c r="M1547" s="85">
        <v>152.4</v>
      </c>
      <c r="N1547" s="85">
        <v>4.3</v>
      </c>
      <c r="O1547" s="85">
        <v>143</v>
      </c>
      <c r="P1547" s="85">
        <v>12</v>
      </c>
      <c r="Q1547" s="85">
        <v>-20</v>
      </c>
      <c r="R1547" s="85">
        <v>170</v>
      </c>
      <c r="S1547" s="85">
        <v>152.4</v>
      </c>
      <c r="T1547" s="85">
        <v>4.3</v>
      </c>
      <c r="U1547" s="85">
        <v>862.00000000000011</v>
      </c>
      <c r="V1547" s="86">
        <v>-6.5734265734265769</v>
      </c>
    </row>
    <row r="1548" spans="2:22" x14ac:dyDescent="0.25">
      <c r="B1548" s="344" t="s">
        <v>1480</v>
      </c>
      <c r="C1548" s="107">
        <v>51.8</v>
      </c>
      <c r="D1548" s="107">
        <v>49.6</v>
      </c>
      <c r="E1548" s="107">
        <v>1.006</v>
      </c>
      <c r="F1548" s="281">
        <v>0.16400000000000001</v>
      </c>
      <c r="G1548" s="281">
        <v>1.6E-2</v>
      </c>
      <c r="H1548" s="281">
        <v>2.41E-2</v>
      </c>
      <c r="I1548" s="281">
        <v>8.4999999999999995E-4</v>
      </c>
      <c r="J1548" s="281">
        <v>0.24321999999999999</v>
      </c>
      <c r="K1548" s="281">
        <v>4.99E-2</v>
      </c>
      <c r="L1548" s="281">
        <v>4.5999999999999999E-3</v>
      </c>
      <c r="M1548" s="85">
        <v>153.5</v>
      </c>
      <c r="N1548" s="85">
        <v>5.4</v>
      </c>
      <c r="O1548" s="85">
        <v>153</v>
      </c>
      <c r="P1548" s="85">
        <v>14</v>
      </c>
      <c r="Q1548" s="85">
        <v>90</v>
      </c>
      <c r="R1548" s="85">
        <v>180</v>
      </c>
      <c r="S1548" s="85">
        <v>153.5</v>
      </c>
      <c r="T1548" s="85">
        <v>5.4</v>
      </c>
      <c r="U1548" s="85">
        <v>-70.555555555555557</v>
      </c>
      <c r="V1548" s="86">
        <v>-0.32679738562091504</v>
      </c>
    </row>
    <row r="1549" spans="2:22" x14ac:dyDescent="0.25">
      <c r="B1549" s="344" t="s">
        <v>1481</v>
      </c>
      <c r="C1549" s="107">
        <v>198.2</v>
      </c>
      <c r="D1549" s="107">
        <v>175.1</v>
      </c>
      <c r="E1549" s="107">
        <v>0.86799999999999999</v>
      </c>
      <c r="F1549" s="281">
        <v>0.1598</v>
      </c>
      <c r="G1549" s="281">
        <v>8.3999999999999995E-3</v>
      </c>
      <c r="H1549" s="281">
        <v>2.4160000000000001E-2</v>
      </c>
      <c r="I1549" s="281">
        <v>4.8000000000000001E-4</v>
      </c>
      <c r="J1549" s="281">
        <v>0.15520999999999999</v>
      </c>
      <c r="K1549" s="281">
        <v>4.7800000000000002E-2</v>
      </c>
      <c r="L1549" s="281">
        <v>2.5000000000000001E-3</v>
      </c>
      <c r="M1549" s="85">
        <v>153.9</v>
      </c>
      <c r="N1549" s="85">
        <v>3</v>
      </c>
      <c r="O1549" s="85">
        <v>149.69999999999999</v>
      </c>
      <c r="P1549" s="85">
        <v>7.3</v>
      </c>
      <c r="Q1549" s="85">
        <v>70</v>
      </c>
      <c r="R1549" s="85">
        <v>100</v>
      </c>
      <c r="S1549" s="85">
        <v>153.9</v>
      </c>
      <c r="T1549" s="85">
        <v>3</v>
      </c>
      <c r="U1549" s="85">
        <v>-119.85714285714286</v>
      </c>
      <c r="V1549" s="86">
        <v>-2.8056112224449015</v>
      </c>
    </row>
    <row r="1550" spans="2:22" x14ac:dyDescent="0.25">
      <c r="B1550" s="344" t="s">
        <v>1482</v>
      </c>
      <c r="C1550" s="107">
        <v>219</v>
      </c>
      <c r="D1550" s="107">
        <v>191</v>
      </c>
      <c r="E1550" s="107">
        <v>0.90100000000000002</v>
      </c>
      <c r="F1550" s="281">
        <v>0.16569999999999999</v>
      </c>
      <c r="G1550" s="281">
        <v>8.8000000000000005E-3</v>
      </c>
      <c r="H1550" s="281">
        <v>2.4299999999999999E-2</v>
      </c>
      <c r="I1550" s="281">
        <v>5.0000000000000001E-4</v>
      </c>
      <c r="J1550" s="281">
        <v>1.7093000000000001E-2</v>
      </c>
      <c r="K1550" s="281">
        <v>5.0099999999999999E-2</v>
      </c>
      <c r="L1550" s="281">
        <v>2.8E-3</v>
      </c>
      <c r="M1550" s="85">
        <v>154.80000000000001</v>
      </c>
      <c r="N1550" s="85">
        <v>3.2</v>
      </c>
      <c r="O1550" s="85">
        <v>154.80000000000001</v>
      </c>
      <c r="P1550" s="85">
        <v>7.7</v>
      </c>
      <c r="Q1550" s="85">
        <v>140</v>
      </c>
      <c r="R1550" s="85">
        <v>110</v>
      </c>
      <c r="S1550" s="85">
        <v>154.80000000000001</v>
      </c>
      <c r="T1550" s="85">
        <v>3.2</v>
      </c>
      <c r="U1550" s="85">
        <v>-10.57142857142858</v>
      </c>
      <c r="V1550" s="86">
        <v>0</v>
      </c>
    </row>
    <row r="1551" spans="2:22" x14ac:dyDescent="0.25">
      <c r="B1551" s="344" t="s">
        <v>1483</v>
      </c>
      <c r="C1551" s="107">
        <v>43.2</v>
      </c>
      <c r="D1551" s="107">
        <v>44.39</v>
      </c>
      <c r="E1551" s="107">
        <v>1.05</v>
      </c>
      <c r="F1551" s="281">
        <v>0.159</v>
      </c>
      <c r="G1551" s="281">
        <v>1.6E-2</v>
      </c>
      <c r="H1551" s="281">
        <v>2.436E-2</v>
      </c>
      <c r="I1551" s="281">
        <v>8.0000000000000004E-4</v>
      </c>
      <c r="J1551" s="281">
        <v>-0.12701000000000001</v>
      </c>
      <c r="K1551" s="281">
        <v>4.9599999999999998E-2</v>
      </c>
      <c r="L1551" s="281">
        <v>5.5999999999999999E-3</v>
      </c>
      <c r="M1551" s="85">
        <v>155.1</v>
      </c>
      <c r="N1551" s="85">
        <v>5.0999999999999996</v>
      </c>
      <c r="O1551" s="85">
        <v>149</v>
      </c>
      <c r="P1551" s="85">
        <v>15</v>
      </c>
      <c r="Q1551" s="85">
        <v>30</v>
      </c>
      <c r="R1551" s="85">
        <v>200</v>
      </c>
      <c r="S1551" s="85">
        <v>155.1</v>
      </c>
      <c r="T1551" s="85">
        <v>5.0999999999999996</v>
      </c>
      <c r="U1551" s="85">
        <v>-417</v>
      </c>
      <c r="V1551" s="86">
        <v>-4.0939597315436203</v>
      </c>
    </row>
    <row r="1552" spans="2:22" x14ac:dyDescent="0.25">
      <c r="B1552" s="344" t="s">
        <v>1484</v>
      </c>
      <c r="C1552" s="107">
        <v>42.77</v>
      </c>
      <c r="D1552" s="107">
        <v>54.58</v>
      </c>
      <c r="E1552" s="107">
        <v>1.2470000000000001</v>
      </c>
      <c r="F1552" s="281">
        <v>0.154</v>
      </c>
      <c r="G1552" s="281">
        <v>1.6E-2</v>
      </c>
      <c r="H1552" s="281">
        <v>2.445E-2</v>
      </c>
      <c r="I1552" s="281">
        <v>8.1999999999999998E-4</v>
      </c>
      <c r="J1552" s="281">
        <v>-0.12101000000000001</v>
      </c>
      <c r="K1552" s="281">
        <v>4.6800000000000001E-2</v>
      </c>
      <c r="L1552" s="281">
        <v>5.1999999999999998E-3</v>
      </c>
      <c r="M1552" s="85">
        <v>155.69999999999999</v>
      </c>
      <c r="N1552" s="85">
        <v>5.0999999999999996</v>
      </c>
      <c r="O1552" s="85">
        <v>143</v>
      </c>
      <c r="P1552" s="85">
        <v>14</v>
      </c>
      <c r="Q1552" s="85">
        <v>-60</v>
      </c>
      <c r="R1552" s="85">
        <v>200</v>
      </c>
      <c r="S1552" s="85">
        <v>155.69999999999999</v>
      </c>
      <c r="T1552" s="85">
        <v>5.0999999999999996</v>
      </c>
      <c r="U1552" s="85">
        <v>359.5</v>
      </c>
      <c r="V1552" s="86">
        <v>-8.8811188811188728</v>
      </c>
    </row>
    <row r="1553" spans="2:22" x14ac:dyDescent="0.25">
      <c r="B1553" s="344" t="s">
        <v>1485</v>
      </c>
      <c r="C1553" s="107">
        <v>180.3</v>
      </c>
      <c r="D1553" s="107">
        <v>89.4</v>
      </c>
      <c r="E1553" s="107">
        <v>0.5081</v>
      </c>
      <c r="F1553" s="281">
        <v>0.17</v>
      </c>
      <c r="G1553" s="281">
        <v>1.2999999999999999E-2</v>
      </c>
      <c r="H1553" s="281">
        <v>2.461E-2</v>
      </c>
      <c r="I1553" s="281">
        <v>6.8000000000000005E-4</v>
      </c>
      <c r="J1553" s="281">
        <v>1.9050000000000001E-2</v>
      </c>
      <c r="K1553" s="281">
        <v>5.1799999999999999E-2</v>
      </c>
      <c r="L1553" s="281">
        <v>4.1999999999999997E-3</v>
      </c>
      <c r="M1553" s="85">
        <v>156.69999999999999</v>
      </c>
      <c r="N1553" s="85">
        <v>4.3</v>
      </c>
      <c r="O1553" s="85">
        <v>157</v>
      </c>
      <c r="P1553" s="85">
        <v>11</v>
      </c>
      <c r="Q1553" s="85">
        <v>150</v>
      </c>
      <c r="R1553" s="85">
        <v>150</v>
      </c>
      <c r="S1553" s="85">
        <v>156.69999999999999</v>
      </c>
      <c r="T1553" s="85">
        <v>4.3</v>
      </c>
      <c r="U1553" s="85">
        <v>-4.4666666666666588</v>
      </c>
      <c r="V1553" s="86">
        <v>0.19108280254777793</v>
      </c>
    </row>
    <row r="1554" spans="2:22" x14ac:dyDescent="0.25">
      <c r="B1554" s="344" t="s">
        <v>1486</v>
      </c>
      <c r="C1554" s="107">
        <v>669</v>
      </c>
      <c r="D1554" s="107">
        <v>440</v>
      </c>
      <c r="E1554" s="107">
        <v>0.6472</v>
      </c>
      <c r="F1554" s="281">
        <v>0.1731</v>
      </c>
      <c r="G1554" s="281">
        <v>6.1000000000000004E-3</v>
      </c>
      <c r="H1554" s="281">
        <v>2.496E-2</v>
      </c>
      <c r="I1554" s="281">
        <v>3.8000000000000002E-4</v>
      </c>
      <c r="J1554" s="281">
        <v>0.15268000000000001</v>
      </c>
      <c r="K1554" s="281">
        <v>5.0299999999999997E-2</v>
      </c>
      <c r="L1554" s="281">
        <v>1.8E-3</v>
      </c>
      <c r="M1554" s="85">
        <v>158.9</v>
      </c>
      <c r="N1554" s="85">
        <v>2.4</v>
      </c>
      <c r="O1554" s="85">
        <v>161.69999999999999</v>
      </c>
      <c r="P1554" s="85">
        <v>5.3</v>
      </c>
      <c r="Q1554" s="85">
        <v>191</v>
      </c>
      <c r="R1554" s="85">
        <v>76</v>
      </c>
      <c r="S1554" s="85">
        <v>158.9</v>
      </c>
      <c r="T1554" s="85">
        <v>2.4</v>
      </c>
      <c r="U1554" s="85">
        <v>16.806282722513085</v>
      </c>
      <c r="V1554" s="86">
        <v>1.7316017316017212</v>
      </c>
    </row>
    <row r="1555" spans="2:22" x14ac:dyDescent="0.25">
      <c r="B1555" s="344" t="s">
        <v>1487</v>
      </c>
      <c r="C1555" s="107">
        <v>595</v>
      </c>
      <c r="D1555" s="107">
        <v>303</v>
      </c>
      <c r="E1555" s="107">
        <v>0.52629999999999999</v>
      </c>
      <c r="F1555" s="281">
        <v>0.17269999999999999</v>
      </c>
      <c r="G1555" s="281">
        <v>7.3000000000000001E-3</v>
      </c>
      <c r="H1555" s="281">
        <v>2.5440000000000001E-2</v>
      </c>
      <c r="I1555" s="281">
        <v>3.8000000000000002E-4</v>
      </c>
      <c r="J1555" s="281">
        <v>9.3010999999999996E-2</v>
      </c>
      <c r="K1555" s="281">
        <v>4.9200000000000001E-2</v>
      </c>
      <c r="L1555" s="281">
        <v>2.0999999999999999E-3</v>
      </c>
      <c r="M1555" s="85">
        <v>162</v>
      </c>
      <c r="N1555" s="85">
        <v>2.4</v>
      </c>
      <c r="O1555" s="85">
        <v>161.1</v>
      </c>
      <c r="P1555" s="85">
        <v>6.3</v>
      </c>
      <c r="Q1555" s="85">
        <v>136</v>
      </c>
      <c r="R1555" s="85">
        <v>87</v>
      </c>
      <c r="S1555" s="85">
        <v>162</v>
      </c>
      <c r="T1555" s="85">
        <v>2.4</v>
      </c>
      <c r="U1555" s="85">
        <v>-19.117647058823529</v>
      </c>
      <c r="V1555" s="86">
        <v>-0.5586592178770986</v>
      </c>
    </row>
    <row r="1556" spans="2:22" x14ac:dyDescent="0.25">
      <c r="B1556" s="344" t="s">
        <v>1488</v>
      </c>
      <c r="C1556" s="107">
        <v>1547</v>
      </c>
      <c r="D1556" s="107">
        <v>909</v>
      </c>
      <c r="E1556" s="107">
        <v>0.58599999999999997</v>
      </c>
      <c r="F1556" s="281">
        <v>0.18609999999999999</v>
      </c>
      <c r="G1556" s="281">
        <v>4.8999999999999998E-3</v>
      </c>
      <c r="H1556" s="281">
        <v>2.5690000000000001E-2</v>
      </c>
      <c r="I1556" s="281">
        <v>3.2000000000000003E-4</v>
      </c>
      <c r="J1556" s="281">
        <v>0.27789999999999998</v>
      </c>
      <c r="K1556" s="281">
        <v>5.2600000000000001E-2</v>
      </c>
      <c r="L1556" s="281">
        <v>1.2999999999999999E-3</v>
      </c>
      <c r="M1556" s="85">
        <v>163.5</v>
      </c>
      <c r="N1556" s="85">
        <v>2</v>
      </c>
      <c r="O1556" s="85">
        <v>173.1</v>
      </c>
      <c r="P1556" s="85">
        <v>4.2</v>
      </c>
      <c r="Q1556" s="85">
        <v>287</v>
      </c>
      <c r="R1556" s="85">
        <v>57</v>
      </c>
      <c r="S1556" s="85">
        <v>163.5</v>
      </c>
      <c r="T1556" s="85">
        <v>2</v>
      </c>
      <c r="U1556" s="85">
        <v>43.031358885017426</v>
      </c>
      <c r="V1556" s="86">
        <v>5.5459272097053693</v>
      </c>
    </row>
    <row r="1557" spans="2:22" x14ac:dyDescent="0.25">
      <c r="B1557" s="344" t="s">
        <v>1489</v>
      </c>
      <c r="C1557" s="107">
        <v>244.3</v>
      </c>
      <c r="D1557" s="107">
        <v>250.6</v>
      </c>
      <c r="E1557" s="107">
        <v>1</v>
      </c>
      <c r="F1557" s="281">
        <v>0.18110000000000001</v>
      </c>
      <c r="G1557" s="281">
        <v>8.6E-3</v>
      </c>
      <c r="H1557" s="281">
        <v>2.691E-2</v>
      </c>
      <c r="I1557" s="281">
        <v>4.4999999999999999E-4</v>
      </c>
      <c r="J1557" s="281">
        <v>0.11932</v>
      </c>
      <c r="K1557" s="281">
        <v>4.9500000000000002E-2</v>
      </c>
      <c r="L1557" s="281">
        <v>2.3999999999999998E-3</v>
      </c>
      <c r="M1557" s="85">
        <v>171.1</v>
      </c>
      <c r="N1557" s="85">
        <v>2.9</v>
      </c>
      <c r="O1557" s="85">
        <v>169.2</v>
      </c>
      <c r="P1557" s="85">
        <v>7.6</v>
      </c>
      <c r="Q1557" s="85">
        <v>129</v>
      </c>
      <c r="R1557" s="85">
        <v>100</v>
      </c>
      <c r="S1557" s="85">
        <v>171.1</v>
      </c>
      <c r="T1557" s="85">
        <v>2.9</v>
      </c>
      <c r="U1557" s="85">
        <v>-32.63565891472868</v>
      </c>
      <c r="V1557" s="86">
        <v>-1.1229314420803815</v>
      </c>
    </row>
    <row r="1558" spans="2:22" x14ac:dyDescent="0.25">
      <c r="B1558" s="344" t="s">
        <v>1490</v>
      </c>
      <c r="C1558" s="107">
        <v>41.5</v>
      </c>
      <c r="D1558" s="107">
        <v>31.69</v>
      </c>
      <c r="E1558" s="107">
        <v>0.78</v>
      </c>
      <c r="F1558" s="281">
        <v>0.19500000000000001</v>
      </c>
      <c r="G1558" s="281">
        <v>1.9E-2</v>
      </c>
      <c r="H1558" s="281">
        <v>2.7480000000000001E-2</v>
      </c>
      <c r="I1558" s="281">
        <v>9.7999999999999997E-4</v>
      </c>
      <c r="J1558" s="281">
        <v>8.4030999999999995E-2</v>
      </c>
      <c r="K1558" s="281">
        <v>5.33E-2</v>
      </c>
      <c r="L1558" s="281">
        <v>5.4000000000000003E-3</v>
      </c>
      <c r="M1558" s="85">
        <v>174.7</v>
      </c>
      <c r="N1558" s="85">
        <v>6.1</v>
      </c>
      <c r="O1558" s="85">
        <v>177</v>
      </c>
      <c r="P1558" s="85">
        <v>16</v>
      </c>
      <c r="Q1558" s="85">
        <v>150</v>
      </c>
      <c r="R1558" s="85">
        <v>190</v>
      </c>
      <c r="S1558" s="85">
        <v>174.7</v>
      </c>
      <c r="T1558" s="85">
        <v>6.1</v>
      </c>
      <c r="U1558" s="85">
        <v>-16.466666666666661</v>
      </c>
      <c r="V1558" s="86">
        <v>1.299435028248594</v>
      </c>
    </row>
    <row r="1559" spans="2:22" x14ac:dyDescent="0.25">
      <c r="B1559" s="344" t="s">
        <v>1491</v>
      </c>
      <c r="C1559" s="107">
        <v>950</v>
      </c>
      <c r="D1559" s="107">
        <v>644</v>
      </c>
      <c r="E1559" s="107">
        <v>0.67169999999999996</v>
      </c>
      <c r="F1559" s="281">
        <v>0.188</v>
      </c>
      <c r="G1559" s="281">
        <v>5.4999999999999997E-3</v>
      </c>
      <c r="H1559" s="281">
        <v>2.7519999999999999E-2</v>
      </c>
      <c r="I1559" s="281">
        <v>4.2999999999999999E-4</v>
      </c>
      <c r="J1559" s="281">
        <v>0.20300000000000001</v>
      </c>
      <c r="K1559" s="281">
        <v>4.9700000000000001E-2</v>
      </c>
      <c r="L1559" s="281">
        <v>1.4E-3</v>
      </c>
      <c r="M1559" s="85">
        <v>175</v>
      </c>
      <c r="N1559" s="85">
        <v>2.7</v>
      </c>
      <c r="O1559" s="85">
        <v>174.6</v>
      </c>
      <c r="P1559" s="85">
        <v>4.7</v>
      </c>
      <c r="Q1559" s="85">
        <v>178</v>
      </c>
      <c r="R1559" s="85">
        <v>61</v>
      </c>
      <c r="S1559" s="85">
        <v>175</v>
      </c>
      <c r="T1559" s="85">
        <v>2.7</v>
      </c>
      <c r="U1559" s="85">
        <v>1.6853932584269662</v>
      </c>
      <c r="V1559" s="86">
        <v>-0.22909507445590246</v>
      </c>
    </row>
    <row r="1560" spans="2:22" x14ac:dyDescent="0.25">
      <c r="B1560" s="344" t="s">
        <v>1492</v>
      </c>
      <c r="C1560" s="107">
        <v>52.9</v>
      </c>
      <c r="D1560" s="107">
        <v>51.2</v>
      </c>
      <c r="E1560" s="107">
        <v>0.94399999999999995</v>
      </c>
      <c r="F1560" s="281">
        <v>0.19700000000000001</v>
      </c>
      <c r="G1560" s="281">
        <v>2.1999999999999999E-2</v>
      </c>
      <c r="H1560" s="281">
        <v>2.7900000000000001E-2</v>
      </c>
      <c r="I1560" s="281">
        <v>1.1000000000000001E-3</v>
      </c>
      <c r="J1560" s="281">
        <v>0.11419</v>
      </c>
      <c r="K1560" s="281">
        <v>5.2299999999999999E-2</v>
      </c>
      <c r="L1560" s="281">
        <v>6.1999999999999998E-3</v>
      </c>
      <c r="M1560" s="85">
        <v>177</v>
      </c>
      <c r="N1560" s="85">
        <v>7</v>
      </c>
      <c r="O1560" s="85">
        <v>179</v>
      </c>
      <c r="P1560" s="85">
        <v>19</v>
      </c>
      <c r="Q1560" s="85">
        <v>170</v>
      </c>
      <c r="R1560" s="85">
        <v>230</v>
      </c>
      <c r="S1560" s="85">
        <v>177</v>
      </c>
      <c r="T1560" s="85">
        <v>7</v>
      </c>
      <c r="U1560" s="85">
        <v>-4.117647058823529</v>
      </c>
      <c r="V1560" s="86">
        <v>1.1173184357541899</v>
      </c>
    </row>
    <row r="1561" spans="2:22" x14ac:dyDescent="0.25">
      <c r="B1561" s="344" t="s">
        <v>1493</v>
      </c>
      <c r="C1561" s="107">
        <v>333</v>
      </c>
      <c r="D1561" s="107">
        <v>195.3</v>
      </c>
      <c r="E1561" s="107">
        <v>0.59860000000000002</v>
      </c>
      <c r="F1561" s="281">
        <v>0.19500000000000001</v>
      </c>
      <c r="G1561" s="281">
        <v>1.2E-2</v>
      </c>
      <c r="H1561" s="281">
        <v>2.7879999999999999E-2</v>
      </c>
      <c r="I1561" s="281">
        <v>6.7000000000000002E-4</v>
      </c>
      <c r="J1561" s="281">
        <v>9.2290999999999998E-2</v>
      </c>
      <c r="K1561" s="281">
        <v>5.1200000000000002E-2</v>
      </c>
      <c r="L1561" s="281">
        <v>3.3E-3</v>
      </c>
      <c r="M1561" s="85">
        <v>177.2</v>
      </c>
      <c r="N1561" s="85">
        <v>4.2</v>
      </c>
      <c r="O1561" s="85">
        <v>180.1</v>
      </c>
      <c r="P1561" s="85">
        <v>10</v>
      </c>
      <c r="Q1561" s="85">
        <v>220</v>
      </c>
      <c r="R1561" s="85">
        <v>130</v>
      </c>
      <c r="S1561" s="85">
        <v>177.2</v>
      </c>
      <c r="T1561" s="85">
        <v>4.2</v>
      </c>
      <c r="U1561" s="85">
        <v>19.45454545454546</v>
      </c>
      <c r="V1561" s="86">
        <v>1.6102165463631346</v>
      </c>
    </row>
    <row r="1562" spans="2:22" x14ac:dyDescent="0.25">
      <c r="B1562" s="344" t="s">
        <v>1494</v>
      </c>
      <c r="C1562" s="107">
        <v>461</v>
      </c>
      <c r="D1562" s="107">
        <v>375.1</v>
      </c>
      <c r="E1562" s="107">
        <v>0.81040000000000001</v>
      </c>
      <c r="F1562" s="281">
        <v>0.188</v>
      </c>
      <c r="G1562" s="281">
        <v>6.7000000000000002E-3</v>
      </c>
      <c r="H1562" s="281">
        <v>2.7900000000000001E-2</v>
      </c>
      <c r="I1562" s="281">
        <v>4.2000000000000002E-4</v>
      </c>
      <c r="J1562" s="281">
        <v>0.27398</v>
      </c>
      <c r="K1562" s="281">
        <v>4.9299999999999997E-2</v>
      </c>
      <c r="L1562" s="281">
        <v>1.6999999999999999E-3</v>
      </c>
      <c r="M1562" s="85">
        <v>177.4</v>
      </c>
      <c r="N1562" s="85">
        <v>2.6</v>
      </c>
      <c r="O1562" s="85">
        <v>174.4</v>
      </c>
      <c r="P1562" s="85">
        <v>5.7</v>
      </c>
      <c r="Q1562" s="85">
        <v>139</v>
      </c>
      <c r="R1562" s="85">
        <v>73</v>
      </c>
      <c r="S1562" s="85">
        <v>177.4</v>
      </c>
      <c r="T1562" s="85">
        <v>2.6</v>
      </c>
      <c r="U1562" s="85">
        <v>-27.625899280575545</v>
      </c>
      <c r="V1562" s="86">
        <v>-1.7201834862385321</v>
      </c>
    </row>
    <row r="1563" spans="2:22" x14ac:dyDescent="0.25">
      <c r="B1563" s="344" t="s">
        <v>1495</v>
      </c>
      <c r="C1563" s="107">
        <v>1360</v>
      </c>
      <c r="D1563" s="107">
        <v>894</v>
      </c>
      <c r="E1563" s="107">
        <v>0.66239999999999999</v>
      </c>
      <c r="F1563" s="281">
        <v>0.19359999999999999</v>
      </c>
      <c r="G1563" s="281">
        <v>5.3E-3</v>
      </c>
      <c r="H1563" s="281">
        <v>2.8320000000000001E-2</v>
      </c>
      <c r="I1563" s="281">
        <v>3.6000000000000002E-4</v>
      </c>
      <c r="J1563" s="281">
        <v>0.34449000000000002</v>
      </c>
      <c r="K1563" s="281">
        <v>4.9500000000000002E-2</v>
      </c>
      <c r="L1563" s="281">
        <v>1.1999999999999999E-3</v>
      </c>
      <c r="M1563" s="85">
        <v>180</v>
      </c>
      <c r="N1563" s="85">
        <v>2.2999999999999998</v>
      </c>
      <c r="O1563" s="85">
        <v>179.4</v>
      </c>
      <c r="P1563" s="85">
        <v>4.5</v>
      </c>
      <c r="Q1563" s="85">
        <v>162</v>
      </c>
      <c r="R1563" s="85">
        <v>56</v>
      </c>
      <c r="S1563" s="85">
        <v>180</v>
      </c>
      <c r="T1563" s="85">
        <v>2.2999999999999998</v>
      </c>
      <c r="U1563" s="85">
        <v>-11.111111111111111</v>
      </c>
      <c r="V1563" s="86">
        <v>-0.33444816053511389</v>
      </c>
    </row>
    <row r="1564" spans="2:22" x14ac:dyDescent="0.25">
      <c r="B1564" s="344" t="s">
        <v>1496</v>
      </c>
      <c r="C1564" s="107">
        <v>182.7</v>
      </c>
      <c r="D1564" s="107">
        <v>68.400000000000006</v>
      </c>
      <c r="E1564" s="107">
        <v>0.38679999999999998</v>
      </c>
      <c r="F1564" s="281">
        <v>0.17599999999999999</v>
      </c>
      <c r="G1564" s="281">
        <v>1.4999999999999999E-2</v>
      </c>
      <c r="H1564" s="281">
        <v>2.8570000000000002E-2</v>
      </c>
      <c r="I1564" s="281">
        <v>7.7999999999999999E-4</v>
      </c>
      <c r="J1564" s="281">
        <v>5.5326E-2</v>
      </c>
      <c r="K1564" s="281">
        <v>4.4900000000000002E-2</v>
      </c>
      <c r="L1564" s="281">
        <v>3.8999999999999998E-3</v>
      </c>
      <c r="M1564" s="85">
        <v>181.5</v>
      </c>
      <c r="N1564" s="85">
        <v>4.9000000000000004</v>
      </c>
      <c r="O1564" s="85">
        <v>163</v>
      </c>
      <c r="P1564" s="85">
        <v>13</v>
      </c>
      <c r="Q1564" s="85">
        <v>-80</v>
      </c>
      <c r="R1564" s="85">
        <v>160</v>
      </c>
      <c r="S1564" s="85">
        <v>181.5</v>
      </c>
      <c r="T1564" s="85">
        <v>4.9000000000000004</v>
      </c>
      <c r="U1564" s="85">
        <v>326.875</v>
      </c>
      <c r="V1564" s="86">
        <v>-11.349693251533742</v>
      </c>
    </row>
    <row r="1565" spans="2:22" x14ac:dyDescent="0.25">
      <c r="B1565" s="344" t="s">
        <v>1497</v>
      </c>
      <c r="C1565" s="107">
        <v>77</v>
      </c>
      <c r="D1565" s="107">
        <v>78.900000000000006</v>
      </c>
      <c r="E1565" s="107">
        <v>1.0009999999999999</v>
      </c>
      <c r="F1565" s="281">
        <v>0.19</v>
      </c>
      <c r="G1565" s="281">
        <v>1.2999999999999999E-2</v>
      </c>
      <c r="H1565" s="281">
        <v>2.8660000000000001E-2</v>
      </c>
      <c r="I1565" s="281">
        <v>6.9999999999999999E-4</v>
      </c>
      <c r="J1565" s="281">
        <v>0.14799999999999999</v>
      </c>
      <c r="K1565" s="281">
        <v>4.7899999999999998E-2</v>
      </c>
      <c r="L1565" s="281">
        <v>3.5000000000000001E-3</v>
      </c>
      <c r="M1565" s="85">
        <v>182.1</v>
      </c>
      <c r="N1565" s="85">
        <v>4.4000000000000004</v>
      </c>
      <c r="O1565" s="85">
        <v>174</v>
      </c>
      <c r="P1565" s="85">
        <v>11</v>
      </c>
      <c r="Q1565" s="85">
        <v>50</v>
      </c>
      <c r="R1565" s="85">
        <v>140</v>
      </c>
      <c r="S1565" s="85">
        <v>182.1</v>
      </c>
      <c r="T1565" s="85">
        <v>4.4000000000000004</v>
      </c>
      <c r="U1565" s="85">
        <v>-264.2</v>
      </c>
      <c r="V1565" s="86">
        <v>-4.6551724137931005</v>
      </c>
    </row>
    <row r="1566" spans="2:22" x14ac:dyDescent="0.25">
      <c r="B1566" s="344" t="s">
        <v>1498</v>
      </c>
      <c r="C1566" s="107">
        <v>133.19999999999999</v>
      </c>
      <c r="D1566" s="107">
        <v>77.900000000000006</v>
      </c>
      <c r="E1566" s="107">
        <v>0.58609999999999995</v>
      </c>
      <c r="F1566" s="281">
        <v>0.19700000000000001</v>
      </c>
      <c r="G1566" s="281">
        <v>1.4999999999999999E-2</v>
      </c>
      <c r="H1566" s="281">
        <v>2.877E-2</v>
      </c>
      <c r="I1566" s="281">
        <v>6.4999999999999997E-4</v>
      </c>
      <c r="J1566" s="281">
        <v>3.5566E-2</v>
      </c>
      <c r="K1566" s="281">
        <v>4.9799999999999997E-2</v>
      </c>
      <c r="L1566" s="281">
        <v>3.7000000000000002E-3</v>
      </c>
      <c r="M1566" s="85">
        <v>182.8</v>
      </c>
      <c r="N1566" s="85">
        <v>4.0999999999999996</v>
      </c>
      <c r="O1566" s="85">
        <v>180</v>
      </c>
      <c r="P1566" s="85">
        <v>12</v>
      </c>
      <c r="Q1566" s="85">
        <v>110</v>
      </c>
      <c r="R1566" s="85">
        <v>150</v>
      </c>
      <c r="S1566" s="85">
        <v>182.8</v>
      </c>
      <c r="T1566" s="85">
        <v>4.0999999999999996</v>
      </c>
      <c r="U1566" s="85">
        <v>-66.181818181818201</v>
      </c>
      <c r="V1566" s="86">
        <v>-1.555555555555562</v>
      </c>
    </row>
    <row r="1567" spans="2:22" x14ac:dyDescent="0.25">
      <c r="B1567" s="344" t="s">
        <v>1499</v>
      </c>
      <c r="C1567" s="107">
        <v>70.8</v>
      </c>
      <c r="D1567" s="107">
        <v>65.3</v>
      </c>
      <c r="E1567" s="107">
        <v>0.9</v>
      </c>
      <c r="F1567" s="281">
        <v>0.19800000000000001</v>
      </c>
      <c r="G1567" s="281">
        <v>1.6E-2</v>
      </c>
      <c r="H1567" s="281">
        <v>2.8819999999999998E-2</v>
      </c>
      <c r="I1567" s="281">
        <v>6.9999999999999999E-4</v>
      </c>
      <c r="J1567" s="281">
        <v>3.1704999999999997E-2</v>
      </c>
      <c r="K1567" s="281">
        <v>5.0099999999999999E-2</v>
      </c>
      <c r="L1567" s="281">
        <v>4.3E-3</v>
      </c>
      <c r="M1567" s="85">
        <v>183.1</v>
      </c>
      <c r="N1567" s="85">
        <v>4.4000000000000004</v>
      </c>
      <c r="O1567" s="85">
        <v>181</v>
      </c>
      <c r="P1567" s="85">
        <v>13</v>
      </c>
      <c r="Q1567" s="85">
        <v>90</v>
      </c>
      <c r="R1567" s="85">
        <v>160</v>
      </c>
      <c r="S1567" s="85">
        <v>183.1</v>
      </c>
      <c r="T1567" s="85">
        <v>4.4000000000000004</v>
      </c>
      <c r="U1567" s="85">
        <v>-103.44444444444443</v>
      </c>
      <c r="V1567" s="86">
        <v>-1.1602209944751352</v>
      </c>
    </row>
    <row r="1568" spans="2:22" x14ac:dyDescent="0.25">
      <c r="B1568" s="344" t="s">
        <v>1500</v>
      </c>
      <c r="C1568" s="107">
        <v>82.8</v>
      </c>
      <c r="D1568" s="107">
        <v>77.2</v>
      </c>
      <c r="E1568" s="107">
        <v>0.95199999999999996</v>
      </c>
      <c r="F1568" s="281">
        <v>0.19900000000000001</v>
      </c>
      <c r="G1568" s="281">
        <v>1.2999999999999999E-2</v>
      </c>
      <c r="H1568" s="281">
        <v>2.8930000000000001E-2</v>
      </c>
      <c r="I1568" s="281">
        <v>8.1999999999999998E-4</v>
      </c>
      <c r="J1568" s="281">
        <v>6.5421999999999994E-2</v>
      </c>
      <c r="K1568" s="281">
        <v>5.04E-2</v>
      </c>
      <c r="L1568" s="281">
        <v>3.3999999999999998E-3</v>
      </c>
      <c r="M1568" s="85">
        <v>183.8</v>
      </c>
      <c r="N1568" s="85">
        <v>5.0999999999999996</v>
      </c>
      <c r="O1568" s="85">
        <v>183</v>
      </c>
      <c r="P1568" s="85">
        <v>11</v>
      </c>
      <c r="Q1568" s="85">
        <v>140</v>
      </c>
      <c r="R1568" s="85">
        <v>130</v>
      </c>
      <c r="S1568" s="85">
        <v>183.8</v>
      </c>
      <c r="T1568" s="85">
        <v>5.0999999999999996</v>
      </c>
      <c r="U1568" s="85">
        <v>-31.285714285714295</v>
      </c>
      <c r="V1568" s="86">
        <v>-0.43715846994536145</v>
      </c>
    </row>
    <row r="1569" spans="2:22" x14ac:dyDescent="0.25">
      <c r="B1569" s="344" t="s">
        <v>1501</v>
      </c>
      <c r="C1569" s="107">
        <v>93.4</v>
      </c>
      <c r="D1569" s="107">
        <v>69.900000000000006</v>
      </c>
      <c r="E1569" s="107">
        <v>0.76419999999999999</v>
      </c>
      <c r="F1569" s="281">
        <v>0.20399999999999999</v>
      </c>
      <c r="G1569" s="281">
        <v>1.4999999999999999E-2</v>
      </c>
      <c r="H1569" s="281">
        <v>2.8969999999999999E-2</v>
      </c>
      <c r="I1569" s="281">
        <v>8.1999999999999998E-4</v>
      </c>
      <c r="J1569" s="281">
        <v>-1.0897E-2</v>
      </c>
      <c r="K1569" s="281">
        <v>5.16E-2</v>
      </c>
      <c r="L1569" s="281">
        <v>4.1000000000000003E-3</v>
      </c>
      <c r="M1569" s="85">
        <v>184</v>
      </c>
      <c r="N1569" s="85">
        <v>5.2</v>
      </c>
      <c r="O1569" s="85">
        <v>186</v>
      </c>
      <c r="P1569" s="85">
        <v>13</v>
      </c>
      <c r="Q1569" s="85">
        <v>190</v>
      </c>
      <c r="R1569" s="85">
        <v>160</v>
      </c>
      <c r="S1569" s="85">
        <v>184</v>
      </c>
      <c r="T1569" s="85">
        <v>5.2</v>
      </c>
      <c r="U1569" s="85">
        <v>3.1578947368421053</v>
      </c>
      <c r="V1569" s="86">
        <v>1.0752688172043012</v>
      </c>
    </row>
    <row r="1570" spans="2:22" x14ac:dyDescent="0.25">
      <c r="B1570" s="344" t="s">
        <v>1502</v>
      </c>
      <c r="C1570" s="107">
        <v>204.4</v>
      </c>
      <c r="D1570" s="107">
        <v>135.5</v>
      </c>
      <c r="E1570" s="107">
        <v>0.66049999999999998</v>
      </c>
      <c r="F1570" s="281">
        <v>0.2</v>
      </c>
      <c r="G1570" s="281">
        <v>1.0999999999999999E-2</v>
      </c>
      <c r="H1570" s="281">
        <v>2.904E-2</v>
      </c>
      <c r="I1570" s="281">
        <v>5.9999999999999995E-4</v>
      </c>
      <c r="J1570" s="281">
        <v>0.13428000000000001</v>
      </c>
      <c r="K1570" s="281">
        <v>5.0500000000000003E-2</v>
      </c>
      <c r="L1570" s="281">
        <v>2.8999999999999998E-3</v>
      </c>
      <c r="M1570" s="85">
        <v>184.5</v>
      </c>
      <c r="N1570" s="85">
        <v>3.8</v>
      </c>
      <c r="O1570" s="85">
        <v>185.2</v>
      </c>
      <c r="P1570" s="85">
        <v>9.6999999999999993</v>
      </c>
      <c r="Q1570" s="85">
        <v>160</v>
      </c>
      <c r="R1570" s="85">
        <v>120</v>
      </c>
      <c r="S1570" s="85">
        <v>184.5</v>
      </c>
      <c r="T1570" s="85">
        <v>3.8</v>
      </c>
      <c r="U1570" s="85">
        <v>-15.312500000000002</v>
      </c>
      <c r="V1570" s="86">
        <v>0.37796976241900038</v>
      </c>
    </row>
    <row r="1571" spans="2:22" x14ac:dyDescent="0.25">
      <c r="B1571" s="344" t="s">
        <v>1503</v>
      </c>
      <c r="C1571" s="107">
        <v>55.4</v>
      </c>
      <c r="D1571" s="107">
        <v>34.369999999999997</v>
      </c>
      <c r="E1571" s="107">
        <v>0.66400000000000003</v>
      </c>
      <c r="F1571" s="281">
        <v>0.18</v>
      </c>
      <c r="G1571" s="281">
        <v>2.3E-2</v>
      </c>
      <c r="H1571" s="281">
        <v>2.92E-2</v>
      </c>
      <c r="I1571" s="281">
        <v>1.1999999999999999E-3</v>
      </c>
      <c r="J1571" s="281">
        <v>-2.6533000000000001E-2</v>
      </c>
      <c r="K1571" s="281">
        <v>4.6899999999999997E-2</v>
      </c>
      <c r="L1571" s="281">
        <v>6.4000000000000003E-3</v>
      </c>
      <c r="M1571" s="85">
        <v>185.6</v>
      </c>
      <c r="N1571" s="85">
        <v>7.2</v>
      </c>
      <c r="O1571" s="85">
        <v>163</v>
      </c>
      <c r="P1571" s="85">
        <v>20</v>
      </c>
      <c r="Q1571" s="85">
        <v>-120</v>
      </c>
      <c r="R1571" s="85">
        <v>230</v>
      </c>
      <c r="S1571" s="85">
        <v>185.6</v>
      </c>
      <c r="T1571" s="85">
        <v>7.2</v>
      </c>
      <c r="U1571" s="85">
        <v>254.66666666666669</v>
      </c>
      <c r="V1571" s="86">
        <v>-13.865030674846624</v>
      </c>
    </row>
    <row r="1572" spans="2:22" x14ac:dyDescent="0.25">
      <c r="B1572" s="344" t="s">
        <v>1504</v>
      </c>
      <c r="C1572" s="107">
        <v>269.2</v>
      </c>
      <c r="D1572" s="107">
        <v>321.39999999999998</v>
      </c>
      <c r="E1572" s="107">
        <v>1.1739999999999999</v>
      </c>
      <c r="F1572" s="281">
        <v>0.20380000000000001</v>
      </c>
      <c r="G1572" s="281">
        <v>7.9000000000000008E-3</v>
      </c>
      <c r="H1572" s="281">
        <v>2.929E-2</v>
      </c>
      <c r="I1572" s="281">
        <v>4.0999999999999999E-4</v>
      </c>
      <c r="J1572" s="281">
        <v>0.25335000000000002</v>
      </c>
      <c r="K1572" s="281">
        <v>5.0200000000000002E-2</v>
      </c>
      <c r="L1572" s="281">
        <v>1.8E-3</v>
      </c>
      <c r="M1572" s="85">
        <v>186.1</v>
      </c>
      <c r="N1572" s="85">
        <v>2.6</v>
      </c>
      <c r="O1572" s="85">
        <v>187.6</v>
      </c>
      <c r="P1572" s="85">
        <v>6.6</v>
      </c>
      <c r="Q1572" s="85">
        <v>185</v>
      </c>
      <c r="R1572" s="85">
        <v>79</v>
      </c>
      <c r="S1572" s="85">
        <v>186.1</v>
      </c>
      <c r="T1572" s="85">
        <v>2.6</v>
      </c>
      <c r="U1572" s="85">
        <v>-0.59459459459459152</v>
      </c>
      <c r="V1572" s="86">
        <v>0.79957356076759067</v>
      </c>
    </row>
    <row r="1573" spans="2:22" x14ac:dyDescent="0.25">
      <c r="B1573" s="344" t="s">
        <v>1505</v>
      </c>
      <c r="C1573" s="107">
        <v>63.7</v>
      </c>
      <c r="D1573" s="107">
        <v>63.2</v>
      </c>
      <c r="E1573" s="107">
        <v>0.96499999999999997</v>
      </c>
      <c r="F1573" s="281">
        <v>0.2</v>
      </c>
      <c r="G1573" s="281">
        <v>2.4E-2</v>
      </c>
      <c r="H1573" s="281">
        <v>2.9319999999999999E-2</v>
      </c>
      <c r="I1573" s="281">
        <v>1E-3</v>
      </c>
      <c r="J1573" s="281">
        <v>0.15545999999999999</v>
      </c>
      <c r="K1573" s="281">
        <v>5.0799999999999998E-2</v>
      </c>
      <c r="L1573" s="281">
        <v>6.1000000000000004E-3</v>
      </c>
      <c r="M1573" s="85">
        <v>186.2</v>
      </c>
      <c r="N1573" s="85">
        <v>6.3</v>
      </c>
      <c r="O1573" s="85">
        <v>180</v>
      </c>
      <c r="P1573" s="85">
        <v>20</v>
      </c>
      <c r="Q1573" s="85">
        <v>50</v>
      </c>
      <c r="R1573" s="85">
        <v>210</v>
      </c>
      <c r="S1573" s="85">
        <v>186.2</v>
      </c>
      <c r="T1573" s="85">
        <v>6.3</v>
      </c>
      <c r="U1573" s="85">
        <v>-272.39999999999998</v>
      </c>
      <c r="V1573" s="86">
        <v>-3.444444444444438</v>
      </c>
    </row>
    <row r="1574" spans="2:22" x14ac:dyDescent="0.25">
      <c r="B1574" s="344" t="s">
        <v>1506</v>
      </c>
      <c r="C1574" s="107">
        <v>177</v>
      </c>
      <c r="D1574" s="107">
        <v>160</v>
      </c>
      <c r="E1574" s="107">
        <v>1.1060000000000001</v>
      </c>
      <c r="F1574" s="281">
        <v>0.20499999999999999</v>
      </c>
      <c r="G1574" s="281">
        <v>1.2999999999999999E-2</v>
      </c>
      <c r="H1574" s="281">
        <v>2.9870000000000001E-2</v>
      </c>
      <c r="I1574" s="281">
        <v>8.4000000000000003E-4</v>
      </c>
      <c r="J1574" s="281">
        <v>-0.1241</v>
      </c>
      <c r="K1574" s="281">
        <v>5.04E-2</v>
      </c>
      <c r="L1574" s="281">
        <v>3.5999999999999999E-3</v>
      </c>
      <c r="M1574" s="85">
        <v>189.7</v>
      </c>
      <c r="N1574" s="85">
        <v>5.2</v>
      </c>
      <c r="O1574" s="85">
        <v>187</v>
      </c>
      <c r="P1574" s="85">
        <v>11</v>
      </c>
      <c r="Q1574" s="85">
        <v>150</v>
      </c>
      <c r="R1574" s="85">
        <v>140</v>
      </c>
      <c r="S1574" s="85">
        <v>189.7</v>
      </c>
      <c r="T1574" s="85">
        <v>5.2</v>
      </c>
      <c r="U1574" s="85">
        <v>-26.466666666666661</v>
      </c>
      <c r="V1574" s="86">
        <v>-1.4438502673796731</v>
      </c>
    </row>
    <row r="1575" spans="2:22" x14ac:dyDescent="0.25">
      <c r="B1575" s="344" t="s">
        <v>1507</v>
      </c>
      <c r="C1575" s="107">
        <v>90.8</v>
      </c>
      <c r="D1575" s="107">
        <v>115</v>
      </c>
      <c r="E1575" s="107">
        <v>1.2849999999999999</v>
      </c>
      <c r="F1575" s="281">
        <v>0.20399999999999999</v>
      </c>
      <c r="G1575" s="281">
        <v>1.2E-2</v>
      </c>
      <c r="H1575" s="281">
        <v>2.9960000000000001E-2</v>
      </c>
      <c r="I1575" s="281">
        <v>5.9999999999999995E-4</v>
      </c>
      <c r="J1575" s="281">
        <v>7.596E-2</v>
      </c>
      <c r="K1575" s="281">
        <v>4.9599999999999998E-2</v>
      </c>
      <c r="L1575" s="281">
        <v>2.8999999999999998E-3</v>
      </c>
      <c r="M1575" s="85">
        <v>190.2</v>
      </c>
      <c r="N1575" s="85">
        <v>3.8</v>
      </c>
      <c r="O1575" s="85">
        <v>187.4</v>
      </c>
      <c r="P1575" s="85">
        <v>9.9</v>
      </c>
      <c r="Q1575" s="85">
        <v>130</v>
      </c>
      <c r="R1575" s="85">
        <v>120</v>
      </c>
      <c r="S1575" s="85">
        <v>190.2</v>
      </c>
      <c r="T1575" s="85">
        <v>3.8</v>
      </c>
      <c r="U1575" s="85">
        <v>-46.307692307692299</v>
      </c>
      <c r="V1575" s="86">
        <v>-1.494130202774804</v>
      </c>
    </row>
    <row r="1576" spans="2:22" x14ac:dyDescent="0.25">
      <c r="B1576" s="344" t="s">
        <v>1508</v>
      </c>
      <c r="C1576" s="107">
        <v>342</v>
      </c>
      <c r="D1576" s="107">
        <v>157.4</v>
      </c>
      <c r="E1576" s="107">
        <v>0.46679999999999999</v>
      </c>
      <c r="F1576" s="281">
        <v>0.214</v>
      </c>
      <c r="G1576" s="281">
        <v>1.0999999999999999E-2</v>
      </c>
      <c r="H1576" s="281">
        <v>3.015E-2</v>
      </c>
      <c r="I1576" s="281">
        <v>5.9000000000000003E-4</v>
      </c>
      <c r="J1576" s="281">
        <v>3.3902000000000002E-2</v>
      </c>
      <c r="K1576" s="281">
        <v>5.2499999999999998E-2</v>
      </c>
      <c r="L1576" s="281">
        <v>2.8999999999999998E-3</v>
      </c>
      <c r="M1576" s="85">
        <v>191.5</v>
      </c>
      <c r="N1576" s="85">
        <v>3.7</v>
      </c>
      <c r="O1576" s="85">
        <v>195.6</v>
      </c>
      <c r="P1576" s="85">
        <v>9.4</v>
      </c>
      <c r="Q1576" s="85">
        <v>230</v>
      </c>
      <c r="R1576" s="85">
        <v>120</v>
      </c>
      <c r="S1576" s="85">
        <v>191.5</v>
      </c>
      <c r="T1576" s="85">
        <v>3.7</v>
      </c>
      <c r="U1576" s="85">
        <v>16.739130434782609</v>
      </c>
      <c r="V1576" s="86">
        <v>2.0961145194273998</v>
      </c>
    </row>
    <row r="1577" spans="2:22" x14ac:dyDescent="0.25">
      <c r="B1577" s="344" t="s">
        <v>1509</v>
      </c>
      <c r="C1577" s="107">
        <v>164</v>
      </c>
      <c r="D1577" s="107">
        <v>149.1</v>
      </c>
      <c r="E1577" s="107">
        <v>1.0129999999999999</v>
      </c>
      <c r="F1577" s="281">
        <v>0.20499999999999999</v>
      </c>
      <c r="G1577" s="281">
        <v>1.2999999999999999E-2</v>
      </c>
      <c r="H1577" s="281">
        <v>3.0349999999999999E-2</v>
      </c>
      <c r="I1577" s="281">
        <v>6.4000000000000005E-4</v>
      </c>
      <c r="J1577" s="281">
        <v>0.20499999999999999</v>
      </c>
      <c r="K1577" s="281">
        <v>4.9399999999999999E-2</v>
      </c>
      <c r="L1577" s="281">
        <v>3.0999999999999999E-3</v>
      </c>
      <c r="M1577" s="85">
        <v>192.7</v>
      </c>
      <c r="N1577" s="85">
        <v>4</v>
      </c>
      <c r="O1577" s="85">
        <v>188</v>
      </c>
      <c r="P1577" s="85">
        <v>11</v>
      </c>
      <c r="Q1577" s="85">
        <v>110</v>
      </c>
      <c r="R1577" s="85">
        <v>120</v>
      </c>
      <c r="S1577" s="85">
        <v>192.7</v>
      </c>
      <c r="T1577" s="85">
        <v>4</v>
      </c>
      <c r="U1577" s="85">
        <v>-75.181818181818173</v>
      </c>
      <c r="V1577" s="86">
        <v>-2.4999999999999938</v>
      </c>
    </row>
    <row r="1578" spans="2:22" x14ac:dyDescent="0.25">
      <c r="B1578" s="344" t="s">
        <v>1510</v>
      </c>
      <c r="C1578" s="107">
        <v>22.6</v>
      </c>
      <c r="D1578" s="107">
        <v>27.28</v>
      </c>
      <c r="E1578" s="107">
        <v>1.204</v>
      </c>
      <c r="F1578" s="281">
        <v>0.20200000000000001</v>
      </c>
      <c r="G1578" s="281">
        <v>2.7E-2</v>
      </c>
      <c r="H1578" s="281">
        <v>3.0499999999999999E-2</v>
      </c>
      <c r="I1578" s="281">
        <v>1.2999999999999999E-3</v>
      </c>
      <c r="J1578" s="281">
        <v>4.5519999999999998E-2</v>
      </c>
      <c r="K1578" s="281">
        <v>4.8800000000000003E-2</v>
      </c>
      <c r="L1578" s="281">
        <v>6.8999999999999999E-3</v>
      </c>
      <c r="M1578" s="85">
        <v>193.8</v>
      </c>
      <c r="N1578" s="85">
        <v>8.1999999999999993</v>
      </c>
      <c r="O1578" s="85">
        <v>179</v>
      </c>
      <c r="P1578" s="85">
        <v>22</v>
      </c>
      <c r="Q1578" s="85">
        <v>-70</v>
      </c>
      <c r="R1578" s="85">
        <v>240</v>
      </c>
      <c r="S1578" s="85">
        <v>193.8</v>
      </c>
      <c r="T1578" s="85">
        <v>8.1999999999999993</v>
      </c>
      <c r="U1578" s="85">
        <v>376.85714285714289</v>
      </c>
      <c r="V1578" s="86">
        <v>-8.2681564245810115</v>
      </c>
    </row>
    <row r="1579" spans="2:22" x14ac:dyDescent="0.25">
      <c r="B1579" s="344" t="s">
        <v>1511</v>
      </c>
      <c r="C1579" s="107">
        <v>223.1</v>
      </c>
      <c r="D1579" s="107">
        <v>112.3</v>
      </c>
      <c r="E1579" s="107">
        <v>0.49320000000000003</v>
      </c>
      <c r="F1579" s="281">
        <v>0.215</v>
      </c>
      <c r="G1579" s="281">
        <v>2.1999999999999999E-2</v>
      </c>
      <c r="H1579" s="281">
        <v>3.0550000000000001E-2</v>
      </c>
      <c r="I1579" s="281">
        <v>9.5E-4</v>
      </c>
      <c r="J1579" s="281">
        <v>5.6854000000000002E-2</v>
      </c>
      <c r="K1579" s="281">
        <v>5.16E-2</v>
      </c>
      <c r="L1579" s="281">
        <v>5.4999999999999997E-3</v>
      </c>
      <c r="M1579" s="85">
        <v>193.9</v>
      </c>
      <c r="N1579" s="85">
        <v>6</v>
      </c>
      <c r="O1579" s="85">
        <v>196</v>
      </c>
      <c r="P1579" s="85">
        <v>18</v>
      </c>
      <c r="Q1579" s="85">
        <v>180</v>
      </c>
      <c r="R1579" s="85">
        <v>210</v>
      </c>
      <c r="S1579" s="85">
        <v>193.9</v>
      </c>
      <c r="T1579" s="85">
        <v>6</v>
      </c>
      <c r="U1579" s="85">
        <v>-7.722222222222225</v>
      </c>
      <c r="V1579" s="86">
        <v>1.0714285714285685</v>
      </c>
    </row>
    <row r="1580" spans="2:22" x14ac:dyDescent="0.25">
      <c r="B1580" s="344" t="s">
        <v>1512</v>
      </c>
      <c r="C1580" s="107">
        <v>66</v>
      </c>
      <c r="D1580" s="107">
        <v>93.2</v>
      </c>
      <c r="E1580" s="107">
        <v>1.6080000000000001</v>
      </c>
      <c r="F1580" s="281">
        <v>0.23400000000000001</v>
      </c>
      <c r="G1580" s="281">
        <v>1.6E-2</v>
      </c>
      <c r="H1580" s="281">
        <v>3.3070000000000002E-2</v>
      </c>
      <c r="I1580" s="281">
        <v>7.3999999999999999E-4</v>
      </c>
      <c r="J1580" s="281">
        <v>0.16875000000000001</v>
      </c>
      <c r="K1580" s="281">
        <v>5.11E-2</v>
      </c>
      <c r="L1580" s="281">
        <v>3.5000000000000001E-3</v>
      </c>
      <c r="M1580" s="85">
        <v>209.7</v>
      </c>
      <c r="N1580" s="85">
        <v>4.5999999999999996</v>
      </c>
      <c r="O1580" s="85">
        <v>211</v>
      </c>
      <c r="P1580" s="85">
        <v>13</v>
      </c>
      <c r="Q1580" s="85">
        <v>160</v>
      </c>
      <c r="R1580" s="85">
        <v>130</v>
      </c>
      <c r="S1580" s="85">
        <v>209.7</v>
      </c>
      <c r="T1580" s="85">
        <v>4.5999999999999996</v>
      </c>
      <c r="U1580" s="85">
        <v>-31.062499999999993</v>
      </c>
      <c r="V1580" s="86">
        <v>0.61611374407583475</v>
      </c>
    </row>
    <row r="1581" spans="2:22" x14ac:dyDescent="0.25">
      <c r="B1581" s="344" t="s">
        <v>1513</v>
      </c>
      <c r="C1581" s="107">
        <v>251</v>
      </c>
      <c r="D1581" s="107">
        <v>184.8</v>
      </c>
      <c r="E1581" s="107">
        <v>0.72289999999999999</v>
      </c>
      <c r="F1581" s="281">
        <v>0.246</v>
      </c>
      <c r="G1581" s="281">
        <v>0.01</v>
      </c>
      <c r="H1581" s="281">
        <v>3.4479999999999997E-2</v>
      </c>
      <c r="I1581" s="281">
        <v>5.1999999999999995E-4</v>
      </c>
      <c r="J1581" s="281">
        <v>0.13048999999999999</v>
      </c>
      <c r="K1581" s="281">
        <v>5.1700000000000003E-2</v>
      </c>
      <c r="L1581" s="281">
        <v>2.2000000000000001E-3</v>
      </c>
      <c r="M1581" s="85">
        <v>218.5</v>
      </c>
      <c r="N1581" s="85">
        <v>3.3</v>
      </c>
      <c r="O1581" s="85">
        <v>222.5</v>
      </c>
      <c r="P1581" s="85">
        <v>8.4</v>
      </c>
      <c r="Q1581" s="85">
        <v>235</v>
      </c>
      <c r="R1581" s="85">
        <v>89</v>
      </c>
      <c r="S1581" s="85">
        <v>218.5</v>
      </c>
      <c r="T1581" s="85">
        <v>3.3</v>
      </c>
      <c r="U1581" s="85">
        <v>7.0212765957446814</v>
      </c>
      <c r="V1581" s="86">
        <v>1.7977528089887642</v>
      </c>
    </row>
    <row r="1582" spans="2:22" x14ac:dyDescent="0.25">
      <c r="B1582" s="344" t="s">
        <v>1514</v>
      </c>
      <c r="C1582" s="107">
        <v>239.1</v>
      </c>
      <c r="D1582" s="107">
        <v>213.7</v>
      </c>
      <c r="E1582" s="107">
        <v>0.88949999999999996</v>
      </c>
      <c r="F1582" s="281">
        <v>0.24399999999999999</v>
      </c>
      <c r="G1582" s="281">
        <v>1.0999999999999999E-2</v>
      </c>
      <c r="H1582" s="281">
        <v>3.5369999999999999E-2</v>
      </c>
      <c r="I1582" s="281">
        <v>5.6999999999999998E-4</v>
      </c>
      <c r="J1582" s="281">
        <v>6.6609000000000002E-2</v>
      </c>
      <c r="K1582" s="281">
        <v>5.0500000000000003E-2</v>
      </c>
      <c r="L1582" s="281">
        <v>2.3999999999999998E-3</v>
      </c>
      <c r="M1582" s="85">
        <v>224</v>
      </c>
      <c r="N1582" s="85">
        <v>3.6</v>
      </c>
      <c r="O1582" s="85">
        <v>220.4</v>
      </c>
      <c r="P1582" s="85">
        <v>8.9</v>
      </c>
      <c r="Q1582" s="85">
        <v>165</v>
      </c>
      <c r="R1582" s="85">
        <v>97</v>
      </c>
      <c r="S1582" s="85">
        <v>224</v>
      </c>
      <c r="T1582" s="85">
        <v>3.6</v>
      </c>
      <c r="U1582" s="85">
        <v>-35.757575757575758</v>
      </c>
      <c r="V1582" s="86">
        <v>-1.6333938294010864</v>
      </c>
    </row>
    <row r="1583" spans="2:22" x14ac:dyDescent="0.25">
      <c r="B1583" s="344" t="s">
        <v>1515</v>
      </c>
      <c r="C1583" s="107">
        <v>92.8</v>
      </c>
      <c r="D1583" s="107">
        <v>24.9</v>
      </c>
      <c r="E1583" s="107">
        <v>0.29239999999999999</v>
      </c>
      <c r="F1583" s="281">
        <v>0.26800000000000002</v>
      </c>
      <c r="G1583" s="281">
        <v>3.1E-2</v>
      </c>
      <c r="H1583" s="281">
        <v>3.7100000000000001E-2</v>
      </c>
      <c r="I1583" s="281">
        <v>1.4E-3</v>
      </c>
      <c r="J1583" s="281">
        <v>6.123E-2</v>
      </c>
      <c r="K1583" s="281">
        <v>5.1700000000000003E-2</v>
      </c>
      <c r="L1583" s="281">
        <v>6.1999999999999998E-3</v>
      </c>
      <c r="M1583" s="85">
        <v>234.5</v>
      </c>
      <c r="N1583" s="85">
        <v>8.6999999999999993</v>
      </c>
      <c r="O1583" s="85">
        <v>232</v>
      </c>
      <c r="P1583" s="85">
        <v>25</v>
      </c>
      <c r="Q1583" s="85">
        <v>100</v>
      </c>
      <c r="R1583" s="85">
        <v>220</v>
      </c>
      <c r="S1583" s="85">
        <v>234.5</v>
      </c>
      <c r="T1583" s="85">
        <v>8.6999999999999993</v>
      </c>
      <c r="U1583" s="85">
        <v>-134.5</v>
      </c>
      <c r="V1583" s="86">
        <v>-1.0775862068965518</v>
      </c>
    </row>
    <row r="1584" spans="2:22" x14ac:dyDescent="0.25">
      <c r="B1584" s="344" t="s">
        <v>1516</v>
      </c>
      <c r="C1584" s="107">
        <v>129</v>
      </c>
      <c r="D1584" s="107">
        <v>104.6</v>
      </c>
      <c r="E1584" s="107">
        <v>0.81100000000000005</v>
      </c>
      <c r="F1584" s="281">
        <v>0.28199999999999997</v>
      </c>
      <c r="G1584" s="281">
        <v>1.7999999999999999E-2</v>
      </c>
      <c r="H1584" s="281">
        <v>3.8210000000000001E-2</v>
      </c>
      <c r="I1584" s="281">
        <v>8.4000000000000003E-4</v>
      </c>
      <c r="J1584" s="281">
        <v>1.3158E-3</v>
      </c>
      <c r="K1584" s="281">
        <v>5.4300000000000001E-2</v>
      </c>
      <c r="L1584" s="281">
        <v>3.7000000000000002E-3</v>
      </c>
      <c r="M1584" s="85">
        <v>241.7</v>
      </c>
      <c r="N1584" s="85">
        <v>5.2</v>
      </c>
      <c r="O1584" s="85">
        <v>250</v>
      </c>
      <c r="P1584" s="85">
        <v>14</v>
      </c>
      <c r="Q1584" s="85">
        <v>280</v>
      </c>
      <c r="R1584" s="85">
        <v>130</v>
      </c>
      <c r="S1584" s="85">
        <v>241.7</v>
      </c>
      <c r="T1584" s="85">
        <v>5.2</v>
      </c>
      <c r="U1584" s="85">
        <v>13.678571428571432</v>
      </c>
      <c r="V1584" s="86">
        <v>3.3200000000000047</v>
      </c>
    </row>
    <row r="1585" spans="2:22" x14ac:dyDescent="0.25">
      <c r="B1585" s="344" t="s">
        <v>1517</v>
      </c>
      <c r="C1585" s="107">
        <v>121.9</v>
      </c>
      <c r="D1585" s="107">
        <v>126.5</v>
      </c>
      <c r="E1585" s="107">
        <v>1.08</v>
      </c>
      <c r="F1585" s="281">
        <v>0.27300000000000002</v>
      </c>
      <c r="G1585" s="281">
        <v>1.4999999999999999E-2</v>
      </c>
      <c r="H1585" s="281">
        <v>3.9120000000000002E-2</v>
      </c>
      <c r="I1585" s="281">
        <v>6.8999999999999997E-4</v>
      </c>
      <c r="J1585" s="281">
        <v>0.16897999999999999</v>
      </c>
      <c r="K1585" s="281">
        <v>5.0799999999999998E-2</v>
      </c>
      <c r="L1585" s="281">
        <v>2.7000000000000001E-3</v>
      </c>
      <c r="M1585" s="85">
        <v>247.3</v>
      </c>
      <c r="N1585" s="85">
        <v>4.3</v>
      </c>
      <c r="O1585" s="85">
        <v>243</v>
      </c>
      <c r="P1585" s="85">
        <v>12</v>
      </c>
      <c r="Q1585" s="85">
        <v>170</v>
      </c>
      <c r="R1585" s="85">
        <v>110</v>
      </c>
      <c r="S1585" s="85">
        <v>247.3</v>
      </c>
      <c r="T1585" s="85">
        <v>4.3</v>
      </c>
      <c r="U1585" s="85">
        <v>-45.470588235294123</v>
      </c>
      <c r="V1585" s="86">
        <v>-1.7695473251028853</v>
      </c>
    </row>
    <row r="1586" spans="2:22" x14ac:dyDescent="0.25">
      <c r="B1586" s="344" t="s">
        <v>1518</v>
      </c>
      <c r="C1586" s="107">
        <v>421.4</v>
      </c>
      <c r="D1586" s="107">
        <v>459.8</v>
      </c>
      <c r="E1586" s="107">
        <v>1.0916999999999999</v>
      </c>
      <c r="F1586" s="281">
        <v>0.27660000000000001</v>
      </c>
      <c r="G1586" s="281">
        <v>7.7000000000000002E-3</v>
      </c>
      <c r="H1586" s="281">
        <v>3.9280000000000002E-2</v>
      </c>
      <c r="I1586" s="281">
        <v>5.2999999999999998E-4</v>
      </c>
      <c r="J1586" s="281">
        <v>7.6364000000000001E-2</v>
      </c>
      <c r="K1586" s="281">
        <v>5.1200000000000002E-2</v>
      </c>
      <c r="L1586" s="281">
        <v>1.5E-3</v>
      </c>
      <c r="M1586" s="85">
        <v>248.4</v>
      </c>
      <c r="N1586" s="85">
        <v>3.3</v>
      </c>
      <c r="O1586" s="85">
        <v>247.5</v>
      </c>
      <c r="P1586" s="85">
        <v>6.1</v>
      </c>
      <c r="Q1586" s="85">
        <v>226</v>
      </c>
      <c r="R1586" s="85">
        <v>64</v>
      </c>
      <c r="S1586" s="85">
        <v>248.4</v>
      </c>
      <c r="T1586" s="85">
        <v>3.3</v>
      </c>
      <c r="U1586" s="85">
        <v>-9.911504424778764</v>
      </c>
      <c r="V1586" s="86">
        <v>-0.36363636363636592</v>
      </c>
    </row>
    <row r="1587" spans="2:22" x14ac:dyDescent="0.25">
      <c r="B1587" s="345" t="s">
        <v>1519</v>
      </c>
      <c r="C1587" s="108">
        <v>176.7</v>
      </c>
      <c r="D1587" s="108">
        <v>216.4</v>
      </c>
      <c r="E1587" s="108">
        <v>1.1970000000000001</v>
      </c>
      <c r="F1587" s="282">
        <v>0.28499999999999998</v>
      </c>
      <c r="G1587" s="282">
        <v>1.2E-2</v>
      </c>
      <c r="H1587" s="282">
        <v>4.002E-2</v>
      </c>
      <c r="I1587" s="282">
        <v>5.0000000000000001E-4</v>
      </c>
      <c r="J1587" s="282">
        <v>0.18576999999999999</v>
      </c>
      <c r="K1587" s="282">
        <v>5.16E-2</v>
      </c>
      <c r="L1587" s="282">
        <v>2.0999999999999999E-3</v>
      </c>
      <c r="M1587" s="24">
        <v>252.9</v>
      </c>
      <c r="N1587" s="24">
        <v>3.1</v>
      </c>
      <c r="O1587" s="24">
        <v>253.2</v>
      </c>
      <c r="P1587" s="24">
        <v>9.1999999999999993</v>
      </c>
      <c r="Q1587" s="24">
        <v>226</v>
      </c>
      <c r="R1587" s="24">
        <v>86</v>
      </c>
      <c r="S1587" s="24">
        <v>252.9</v>
      </c>
      <c r="T1587" s="24">
        <v>3.1</v>
      </c>
      <c r="U1587" s="24">
        <v>-11.90265486725664</v>
      </c>
      <c r="V1587" s="25">
        <v>0.11848341232226815</v>
      </c>
    </row>
    <row r="1588" spans="2:22" x14ac:dyDescent="0.25">
      <c r="B1588" s="345" t="s">
        <v>1520</v>
      </c>
      <c r="C1588" s="108">
        <v>215.5</v>
      </c>
      <c r="D1588" s="108">
        <v>187.9</v>
      </c>
      <c r="E1588" s="108">
        <v>0.91300000000000003</v>
      </c>
      <c r="F1588" s="282">
        <v>0.28749999999999998</v>
      </c>
      <c r="G1588" s="282">
        <v>9.7000000000000003E-3</v>
      </c>
      <c r="H1588" s="282">
        <v>4.0210000000000003E-2</v>
      </c>
      <c r="I1588" s="282">
        <v>5.6999999999999998E-4</v>
      </c>
      <c r="J1588" s="282">
        <v>-9.0396999999999995E-3</v>
      </c>
      <c r="K1588" s="282">
        <v>5.2400000000000002E-2</v>
      </c>
      <c r="L1588" s="282">
        <v>1.9E-3</v>
      </c>
      <c r="M1588" s="24">
        <v>254.1</v>
      </c>
      <c r="N1588" s="24">
        <v>3.6</v>
      </c>
      <c r="O1588" s="24">
        <v>257.8</v>
      </c>
      <c r="P1588" s="24">
        <v>8.1999999999999993</v>
      </c>
      <c r="Q1588" s="24">
        <v>274</v>
      </c>
      <c r="R1588" s="24">
        <v>81</v>
      </c>
      <c r="S1588" s="24">
        <v>254.1</v>
      </c>
      <c r="T1588" s="24">
        <v>3.6</v>
      </c>
      <c r="U1588" s="24">
        <v>7.26277372262774</v>
      </c>
      <c r="V1588" s="25">
        <v>1.4352211016291765</v>
      </c>
    </row>
    <row r="1589" spans="2:22" x14ac:dyDescent="0.25">
      <c r="B1589" s="345" t="s">
        <v>1521</v>
      </c>
      <c r="C1589" s="108">
        <v>436</v>
      </c>
      <c r="D1589" s="108">
        <v>406</v>
      </c>
      <c r="E1589" s="108">
        <v>0.92400000000000004</v>
      </c>
      <c r="F1589" s="282">
        <v>0.28010000000000002</v>
      </c>
      <c r="G1589" s="282">
        <v>7.7999999999999996E-3</v>
      </c>
      <c r="H1589" s="282">
        <v>4.0230000000000002E-2</v>
      </c>
      <c r="I1589" s="282">
        <v>5.9999999999999995E-4</v>
      </c>
      <c r="J1589" s="282">
        <v>0.23472999999999999</v>
      </c>
      <c r="K1589" s="282">
        <v>5.0900000000000001E-2</v>
      </c>
      <c r="L1589" s="282">
        <v>1.2999999999999999E-3</v>
      </c>
      <c r="M1589" s="24">
        <v>254.3</v>
      </c>
      <c r="N1589" s="24">
        <v>3.7</v>
      </c>
      <c r="O1589" s="24">
        <v>251.2</v>
      </c>
      <c r="P1589" s="24">
        <v>5.9</v>
      </c>
      <c r="Q1589" s="24">
        <v>218</v>
      </c>
      <c r="R1589" s="24">
        <v>55</v>
      </c>
      <c r="S1589" s="24">
        <v>254.3</v>
      </c>
      <c r="T1589" s="24">
        <v>3.7</v>
      </c>
      <c r="U1589" s="24">
        <v>-16.651376146788994</v>
      </c>
      <c r="V1589" s="25">
        <v>-1.2340764331210281</v>
      </c>
    </row>
    <row r="1590" spans="2:22" x14ac:dyDescent="0.25">
      <c r="B1590" s="345" t="s">
        <v>1522</v>
      </c>
      <c r="C1590" s="108">
        <v>71.099999999999994</v>
      </c>
      <c r="D1590" s="108">
        <v>85</v>
      </c>
      <c r="E1590" s="108">
        <v>1.1379999999999999</v>
      </c>
      <c r="F1590" s="282">
        <v>0.29299999999999998</v>
      </c>
      <c r="G1590" s="282">
        <v>1.7000000000000001E-2</v>
      </c>
      <c r="H1590" s="282">
        <v>4.027E-2</v>
      </c>
      <c r="I1590" s="282">
        <v>8.8999999999999995E-4</v>
      </c>
      <c r="J1590" s="282">
        <v>8.7751999999999997E-2</v>
      </c>
      <c r="K1590" s="282">
        <v>5.2900000000000003E-2</v>
      </c>
      <c r="L1590" s="282">
        <v>3.0999999999999999E-3</v>
      </c>
      <c r="M1590" s="24">
        <v>254.4</v>
      </c>
      <c r="N1590" s="24">
        <v>5.5</v>
      </c>
      <c r="O1590" s="24">
        <v>258</v>
      </c>
      <c r="P1590" s="24">
        <v>14</v>
      </c>
      <c r="Q1590" s="24">
        <v>260</v>
      </c>
      <c r="R1590" s="24">
        <v>120</v>
      </c>
      <c r="S1590" s="24">
        <v>254.4</v>
      </c>
      <c r="T1590" s="24">
        <v>5.5</v>
      </c>
      <c r="U1590" s="24">
        <v>2.1538461538461515</v>
      </c>
      <c r="V1590" s="25">
        <v>1.3953488372093001</v>
      </c>
    </row>
    <row r="1591" spans="2:22" x14ac:dyDescent="0.25">
      <c r="B1591" s="345" t="s">
        <v>1523</v>
      </c>
      <c r="C1591" s="108">
        <v>247.5</v>
      </c>
      <c r="D1591" s="108">
        <v>276.3</v>
      </c>
      <c r="E1591" s="108">
        <v>1.0880000000000001</v>
      </c>
      <c r="F1591" s="282">
        <v>0.2908</v>
      </c>
      <c r="G1591" s="282">
        <v>9.4000000000000004E-3</v>
      </c>
      <c r="H1591" s="282">
        <v>4.0529999999999997E-2</v>
      </c>
      <c r="I1591" s="282">
        <v>5.9999999999999995E-4</v>
      </c>
      <c r="J1591" s="282">
        <v>0.32682</v>
      </c>
      <c r="K1591" s="282">
        <v>5.21E-2</v>
      </c>
      <c r="L1591" s="282">
        <v>1.6000000000000001E-3</v>
      </c>
      <c r="M1591" s="24">
        <v>256.10000000000002</v>
      </c>
      <c r="N1591" s="24">
        <v>3.7</v>
      </c>
      <c r="O1591" s="24">
        <v>258.39999999999998</v>
      </c>
      <c r="P1591" s="24">
        <v>7.4</v>
      </c>
      <c r="Q1591" s="24">
        <v>258</v>
      </c>
      <c r="R1591" s="24">
        <v>67</v>
      </c>
      <c r="S1591" s="24">
        <v>256.10000000000002</v>
      </c>
      <c r="T1591" s="24">
        <v>3.7</v>
      </c>
      <c r="U1591" s="24">
        <v>0.73643410852712299</v>
      </c>
      <c r="V1591" s="25">
        <v>0.89009287925694847</v>
      </c>
    </row>
    <row r="1592" spans="2:22" x14ac:dyDescent="0.25">
      <c r="B1592" s="345" t="s">
        <v>1524</v>
      </c>
      <c r="C1592" s="108">
        <v>133.1</v>
      </c>
      <c r="D1592" s="108">
        <v>192.9</v>
      </c>
      <c r="E1592" s="108">
        <v>1.518</v>
      </c>
      <c r="F1592" s="282">
        <v>0.28899999999999998</v>
      </c>
      <c r="G1592" s="282">
        <v>1.2999999999999999E-2</v>
      </c>
      <c r="H1592" s="282">
        <v>4.0599999999999997E-2</v>
      </c>
      <c r="I1592" s="282">
        <v>6.2E-4</v>
      </c>
      <c r="J1592" s="282">
        <v>0.13538</v>
      </c>
      <c r="K1592" s="282">
        <v>5.1900000000000002E-2</v>
      </c>
      <c r="L1592" s="282">
        <v>2.3E-3</v>
      </c>
      <c r="M1592" s="24">
        <v>256.5</v>
      </c>
      <c r="N1592" s="24">
        <v>3.9</v>
      </c>
      <c r="O1592" s="24">
        <v>256</v>
      </c>
      <c r="P1592" s="24">
        <v>10</v>
      </c>
      <c r="Q1592" s="24">
        <v>229</v>
      </c>
      <c r="R1592" s="24">
        <v>94</v>
      </c>
      <c r="S1592" s="24">
        <v>256.5</v>
      </c>
      <c r="T1592" s="24">
        <v>3.9</v>
      </c>
      <c r="U1592" s="24">
        <v>-12.008733624454148</v>
      </c>
      <c r="V1592" s="25">
        <v>-0.1953125</v>
      </c>
    </row>
    <row r="1593" spans="2:22" x14ac:dyDescent="0.25">
      <c r="B1593" s="345" t="s">
        <v>1525</v>
      </c>
      <c r="C1593" s="108">
        <v>80</v>
      </c>
      <c r="D1593" s="108">
        <v>58.3</v>
      </c>
      <c r="E1593" s="108">
        <v>0.75600000000000001</v>
      </c>
      <c r="F1593" s="282">
        <v>0.28899999999999998</v>
      </c>
      <c r="G1593" s="282">
        <v>0.02</v>
      </c>
      <c r="H1593" s="282">
        <v>4.0669999999999998E-2</v>
      </c>
      <c r="I1593" s="282">
        <v>1E-3</v>
      </c>
      <c r="J1593" s="282">
        <v>8.5755999999999999E-2</v>
      </c>
      <c r="K1593" s="282">
        <v>5.1700000000000003E-2</v>
      </c>
      <c r="L1593" s="282">
        <v>3.5999999999999999E-3</v>
      </c>
      <c r="M1593" s="24">
        <v>256.89999999999998</v>
      </c>
      <c r="N1593" s="24">
        <v>6.2</v>
      </c>
      <c r="O1593" s="24">
        <v>254</v>
      </c>
      <c r="P1593" s="24">
        <v>16</v>
      </c>
      <c r="Q1593" s="24">
        <v>170</v>
      </c>
      <c r="R1593" s="24">
        <v>140</v>
      </c>
      <c r="S1593" s="24">
        <v>256.89999999999998</v>
      </c>
      <c r="T1593" s="24">
        <v>6.2</v>
      </c>
      <c r="U1593" s="24">
        <v>-51.117647058823515</v>
      </c>
      <c r="V1593" s="25">
        <v>-1.1417322834645578</v>
      </c>
    </row>
    <row r="1594" spans="2:22" x14ac:dyDescent="0.25">
      <c r="B1594" s="345" t="s">
        <v>1526</v>
      </c>
      <c r="C1594" s="108">
        <v>303</v>
      </c>
      <c r="D1594" s="108">
        <v>196</v>
      </c>
      <c r="E1594" s="108">
        <v>0.66700000000000004</v>
      </c>
      <c r="F1594" s="282">
        <v>0.28699999999999998</v>
      </c>
      <c r="G1594" s="282">
        <v>1.0999999999999999E-2</v>
      </c>
      <c r="H1594" s="282">
        <v>4.0669999999999998E-2</v>
      </c>
      <c r="I1594" s="282">
        <v>7.6000000000000004E-4</v>
      </c>
      <c r="J1594" s="282">
        <v>0.18436</v>
      </c>
      <c r="K1594" s="282">
        <v>5.1200000000000002E-2</v>
      </c>
      <c r="L1594" s="282">
        <v>2E-3</v>
      </c>
      <c r="M1594" s="24">
        <v>256.89999999999998</v>
      </c>
      <c r="N1594" s="24">
        <v>4.7</v>
      </c>
      <c r="O1594" s="24">
        <v>254.9</v>
      </c>
      <c r="P1594" s="24">
        <v>9</v>
      </c>
      <c r="Q1594" s="24">
        <v>223</v>
      </c>
      <c r="R1594" s="24">
        <v>85</v>
      </c>
      <c r="S1594" s="24">
        <v>256.89999999999998</v>
      </c>
      <c r="T1594" s="24">
        <v>4.7</v>
      </c>
      <c r="U1594" s="24">
        <v>-15.201793721973084</v>
      </c>
      <c r="V1594" s="25">
        <v>-0.78462142016475933</v>
      </c>
    </row>
    <row r="1595" spans="2:22" x14ac:dyDescent="0.25">
      <c r="B1595" s="345" t="s">
        <v>1527</v>
      </c>
      <c r="C1595" s="108">
        <v>601</v>
      </c>
      <c r="D1595" s="108">
        <v>465</v>
      </c>
      <c r="E1595" s="108">
        <v>0.84699999999999998</v>
      </c>
      <c r="F1595" s="282">
        <v>0.29289999999999999</v>
      </c>
      <c r="G1595" s="282">
        <v>8.0000000000000002E-3</v>
      </c>
      <c r="H1595" s="282">
        <v>4.1239999999999999E-2</v>
      </c>
      <c r="I1595" s="282">
        <v>5.1999999999999995E-4</v>
      </c>
      <c r="J1595" s="282">
        <v>0.35687999999999998</v>
      </c>
      <c r="K1595" s="282">
        <v>5.1499999999999997E-2</v>
      </c>
      <c r="L1595" s="282">
        <v>1.2999999999999999E-3</v>
      </c>
      <c r="M1595" s="24">
        <v>260.5</v>
      </c>
      <c r="N1595" s="24">
        <v>3.2</v>
      </c>
      <c r="O1595" s="24">
        <v>260.3</v>
      </c>
      <c r="P1595" s="24">
        <v>6.3</v>
      </c>
      <c r="Q1595" s="24">
        <v>241</v>
      </c>
      <c r="R1595" s="24">
        <v>56</v>
      </c>
      <c r="S1595" s="24">
        <v>260.5</v>
      </c>
      <c r="T1595" s="24">
        <v>3.2</v>
      </c>
      <c r="U1595" s="24">
        <v>-8.0912863070539416</v>
      </c>
      <c r="V1595" s="25">
        <v>-7.683442182097143E-2</v>
      </c>
    </row>
    <row r="1596" spans="2:22" x14ac:dyDescent="0.25">
      <c r="B1596" s="345" t="s">
        <v>1528</v>
      </c>
      <c r="C1596" s="108">
        <v>151.1</v>
      </c>
      <c r="D1596" s="108">
        <v>189.1</v>
      </c>
      <c r="E1596" s="108">
        <v>1.2889999999999999</v>
      </c>
      <c r="F1596" s="282">
        <v>0.28299999999999997</v>
      </c>
      <c r="G1596" s="282">
        <v>1.2999999999999999E-2</v>
      </c>
      <c r="H1596" s="282">
        <v>4.1430000000000002E-2</v>
      </c>
      <c r="I1596" s="282">
        <v>6.2E-4</v>
      </c>
      <c r="J1596" s="282">
        <v>0.26623999999999998</v>
      </c>
      <c r="K1596" s="282">
        <v>4.9700000000000001E-2</v>
      </c>
      <c r="L1596" s="282">
        <v>2.2000000000000001E-3</v>
      </c>
      <c r="M1596" s="24">
        <v>261.7</v>
      </c>
      <c r="N1596" s="24">
        <v>3.8</v>
      </c>
      <c r="O1596" s="24">
        <v>251</v>
      </c>
      <c r="P1596" s="24">
        <v>10</v>
      </c>
      <c r="Q1596" s="24">
        <v>152</v>
      </c>
      <c r="R1596" s="24">
        <v>94</v>
      </c>
      <c r="S1596" s="24">
        <v>261.7</v>
      </c>
      <c r="T1596" s="24">
        <v>3.8</v>
      </c>
      <c r="U1596" s="24">
        <v>-72.171052631578931</v>
      </c>
      <c r="V1596" s="25">
        <v>-4.2629482071713101</v>
      </c>
    </row>
    <row r="1597" spans="2:22" x14ac:dyDescent="0.25">
      <c r="B1597" s="345" t="s">
        <v>1529</v>
      </c>
      <c r="C1597" s="108">
        <v>468</v>
      </c>
      <c r="D1597" s="108">
        <v>367</v>
      </c>
      <c r="E1597" s="108">
        <v>0.79600000000000004</v>
      </c>
      <c r="F1597" s="282">
        <v>0.29310000000000003</v>
      </c>
      <c r="G1597" s="282">
        <v>9.4000000000000004E-3</v>
      </c>
      <c r="H1597" s="282">
        <v>4.1759999999999999E-2</v>
      </c>
      <c r="I1597" s="282">
        <v>5.1999999999999995E-4</v>
      </c>
      <c r="J1597" s="282">
        <v>6.2398000000000002E-2</v>
      </c>
      <c r="K1597" s="282">
        <v>5.11E-2</v>
      </c>
      <c r="L1597" s="282">
        <v>1.6999999999999999E-3</v>
      </c>
      <c r="M1597" s="24">
        <v>263.7</v>
      </c>
      <c r="N1597" s="24">
        <v>3.2</v>
      </c>
      <c r="O1597" s="24">
        <v>262.10000000000002</v>
      </c>
      <c r="P1597" s="24">
        <v>7.4</v>
      </c>
      <c r="Q1597" s="24">
        <v>225</v>
      </c>
      <c r="R1597" s="24">
        <v>73</v>
      </c>
      <c r="S1597" s="24">
        <v>263.7</v>
      </c>
      <c r="T1597" s="24">
        <v>3.2</v>
      </c>
      <c r="U1597" s="24">
        <v>-17.199999999999996</v>
      </c>
      <c r="V1597" s="25">
        <v>-0.6104540251812155</v>
      </c>
    </row>
    <row r="1598" spans="2:22" x14ac:dyDescent="0.25">
      <c r="B1598" s="345" t="s">
        <v>1530</v>
      </c>
      <c r="C1598" s="108">
        <v>116.2</v>
      </c>
      <c r="D1598" s="108">
        <v>128.69999999999999</v>
      </c>
      <c r="E1598" s="108">
        <v>1.0760000000000001</v>
      </c>
      <c r="F1598" s="282">
        <v>0.317</v>
      </c>
      <c r="G1598" s="282">
        <v>1.2999999999999999E-2</v>
      </c>
      <c r="H1598" s="282">
        <v>4.3950000000000003E-2</v>
      </c>
      <c r="I1598" s="282">
        <v>6.9999999999999999E-4</v>
      </c>
      <c r="J1598" s="282">
        <v>3.0845999999999998E-2</v>
      </c>
      <c r="K1598" s="282">
        <v>5.21E-2</v>
      </c>
      <c r="L1598" s="282">
        <v>2.0999999999999999E-3</v>
      </c>
      <c r="M1598" s="24">
        <v>277.2</v>
      </c>
      <c r="N1598" s="24">
        <v>4.3</v>
      </c>
      <c r="O1598" s="24">
        <v>279.5</v>
      </c>
      <c r="P1598" s="24">
        <v>10</v>
      </c>
      <c r="Q1598" s="24">
        <v>267</v>
      </c>
      <c r="R1598" s="24">
        <v>90</v>
      </c>
      <c r="S1598" s="24">
        <v>277.2</v>
      </c>
      <c r="T1598" s="24">
        <v>4.3</v>
      </c>
      <c r="U1598" s="24">
        <v>-3.8202247191011196</v>
      </c>
      <c r="V1598" s="25">
        <v>0.82289803220036184</v>
      </c>
    </row>
    <row r="1599" spans="2:22" x14ac:dyDescent="0.25">
      <c r="B1599" s="345" t="s">
        <v>1531</v>
      </c>
      <c r="C1599" s="108">
        <v>51</v>
      </c>
      <c r="D1599" s="108">
        <v>61.89</v>
      </c>
      <c r="E1599" s="108">
        <v>1.2070000000000001</v>
      </c>
      <c r="F1599" s="282">
        <v>0.32900000000000001</v>
      </c>
      <c r="G1599" s="282">
        <v>2.1999999999999999E-2</v>
      </c>
      <c r="H1599" s="282">
        <v>4.41E-2</v>
      </c>
      <c r="I1599" s="282">
        <v>1E-3</v>
      </c>
      <c r="J1599" s="282">
        <v>1.4394000000000001E-2</v>
      </c>
      <c r="K1599" s="282">
        <v>5.4199999999999998E-2</v>
      </c>
      <c r="L1599" s="282">
        <v>3.8E-3</v>
      </c>
      <c r="M1599" s="24">
        <v>278.10000000000002</v>
      </c>
      <c r="N1599" s="24">
        <v>6.4</v>
      </c>
      <c r="O1599" s="24">
        <v>285</v>
      </c>
      <c r="P1599" s="24">
        <v>17</v>
      </c>
      <c r="Q1599" s="24">
        <v>280</v>
      </c>
      <c r="R1599" s="24">
        <v>140</v>
      </c>
      <c r="S1599" s="24">
        <v>278.10000000000002</v>
      </c>
      <c r="T1599" s="24">
        <v>6.4</v>
      </c>
      <c r="U1599" s="24">
        <v>0.6785714285714205</v>
      </c>
      <c r="V1599" s="25">
        <v>2.4210526315789394</v>
      </c>
    </row>
    <row r="1600" spans="2:22" x14ac:dyDescent="0.25">
      <c r="B1600" s="345" t="s">
        <v>1532</v>
      </c>
      <c r="C1600" s="108">
        <v>171</v>
      </c>
      <c r="D1600" s="108">
        <v>173</v>
      </c>
      <c r="E1600" s="108">
        <v>1.0369999999999999</v>
      </c>
      <c r="F1600" s="282">
        <v>0.34100000000000003</v>
      </c>
      <c r="G1600" s="282">
        <v>1.4E-2</v>
      </c>
      <c r="H1600" s="282">
        <v>4.4639999999999999E-2</v>
      </c>
      <c r="I1600" s="282">
        <v>8.0000000000000004E-4</v>
      </c>
      <c r="J1600" s="282">
        <v>0.13866000000000001</v>
      </c>
      <c r="K1600" s="282">
        <v>5.5300000000000002E-2</v>
      </c>
      <c r="L1600" s="282">
        <v>2.3E-3</v>
      </c>
      <c r="M1600" s="24">
        <v>281.5</v>
      </c>
      <c r="N1600" s="24">
        <v>4.9000000000000004</v>
      </c>
      <c r="O1600" s="24">
        <v>297</v>
      </c>
      <c r="P1600" s="24">
        <v>11</v>
      </c>
      <c r="Q1600" s="24">
        <v>387</v>
      </c>
      <c r="R1600" s="24">
        <v>93</v>
      </c>
      <c r="S1600" s="24">
        <v>281.5</v>
      </c>
      <c r="T1600" s="24">
        <v>4.9000000000000004</v>
      </c>
      <c r="U1600" s="24">
        <v>27.260981912144704</v>
      </c>
      <c r="V1600" s="25">
        <v>5.2188552188552189</v>
      </c>
    </row>
    <row r="1601" spans="2:22" x14ac:dyDescent="0.25">
      <c r="B1601" s="345" t="s">
        <v>1533</v>
      </c>
      <c r="C1601" s="108">
        <v>241.5</v>
      </c>
      <c r="D1601" s="108">
        <v>180.6</v>
      </c>
      <c r="E1601" s="108">
        <v>0.77900000000000003</v>
      </c>
      <c r="F1601" s="282">
        <v>0.314</v>
      </c>
      <c r="G1601" s="282">
        <v>1.2999999999999999E-2</v>
      </c>
      <c r="H1601" s="282">
        <v>4.4679999999999997E-2</v>
      </c>
      <c r="I1601" s="282">
        <v>6.9999999999999999E-4</v>
      </c>
      <c r="J1601" s="282">
        <v>0.12762000000000001</v>
      </c>
      <c r="K1601" s="282">
        <v>5.1299999999999998E-2</v>
      </c>
      <c r="L1601" s="282">
        <v>2.0999999999999999E-3</v>
      </c>
      <c r="M1601" s="24">
        <v>281.7</v>
      </c>
      <c r="N1601" s="24">
        <v>4.3</v>
      </c>
      <c r="O1601" s="24">
        <v>275.89999999999998</v>
      </c>
      <c r="P1601" s="24">
        <v>10</v>
      </c>
      <c r="Q1601" s="24">
        <v>215</v>
      </c>
      <c r="R1601" s="24">
        <v>88</v>
      </c>
      <c r="S1601" s="24">
        <v>281.7</v>
      </c>
      <c r="T1601" s="24">
        <v>4.3</v>
      </c>
      <c r="U1601" s="24">
        <v>-31.023255813953483</v>
      </c>
      <c r="V1601" s="25">
        <v>-2.1022109459949303</v>
      </c>
    </row>
    <row r="1602" spans="2:22" x14ac:dyDescent="0.25">
      <c r="B1602" s="345" t="s">
        <v>1534</v>
      </c>
      <c r="C1602" s="108">
        <v>142.9</v>
      </c>
      <c r="D1602" s="108">
        <v>163.6</v>
      </c>
      <c r="E1602" s="108">
        <v>1.141</v>
      </c>
      <c r="F1602" s="282">
        <v>0.32900000000000001</v>
      </c>
      <c r="G1602" s="282">
        <v>1.4E-2</v>
      </c>
      <c r="H1602" s="282">
        <v>4.4749999999999998E-2</v>
      </c>
      <c r="I1602" s="282">
        <v>6.6E-4</v>
      </c>
      <c r="J1602" s="282">
        <v>0.1545</v>
      </c>
      <c r="K1602" s="282">
        <v>5.3499999999999999E-2</v>
      </c>
      <c r="L1602" s="282">
        <v>2.3E-3</v>
      </c>
      <c r="M1602" s="24">
        <v>282.2</v>
      </c>
      <c r="N1602" s="24">
        <v>4.0999999999999996</v>
      </c>
      <c r="O1602" s="24">
        <v>287</v>
      </c>
      <c r="P1602" s="24">
        <v>11</v>
      </c>
      <c r="Q1602" s="24">
        <v>308</v>
      </c>
      <c r="R1602" s="24">
        <v>91</v>
      </c>
      <c r="S1602" s="24">
        <v>282.2</v>
      </c>
      <c r="T1602" s="24">
        <v>4.0999999999999996</v>
      </c>
      <c r="U1602" s="24">
        <v>8.37662337662338</v>
      </c>
      <c r="V1602" s="25">
        <v>1.6724738675958226</v>
      </c>
    </row>
    <row r="1603" spans="2:22" x14ac:dyDescent="0.25">
      <c r="B1603" s="345" t="s">
        <v>1535</v>
      </c>
      <c r="C1603" s="108">
        <v>146.1</v>
      </c>
      <c r="D1603" s="108">
        <v>212.3</v>
      </c>
      <c r="E1603" s="108">
        <v>1.516</v>
      </c>
      <c r="F1603" s="282">
        <v>0.31900000000000001</v>
      </c>
      <c r="G1603" s="282">
        <v>1.0999999999999999E-2</v>
      </c>
      <c r="H1603" s="282">
        <v>4.5030000000000001E-2</v>
      </c>
      <c r="I1603" s="282">
        <v>6.0999999999999997E-4</v>
      </c>
      <c r="J1603" s="282">
        <v>0.14466999999999999</v>
      </c>
      <c r="K1603" s="282">
        <v>5.1499999999999997E-2</v>
      </c>
      <c r="L1603" s="282">
        <v>1.8E-3</v>
      </c>
      <c r="M1603" s="24">
        <v>283.89999999999998</v>
      </c>
      <c r="N1603" s="24">
        <v>3.7</v>
      </c>
      <c r="O1603" s="24">
        <v>279.89999999999998</v>
      </c>
      <c r="P1603" s="24">
        <v>8.6</v>
      </c>
      <c r="Q1603" s="24">
        <v>230</v>
      </c>
      <c r="R1603" s="24">
        <v>76</v>
      </c>
      <c r="S1603" s="24">
        <v>283.89999999999998</v>
      </c>
      <c r="T1603" s="24">
        <v>3.7</v>
      </c>
      <c r="U1603" s="24">
        <v>-23.434782608695642</v>
      </c>
      <c r="V1603" s="25">
        <v>-1.4290818149339051</v>
      </c>
    </row>
    <row r="1604" spans="2:22" x14ac:dyDescent="0.25">
      <c r="B1604" s="345" t="s">
        <v>1536</v>
      </c>
      <c r="C1604" s="108">
        <v>381</v>
      </c>
      <c r="D1604" s="108">
        <v>649</v>
      </c>
      <c r="E1604" s="108">
        <v>1.71</v>
      </c>
      <c r="F1604" s="282">
        <v>0.3251</v>
      </c>
      <c r="G1604" s="282">
        <v>7.7999999999999996E-3</v>
      </c>
      <c r="H1604" s="282">
        <v>4.5280000000000001E-2</v>
      </c>
      <c r="I1604" s="282">
        <v>5.1999999999999995E-4</v>
      </c>
      <c r="J1604" s="282">
        <v>0.27413999999999999</v>
      </c>
      <c r="K1604" s="282">
        <v>5.21E-2</v>
      </c>
      <c r="L1604" s="282">
        <v>1.1999999999999999E-3</v>
      </c>
      <c r="M1604" s="24">
        <v>285.5</v>
      </c>
      <c r="N1604" s="24">
        <v>3.2</v>
      </c>
      <c r="O1604" s="24">
        <v>285.3</v>
      </c>
      <c r="P1604" s="24">
        <v>5.9</v>
      </c>
      <c r="Q1604" s="24">
        <v>277</v>
      </c>
      <c r="R1604" s="24">
        <v>50</v>
      </c>
      <c r="S1604" s="24">
        <v>285.5</v>
      </c>
      <c r="T1604" s="24">
        <v>3.2</v>
      </c>
      <c r="U1604" s="24">
        <v>-3.0685920577617329</v>
      </c>
      <c r="V1604" s="25">
        <v>-7.0101647388709651E-2</v>
      </c>
    </row>
    <row r="1605" spans="2:22" x14ac:dyDescent="0.25">
      <c r="B1605" s="345" t="s">
        <v>1537</v>
      </c>
      <c r="C1605" s="108">
        <v>331</v>
      </c>
      <c r="D1605" s="108">
        <v>318</v>
      </c>
      <c r="E1605" s="108">
        <v>0.92500000000000004</v>
      </c>
      <c r="F1605" s="282">
        <v>0.33300000000000002</v>
      </c>
      <c r="G1605" s="282">
        <v>1.0999999999999999E-2</v>
      </c>
      <c r="H1605" s="282">
        <v>4.5429999999999998E-2</v>
      </c>
      <c r="I1605" s="282">
        <v>6.6E-4</v>
      </c>
      <c r="J1605" s="282">
        <v>4.9771999999999997E-2</v>
      </c>
      <c r="K1605" s="282">
        <v>5.3499999999999999E-2</v>
      </c>
      <c r="L1605" s="282">
        <v>1.8E-3</v>
      </c>
      <c r="M1605" s="24">
        <v>286.39999999999998</v>
      </c>
      <c r="N1605" s="24">
        <v>4.0999999999999996</v>
      </c>
      <c r="O1605" s="24">
        <v>290.60000000000002</v>
      </c>
      <c r="P1605" s="24">
        <v>8</v>
      </c>
      <c r="Q1605" s="24">
        <v>313</v>
      </c>
      <c r="R1605" s="24">
        <v>72</v>
      </c>
      <c r="S1605" s="24">
        <v>286.39999999999998</v>
      </c>
      <c r="T1605" s="24">
        <v>4.0999999999999996</v>
      </c>
      <c r="U1605" s="24">
        <v>8.49840255591055</v>
      </c>
      <c r="V1605" s="25">
        <v>1.4452856159669805</v>
      </c>
    </row>
    <row r="1606" spans="2:22" x14ac:dyDescent="0.25">
      <c r="B1606" s="345" t="s">
        <v>1538</v>
      </c>
      <c r="C1606" s="108">
        <v>85.5</v>
      </c>
      <c r="D1606" s="108">
        <v>82.1</v>
      </c>
      <c r="E1606" s="108">
        <v>0.996</v>
      </c>
      <c r="F1606" s="282">
        <v>0.34899999999999998</v>
      </c>
      <c r="G1606" s="282">
        <v>1.7000000000000001E-2</v>
      </c>
      <c r="H1606" s="282">
        <v>4.7759999999999997E-2</v>
      </c>
      <c r="I1606" s="282">
        <v>8.7000000000000001E-4</v>
      </c>
      <c r="J1606" s="282">
        <v>-3.7818999999999998E-2</v>
      </c>
      <c r="K1606" s="282">
        <v>5.33E-2</v>
      </c>
      <c r="L1606" s="282">
        <v>2.8E-3</v>
      </c>
      <c r="M1606" s="24">
        <v>300.7</v>
      </c>
      <c r="N1606" s="24">
        <v>5.4</v>
      </c>
      <c r="O1606" s="24">
        <v>301</v>
      </c>
      <c r="P1606" s="24">
        <v>13</v>
      </c>
      <c r="Q1606" s="24">
        <v>280</v>
      </c>
      <c r="R1606" s="24">
        <v>110</v>
      </c>
      <c r="S1606" s="24">
        <v>300.7</v>
      </c>
      <c r="T1606" s="24">
        <v>5.4</v>
      </c>
      <c r="U1606" s="24">
        <v>-7.3928571428571388</v>
      </c>
      <c r="V1606" s="25">
        <v>9.9667774086382527E-2</v>
      </c>
    </row>
    <row r="1607" spans="2:22" x14ac:dyDescent="0.25">
      <c r="B1607" s="345" t="s">
        <v>1539</v>
      </c>
      <c r="C1607" s="108">
        <v>263</v>
      </c>
      <c r="D1607" s="108">
        <v>184</v>
      </c>
      <c r="E1607" s="108">
        <v>0.72499999999999998</v>
      </c>
      <c r="F1607" s="282">
        <v>0.36199999999999999</v>
      </c>
      <c r="G1607" s="282">
        <v>1.2999999999999999E-2</v>
      </c>
      <c r="H1607" s="282">
        <v>4.9869999999999998E-2</v>
      </c>
      <c r="I1607" s="282">
        <v>8.0000000000000004E-4</v>
      </c>
      <c r="J1607" s="282">
        <v>0.22659000000000001</v>
      </c>
      <c r="K1607" s="282">
        <v>5.2900000000000003E-2</v>
      </c>
      <c r="L1607" s="282">
        <v>2E-3</v>
      </c>
      <c r="M1607" s="24">
        <v>313.7</v>
      </c>
      <c r="N1607" s="24">
        <v>4.9000000000000004</v>
      </c>
      <c r="O1607" s="24">
        <v>311.89999999999998</v>
      </c>
      <c r="P1607" s="24">
        <v>10</v>
      </c>
      <c r="Q1607" s="24">
        <v>283</v>
      </c>
      <c r="R1607" s="24">
        <v>80</v>
      </c>
      <c r="S1607" s="24">
        <v>313.7</v>
      </c>
      <c r="T1607" s="24">
        <v>4.9000000000000004</v>
      </c>
      <c r="U1607" s="24">
        <v>-10.848056537102471</v>
      </c>
      <c r="V1607" s="25">
        <v>-0.57710804745110988</v>
      </c>
    </row>
    <row r="1608" spans="2:22" x14ac:dyDescent="0.25">
      <c r="B1608" s="345" t="s">
        <v>1540</v>
      </c>
      <c r="C1608" s="108">
        <v>611</v>
      </c>
      <c r="D1608" s="108">
        <v>389</v>
      </c>
      <c r="E1608" s="108">
        <v>0.66849999999999998</v>
      </c>
      <c r="F1608" s="282">
        <v>0.36399999999999999</v>
      </c>
      <c r="G1608" s="282">
        <v>1.0999999999999999E-2</v>
      </c>
      <c r="H1608" s="282">
        <v>5.0229999999999997E-2</v>
      </c>
      <c r="I1608" s="282">
        <v>6.0999999999999997E-4</v>
      </c>
      <c r="J1608" s="282">
        <v>9.4118999999999994E-2</v>
      </c>
      <c r="K1608" s="282">
        <v>5.28E-2</v>
      </c>
      <c r="L1608" s="282">
        <v>1.6000000000000001E-3</v>
      </c>
      <c r="M1608" s="24">
        <v>315.89999999999998</v>
      </c>
      <c r="N1608" s="24">
        <v>3.8</v>
      </c>
      <c r="O1608" s="24">
        <v>314.3</v>
      </c>
      <c r="P1608" s="24">
        <v>8</v>
      </c>
      <c r="Q1608" s="24">
        <v>289</v>
      </c>
      <c r="R1608" s="24">
        <v>66</v>
      </c>
      <c r="S1608" s="24">
        <v>315.89999999999998</v>
      </c>
      <c r="T1608" s="24">
        <v>3.8</v>
      </c>
      <c r="U1608" s="24">
        <v>-9.3079584775086435</v>
      </c>
      <c r="V1608" s="25">
        <v>-0.50906776964682343</v>
      </c>
    </row>
    <row r="1609" spans="2:22" x14ac:dyDescent="0.25">
      <c r="B1609" s="345" t="s">
        <v>1541</v>
      </c>
      <c r="C1609" s="108">
        <v>541</v>
      </c>
      <c r="D1609" s="108">
        <v>1551</v>
      </c>
      <c r="E1609" s="108">
        <v>2.99</v>
      </c>
      <c r="F1609" s="282">
        <v>0.44319999999999998</v>
      </c>
      <c r="G1609" s="282">
        <v>7.1999999999999998E-3</v>
      </c>
      <c r="H1609" s="282">
        <v>5.9709999999999999E-2</v>
      </c>
      <c r="I1609" s="282">
        <v>5.9999999999999995E-4</v>
      </c>
      <c r="J1609" s="282">
        <v>0.33689000000000002</v>
      </c>
      <c r="K1609" s="282">
        <v>5.3900000000000003E-2</v>
      </c>
      <c r="L1609" s="282">
        <v>8.4000000000000003E-4</v>
      </c>
      <c r="M1609" s="24">
        <v>373.8</v>
      </c>
      <c r="N1609" s="24">
        <v>3.7</v>
      </c>
      <c r="O1609" s="24">
        <v>372.3</v>
      </c>
      <c r="P1609" s="24">
        <v>5.0999999999999996</v>
      </c>
      <c r="Q1609" s="24">
        <v>358</v>
      </c>
      <c r="R1609" s="24">
        <v>35</v>
      </c>
      <c r="S1609" s="24">
        <v>373.8</v>
      </c>
      <c r="T1609" s="24">
        <v>3.7</v>
      </c>
      <c r="U1609" s="24">
        <v>-4.4134078212290531</v>
      </c>
      <c r="V1609" s="25">
        <v>-0.40290088638194999</v>
      </c>
    </row>
    <row r="1610" spans="2:22" x14ac:dyDescent="0.25">
      <c r="B1610" s="345" t="s">
        <v>1542</v>
      </c>
      <c r="C1610" s="108">
        <v>171.2</v>
      </c>
      <c r="D1610" s="108">
        <v>440.7</v>
      </c>
      <c r="E1610" s="108">
        <v>2.74</v>
      </c>
      <c r="F1610" s="282">
        <v>0.504</v>
      </c>
      <c r="G1610" s="282">
        <v>1.2E-2</v>
      </c>
      <c r="H1610" s="282">
        <v>6.6439999999999999E-2</v>
      </c>
      <c r="I1610" s="282">
        <v>8.5999999999999998E-4</v>
      </c>
      <c r="J1610" s="282">
        <v>0.48394999999999999</v>
      </c>
      <c r="K1610" s="282">
        <v>5.5100000000000003E-2</v>
      </c>
      <c r="L1610" s="282">
        <v>1.1999999999999999E-3</v>
      </c>
      <c r="M1610" s="24">
        <v>414.6</v>
      </c>
      <c r="N1610" s="24">
        <v>5.2</v>
      </c>
      <c r="O1610" s="24">
        <v>414.2</v>
      </c>
      <c r="P1610" s="24">
        <v>8.4</v>
      </c>
      <c r="Q1610" s="24">
        <v>406</v>
      </c>
      <c r="R1610" s="24">
        <v>49</v>
      </c>
      <c r="S1610" s="24">
        <v>414.6</v>
      </c>
      <c r="T1610" s="24">
        <v>5.2</v>
      </c>
      <c r="U1610" s="24">
        <v>-2.1182266009852273</v>
      </c>
      <c r="V1610" s="25">
        <v>-9.6571704490592492E-2</v>
      </c>
    </row>
    <row r="1611" spans="2:22" x14ac:dyDescent="0.25">
      <c r="B1611" s="345" t="s">
        <v>1543</v>
      </c>
      <c r="C1611" s="108">
        <v>172.6</v>
      </c>
      <c r="D1611" s="108">
        <v>475.1</v>
      </c>
      <c r="E1611" s="108">
        <v>2.86</v>
      </c>
      <c r="F1611" s="282">
        <v>0.59199999999999997</v>
      </c>
      <c r="G1611" s="282">
        <v>1.2E-2</v>
      </c>
      <c r="H1611" s="282">
        <v>7.5609999999999997E-2</v>
      </c>
      <c r="I1611" s="282">
        <v>8.0000000000000004E-4</v>
      </c>
      <c r="J1611" s="282">
        <v>0.20619999999999999</v>
      </c>
      <c r="K1611" s="282">
        <v>5.6899999999999999E-2</v>
      </c>
      <c r="L1611" s="282">
        <v>1.1000000000000001E-3</v>
      </c>
      <c r="M1611" s="24">
        <v>470.4</v>
      </c>
      <c r="N1611" s="24">
        <v>4.5999999999999996</v>
      </c>
      <c r="O1611" s="24">
        <v>471.6</v>
      </c>
      <c r="P1611" s="24">
        <v>7.6</v>
      </c>
      <c r="Q1611" s="24">
        <v>472</v>
      </c>
      <c r="R1611" s="24">
        <v>45</v>
      </c>
      <c r="S1611" s="24">
        <v>470.4</v>
      </c>
      <c r="T1611" s="24">
        <v>4.5999999999999996</v>
      </c>
      <c r="U1611" s="24">
        <v>0.33898305084746244</v>
      </c>
      <c r="V1611" s="25">
        <v>0.25445292620866106</v>
      </c>
    </row>
    <row r="1612" spans="2:22" x14ac:dyDescent="0.25">
      <c r="B1612" s="345" t="s">
        <v>1544</v>
      </c>
      <c r="C1612" s="108">
        <v>13.71</v>
      </c>
      <c r="D1612" s="108">
        <v>22.88</v>
      </c>
      <c r="E1612" s="108">
        <v>1.7609999999999999</v>
      </c>
      <c r="F1612" s="282">
        <v>0.69499999999999995</v>
      </c>
      <c r="G1612" s="282">
        <v>5.0999999999999997E-2</v>
      </c>
      <c r="H1612" s="282">
        <v>8.5500000000000007E-2</v>
      </c>
      <c r="I1612" s="282">
        <v>2.0999999999999999E-3</v>
      </c>
      <c r="J1612" s="282">
        <v>-6.8732000000000001E-2</v>
      </c>
      <c r="K1612" s="282">
        <v>6.0199999999999997E-2</v>
      </c>
      <c r="L1612" s="282">
        <v>4.7000000000000002E-3</v>
      </c>
      <c r="M1612" s="24">
        <v>529</v>
      </c>
      <c r="N1612" s="24">
        <v>13</v>
      </c>
      <c r="O1612" s="24">
        <v>522</v>
      </c>
      <c r="P1612" s="24">
        <v>31</v>
      </c>
      <c r="Q1612" s="24">
        <v>460</v>
      </c>
      <c r="R1612" s="24">
        <v>160</v>
      </c>
      <c r="S1612" s="24">
        <v>529</v>
      </c>
      <c r="T1612" s="24">
        <v>13</v>
      </c>
      <c r="U1612" s="24">
        <v>-15</v>
      </c>
      <c r="V1612" s="25">
        <v>-1.3409961685823755</v>
      </c>
    </row>
    <row r="1613" spans="2:22" x14ac:dyDescent="0.25">
      <c r="B1613" s="345" t="s">
        <v>1545</v>
      </c>
      <c r="C1613" s="108">
        <v>94.6</v>
      </c>
      <c r="D1613" s="108">
        <v>119.7</v>
      </c>
      <c r="E1613" s="108">
        <v>1.2490000000000001</v>
      </c>
      <c r="F1613" s="282">
        <v>0.79700000000000004</v>
      </c>
      <c r="G1613" s="282">
        <v>2.7E-2</v>
      </c>
      <c r="H1613" s="282">
        <v>8.5999999999999993E-2</v>
      </c>
      <c r="I1613" s="282">
        <v>1.5E-3</v>
      </c>
      <c r="J1613" s="282">
        <v>0.19126000000000001</v>
      </c>
      <c r="K1613" s="282">
        <v>6.7400000000000002E-2</v>
      </c>
      <c r="L1613" s="282">
        <v>2.3E-3</v>
      </c>
      <c r="M1613" s="24">
        <v>533.20000000000005</v>
      </c>
      <c r="N1613" s="24">
        <v>8.3000000000000007</v>
      </c>
      <c r="O1613" s="24">
        <v>592</v>
      </c>
      <c r="P1613" s="24">
        <v>15</v>
      </c>
      <c r="Q1613" s="24">
        <v>819</v>
      </c>
      <c r="R1613" s="24">
        <v>72</v>
      </c>
      <c r="S1613" s="24">
        <v>533.20000000000005</v>
      </c>
      <c r="T1613" s="24">
        <v>8.3000000000000007</v>
      </c>
      <c r="U1613" s="24">
        <v>34.896214896214886</v>
      </c>
      <c r="V1613" s="25">
        <v>9.9324324324324245</v>
      </c>
    </row>
    <row r="1614" spans="2:22" x14ac:dyDescent="0.25">
      <c r="B1614" s="345" t="s">
        <v>1546</v>
      </c>
      <c r="C1614" s="108">
        <v>99.5</v>
      </c>
      <c r="D1614" s="108">
        <v>79.5</v>
      </c>
      <c r="E1614" s="108">
        <v>0.78900000000000003</v>
      </c>
      <c r="F1614" s="282">
        <v>0.72199999999999998</v>
      </c>
      <c r="G1614" s="282">
        <v>0.03</v>
      </c>
      <c r="H1614" s="282">
        <v>8.7999999999999995E-2</v>
      </c>
      <c r="I1614" s="282">
        <v>1.5E-3</v>
      </c>
      <c r="J1614" s="282">
        <v>8.4539000000000003E-2</v>
      </c>
      <c r="K1614" s="282">
        <v>5.9700000000000003E-2</v>
      </c>
      <c r="L1614" s="282">
        <v>2.5000000000000001E-3</v>
      </c>
      <c r="M1614" s="24">
        <v>543.6</v>
      </c>
      <c r="N1614" s="24">
        <v>9</v>
      </c>
      <c r="O1614" s="24">
        <v>547</v>
      </c>
      <c r="P1614" s="24">
        <v>17</v>
      </c>
      <c r="Q1614" s="24">
        <v>530</v>
      </c>
      <c r="R1614" s="24">
        <v>90</v>
      </c>
      <c r="S1614" s="24">
        <v>543.6</v>
      </c>
      <c r="T1614" s="24">
        <v>9</v>
      </c>
      <c r="U1614" s="24">
        <v>-2.5660377358490609</v>
      </c>
      <c r="V1614" s="25">
        <v>0.62157221206580937</v>
      </c>
    </row>
    <row r="1615" spans="2:22" x14ac:dyDescent="0.25">
      <c r="B1615" s="345" t="s">
        <v>1547</v>
      </c>
      <c r="C1615" s="108">
        <v>63.3</v>
      </c>
      <c r="D1615" s="108">
        <v>917</v>
      </c>
      <c r="E1615" s="108">
        <v>14.3</v>
      </c>
      <c r="F1615" s="282">
        <v>0.76900000000000002</v>
      </c>
      <c r="G1615" s="282">
        <v>1.4999999999999999E-2</v>
      </c>
      <c r="H1615" s="282">
        <v>9.2999999999999999E-2</v>
      </c>
      <c r="I1615" s="282">
        <v>1.1000000000000001E-3</v>
      </c>
      <c r="J1615" s="282">
        <v>0.44830999999999999</v>
      </c>
      <c r="K1615" s="282">
        <v>6.0060000000000002E-2</v>
      </c>
      <c r="L1615" s="282">
        <v>1.1000000000000001E-3</v>
      </c>
      <c r="M1615" s="24">
        <v>573.20000000000005</v>
      </c>
      <c r="N1615" s="24">
        <v>6.7</v>
      </c>
      <c r="O1615" s="24">
        <v>578.9</v>
      </c>
      <c r="P1615" s="24">
        <v>8.4</v>
      </c>
      <c r="Q1615" s="24">
        <v>598</v>
      </c>
      <c r="R1615" s="24">
        <v>38</v>
      </c>
      <c r="S1615" s="24">
        <v>573.20000000000005</v>
      </c>
      <c r="T1615" s="24">
        <v>6.7</v>
      </c>
      <c r="U1615" s="24">
        <v>4.1471571906354443</v>
      </c>
      <c r="V1615" s="25">
        <v>0.98462601485574919</v>
      </c>
    </row>
    <row r="1616" spans="2:22" x14ac:dyDescent="0.25">
      <c r="B1616" s="345" t="s">
        <v>1548</v>
      </c>
      <c r="C1616" s="108">
        <v>64.5</v>
      </c>
      <c r="D1616" s="108">
        <v>44.5</v>
      </c>
      <c r="E1616" s="108">
        <v>0.66900000000000004</v>
      </c>
      <c r="F1616" s="282">
        <v>0.78300000000000003</v>
      </c>
      <c r="G1616" s="282">
        <v>0.04</v>
      </c>
      <c r="H1616" s="282">
        <v>9.35E-2</v>
      </c>
      <c r="I1616" s="282">
        <v>1.9E-3</v>
      </c>
      <c r="J1616" s="282">
        <v>0.19016</v>
      </c>
      <c r="K1616" s="282">
        <v>6.1100000000000002E-2</v>
      </c>
      <c r="L1616" s="282">
        <v>3.2000000000000002E-3</v>
      </c>
      <c r="M1616" s="24">
        <v>576</v>
      </c>
      <c r="N1616" s="24">
        <v>11</v>
      </c>
      <c r="O1616" s="24">
        <v>580</v>
      </c>
      <c r="P1616" s="24">
        <v>23</v>
      </c>
      <c r="Q1616" s="24">
        <v>550</v>
      </c>
      <c r="R1616" s="24">
        <v>110</v>
      </c>
      <c r="S1616" s="24">
        <v>576</v>
      </c>
      <c r="T1616" s="24">
        <v>11</v>
      </c>
      <c r="U1616" s="24">
        <v>-4.7272727272727275</v>
      </c>
      <c r="V1616" s="25">
        <v>0.68965517241379315</v>
      </c>
    </row>
    <row r="1617" spans="2:22" x14ac:dyDescent="0.25">
      <c r="B1617" s="345" t="s">
        <v>1549</v>
      </c>
      <c r="C1617" s="108">
        <v>89.1</v>
      </c>
      <c r="D1617" s="108">
        <v>498.3</v>
      </c>
      <c r="E1617" s="108">
        <v>5.65</v>
      </c>
      <c r="F1617" s="282">
        <v>0.85399999999999998</v>
      </c>
      <c r="G1617" s="282">
        <v>1.9E-2</v>
      </c>
      <c r="H1617" s="282">
        <v>0.10009999999999999</v>
      </c>
      <c r="I1617" s="282">
        <v>1.1000000000000001E-3</v>
      </c>
      <c r="J1617" s="282">
        <v>0.17931</v>
      </c>
      <c r="K1617" s="282">
        <v>6.2199999999999998E-2</v>
      </c>
      <c r="L1617" s="282">
        <v>1.4E-3</v>
      </c>
      <c r="M1617" s="24">
        <v>615</v>
      </c>
      <c r="N1617" s="24">
        <v>6.7</v>
      </c>
      <c r="O1617" s="24">
        <v>627</v>
      </c>
      <c r="P1617" s="24">
        <v>11</v>
      </c>
      <c r="Q1617" s="24">
        <v>671</v>
      </c>
      <c r="R1617" s="24">
        <v>51</v>
      </c>
      <c r="S1617" s="24">
        <v>615</v>
      </c>
      <c r="T1617" s="24">
        <v>6.7</v>
      </c>
      <c r="U1617" s="24">
        <v>8.3457526080476914</v>
      </c>
      <c r="V1617" s="25">
        <v>1.9138755980861244</v>
      </c>
    </row>
    <row r="1618" spans="2:22" x14ac:dyDescent="0.25">
      <c r="B1618" s="345" t="s">
        <v>1550</v>
      </c>
      <c r="C1618" s="108">
        <v>196.1</v>
      </c>
      <c r="D1618" s="108">
        <v>204.3</v>
      </c>
      <c r="E1618" s="108">
        <v>1.0209999999999999</v>
      </c>
      <c r="F1618" s="282">
        <v>1.389</v>
      </c>
      <c r="G1618" s="282">
        <v>3.1E-2</v>
      </c>
      <c r="H1618" s="282">
        <v>0.14230000000000001</v>
      </c>
      <c r="I1618" s="282">
        <v>1.6000000000000001E-3</v>
      </c>
      <c r="J1618" s="282">
        <v>0.26217000000000001</v>
      </c>
      <c r="K1618" s="282">
        <v>7.0800000000000002E-2</v>
      </c>
      <c r="L1618" s="282">
        <v>1.6000000000000001E-3</v>
      </c>
      <c r="M1618" s="24">
        <v>857.4</v>
      </c>
      <c r="N1618" s="24">
        <v>9</v>
      </c>
      <c r="O1618" s="24">
        <v>882</v>
      </c>
      <c r="P1618" s="24">
        <v>13</v>
      </c>
      <c r="Q1618" s="24">
        <v>933</v>
      </c>
      <c r="R1618" s="24">
        <v>47</v>
      </c>
      <c r="S1618" s="24">
        <v>857.4</v>
      </c>
      <c r="T1618" s="24">
        <v>9</v>
      </c>
      <c r="U1618" s="24">
        <v>8.1028938906752437</v>
      </c>
      <c r="V1618" s="25">
        <v>2.7891156462585061</v>
      </c>
    </row>
    <row r="1619" spans="2:22" x14ac:dyDescent="0.25">
      <c r="B1619" s="345" t="s">
        <v>1551</v>
      </c>
      <c r="C1619" s="108">
        <v>159.5</v>
      </c>
      <c r="D1619" s="108">
        <v>582</v>
      </c>
      <c r="E1619" s="108">
        <v>3.8149999999999999</v>
      </c>
      <c r="F1619" s="282">
        <v>1.4910000000000001</v>
      </c>
      <c r="G1619" s="282">
        <v>2.8000000000000001E-2</v>
      </c>
      <c r="H1619" s="282">
        <v>0.15179999999999999</v>
      </c>
      <c r="I1619" s="282">
        <v>2.0999999999999999E-3</v>
      </c>
      <c r="J1619" s="282">
        <v>0.54762</v>
      </c>
      <c r="K1619" s="282">
        <v>7.1330000000000005E-2</v>
      </c>
      <c r="L1619" s="282">
        <v>1.1999999999999999E-3</v>
      </c>
      <c r="M1619" s="24">
        <v>911</v>
      </c>
      <c r="N1619" s="24">
        <v>12</v>
      </c>
      <c r="O1619" s="24">
        <v>925.9</v>
      </c>
      <c r="P1619" s="24">
        <v>11</v>
      </c>
      <c r="Q1619" s="24">
        <v>962</v>
      </c>
      <c r="R1619" s="24">
        <v>34</v>
      </c>
      <c r="S1619" s="24">
        <v>911</v>
      </c>
      <c r="T1619" s="24">
        <v>12</v>
      </c>
      <c r="U1619" s="24">
        <v>5.3014553014553014</v>
      </c>
      <c r="V1619" s="25">
        <v>1.6092450588616456</v>
      </c>
    </row>
    <row r="1620" spans="2:22" x14ac:dyDescent="0.25">
      <c r="B1620" s="345" t="s">
        <v>1552</v>
      </c>
      <c r="C1620" s="108">
        <v>156</v>
      </c>
      <c r="D1620" s="108">
        <v>186</v>
      </c>
      <c r="E1620" s="108">
        <v>1.228</v>
      </c>
      <c r="F1620" s="282">
        <v>1.546</v>
      </c>
      <c r="G1620" s="282">
        <v>3.9E-2</v>
      </c>
      <c r="H1620" s="282">
        <v>0.1578</v>
      </c>
      <c r="I1620" s="282">
        <v>2.3999999999999998E-3</v>
      </c>
      <c r="J1620" s="282">
        <v>0.61877000000000004</v>
      </c>
      <c r="K1620" s="282">
        <v>7.0999999999999994E-2</v>
      </c>
      <c r="L1620" s="282">
        <v>1.4E-3</v>
      </c>
      <c r="M1620" s="24">
        <v>944</v>
      </c>
      <c r="N1620" s="24">
        <v>13</v>
      </c>
      <c r="O1620" s="24">
        <v>946</v>
      </c>
      <c r="P1620" s="24">
        <v>16</v>
      </c>
      <c r="Q1620" s="24">
        <v>947</v>
      </c>
      <c r="R1620" s="24">
        <v>43</v>
      </c>
      <c r="S1620" s="24">
        <v>944</v>
      </c>
      <c r="T1620" s="24">
        <v>13</v>
      </c>
      <c r="U1620" s="24">
        <v>0.31678986272439286</v>
      </c>
      <c r="V1620" s="25">
        <v>0.21141649048625794</v>
      </c>
    </row>
    <row r="1621" spans="2:22" x14ac:dyDescent="0.25">
      <c r="B1621" s="346" t="s">
        <v>1553</v>
      </c>
      <c r="C1621" s="109">
        <v>130.80000000000001</v>
      </c>
      <c r="D1621" s="109">
        <v>213.9</v>
      </c>
      <c r="E1621" s="109">
        <v>1.6279999999999999</v>
      </c>
      <c r="F1621" s="283">
        <v>1.954</v>
      </c>
      <c r="G1621" s="283">
        <v>4.8000000000000001E-2</v>
      </c>
      <c r="H1621" s="283">
        <v>0.18559999999999999</v>
      </c>
      <c r="I1621" s="283">
        <v>3.5000000000000001E-3</v>
      </c>
      <c r="J1621" s="283">
        <v>0.72177000000000002</v>
      </c>
      <c r="K1621" s="283">
        <v>7.6700000000000004E-2</v>
      </c>
      <c r="L1621" s="283">
        <v>1.4E-3</v>
      </c>
      <c r="M1621" s="87">
        <v>1097</v>
      </c>
      <c r="N1621" s="87">
        <v>19</v>
      </c>
      <c r="O1621" s="87">
        <v>1096</v>
      </c>
      <c r="P1621" s="87">
        <v>16</v>
      </c>
      <c r="Q1621" s="87">
        <v>1106</v>
      </c>
      <c r="R1621" s="87">
        <v>37</v>
      </c>
      <c r="S1621" s="87">
        <v>1106</v>
      </c>
      <c r="T1621" s="87">
        <v>37</v>
      </c>
      <c r="U1621" s="87">
        <v>0.81374321880651002</v>
      </c>
      <c r="V1621" s="88">
        <v>-9.1240875912408759E-2</v>
      </c>
    </row>
    <row r="1622" spans="2:22" x14ac:dyDescent="0.25">
      <c r="B1622" s="346" t="s">
        <v>1554</v>
      </c>
      <c r="C1622" s="109">
        <v>121.4</v>
      </c>
      <c r="D1622" s="109">
        <v>61.2</v>
      </c>
      <c r="E1622" s="109">
        <v>0.48459999999999998</v>
      </c>
      <c r="F1622" s="283">
        <v>2.246</v>
      </c>
      <c r="G1622" s="283">
        <v>6.7000000000000004E-2</v>
      </c>
      <c r="H1622" s="283">
        <v>0.2034</v>
      </c>
      <c r="I1622" s="283">
        <v>3.2000000000000002E-3</v>
      </c>
      <c r="J1622" s="283">
        <v>0.24171000000000001</v>
      </c>
      <c r="K1622" s="283">
        <v>8.0199999999999994E-2</v>
      </c>
      <c r="L1622" s="283">
        <v>2.3999999999999998E-3</v>
      </c>
      <c r="M1622" s="87">
        <v>1193</v>
      </c>
      <c r="N1622" s="87">
        <v>17</v>
      </c>
      <c r="O1622" s="87">
        <v>1189</v>
      </c>
      <c r="P1622" s="87">
        <v>21</v>
      </c>
      <c r="Q1622" s="87">
        <v>1167</v>
      </c>
      <c r="R1622" s="87">
        <v>61</v>
      </c>
      <c r="S1622" s="87">
        <v>1167</v>
      </c>
      <c r="T1622" s="87">
        <v>61</v>
      </c>
      <c r="U1622" s="87">
        <v>-2.2279348757497859</v>
      </c>
      <c r="V1622" s="88">
        <v>-0.33641715727502103</v>
      </c>
    </row>
    <row r="1623" spans="2:22" x14ac:dyDescent="0.25">
      <c r="B1623" s="346" t="s">
        <v>1555</v>
      </c>
      <c r="C1623" s="109">
        <v>0.39100000000000001</v>
      </c>
      <c r="D1623" s="109">
        <v>63.72</v>
      </c>
      <c r="E1623" s="109">
        <v>201</v>
      </c>
      <c r="F1623" s="283">
        <v>2.3069999999999999</v>
      </c>
      <c r="G1623" s="283">
        <v>5.7000000000000002E-2</v>
      </c>
      <c r="H1623" s="283">
        <v>0.19889999999999999</v>
      </c>
      <c r="I1623" s="283">
        <v>2.8999999999999998E-3</v>
      </c>
      <c r="J1623" s="283">
        <v>0.15175</v>
      </c>
      <c r="K1623" s="283">
        <v>8.43E-2</v>
      </c>
      <c r="L1623" s="283">
        <v>2.2000000000000001E-3</v>
      </c>
      <c r="M1623" s="87">
        <v>1169</v>
      </c>
      <c r="N1623" s="87">
        <v>16</v>
      </c>
      <c r="O1623" s="87">
        <v>1210</v>
      </c>
      <c r="P1623" s="87">
        <v>18</v>
      </c>
      <c r="Q1623" s="87">
        <v>1275</v>
      </c>
      <c r="R1623" s="87">
        <v>53</v>
      </c>
      <c r="S1623" s="87">
        <v>1275</v>
      </c>
      <c r="T1623" s="87">
        <v>53</v>
      </c>
      <c r="U1623" s="87">
        <v>8.3137254901960773</v>
      </c>
      <c r="V1623" s="88">
        <v>3.3884297520661155</v>
      </c>
    </row>
    <row r="1624" spans="2:22" ht="15.75" thickBot="1" x14ac:dyDescent="0.3">
      <c r="B1624" s="347" t="s">
        <v>1556</v>
      </c>
      <c r="C1624" s="110">
        <v>544</v>
      </c>
      <c r="D1624" s="110">
        <v>248</v>
      </c>
      <c r="E1624" s="110">
        <v>0.44269999999999998</v>
      </c>
      <c r="F1624" s="284">
        <v>3.8679999999999999</v>
      </c>
      <c r="G1624" s="284">
        <v>5.8999999999999997E-2</v>
      </c>
      <c r="H1624" s="284">
        <v>0.27629999999999999</v>
      </c>
      <c r="I1624" s="284">
        <v>3.0000000000000001E-3</v>
      </c>
      <c r="J1624" s="284">
        <v>0.46016000000000001</v>
      </c>
      <c r="K1624" s="284">
        <v>0.10199999999999999</v>
      </c>
      <c r="L1624" s="284">
        <v>1.5E-3</v>
      </c>
      <c r="M1624" s="89">
        <v>1572</v>
      </c>
      <c r="N1624" s="89">
        <v>15</v>
      </c>
      <c r="O1624" s="89">
        <v>1606.8</v>
      </c>
      <c r="P1624" s="89">
        <v>13</v>
      </c>
      <c r="Q1624" s="89">
        <v>1655</v>
      </c>
      <c r="R1624" s="89">
        <v>28</v>
      </c>
      <c r="S1624" s="89">
        <v>1655</v>
      </c>
      <c r="T1624" s="89">
        <v>28</v>
      </c>
      <c r="U1624" s="89">
        <v>5.0151057401812684</v>
      </c>
      <c r="V1624" s="90">
        <v>2.1657953696788619</v>
      </c>
    </row>
    <row r="1625" spans="2:22" x14ac:dyDescent="0.25">
      <c r="C1625" s="107"/>
      <c r="D1625" s="107"/>
      <c r="E1625" s="107"/>
      <c r="F1625" s="281"/>
      <c r="G1625" s="281"/>
      <c r="H1625" s="281"/>
      <c r="I1625" s="281"/>
      <c r="J1625" s="281"/>
      <c r="K1625" s="281"/>
      <c r="L1625" s="281"/>
      <c r="M1625" s="85"/>
      <c r="N1625" s="85"/>
      <c r="O1625" s="85"/>
      <c r="P1625" s="85"/>
      <c r="Q1625" s="85"/>
      <c r="R1625" s="85"/>
      <c r="S1625" s="85"/>
      <c r="T1625" s="85"/>
    </row>
    <row r="1626" spans="2:22" ht="15.75" thickBot="1" x14ac:dyDescent="0.3">
      <c r="C1626" s="107"/>
      <c r="D1626" s="107"/>
      <c r="E1626" s="107"/>
      <c r="F1626" s="281"/>
      <c r="G1626" s="281"/>
      <c r="H1626" s="281"/>
      <c r="I1626" s="281"/>
      <c r="J1626" s="281"/>
      <c r="K1626" s="281"/>
      <c r="L1626" s="281"/>
      <c r="M1626" s="85"/>
      <c r="N1626" s="85"/>
      <c r="O1626" s="85"/>
      <c r="P1626" s="85"/>
      <c r="Q1626" s="85"/>
      <c r="R1626" s="85"/>
      <c r="S1626" s="85"/>
      <c r="T1626" s="85"/>
    </row>
    <row r="1627" spans="2:22" x14ac:dyDescent="0.25">
      <c r="B1627" s="230" t="s">
        <v>0</v>
      </c>
      <c r="C1627" s="111"/>
      <c r="D1627" s="111"/>
      <c r="E1627" s="111"/>
      <c r="F1627" s="285"/>
      <c r="G1627" s="285"/>
      <c r="H1627" s="285"/>
      <c r="I1627" s="285"/>
      <c r="J1627" s="285"/>
      <c r="K1627" s="285"/>
      <c r="L1627" s="285"/>
      <c r="M1627" s="160"/>
      <c r="N1627" s="160"/>
      <c r="O1627" s="160"/>
      <c r="P1627" s="160"/>
      <c r="Q1627" s="160"/>
      <c r="R1627" s="160"/>
      <c r="S1627" s="160"/>
      <c r="T1627" s="160"/>
      <c r="U1627" s="160"/>
      <c r="V1627" s="161"/>
    </row>
    <row r="1628" spans="2:22" x14ac:dyDescent="0.25">
      <c r="B1628" s="229" t="s">
        <v>1557</v>
      </c>
      <c r="C1628" s="112"/>
      <c r="D1628" s="112"/>
      <c r="E1628" s="112"/>
      <c r="F1628" s="286"/>
      <c r="G1628" s="286"/>
      <c r="H1628" s="286"/>
      <c r="I1628" s="286"/>
      <c r="J1628" s="286"/>
      <c r="K1628" s="286"/>
      <c r="L1628" s="286"/>
      <c r="M1628" s="162"/>
      <c r="N1628" s="162"/>
      <c r="O1628" s="162"/>
      <c r="P1628" s="162"/>
      <c r="Q1628" s="162"/>
      <c r="R1628" s="162"/>
      <c r="S1628" s="162"/>
      <c r="T1628" s="162"/>
      <c r="U1628" s="162"/>
      <c r="V1628" s="163"/>
    </row>
    <row r="1629" spans="2:22" x14ac:dyDescent="0.25">
      <c r="B1629" s="229" t="s">
        <v>1471</v>
      </c>
      <c r="C1629" s="112"/>
      <c r="D1629" s="112"/>
      <c r="E1629" s="112"/>
      <c r="F1629" s="286"/>
      <c r="G1629" s="286"/>
      <c r="H1629" s="286"/>
      <c r="I1629" s="286"/>
      <c r="J1629" s="286"/>
      <c r="K1629" s="286"/>
      <c r="L1629" s="286"/>
      <c r="M1629" s="162"/>
      <c r="N1629" s="162"/>
      <c r="O1629" s="162"/>
      <c r="P1629" s="162"/>
      <c r="Q1629" s="162"/>
      <c r="R1629" s="162"/>
      <c r="S1629" s="162"/>
      <c r="T1629" s="162"/>
      <c r="U1629" s="162"/>
      <c r="V1629" s="163"/>
    </row>
    <row r="1630" spans="2:22" ht="15.75" thickBot="1" x14ac:dyDescent="0.3">
      <c r="B1630" s="280"/>
      <c r="C1630" s="113"/>
      <c r="D1630" s="113"/>
      <c r="E1630" s="113"/>
      <c r="F1630" s="287"/>
      <c r="G1630" s="287"/>
      <c r="H1630" s="287"/>
      <c r="I1630" s="287"/>
      <c r="J1630" s="287"/>
      <c r="K1630" s="287"/>
      <c r="L1630" s="287"/>
      <c r="M1630" s="164"/>
      <c r="N1630" s="164"/>
      <c r="O1630" s="164"/>
      <c r="P1630" s="164"/>
      <c r="Q1630" s="164"/>
      <c r="R1630" s="164"/>
      <c r="S1630" s="164"/>
      <c r="T1630" s="164"/>
      <c r="U1630" s="164"/>
      <c r="V1630" s="165"/>
    </row>
    <row r="1631" spans="2:22" x14ac:dyDescent="0.25">
      <c r="B1631" s="342" t="s">
        <v>3</v>
      </c>
      <c r="C1631" s="97" t="s">
        <v>4</v>
      </c>
      <c r="D1631" s="97" t="s">
        <v>5</v>
      </c>
      <c r="E1631" s="97" t="s">
        <v>6</v>
      </c>
      <c r="F1631" s="288" t="s">
        <v>7</v>
      </c>
      <c r="G1631" s="288" t="s">
        <v>8</v>
      </c>
      <c r="H1631" s="288" t="s">
        <v>9</v>
      </c>
      <c r="I1631" s="288" t="s">
        <v>8</v>
      </c>
      <c r="J1631" s="288" t="s">
        <v>10</v>
      </c>
      <c r="K1631" s="288" t="s">
        <v>7</v>
      </c>
      <c r="L1631" s="288" t="s">
        <v>8</v>
      </c>
      <c r="M1631" s="4" t="s">
        <v>9</v>
      </c>
      <c r="N1631" s="4" t="s">
        <v>11</v>
      </c>
      <c r="O1631" s="4" t="s">
        <v>7</v>
      </c>
      <c r="P1631" s="4" t="s">
        <v>11</v>
      </c>
      <c r="Q1631" s="4" t="s">
        <v>7</v>
      </c>
      <c r="R1631" s="4" t="s">
        <v>11</v>
      </c>
      <c r="S1631" s="4" t="s">
        <v>12</v>
      </c>
      <c r="T1631" s="4" t="s">
        <v>11</v>
      </c>
      <c r="U1631" s="4" t="s">
        <v>13</v>
      </c>
      <c r="V1631" s="5" t="s">
        <v>14</v>
      </c>
    </row>
    <row r="1632" spans="2:22" ht="15.75" thickBot="1" x14ac:dyDescent="0.3">
      <c r="B1632" s="343" t="s">
        <v>1558</v>
      </c>
      <c r="C1632" s="98"/>
      <c r="D1632" s="98"/>
      <c r="E1632" s="98"/>
      <c r="F1632" s="294" t="s">
        <v>17</v>
      </c>
      <c r="G1632" s="294" t="s">
        <v>18</v>
      </c>
      <c r="H1632" s="294" t="s">
        <v>19</v>
      </c>
      <c r="I1632" s="294" t="s">
        <v>18</v>
      </c>
      <c r="J1632" s="294" t="s">
        <v>20</v>
      </c>
      <c r="K1632" s="294" t="s">
        <v>21</v>
      </c>
      <c r="L1632" s="294" t="s">
        <v>18</v>
      </c>
      <c r="M1632" s="11" t="s">
        <v>22</v>
      </c>
      <c r="N1632" s="11" t="s">
        <v>23</v>
      </c>
      <c r="O1632" s="11" t="s">
        <v>17</v>
      </c>
      <c r="P1632" s="11" t="s">
        <v>23</v>
      </c>
      <c r="Q1632" s="11" t="s">
        <v>21</v>
      </c>
      <c r="R1632" s="11" t="s">
        <v>23</v>
      </c>
      <c r="S1632" s="11" t="s">
        <v>24</v>
      </c>
      <c r="T1632" s="11" t="s">
        <v>23</v>
      </c>
      <c r="U1632" s="11"/>
      <c r="V1632" s="12"/>
    </row>
    <row r="1633" spans="2:22" x14ac:dyDescent="0.25">
      <c r="B1633" s="352"/>
      <c r="C1633" s="99"/>
      <c r="D1633" s="99"/>
      <c r="E1633" s="99"/>
      <c r="F1633" s="298"/>
      <c r="G1633" s="298"/>
      <c r="H1633" s="298"/>
      <c r="I1633" s="298"/>
      <c r="J1633" s="298"/>
      <c r="K1633" s="298"/>
      <c r="L1633" s="298"/>
      <c r="M1633" s="30"/>
      <c r="N1633" s="30"/>
      <c r="O1633" s="30"/>
      <c r="P1633" s="30"/>
      <c r="Q1633" s="30"/>
      <c r="R1633" s="30"/>
      <c r="S1633" s="30"/>
      <c r="T1633" s="30"/>
      <c r="U1633" s="30"/>
      <c r="V1633" s="31"/>
    </row>
    <row r="1634" spans="2:22" x14ac:dyDescent="0.25">
      <c r="B1634" s="344" t="s">
        <v>1559</v>
      </c>
      <c r="C1634" s="107">
        <v>383</v>
      </c>
      <c r="D1634" s="107">
        <v>173.5</v>
      </c>
      <c r="E1634" s="107">
        <v>0.46300000000000002</v>
      </c>
      <c r="F1634" s="281">
        <v>0.12790000000000001</v>
      </c>
      <c r="G1634" s="281">
        <v>8.8000000000000005E-3</v>
      </c>
      <c r="H1634" s="281">
        <v>1.882E-2</v>
      </c>
      <c r="I1634" s="281">
        <v>4.8000000000000001E-4</v>
      </c>
      <c r="J1634" s="281">
        <v>2.0362000000000002E-2</v>
      </c>
      <c r="K1634" s="281">
        <v>5.04E-2</v>
      </c>
      <c r="L1634" s="281">
        <v>3.3E-3</v>
      </c>
      <c r="M1634" s="85">
        <v>120.2</v>
      </c>
      <c r="N1634" s="85">
        <v>3</v>
      </c>
      <c r="O1634" s="85">
        <v>121.3</v>
      </c>
      <c r="P1634" s="85">
        <v>7.8</v>
      </c>
      <c r="Q1634" s="85">
        <v>150</v>
      </c>
      <c r="R1634" s="85">
        <v>130</v>
      </c>
      <c r="S1634" s="85">
        <v>120.2</v>
      </c>
      <c r="T1634" s="85">
        <v>3</v>
      </c>
      <c r="U1634" s="85">
        <v>19.866666666666667</v>
      </c>
      <c r="V1634" s="86">
        <v>0.90684253915910495</v>
      </c>
    </row>
    <row r="1635" spans="2:22" x14ac:dyDescent="0.25">
      <c r="B1635" s="344" t="s">
        <v>1560</v>
      </c>
      <c r="C1635" s="107">
        <v>320</v>
      </c>
      <c r="D1635" s="107">
        <v>229</v>
      </c>
      <c r="E1635" s="107">
        <v>0.71199999999999997</v>
      </c>
      <c r="F1635" s="281">
        <v>0.12640000000000001</v>
      </c>
      <c r="G1635" s="281">
        <v>7.1000000000000004E-3</v>
      </c>
      <c r="H1635" s="281">
        <v>1.883E-2</v>
      </c>
      <c r="I1635" s="281">
        <v>3.6999999999999999E-4</v>
      </c>
      <c r="J1635" s="281">
        <v>8.8483999999999993E-2</v>
      </c>
      <c r="K1635" s="281">
        <v>5.04E-2</v>
      </c>
      <c r="L1635" s="281">
        <v>2.8999999999999998E-3</v>
      </c>
      <c r="M1635" s="85">
        <v>120.2</v>
      </c>
      <c r="N1635" s="85">
        <v>2.4</v>
      </c>
      <c r="O1635" s="85">
        <v>120.3</v>
      </c>
      <c r="P1635" s="85">
        <v>6.4</v>
      </c>
      <c r="Q1635" s="85">
        <v>170</v>
      </c>
      <c r="R1635" s="85">
        <v>110</v>
      </c>
      <c r="S1635" s="85">
        <v>120.2</v>
      </c>
      <c r="T1635" s="85">
        <v>2.4</v>
      </c>
      <c r="U1635" s="85">
        <v>29.294117647058819</v>
      </c>
      <c r="V1635" s="86">
        <v>8.3125519534492362E-2</v>
      </c>
    </row>
    <row r="1636" spans="2:22" x14ac:dyDescent="0.25">
      <c r="B1636" s="344" t="s">
        <v>1561</v>
      </c>
      <c r="C1636" s="107">
        <v>862</v>
      </c>
      <c r="D1636" s="107">
        <v>688</v>
      </c>
      <c r="E1636" s="107">
        <v>0.8</v>
      </c>
      <c r="F1636" s="281">
        <v>0.12720000000000001</v>
      </c>
      <c r="G1636" s="281">
        <v>3.5999999999999999E-3</v>
      </c>
      <c r="H1636" s="281">
        <v>1.899E-2</v>
      </c>
      <c r="I1636" s="281">
        <v>2.9E-4</v>
      </c>
      <c r="J1636" s="281">
        <v>0.37597999999999998</v>
      </c>
      <c r="K1636" s="281">
        <v>4.8399999999999999E-2</v>
      </c>
      <c r="L1636" s="281">
        <v>1.5E-3</v>
      </c>
      <c r="M1636" s="85">
        <v>121.3</v>
      </c>
      <c r="N1636" s="85">
        <v>1.8</v>
      </c>
      <c r="O1636" s="85">
        <v>121.4</v>
      </c>
      <c r="P1636" s="85">
        <v>3.2</v>
      </c>
      <c r="Q1636" s="85">
        <v>106</v>
      </c>
      <c r="R1636" s="85">
        <v>65</v>
      </c>
      <c r="S1636" s="85">
        <v>121.3</v>
      </c>
      <c r="T1636" s="85">
        <v>1.8</v>
      </c>
      <c r="U1636" s="85">
        <v>-14.43396226415094</v>
      </c>
      <c r="V1636" s="86">
        <v>8.2372322899512782E-2</v>
      </c>
    </row>
    <row r="1637" spans="2:22" x14ac:dyDescent="0.25">
      <c r="B1637" s="344" t="s">
        <v>1562</v>
      </c>
      <c r="C1637" s="107">
        <v>98.9</v>
      </c>
      <c r="D1637" s="107">
        <v>33.69</v>
      </c>
      <c r="E1637" s="107">
        <v>0.33739999999999998</v>
      </c>
      <c r="F1637" s="281">
        <v>0.13600000000000001</v>
      </c>
      <c r="G1637" s="281">
        <v>1.7999999999999999E-2</v>
      </c>
      <c r="H1637" s="281">
        <v>1.925E-2</v>
      </c>
      <c r="I1637" s="281">
        <v>8.9999999999999998E-4</v>
      </c>
      <c r="J1637" s="281">
        <v>-7.4901999999999996E-2</v>
      </c>
      <c r="K1637" s="281">
        <v>5.5899999999999998E-2</v>
      </c>
      <c r="L1637" s="281">
        <v>7.6E-3</v>
      </c>
      <c r="M1637" s="85">
        <v>122.8</v>
      </c>
      <c r="N1637" s="85">
        <v>5.7</v>
      </c>
      <c r="O1637" s="85">
        <v>127</v>
      </c>
      <c r="P1637" s="85">
        <v>15</v>
      </c>
      <c r="Q1637" s="85">
        <v>160</v>
      </c>
      <c r="R1637" s="85">
        <v>250</v>
      </c>
      <c r="S1637" s="85">
        <v>122.8</v>
      </c>
      <c r="T1637" s="85">
        <v>5.7</v>
      </c>
      <c r="U1637" s="85">
        <v>23.25</v>
      </c>
      <c r="V1637" s="86">
        <v>3.3070866141732305</v>
      </c>
    </row>
    <row r="1638" spans="2:22" x14ac:dyDescent="0.25">
      <c r="B1638" s="344" t="s">
        <v>1563</v>
      </c>
      <c r="C1638" s="107">
        <v>619</v>
      </c>
      <c r="D1638" s="107">
        <v>510</v>
      </c>
      <c r="E1638" s="107">
        <v>0.81200000000000006</v>
      </c>
      <c r="F1638" s="281">
        <v>0.1323</v>
      </c>
      <c r="G1638" s="281">
        <v>3.5999999999999999E-3</v>
      </c>
      <c r="H1638" s="281">
        <v>1.9529999999999999E-2</v>
      </c>
      <c r="I1638" s="281">
        <v>2.7E-4</v>
      </c>
      <c r="J1638" s="281">
        <v>0.17726</v>
      </c>
      <c r="K1638" s="281">
        <v>4.9799999999999997E-2</v>
      </c>
      <c r="L1638" s="281">
        <v>1.2999999999999999E-3</v>
      </c>
      <c r="M1638" s="85">
        <v>124.7</v>
      </c>
      <c r="N1638" s="85">
        <v>1.7</v>
      </c>
      <c r="O1638" s="85">
        <v>126</v>
      </c>
      <c r="P1638" s="85">
        <v>3.2</v>
      </c>
      <c r="Q1638" s="85">
        <v>169</v>
      </c>
      <c r="R1638" s="85">
        <v>59</v>
      </c>
      <c r="S1638" s="85">
        <v>124.7</v>
      </c>
      <c r="T1638" s="85">
        <v>1.7</v>
      </c>
      <c r="U1638" s="85">
        <v>26.213017751479288</v>
      </c>
      <c r="V1638" s="86">
        <v>1.0317460317460294</v>
      </c>
    </row>
    <row r="1639" spans="2:22" x14ac:dyDescent="0.25">
      <c r="B1639" s="344" t="s">
        <v>1564</v>
      </c>
      <c r="C1639" s="107">
        <v>171.2</v>
      </c>
      <c r="D1639" s="107">
        <v>76.8</v>
      </c>
      <c r="E1639" s="107">
        <v>0.437</v>
      </c>
      <c r="F1639" s="281">
        <v>0.14099999999999999</v>
      </c>
      <c r="G1639" s="281">
        <v>0.01</v>
      </c>
      <c r="H1639" s="281">
        <v>1.9800000000000002E-2</v>
      </c>
      <c r="I1639" s="281">
        <v>5.1999999999999995E-4</v>
      </c>
      <c r="J1639" s="281">
        <v>-0.11758</v>
      </c>
      <c r="K1639" s="281">
        <v>5.3699999999999998E-2</v>
      </c>
      <c r="L1639" s="281">
        <v>4.3E-3</v>
      </c>
      <c r="M1639" s="85">
        <v>126.8</v>
      </c>
      <c r="N1639" s="85">
        <v>3.4</v>
      </c>
      <c r="O1639" s="85">
        <v>132.4</v>
      </c>
      <c r="P1639" s="85">
        <v>9</v>
      </c>
      <c r="Q1639" s="85">
        <v>230</v>
      </c>
      <c r="R1639" s="85">
        <v>160</v>
      </c>
      <c r="S1639" s="85">
        <v>126.8</v>
      </c>
      <c r="T1639" s="85">
        <v>3.4</v>
      </c>
      <c r="U1639" s="85">
        <v>44.869565217391305</v>
      </c>
      <c r="V1639" s="86">
        <v>4.2296072507552935</v>
      </c>
    </row>
    <row r="1640" spans="2:22" x14ac:dyDescent="0.25">
      <c r="B1640" s="344" t="s">
        <v>1565</v>
      </c>
      <c r="C1640" s="107">
        <v>255.4</v>
      </c>
      <c r="D1640" s="107">
        <v>147.30000000000001</v>
      </c>
      <c r="E1640" s="107">
        <v>0.57199999999999995</v>
      </c>
      <c r="F1640" s="281">
        <v>0.14000000000000001</v>
      </c>
      <c r="G1640" s="281">
        <v>1.2999999999999999E-2</v>
      </c>
      <c r="H1640" s="281">
        <v>2.0230000000000001E-2</v>
      </c>
      <c r="I1640" s="281">
        <v>5.9000000000000003E-4</v>
      </c>
      <c r="J1640" s="281">
        <v>4.1681000000000003E-2</v>
      </c>
      <c r="K1640" s="281">
        <v>5.4199999999999998E-2</v>
      </c>
      <c r="L1640" s="281">
        <v>5.3E-3</v>
      </c>
      <c r="M1640" s="85">
        <v>129.1</v>
      </c>
      <c r="N1640" s="85">
        <v>3.7</v>
      </c>
      <c r="O1640" s="85">
        <v>132</v>
      </c>
      <c r="P1640" s="85">
        <v>11</v>
      </c>
      <c r="Q1640" s="85">
        <v>260</v>
      </c>
      <c r="R1640" s="85">
        <v>190</v>
      </c>
      <c r="S1640" s="85">
        <v>129.1</v>
      </c>
      <c r="T1640" s="85">
        <v>3.7</v>
      </c>
      <c r="U1640" s="85">
        <v>50.346153846153854</v>
      </c>
      <c r="V1640" s="86">
        <v>2.1969696969697012</v>
      </c>
    </row>
    <row r="1641" spans="2:22" x14ac:dyDescent="0.25">
      <c r="B1641" s="344" t="s">
        <v>1566</v>
      </c>
      <c r="C1641" s="107">
        <v>166.2</v>
      </c>
      <c r="D1641" s="107">
        <v>106.8</v>
      </c>
      <c r="E1641" s="107">
        <v>0.64300000000000002</v>
      </c>
      <c r="F1641" s="281">
        <v>0.14899999999999999</v>
      </c>
      <c r="G1641" s="281">
        <v>1.0999999999999999E-2</v>
      </c>
      <c r="H1641" s="281">
        <v>2.07E-2</v>
      </c>
      <c r="I1641" s="281">
        <v>5.6999999999999998E-4</v>
      </c>
      <c r="J1641" s="281">
        <v>0.22214</v>
      </c>
      <c r="K1641" s="281">
        <v>5.16E-2</v>
      </c>
      <c r="L1641" s="281">
        <v>3.8E-3</v>
      </c>
      <c r="M1641" s="85">
        <v>132.1</v>
      </c>
      <c r="N1641" s="85">
        <v>3.6</v>
      </c>
      <c r="O1641" s="85">
        <v>140</v>
      </c>
      <c r="P1641" s="85">
        <v>9.6999999999999993</v>
      </c>
      <c r="Q1641" s="85">
        <v>210</v>
      </c>
      <c r="R1641" s="85">
        <v>150</v>
      </c>
      <c r="S1641" s="85">
        <v>132.1</v>
      </c>
      <c r="T1641" s="85">
        <v>3.6</v>
      </c>
      <c r="U1641" s="85">
        <v>37.095238095238095</v>
      </c>
      <c r="V1641" s="86">
        <v>5.6428571428571468</v>
      </c>
    </row>
    <row r="1642" spans="2:22" x14ac:dyDescent="0.25">
      <c r="B1642" s="344" t="s">
        <v>1567</v>
      </c>
      <c r="C1642" s="107">
        <v>243.4</v>
      </c>
      <c r="D1642" s="107">
        <v>144.5</v>
      </c>
      <c r="E1642" s="107">
        <v>0.58720000000000006</v>
      </c>
      <c r="F1642" s="281">
        <v>0.1452</v>
      </c>
      <c r="G1642" s="281">
        <v>8.2000000000000007E-3</v>
      </c>
      <c r="H1642" s="281">
        <v>2.1389999999999999E-2</v>
      </c>
      <c r="I1642" s="281">
        <v>4.2000000000000002E-4</v>
      </c>
      <c r="J1642" s="281">
        <v>0.23355000000000001</v>
      </c>
      <c r="K1642" s="281">
        <v>4.9500000000000002E-2</v>
      </c>
      <c r="L1642" s="281">
        <v>2.7000000000000001E-3</v>
      </c>
      <c r="M1642" s="85">
        <v>136.4</v>
      </c>
      <c r="N1642" s="85">
        <v>2.6</v>
      </c>
      <c r="O1642" s="85">
        <v>136.80000000000001</v>
      </c>
      <c r="P1642" s="85">
        <v>7.3</v>
      </c>
      <c r="Q1642" s="85">
        <v>140</v>
      </c>
      <c r="R1642" s="85">
        <v>110</v>
      </c>
      <c r="S1642" s="85">
        <v>136.4</v>
      </c>
      <c r="T1642" s="85">
        <v>2.6</v>
      </c>
      <c r="U1642" s="85">
        <v>2.5714285714285672</v>
      </c>
      <c r="V1642" s="86">
        <v>0.2923976608187176</v>
      </c>
    </row>
    <row r="1643" spans="2:22" x14ac:dyDescent="0.25">
      <c r="B1643" s="344" t="s">
        <v>1568</v>
      </c>
      <c r="C1643" s="107">
        <v>82.4</v>
      </c>
      <c r="D1643" s="107">
        <v>58.6</v>
      </c>
      <c r="E1643" s="107">
        <v>0.70760000000000001</v>
      </c>
      <c r="F1643" s="281">
        <v>0.17</v>
      </c>
      <c r="G1643" s="281">
        <v>1.4999999999999999E-2</v>
      </c>
      <c r="H1643" s="281">
        <v>2.4049999999999998E-2</v>
      </c>
      <c r="I1643" s="281">
        <v>7.9000000000000001E-4</v>
      </c>
      <c r="J1643" s="281">
        <v>7.6797000000000004E-2</v>
      </c>
      <c r="K1643" s="281">
        <v>5.1900000000000002E-2</v>
      </c>
      <c r="L1643" s="281">
        <v>4.7999999999999996E-3</v>
      </c>
      <c r="M1643" s="85">
        <v>153.19999999999999</v>
      </c>
      <c r="N1643" s="85">
        <v>5</v>
      </c>
      <c r="O1643" s="85">
        <v>157</v>
      </c>
      <c r="P1643" s="85">
        <v>13</v>
      </c>
      <c r="Q1643" s="85">
        <v>180</v>
      </c>
      <c r="R1643" s="85">
        <v>190</v>
      </c>
      <c r="S1643" s="85">
        <v>153.19999999999999</v>
      </c>
      <c r="T1643" s="85">
        <v>5</v>
      </c>
      <c r="U1643" s="85">
        <v>14.888888888888896</v>
      </c>
      <c r="V1643" s="86">
        <v>2.4203821656051026</v>
      </c>
    </row>
    <row r="1644" spans="2:22" x14ac:dyDescent="0.25">
      <c r="B1644" s="344" t="s">
        <v>1569</v>
      </c>
      <c r="C1644" s="107">
        <v>522</v>
      </c>
      <c r="D1644" s="107">
        <v>462</v>
      </c>
      <c r="E1644" s="107">
        <v>0.91600000000000004</v>
      </c>
      <c r="F1644" s="281">
        <v>0.1628</v>
      </c>
      <c r="G1644" s="281">
        <v>4.4999999999999997E-3</v>
      </c>
      <c r="H1644" s="281">
        <v>2.4389999999999998E-2</v>
      </c>
      <c r="I1644" s="281">
        <v>3.6000000000000002E-4</v>
      </c>
      <c r="J1644" s="281">
        <v>0.18659000000000001</v>
      </c>
      <c r="K1644" s="281">
        <v>4.82E-2</v>
      </c>
      <c r="L1644" s="281">
        <v>1.6000000000000001E-3</v>
      </c>
      <c r="M1644" s="85">
        <v>155.30000000000001</v>
      </c>
      <c r="N1644" s="85">
        <v>2.2000000000000002</v>
      </c>
      <c r="O1644" s="85">
        <v>152.9</v>
      </c>
      <c r="P1644" s="85">
        <v>3.9</v>
      </c>
      <c r="Q1644" s="85">
        <v>95</v>
      </c>
      <c r="R1644" s="85">
        <v>68</v>
      </c>
      <c r="S1644" s="85">
        <v>155.30000000000001</v>
      </c>
      <c r="T1644" s="85">
        <v>2.2000000000000002</v>
      </c>
      <c r="U1644" s="85">
        <v>-63.473684210526329</v>
      </c>
      <c r="V1644" s="86">
        <v>-1.5696533682145228</v>
      </c>
    </row>
    <row r="1645" spans="2:22" x14ac:dyDescent="0.25">
      <c r="B1645" s="344" t="s">
        <v>1570</v>
      </c>
      <c r="C1645" s="107">
        <v>332.8</v>
      </c>
      <c r="D1645" s="107">
        <v>226.2</v>
      </c>
      <c r="E1645" s="107">
        <v>0.68799999999999994</v>
      </c>
      <c r="F1645" s="281">
        <v>0.1739</v>
      </c>
      <c r="G1645" s="281">
        <v>7.1999999999999998E-3</v>
      </c>
      <c r="H1645" s="281">
        <v>2.4479999999999998E-2</v>
      </c>
      <c r="I1645" s="281">
        <v>4.2000000000000002E-4</v>
      </c>
      <c r="J1645" s="281">
        <v>9.2898999999999995E-2</v>
      </c>
      <c r="K1645" s="281">
        <v>5.0999999999999997E-2</v>
      </c>
      <c r="L1645" s="281">
        <v>2.2000000000000001E-3</v>
      </c>
      <c r="M1645" s="85">
        <v>155.9</v>
      </c>
      <c r="N1645" s="85">
        <v>2.6</v>
      </c>
      <c r="O1645" s="85">
        <v>162.19999999999999</v>
      </c>
      <c r="P1645" s="85">
        <v>6.2</v>
      </c>
      <c r="Q1645" s="85">
        <v>220</v>
      </c>
      <c r="R1645" s="85">
        <v>97</v>
      </c>
      <c r="S1645" s="85">
        <v>155.9</v>
      </c>
      <c r="T1645" s="85">
        <v>2.6</v>
      </c>
      <c r="U1645" s="85">
        <v>29.136363636363633</v>
      </c>
      <c r="V1645" s="86">
        <v>3.884093711467314</v>
      </c>
    </row>
    <row r="1646" spans="2:22" x14ac:dyDescent="0.25">
      <c r="B1646" s="344" t="s">
        <v>1571</v>
      </c>
      <c r="C1646" s="107">
        <v>270.89999999999998</v>
      </c>
      <c r="D1646" s="107">
        <v>116.2</v>
      </c>
      <c r="E1646" s="107">
        <v>0.42570000000000002</v>
      </c>
      <c r="F1646" s="281">
        <v>0.161</v>
      </c>
      <c r="G1646" s="281">
        <v>8.9999999999999993E-3</v>
      </c>
      <c r="H1646" s="281">
        <v>2.4510000000000001E-2</v>
      </c>
      <c r="I1646" s="281">
        <v>5.2999999999999998E-4</v>
      </c>
      <c r="J1646" s="281">
        <v>-0.17484</v>
      </c>
      <c r="K1646" s="281">
        <v>4.9299999999999997E-2</v>
      </c>
      <c r="L1646" s="281">
        <v>3.3999999999999998E-3</v>
      </c>
      <c r="M1646" s="85">
        <v>156.1</v>
      </c>
      <c r="N1646" s="85">
        <v>3.3</v>
      </c>
      <c r="O1646" s="85">
        <v>152.1</v>
      </c>
      <c r="P1646" s="85">
        <v>8.3000000000000007</v>
      </c>
      <c r="Q1646" s="85">
        <v>100</v>
      </c>
      <c r="R1646" s="85">
        <v>130</v>
      </c>
      <c r="S1646" s="85">
        <v>156.1</v>
      </c>
      <c r="T1646" s="85">
        <v>3.3</v>
      </c>
      <c r="U1646" s="85">
        <v>-56.099999999999994</v>
      </c>
      <c r="V1646" s="86">
        <v>-2.6298487836949378</v>
      </c>
    </row>
    <row r="1647" spans="2:22" x14ac:dyDescent="0.25">
      <c r="B1647" s="344" t="s">
        <v>1572</v>
      </c>
      <c r="C1647" s="107">
        <v>318</v>
      </c>
      <c r="D1647" s="107">
        <v>169.4</v>
      </c>
      <c r="E1647" s="107">
        <v>0.54100000000000004</v>
      </c>
      <c r="F1647" s="281">
        <v>0.18640000000000001</v>
      </c>
      <c r="G1647" s="281">
        <v>8.9999999999999993E-3</v>
      </c>
      <c r="H1647" s="281">
        <v>2.647E-2</v>
      </c>
      <c r="I1647" s="281">
        <v>5.1999999999999995E-4</v>
      </c>
      <c r="J1647" s="281">
        <v>-6.9154999999999994E-2</v>
      </c>
      <c r="K1647" s="281">
        <v>5.1799999999999999E-2</v>
      </c>
      <c r="L1647" s="281">
        <v>2.5999999999999999E-3</v>
      </c>
      <c r="M1647" s="85">
        <v>168.4</v>
      </c>
      <c r="N1647" s="85">
        <v>3.3</v>
      </c>
      <c r="O1647" s="85">
        <v>172.6</v>
      </c>
      <c r="P1647" s="85">
        <v>7.7</v>
      </c>
      <c r="Q1647" s="85">
        <v>227</v>
      </c>
      <c r="R1647" s="85">
        <v>100</v>
      </c>
      <c r="S1647" s="85">
        <v>168.4</v>
      </c>
      <c r="T1647" s="85">
        <v>3.3</v>
      </c>
      <c r="U1647" s="85">
        <v>25.814977973568283</v>
      </c>
      <c r="V1647" s="86">
        <v>2.4333719582850457</v>
      </c>
    </row>
    <row r="1648" spans="2:22" x14ac:dyDescent="0.25">
      <c r="B1648" s="344" t="s">
        <v>1573</v>
      </c>
      <c r="C1648" s="107">
        <v>500</v>
      </c>
      <c r="D1648" s="107">
        <v>243.4</v>
      </c>
      <c r="E1648" s="107">
        <v>0.495</v>
      </c>
      <c r="F1648" s="281">
        <v>0.2029</v>
      </c>
      <c r="G1648" s="281">
        <v>7.3000000000000001E-3</v>
      </c>
      <c r="H1648" s="281">
        <v>2.9680000000000002E-2</v>
      </c>
      <c r="I1648" s="281">
        <v>4.8000000000000001E-4</v>
      </c>
      <c r="J1648" s="281">
        <v>4.5503000000000002E-2</v>
      </c>
      <c r="K1648" s="281">
        <v>4.9200000000000001E-2</v>
      </c>
      <c r="L1648" s="281">
        <v>2E-3</v>
      </c>
      <c r="M1648" s="85">
        <v>188.5</v>
      </c>
      <c r="N1648" s="85">
        <v>3</v>
      </c>
      <c r="O1648" s="85">
        <v>187</v>
      </c>
      <c r="P1648" s="85">
        <v>6.2</v>
      </c>
      <c r="Q1648" s="85">
        <v>149</v>
      </c>
      <c r="R1648" s="85">
        <v>86</v>
      </c>
      <c r="S1648" s="85">
        <v>188.5</v>
      </c>
      <c r="T1648" s="85">
        <v>3</v>
      </c>
      <c r="U1648" s="85">
        <v>-26.51006711409396</v>
      </c>
      <c r="V1648" s="86">
        <v>-0.80213903743315518</v>
      </c>
    </row>
    <row r="1649" spans="2:22" x14ac:dyDescent="0.25">
      <c r="B1649" s="344" t="s">
        <v>1574</v>
      </c>
      <c r="C1649" s="107">
        <v>76.5</v>
      </c>
      <c r="D1649" s="107">
        <v>84</v>
      </c>
      <c r="E1649" s="107">
        <v>1.113</v>
      </c>
      <c r="F1649" s="281">
        <v>0.20899999999999999</v>
      </c>
      <c r="G1649" s="281">
        <v>1.9E-2</v>
      </c>
      <c r="H1649" s="281">
        <v>2.9940000000000001E-2</v>
      </c>
      <c r="I1649" s="281">
        <v>9.3000000000000005E-4</v>
      </c>
      <c r="J1649" s="281">
        <v>8.3575999999999998E-2</v>
      </c>
      <c r="K1649" s="281">
        <v>5.2600000000000001E-2</v>
      </c>
      <c r="L1649" s="281">
        <v>4.7999999999999996E-3</v>
      </c>
      <c r="M1649" s="85">
        <v>190.1</v>
      </c>
      <c r="N1649" s="85">
        <v>5.8</v>
      </c>
      <c r="O1649" s="85">
        <v>190</v>
      </c>
      <c r="P1649" s="85">
        <v>16</v>
      </c>
      <c r="Q1649" s="85">
        <v>190</v>
      </c>
      <c r="R1649" s="85">
        <v>180</v>
      </c>
      <c r="S1649" s="85">
        <v>190.1</v>
      </c>
      <c r="T1649" s="85">
        <v>5.8</v>
      </c>
      <c r="U1649" s="85">
        <v>-5.2631578947365427E-2</v>
      </c>
      <c r="V1649" s="86">
        <v>-5.2631578947365427E-2</v>
      </c>
    </row>
    <row r="1650" spans="2:22" x14ac:dyDescent="0.25">
      <c r="B1650" s="344" t="s">
        <v>1575</v>
      </c>
      <c r="C1650" s="107">
        <v>403</v>
      </c>
      <c r="D1650" s="107">
        <v>198.9</v>
      </c>
      <c r="E1650" s="107">
        <v>0.50180000000000002</v>
      </c>
      <c r="F1650" s="281">
        <v>0.20899999999999999</v>
      </c>
      <c r="G1650" s="281">
        <v>8.8000000000000005E-3</v>
      </c>
      <c r="H1650" s="281">
        <v>3.0509999999999999E-2</v>
      </c>
      <c r="I1650" s="281">
        <v>5.0000000000000001E-4</v>
      </c>
      <c r="J1650" s="281">
        <v>5.9330000000000001E-2</v>
      </c>
      <c r="K1650" s="281">
        <v>5.0200000000000002E-2</v>
      </c>
      <c r="L1650" s="281">
        <v>2.0999999999999999E-3</v>
      </c>
      <c r="M1650" s="85">
        <v>193.7</v>
      </c>
      <c r="N1650" s="85">
        <v>3.1</v>
      </c>
      <c r="O1650" s="85">
        <v>191.9</v>
      </c>
      <c r="P1650" s="85">
        <v>7.4</v>
      </c>
      <c r="Q1650" s="85">
        <v>174</v>
      </c>
      <c r="R1650" s="85">
        <v>89</v>
      </c>
      <c r="S1650" s="85">
        <v>193.7</v>
      </c>
      <c r="T1650" s="85">
        <v>3.1</v>
      </c>
      <c r="U1650" s="85">
        <v>-11.321839080459764</v>
      </c>
      <c r="V1650" s="86">
        <v>-0.93798853569566598</v>
      </c>
    </row>
    <row r="1651" spans="2:22" x14ac:dyDescent="0.25">
      <c r="B1651" s="344" t="s">
        <v>1576</v>
      </c>
      <c r="C1651" s="107">
        <v>2210</v>
      </c>
      <c r="D1651" s="107">
        <v>1191</v>
      </c>
      <c r="E1651" s="107">
        <v>0.55800000000000005</v>
      </c>
      <c r="F1651" s="281">
        <v>0.26400000000000001</v>
      </c>
      <c r="G1651" s="281">
        <v>4.7999999999999996E-3</v>
      </c>
      <c r="H1651" s="281">
        <v>3.4340000000000002E-2</v>
      </c>
      <c r="I1651" s="281">
        <v>5.8E-4</v>
      </c>
      <c r="J1651" s="281">
        <v>0.66146000000000005</v>
      </c>
      <c r="K1651" s="281">
        <v>5.6030000000000003E-2</v>
      </c>
      <c r="L1651" s="281">
        <v>7.7999999999999999E-4</v>
      </c>
      <c r="M1651" s="85">
        <v>217.6</v>
      </c>
      <c r="N1651" s="85">
        <v>3.6</v>
      </c>
      <c r="O1651" s="85">
        <v>237.6</v>
      </c>
      <c r="P1651" s="85">
        <v>3.8</v>
      </c>
      <c r="Q1651" s="85">
        <v>442</v>
      </c>
      <c r="R1651" s="85">
        <v>31</v>
      </c>
      <c r="S1651" s="85">
        <v>217.6</v>
      </c>
      <c r="T1651" s="85">
        <v>3.6</v>
      </c>
      <c r="U1651" s="85">
        <v>50.769230769230766</v>
      </c>
      <c r="V1651" s="86">
        <v>8.4175084175084187</v>
      </c>
    </row>
    <row r="1652" spans="2:22" x14ac:dyDescent="0.25">
      <c r="B1652" s="344" t="s">
        <v>1577</v>
      </c>
      <c r="C1652" s="107">
        <v>674</v>
      </c>
      <c r="D1652" s="107">
        <v>500</v>
      </c>
      <c r="E1652" s="107">
        <v>0.76600000000000001</v>
      </c>
      <c r="F1652" s="281">
        <v>0.249</v>
      </c>
      <c r="G1652" s="281">
        <v>1.2999999999999999E-2</v>
      </c>
      <c r="H1652" s="281">
        <v>3.5099999999999999E-2</v>
      </c>
      <c r="I1652" s="281">
        <v>9.7999999999999997E-4</v>
      </c>
      <c r="J1652" s="281">
        <v>0.27407999999999999</v>
      </c>
      <c r="K1652" s="281">
        <v>5.5E-2</v>
      </c>
      <c r="L1652" s="281">
        <v>2.2000000000000001E-3</v>
      </c>
      <c r="M1652" s="85">
        <v>222.4</v>
      </c>
      <c r="N1652" s="85">
        <v>6.1</v>
      </c>
      <c r="O1652" s="85">
        <v>225</v>
      </c>
      <c r="P1652" s="85">
        <v>11</v>
      </c>
      <c r="Q1652" s="85">
        <v>401</v>
      </c>
      <c r="R1652" s="85">
        <v>95</v>
      </c>
      <c r="S1652" s="85">
        <v>222.4</v>
      </c>
      <c r="T1652" s="85">
        <v>6.1</v>
      </c>
      <c r="U1652" s="85">
        <v>44.538653366583539</v>
      </c>
      <c r="V1652" s="86">
        <v>1.155555555555553</v>
      </c>
    </row>
    <row r="1653" spans="2:22" x14ac:dyDescent="0.25">
      <c r="B1653" s="344" t="s">
        <v>1578</v>
      </c>
      <c r="C1653" s="107">
        <v>113.2</v>
      </c>
      <c r="D1653" s="107">
        <v>108.3</v>
      </c>
      <c r="E1653" s="107">
        <v>0.95399999999999996</v>
      </c>
      <c r="F1653" s="281">
        <v>0.24099999999999999</v>
      </c>
      <c r="G1653" s="281">
        <v>1.6E-2</v>
      </c>
      <c r="H1653" s="281">
        <v>3.5229999999999997E-2</v>
      </c>
      <c r="I1653" s="281">
        <v>7.3999999999999999E-4</v>
      </c>
      <c r="J1653" s="281">
        <v>0.16095000000000001</v>
      </c>
      <c r="K1653" s="281">
        <v>4.8599999999999997E-2</v>
      </c>
      <c r="L1653" s="281">
        <v>3.3E-3</v>
      </c>
      <c r="M1653" s="85">
        <v>223.2</v>
      </c>
      <c r="N1653" s="85">
        <v>4.5999999999999996</v>
      </c>
      <c r="O1653" s="85">
        <v>217</v>
      </c>
      <c r="P1653" s="85">
        <v>13</v>
      </c>
      <c r="Q1653" s="85">
        <v>80</v>
      </c>
      <c r="R1653" s="85">
        <v>130</v>
      </c>
      <c r="S1653" s="85">
        <v>223.2</v>
      </c>
      <c r="T1653" s="85">
        <v>4.5999999999999996</v>
      </c>
      <c r="U1653" s="85">
        <v>-178.99999999999997</v>
      </c>
      <c r="V1653" s="86">
        <v>-2.8571428571428519</v>
      </c>
    </row>
    <row r="1654" spans="2:22" x14ac:dyDescent="0.25">
      <c r="B1654" s="344" t="s">
        <v>1579</v>
      </c>
      <c r="C1654" s="107">
        <v>589</v>
      </c>
      <c r="D1654" s="107">
        <v>288.10000000000002</v>
      </c>
      <c r="E1654" s="107">
        <v>0.5</v>
      </c>
      <c r="F1654" s="281">
        <v>0.25240000000000001</v>
      </c>
      <c r="G1654" s="281">
        <v>7.1000000000000004E-3</v>
      </c>
      <c r="H1654" s="281">
        <v>3.5569999999999997E-2</v>
      </c>
      <c r="I1654" s="281">
        <v>5.2999999999999998E-4</v>
      </c>
      <c r="J1654" s="281">
        <v>-1.8976E-2</v>
      </c>
      <c r="K1654" s="281">
        <v>5.1900000000000002E-2</v>
      </c>
      <c r="L1654" s="281">
        <v>1.6999999999999999E-3</v>
      </c>
      <c r="M1654" s="85">
        <v>225.3</v>
      </c>
      <c r="N1654" s="85">
        <v>3.3</v>
      </c>
      <c r="O1654" s="85">
        <v>228</v>
      </c>
      <c r="P1654" s="85">
        <v>5.7</v>
      </c>
      <c r="Q1654" s="85">
        <v>259</v>
      </c>
      <c r="R1654" s="85">
        <v>66</v>
      </c>
      <c r="S1654" s="85">
        <v>225.3</v>
      </c>
      <c r="T1654" s="85">
        <v>3.3</v>
      </c>
      <c r="U1654" s="85">
        <v>13.011583011583008</v>
      </c>
      <c r="V1654" s="86">
        <v>1.1842105263157845</v>
      </c>
    </row>
    <row r="1655" spans="2:22" x14ac:dyDescent="0.25">
      <c r="B1655" s="344" t="s">
        <v>1580</v>
      </c>
      <c r="C1655" s="107">
        <v>181.8</v>
      </c>
      <c r="D1655" s="107">
        <v>113.5</v>
      </c>
      <c r="E1655" s="107">
        <v>0.61680000000000001</v>
      </c>
      <c r="F1655" s="281">
        <v>0.25700000000000001</v>
      </c>
      <c r="G1655" s="281">
        <v>1.2999999999999999E-2</v>
      </c>
      <c r="H1655" s="281">
        <v>3.5860000000000003E-2</v>
      </c>
      <c r="I1655" s="281">
        <v>6.9999999999999999E-4</v>
      </c>
      <c r="J1655" s="281">
        <v>4.0916000000000001E-2</v>
      </c>
      <c r="K1655" s="281">
        <v>5.2900000000000003E-2</v>
      </c>
      <c r="L1655" s="281">
        <v>2.7000000000000001E-3</v>
      </c>
      <c r="M1655" s="85">
        <v>227.1</v>
      </c>
      <c r="N1655" s="85">
        <v>4.4000000000000004</v>
      </c>
      <c r="O1655" s="85">
        <v>233</v>
      </c>
      <c r="P1655" s="85">
        <v>10</v>
      </c>
      <c r="Q1655" s="85">
        <v>270</v>
      </c>
      <c r="R1655" s="85">
        <v>100</v>
      </c>
      <c r="S1655" s="85">
        <v>227.1</v>
      </c>
      <c r="T1655" s="85">
        <v>4.4000000000000004</v>
      </c>
      <c r="U1655" s="85">
        <v>15.888888888888891</v>
      </c>
      <c r="V1655" s="86">
        <v>2.5321888412017191</v>
      </c>
    </row>
    <row r="1656" spans="2:22" x14ac:dyDescent="0.25">
      <c r="B1656" s="344" t="s">
        <v>1581</v>
      </c>
      <c r="C1656" s="107">
        <v>649</v>
      </c>
      <c r="D1656" s="107">
        <v>391.9</v>
      </c>
      <c r="E1656" s="107">
        <v>0.60699999999999998</v>
      </c>
      <c r="F1656" s="281">
        <v>0.2697</v>
      </c>
      <c r="G1656" s="281">
        <v>8.0999999999999996E-3</v>
      </c>
      <c r="H1656" s="281">
        <v>3.6589999999999998E-2</v>
      </c>
      <c r="I1656" s="281">
        <v>4.8999999999999998E-4</v>
      </c>
      <c r="J1656" s="281">
        <v>9.2892000000000002E-2</v>
      </c>
      <c r="K1656" s="281">
        <v>5.3800000000000001E-2</v>
      </c>
      <c r="L1656" s="281">
        <v>1.6999999999999999E-3</v>
      </c>
      <c r="M1656" s="85">
        <v>231.7</v>
      </c>
      <c r="N1656" s="85">
        <v>3.1</v>
      </c>
      <c r="O1656" s="85">
        <v>242</v>
      </c>
      <c r="P1656" s="85">
        <v>6.5</v>
      </c>
      <c r="Q1656" s="85">
        <v>336</v>
      </c>
      <c r="R1656" s="85">
        <v>68</v>
      </c>
      <c r="S1656" s="85">
        <v>231.7</v>
      </c>
      <c r="T1656" s="85">
        <v>3.1</v>
      </c>
      <c r="U1656" s="85">
        <v>31.041666666666668</v>
      </c>
      <c r="V1656" s="86">
        <v>4.2561983471074427</v>
      </c>
    </row>
    <row r="1657" spans="2:22" x14ac:dyDescent="0.25">
      <c r="B1657" s="344" t="s">
        <v>1582</v>
      </c>
      <c r="C1657" s="107">
        <v>1356</v>
      </c>
      <c r="D1657" s="107">
        <v>1164</v>
      </c>
      <c r="E1657" s="107">
        <v>0.85499999999999998</v>
      </c>
      <c r="F1657" s="281">
        <v>0.26640000000000003</v>
      </c>
      <c r="G1657" s="281">
        <v>5.8999999999999999E-3</v>
      </c>
      <c r="H1657" s="281">
        <v>3.7229999999999999E-2</v>
      </c>
      <c r="I1657" s="281">
        <v>4.6999999999999999E-4</v>
      </c>
      <c r="J1657" s="281">
        <v>0.27823999999999999</v>
      </c>
      <c r="K1657" s="281">
        <v>5.3190000000000001E-2</v>
      </c>
      <c r="L1657" s="281">
        <v>1E-3</v>
      </c>
      <c r="M1657" s="85">
        <v>235.6</v>
      </c>
      <c r="N1657" s="85">
        <v>2.9</v>
      </c>
      <c r="O1657" s="85">
        <v>239.6</v>
      </c>
      <c r="P1657" s="85">
        <v>4.7</v>
      </c>
      <c r="Q1657" s="85">
        <v>332</v>
      </c>
      <c r="R1657" s="85">
        <v>45</v>
      </c>
      <c r="S1657" s="85">
        <v>235.6</v>
      </c>
      <c r="T1657" s="85">
        <v>2.9</v>
      </c>
      <c r="U1657" s="85">
        <v>29.036144578313255</v>
      </c>
      <c r="V1657" s="86">
        <v>1.669449081803005</v>
      </c>
    </row>
    <row r="1658" spans="2:22" x14ac:dyDescent="0.25">
      <c r="B1658" s="344" t="s">
        <v>1583</v>
      </c>
      <c r="C1658" s="107">
        <v>577</v>
      </c>
      <c r="D1658" s="107">
        <v>286.39999999999998</v>
      </c>
      <c r="E1658" s="107">
        <v>0.504</v>
      </c>
      <c r="F1658" s="281">
        <v>0.27400000000000002</v>
      </c>
      <c r="G1658" s="281">
        <v>0.01</v>
      </c>
      <c r="H1658" s="281">
        <v>3.7379999999999997E-2</v>
      </c>
      <c r="I1658" s="281">
        <v>5.0000000000000001E-4</v>
      </c>
      <c r="J1658" s="281">
        <v>1.6861000000000001E-2</v>
      </c>
      <c r="K1658" s="281">
        <v>5.3100000000000001E-2</v>
      </c>
      <c r="L1658" s="281">
        <v>2.0999999999999999E-3</v>
      </c>
      <c r="M1658" s="85">
        <v>236.6</v>
      </c>
      <c r="N1658" s="85">
        <v>3.1</v>
      </c>
      <c r="O1658" s="85">
        <v>245.5</v>
      </c>
      <c r="P1658" s="85">
        <v>8.1999999999999993</v>
      </c>
      <c r="Q1658" s="85">
        <v>300</v>
      </c>
      <c r="R1658" s="85">
        <v>85</v>
      </c>
      <c r="S1658" s="85">
        <v>236.6</v>
      </c>
      <c r="T1658" s="85">
        <v>3.1</v>
      </c>
      <c r="U1658" s="85">
        <v>21.133333333333333</v>
      </c>
      <c r="V1658" s="86">
        <v>3.6252545824847271</v>
      </c>
    </row>
    <row r="1659" spans="2:22" x14ac:dyDescent="0.25">
      <c r="B1659" s="344" t="s">
        <v>1584</v>
      </c>
      <c r="C1659" s="107">
        <v>1530</v>
      </c>
      <c r="D1659" s="107">
        <v>971</v>
      </c>
      <c r="E1659" s="107">
        <v>0.64400000000000002</v>
      </c>
      <c r="F1659" s="281">
        <v>0.27410000000000001</v>
      </c>
      <c r="G1659" s="281">
        <v>5.7000000000000002E-3</v>
      </c>
      <c r="H1659" s="281">
        <v>3.8440000000000002E-2</v>
      </c>
      <c r="I1659" s="281">
        <v>4.8999999999999998E-4</v>
      </c>
      <c r="J1659" s="281">
        <v>0.28567999999999999</v>
      </c>
      <c r="K1659" s="281">
        <v>5.2200000000000003E-2</v>
      </c>
      <c r="L1659" s="281">
        <v>1.1000000000000001E-3</v>
      </c>
      <c r="M1659" s="85">
        <v>243.1</v>
      </c>
      <c r="N1659" s="85">
        <v>3</v>
      </c>
      <c r="O1659" s="85">
        <v>245.7</v>
      </c>
      <c r="P1659" s="85">
        <v>4.5</v>
      </c>
      <c r="Q1659" s="85">
        <v>281</v>
      </c>
      <c r="R1659" s="85">
        <v>47</v>
      </c>
      <c r="S1659" s="85">
        <v>243.1</v>
      </c>
      <c r="T1659" s="85">
        <v>3</v>
      </c>
      <c r="U1659" s="85">
        <v>13.487544483985767</v>
      </c>
      <c r="V1659" s="86">
        <v>1.0582010582010559</v>
      </c>
    </row>
    <row r="1660" spans="2:22" x14ac:dyDescent="0.25">
      <c r="B1660" s="344" t="s">
        <v>1585</v>
      </c>
      <c r="C1660" s="107">
        <v>416</v>
      </c>
      <c r="D1660" s="107">
        <v>269</v>
      </c>
      <c r="E1660" s="107">
        <v>0.67400000000000004</v>
      </c>
      <c r="F1660" s="281">
        <v>0.26919999999999999</v>
      </c>
      <c r="G1660" s="281">
        <v>7.4000000000000003E-3</v>
      </c>
      <c r="H1660" s="281">
        <v>3.8379999999999997E-2</v>
      </c>
      <c r="I1660" s="281">
        <v>4.8999999999999998E-4</v>
      </c>
      <c r="J1660" s="281">
        <v>0.11166</v>
      </c>
      <c r="K1660" s="281">
        <v>5.0799999999999998E-2</v>
      </c>
      <c r="L1660" s="281">
        <v>1.4E-3</v>
      </c>
      <c r="M1660" s="85">
        <v>243.1</v>
      </c>
      <c r="N1660" s="85">
        <v>3.1</v>
      </c>
      <c r="O1660" s="85">
        <v>241.4</v>
      </c>
      <c r="P1660" s="85">
        <v>5.9</v>
      </c>
      <c r="Q1660" s="85">
        <v>204</v>
      </c>
      <c r="R1660" s="85">
        <v>59</v>
      </c>
      <c r="S1660" s="85">
        <v>243.1</v>
      </c>
      <c r="T1660" s="85">
        <v>3.1</v>
      </c>
      <c r="U1660" s="85">
        <v>-19.166666666666664</v>
      </c>
      <c r="V1660" s="86">
        <v>-0.70422535211267134</v>
      </c>
    </row>
    <row r="1661" spans="2:22" x14ac:dyDescent="0.25">
      <c r="B1661" s="344" t="s">
        <v>1586</v>
      </c>
      <c r="C1661" s="107">
        <v>225.1</v>
      </c>
      <c r="D1661" s="107">
        <v>154.6</v>
      </c>
      <c r="E1661" s="107">
        <v>0.68799999999999994</v>
      </c>
      <c r="F1661" s="281">
        <v>0.27550000000000002</v>
      </c>
      <c r="G1661" s="281">
        <v>9.2999999999999992E-3</v>
      </c>
      <c r="H1661" s="281">
        <v>3.9149999999999997E-2</v>
      </c>
      <c r="I1661" s="281">
        <v>5.2999999999999998E-4</v>
      </c>
      <c r="J1661" s="281">
        <v>0.23211000000000001</v>
      </c>
      <c r="K1661" s="281">
        <v>5.1200000000000002E-2</v>
      </c>
      <c r="L1661" s="281">
        <v>1.6999999999999999E-3</v>
      </c>
      <c r="M1661" s="85">
        <v>247.5</v>
      </c>
      <c r="N1661" s="85">
        <v>3.3</v>
      </c>
      <c r="O1661" s="85">
        <v>245.9</v>
      </c>
      <c r="P1661" s="85">
        <v>7.4</v>
      </c>
      <c r="Q1661" s="85">
        <v>209</v>
      </c>
      <c r="R1661" s="85">
        <v>70</v>
      </c>
      <c r="S1661" s="85">
        <v>247.5</v>
      </c>
      <c r="T1661" s="85">
        <v>3.3</v>
      </c>
      <c r="U1661" s="85">
        <v>-18.421052631578945</v>
      </c>
      <c r="V1661" s="86">
        <v>-0.65067100447336079</v>
      </c>
    </row>
    <row r="1662" spans="2:22" x14ac:dyDescent="0.25">
      <c r="B1662" s="344" t="s">
        <v>1587</v>
      </c>
      <c r="C1662" s="107">
        <v>1432</v>
      </c>
      <c r="D1662" s="107">
        <v>1018</v>
      </c>
      <c r="E1662" s="107">
        <v>0.71030000000000004</v>
      </c>
      <c r="F1662" s="281">
        <v>0.28070000000000001</v>
      </c>
      <c r="G1662" s="281">
        <v>4.5999999999999999E-3</v>
      </c>
      <c r="H1662" s="281">
        <v>3.9600000000000003E-2</v>
      </c>
      <c r="I1662" s="281">
        <v>3.8000000000000002E-4</v>
      </c>
      <c r="J1662" s="281">
        <v>0.43003999999999998</v>
      </c>
      <c r="K1662" s="281">
        <v>5.1670000000000001E-2</v>
      </c>
      <c r="L1662" s="281">
        <v>7.6000000000000004E-4</v>
      </c>
      <c r="M1662" s="85">
        <v>250.3</v>
      </c>
      <c r="N1662" s="85">
        <v>2.4</v>
      </c>
      <c r="O1662" s="85">
        <v>251</v>
      </c>
      <c r="P1662" s="85">
        <v>3.7</v>
      </c>
      <c r="Q1662" s="85">
        <v>258</v>
      </c>
      <c r="R1662" s="85">
        <v>33</v>
      </c>
      <c r="S1662" s="85">
        <v>250.3</v>
      </c>
      <c r="T1662" s="85">
        <v>2.4</v>
      </c>
      <c r="U1662" s="85">
        <v>2.9844961240310033</v>
      </c>
      <c r="V1662" s="86">
        <v>0.2788844621513899</v>
      </c>
    </row>
    <row r="1663" spans="2:22" x14ac:dyDescent="0.25">
      <c r="B1663" s="344" t="s">
        <v>1588</v>
      </c>
      <c r="C1663" s="107">
        <v>681</v>
      </c>
      <c r="D1663" s="107">
        <v>365</v>
      </c>
      <c r="E1663" s="107">
        <v>0.57399999999999995</v>
      </c>
      <c r="F1663" s="281">
        <v>0.28599999999999998</v>
      </c>
      <c r="G1663" s="281">
        <v>7.7000000000000002E-3</v>
      </c>
      <c r="H1663" s="281">
        <v>3.9669999999999997E-2</v>
      </c>
      <c r="I1663" s="281">
        <v>5.2999999999999998E-4</v>
      </c>
      <c r="J1663" s="281">
        <v>0.13289999999999999</v>
      </c>
      <c r="K1663" s="281">
        <v>5.1999999999999998E-2</v>
      </c>
      <c r="L1663" s="281">
        <v>1.4E-3</v>
      </c>
      <c r="M1663" s="85">
        <v>250.8</v>
      </c>
      <c r="N1663" s="85">
        <v>3.3</v>
      </c>
      <c r="O1663" s="85">
        <v>254.8</v>
      </c>
      <c r="P1663" s="85">
        <v>6.1</v>
      </c>
      <c r="Q1663" s="85">
        <v>269</v>
      </c>
      <c r="R1663" s="85">
        <v>62</v>
      </c>
      <c r="S1663" s="85">
        <v>250.8</v>
      </c>
      <c r="T1663" s="85">
        <v>3.3</v>
      </c>
      <c r="U1663" s="85">
        <v>6.7657992565055727</v>
      </c>
      <c r="V1663" s="86">
        <v>1.5698587127158554</v>
      </c>
    </row>
    <row r="1664" spans="2:22" x14ac:dyDescent="0.25">
      <c r="B1664" s="344" t="s">
        <v>1589</v>
      </c>
      <c r="C1664" s="107">
        <v>446.9</v>
      </c>
      <c r="D1664" s="107">
        <v>317.89999999999998</v>
      </c>
      <c r="E1664" s="107">
        <v>0.70199999999999996</v>
      </c>
      <c r="F1664" s="281">
        <v>0.28370000000000001</v>
      </c>
      <c r="G1664" s="281">
        <v>8.3999999999999995E-3</v>
      </c>
      <c r="H1664" s="281">
        <v>3.9699999999999999E-2</v>
      </c>
      <c r="I1664" s="281">
        <v>5.9999999999999995E-4</v>
      </c>
      <c r="J1664" s="281">
        <v>9.2461000000000002E-3</v>
      </c>
      <c r="K1664" s="281">
        <v>5.2200000000000003E-2</v>
      </c>
      <c r="L1664" s="281">
        <v>1.6999999999999999E-3</v>
      </c>
      <c r="M1664" s="85">
        <v>251</v>
      </c>
      <c r="N1664" s="85">
        <v>3.7</v>
      </c>
      <c r="O1664" s="85">
        <v>252.9</v>
      </c>
      <c r="P1664" s="85">
        <v>6.7</v>
      </c>
      <c r="Q1664" s="85">
        <v>261</v>
      </c>
      <c r="R1664" s="85">
        <v>70</v>
      </c>
      <c r="S1664" s="85">
        <v>251</v>
      </c>
      <c r="T1664" s="85">
        <v>3.7</v>
      </c>
      <c r="U1664" s="85">
        <v>3.8314176245210727</v>
      </c>
      <c r="V1664" s="86">
        <v>0.75128509292210588</v>
      </c>
    </row>
    <row r="1665" spans="2:22" x14ac:dyDescent="0.25">
      <c r="B1665" s="345" t="s">
        <v>1590</v>
      </c>
      <c r="C1665" s="108">
        <v>116.2</v>
      </c>
      <c r="D1665" s="108">
        <v>131.30000000000001</v>
      </c>
      <c r="E1665" s="108">
        <v>1.1240000000000001</v>
      </c>
      <c r="F1665" s="282">
        <v>0.28499999999999998</v>
      </c>
      <c r="G1665" s="282">
        <v>1.4E-2</v>
      </c>
      <c r="H1665" s="282">
        <v>4.0259999999999997E-2</v>
      </c>
      <c r="I1665" s="282">
        <v>6.7000000000000002E-4</v>
      </c>
      <c r="J1665" s="282">
        <v>-6.7647999999999996E-3</v>
      </c>
      <c r="K1665" s="282">
        <v>5.1299999999999998E-2</v>
      </c>
      <c r="L1665" s="282">
        <v>2.5000000000000001E-3</v>
      </c>
      <c r="M1665" s="24">
        <v>254.4</v>
      </c>
      <c r="N1665" s="24">
        <v>4.2</v>
      </c>
      <c r="O1665" s="24">
        <v>253</v>
      </c>
      <c r="P1665" s="24">
        <v>11</v>
      </c>
      <c r="Q1665" s="24">
        <v>226</v>
      </c>
      <c r="R1665" s="24">
        <v>100</v>
      </c>
      <c r="S1665" s="24">
        <v>254.4</v>
      </c>
      <c r="T1665" s="24">
        <v>4.2</v>
      </c>
      <c r="U1665" s="24">
        <v>-12.56637168141593</v>
      </c>
      <c r="V1665" s="25">
        <v>-0.55335968379446865</v>
      </c>
    </row>
    <row r="1666" spans="2:22" x14ac:dyDescent="0.25">
      <c r="B1666" s="345" t="s">
        <v>1591</v>
      </c>
      <c r="C1666" s="108">
        <v>310</v>
      </c>
      <c r="D1666" s="108">
        <v>197.6</v>
      </c>
      <c r="E1666" s="108">
        <v>0.64800000000000002</v>
      </c>
      <c r="F1666" s="282">
        <v>0.29099999999999998</v>
      </c>
      <c r="G1666" s="282">
        <v>1.2999999999999999E-2</v>
      </c>
      <c r="H1666" s="282">
        <v>4.0280000000000003E-2</v>
      </c>
      <c r="I1666" s="282">
        <v>6.9999999999999999E-4</v>
      </c>
      <c r="J1666" s="282">
        <v>9.3164000000000007E-3</v>
      </c>
      <c r="K1666" s="282">
        <v>5.3900000000000003E-2</v>
      </c>
      <c r="L1666" s="282">
        <v>2.3999999999999998E-3</v>
      </c>
      <c r="M1666" s="24">
        <v>254.5</v>
      </c>
      <c r="N1666" s="24">
        <v>4.3</v>
      </c>
      <c r="O1666" s="24">
        <v>260.10000000000002</v>
      </c>
      <c r="P1666" s="24">
        <v>9.6</v>
      </c>
      <c r="Q1666" s="24">
        <v>320</v>
      </c>
      <c r="R1666" s="24">
        <v>94</v>
      </c>
      <c r="S1666" s="24">
        <v>254.5</v>
      </c>
      <c r="T1666" s="24">
        <v>4.3</v>
      </c>
      <c r="U1666" s="24">
        <v>20.46875</v>
      </c>
      <c r="V1666" s="25">
        <v>2.1530180699730956</v>
      </c>
    </row>
    <row r="1667" spans="2:22" x14ac:dyDescent="0.25">
      <c r="B1667" s="345" t="s">
        <v>1592</v>
      </c>
      <c r="C1667" s="108">
        <v>237.4</v>
      </c>
      <c r="D1667" s="108">
        <v>161.6</v>
      </c>
      <c r="E1667" s="108">
        <v>0.67600000000000005</v>
      </c>
      <c r="F1667" s="282">
        <v>0.28310000000000002</v>
      </c>
      <c r="G1667" s="282">
        <v>9.9000000000000008E-3</v>
      </c>
      <c r="H1667" s="282">
        <v>4.0570000000000002E-2</v>
      </c>
      <c r="I1667" s="282">
        <v>4.8999999999999998E-4</v>
      </c>
      <c r="J1667" s="282">
        <v>3.7963999999999998E-2</v>
      </c>
      <c r="K1667" s="282">
        <v>5.1499999999999997E-2</v>
      </c>
      <c r="L1667" s="282">
        <v>1.8E-3</v>
      </c>
      <c r="M1667" s="24">
        <v>256.3</v>
      </c>
      <c r="N1667" s="24">
        <v>3.1</v>
      </c>
      <c r="O1667" s="24">
        <v>253.1</v>
      </c>
      <c r="P1667" s="24">
        <v>7.7</v>
      </c>
      <c r="Q1667" s="24">
        <v>255</v>
      </c>
      <c r="R1667" s="24">
        <v>72</v>
      </c>
      <c r="S1667" s="24">
        <v>256.3</v>
      </c>
      <c r="T1667" s="24">
        <v>3.1</v>
      </c>
      <c r="U1667" s="24">
        <v>-0.50980392156863186</v>
      </c>
      <c r="V1667" s="25">
        <v>-1.264322402212571</v>
      </c>
    </row>
    <row r="1668" spans="2:22" x14ac:dyDescent="0.25">
      <c r="B1668" s="345" t="s">
        <v>1593</v>
      </c>
      <c r="C1668" s="108">
        <v>568</v>
      </c>
      <c r="D1668" s="108">
        <v>500</v>
      </c>
      <c r="E1668" s="108">
        <v>0.86199999999999999</v>
      </c>
      <c r="F1668" s="282">
        <v>0.28710000000000002</v>
      </c>
      <c r="G1668" s="282">
        <v>5.4999999999999997E-3</v>
      </c>
      <c r="H1668" s="282">
        <v>4.0620000000000003E-2</v>
      </c>
      <c r="I1668" s="282">
        <v>3.6000000000000002E-4</v>
      </c>
      <c r="J1668" s="282">
        <v>2.2106999999999999E-3</v>
      </c>
      <c r="K1668" s="282">
        <v>5.1139999999999998E-2</v>
      </c>
      <c r="L1668" s="282">
        <v>9.6000000000000002E-4</v>
      </c>
      <c r="M1668" s="24">
        <v>256.60000000000002</v>
      </c>
      <c r="N1668" s="24">
        <v>2.2000000000000002</v>
      </c>
      <c r="O1668" s="24">
        <v>255.9</v>
      </c>
      <c r="P1668" s="24">
        <v>4.3</v>
      </c>
      <c r="Q1668" s="24">
        <v>235</v>
      </c>
      <c r="R1668" s="24">
        <v>42</v>
      </c>
      <c r="S1668" s="24">
        <v>256.60000000000002</v>
      </c>
      <c r="T1668" s="24">
        <v>2.2000000000000002</v>
      </c>
      <c r="U1668" s="24">
        <v>-9.1914893617021374</v>
      </c>
      <c r="V1668" s="25">
        <v>-0.27354435326300003</v>
      </c>
    </row>
    <row r="1669" spans="2:22" x14ac:dyDescent="0.25">
      <c r="B1669" s="345" t="s">
        <v>1594</v>
      </c>
      <c r="C1669" s="108">
        <v>277.89999999999998</v>
      </c>
      <c r="D1669" s="108">
        <v>62.3</v>
      </c>
      <c r="E1669" s="108">
        <v>0.22309999999999999</v>
      </c>
      <c r="F1669" s="282">
        <v>0.29399999999999998</v>
      </c>
      <c r="G1669" s="282">
        <v>0.02</v>
      </c>
      <c r="H1669" s="282">
        <v>4.0849999999999997E-2</v>
      </c>
      <c r="I1669" s="282">
        <v>9.5E-4</v>
      </c>
      <c r="J1669" s="282">
        <v>0.10797</v>
      </c>
      <c r="K1669" s="282">
        <v>5.21E-2</v>
      </c>
      <c r="L1669" s="282">
        <v>3.5000000000000001E-3</v>
      </c>
      <c r="M1669" s="24">
        <v>258.10000000000002</v>
      </c>
      <c r="N1669" s="24">
        <v>5.9</v>
      </c>
      <c r="O1669" s="24">
        <v>259</v>
      </c>
      <c r="P1669" s="24">
        <v>16</v>
      </c>
      <c r="Q1669" s="24">
        <v>220</v>
      </c>
      <c r="R1669" s="24">
        <v>140</v>
      </c>
      <c r="S1669" s="24">
        <v>258.10000000000002</v>
      </c>
      <c r="T1669" s="24">
        <v>5.9</v>
      </c>
      <c r="U1669" s="24">
        <v>-17.318181818181831</v>
      </c>
      <c r="V1669" s="25">
        <v>0.34749034749033869</v>
      </c>
    </row>
    <row r="1670" spans="2:22" x14ac:dyDescent="0.25">
      <c r="B1670" s="345" t="s">
        <v>1595</v>
      </c>
      <c r="C1670" s="108">
        <v>130</v>
      </c>
      <c r="D1670" s="108">
        <v>125.1</v>
      </c>
      <c r="E1670" s="108">
        <v>1.2849999999999999</v>
      </c>
      <c r="F1670" s="282">
        <v>0.29499999999999998</v>
      </c>
      <c r="G1670" s="282">
        <v>1.4999999999999999E-2</v>
      </c>
      <c r="H1670" s="282">
        <v>4.0919999999999998E-2</v>
      </c>
      <c r="I1670" s="282">
        <v>8.0000000000000004E-4</v>
      </c>
      <c r="J1670" s="282">
        <v>0.16425999999999999</v>
      </c>
      <c r="K1670" s="282">
        <v>5.4100000000000002E-2</v>
      </c>
      <c r="L1670" s="282">
        <v>3.0000000000000001E-3</v>
      </c>
      <c r="M1670" s="24">
        <v>258.5</v>
      </c>
      <c r="N1670" s="24">
        <v>4.9000000000000004</v>
      </c>
      <c r="O1670" s="24">
        <v>260</v>
      </c>
      <c r="P1670" s="24">
        <v>12</v>
      </c>
      <c r="Q1670" s="24">
        <v>300</v>
      </c>
      <c r="R1670" s="24">
        <v>110</v>
      </c>
      <c r="S1670" s="24">
        <v>258.5</v>
      </c>
      <c r="T1670" s="24">
        <v>4.9000000000000004</v>
      </c>
      <c r="U1670" s="24">
        <v>13.833333333333334</v>
      </c>
      <c r="V1670" s="25">
        <v>0.57692307692307698</v>
      </c>
    </row>
    <row r="1671" spans="2:22" x14ac:dyDescent="0.25">
      <c r="B1671" s="345" t="s">
        <v>1596</v>
      </c>
      <c r="C1671" s="108">
        <v>290</v>
      </c>
      <c r="D1671" s="108">
        <v>217.1</v>
      </c>
      <c r="E1671" s="108">
        <v>0.76</v>
      </c>
      <c r="F1671" s="282">
        <v>0.29139999999999999</v>
      </c>
      <c r="G1671" s="282">
        <v>8.9999999999999993E-3</v>
      </c>
      <c r="H1671" s="282">
        <v>4.1000000000000002E-2</v>
      </c>
      <c r="I1671" s="282">
        <v>5.5000000000000003E-4</v>
      </c>
      <c r="J1671" s="282">
        <v>1.5692999999999999E-2</v>
      </c>
      <c r="K1671" s="282">
        <v>5.0099999999999999E-2</v>
      </c>
      <c r="L1671" s="282">
        <v>1.5E-3</v>
      </c>
      <c r="M1671" s="24">
        <v>259</v>
      </c>
      <c r="N1671" s="24">
        <v>3.4</v>
      </c>
      <c r="O1671" s="24">
        <v>259</v>
      </c>
      <c r="P1671" s="24">
        <v>7.1</v>
      </c>
      <c r="Q1671" s="24">
        <v>185</v>
      </c>
      <c r="R1671" s="24">
        <v>64</v>
      </c>
      <c r="S1671" s="24">
        <v>259</v>
      </c>
      <c r="T1671" s="24">
        <v>3.4</v>
      </c>
      <c r="U1671" s="24">
        <v>-40</v>
      </c>
      <c r="V1671" s="25">
        <v>0</v>
      </c>
    </row>
    <row r="1672" spans="2:22" x14ac:dyDescent="0.25">
      <c r="B1672" s="345" t="s">
        <v>1597</v>
      </c>
      <c r="C1672" s="108">
        <v>1360</v>
      </c>
      <c r="D1672" s="108">
        <v>745</v>
      </c>
      <c r="E1672" s="108">
        <v>0.54620000000000002</v>
      </c>
      <c r="F1672" s="282">
        <v>0.29349999999999998</v>
      </c>
      <c r="G1672" s="282">
        <v>6.8999999999999999E-3</v>
      </c>
      <c r="H1672" s="282">
        <v>4.1090000000000002E-2</v>
      </c>
      <c r="I1672" s="282">
        <v>3.6000000000000002E-4</v>
      </c>
      <c r="J1672" s="282">
        <v>0.20377000000000001</v>
      </c>
      <c r="K1672" s="282">
        <v>5.3100000000000001E-2</v>
      </c>
      <c r="L1672" s="282">
        <v>1E-3</v>
      </c>
      <c r="M1672" s="24">
        <v>259.60000000000002</v>
      </c>
      <c r="N1672" s="24">
        <v>2.2000000000000002</v>
      </c>
      <c r="O1672" s="24">
        <v>261</v>
      </c>
      <c r="P1672" s="24">
        <v>5.5</v>
      </c>
      <c r="Q1672" s="24">
        <v>319</v>
      </c>
      <c r="R1672" s="24">
        <v>44</v>
      </c>
      <c r="S1672" s="24">
        <v>259.60000000000002</v>
      </c>
      <c r="T1672" s="24">
        <v>2.2000000000000002</v>
      </c>
      <c r="U1672" s="24">
        <v>18.620689655172406</v>
      </c>
      <c r="V1672" s="25">
        <v>0.53639846743294151</v>
      </c>
    </row>
    <row r="1673" spans="2:22" x14ac:dyDescent="0.25">
      <c r="B1673" s="345" t="s">
        <v>1598</v>
      </c>
      <c r="C1673" s="108">
        <v>251.9</v>
      </c>
      <c r="D1673" s="108">
        <v>159.69999999999999</v>
      </c>
      <c r="E1673" s="108">
        <v>0.63280000000000003</v>
      </c>
      <c r="F1673" s="282">
        <v>0.29299999999999998</v>
      </c>
      <c r="G1673" s="282">
        <v>1.2E-2</v>
      </c>
      <c r="H1673" s="282">
        <v>4.1439999999999998E-2</v>
      </c>
      <c r="I1673" s="282">
        <v>7.2000000000000005E-4</v>
      </c>
      <c r="J1673" s="282">
        <v>-8.0724000000000004E-2</v>
      </c>
      <c r="K1673" s="282">
        <v>5.1400000000000001E-2</v>
      </c>
      <c r="L1673" s="282">
        <v>2.3999999999999998E-3</v>
      </c>
      <c r="M1673" s="24">
        <v>261.7</v>
      </c>
      <c r="N1673" s="24">
        <v>4.5</v>
      </c>
      <c r="O1673" s="24">
        <v>262.3</v>
      </c>
      <c r="P1673" s="24">
        <v>9.5</v>
      </c>
      <c r="Q1673" s="24">
        <v>210</v>
      </c>
      <c r="R1673" s="24">
        <v>97</v>
      </c>
      <c r="S1673" s="24">
        <v>261.7</v>
      </c>
      <c r="T1673" s="24">
        <v>4.5</v>
      </c>
      <c r="U1673" s="24">
        <v>-24.619047619047613</v>
      </c>
      <c r="V1673" s="25">
        <v>0.22874571101792707</v>
      </c>
    </row>
    <row r="1674" spans="2:22" x14ac:dyDescent="0.25">
      <c r="B1674" s="345" t="s">
        <v>1599</v>
      </c>
      <c r="C1674" s="108">
        <v>327.60000000000002</v>
      </c>
      <c r="D1674" s="108">
        <v>163.30000000000001</v>
      </c>
      <c r="E1674" s="108">
        <v>0.4945</v>
      </c>
      <c r="F1674" s="282">
        <v>0.308</v>
      </c>
      <c r="G1674" s="282">
        <v>1.2999999999999999E-2</v>
      </c>
      <c r="H1674" s="282">
        <v>4.3229999999999998E-2</v>
      </c>
      <c r="I1674" s="282">
        <v>6.8999999999999997E-4</v>
      </c>
      <c r="J1674" s="282">
        <v>2.7692000000000001E-2</v>
      </c>
      <c r="K1674" s="282">
        <v>5.2299999999999999E-2</v>
      </c>
      <c r="L1674" s="282">
        <v>2.3E-3</v>
      </c>
      <c r="M1674" s="24">
        <v>272.8</v>
      </c>
      <c r="N1674" s="24">
        <v>4.2</v>
      </c>
      <c r="O1674" s="24">
        <v>271</v>
      </c>
      <c r="P1674" s="24">
        <v>10</v>
      </c>
      <c r="Q1674" s="24">
        <v>260</v>
      </c>
      <c r="R1674" s="24">
        <v>90</v>
      </c>
      <c r="S1674" s="24">
        <v>272.8</v>
      </c>
      <c r="T1674" s="24">
        <v>4.2</v>
      </c>
      <c r="U1674" s="24">
        <v>-4.9230769230769269</v>
      </c>
      <c r="V1674" s="25">
        <v>-0.66420664206642488</v>
      </c>
    </row>
    <row r="1675" spans="2:22" x14ac:dyDescent="0.25">
      <c r="B1675" s="345" t="s">
        <v>1600</v>
      </c>
      <c r="C1675" s="108">
        <v>553</v>
      </c>
      <c r="D1675" s="108">
        <v>289</v>
      </c>
      <c r="E1675" s="108">
        <v>0.51900000000000002</v>
      </c>
      <c r="F1675" s="282">
        <v>0.31090000000000001</v>
      </c>
      <c r="G1675" s="282">
        <v>8.3000000000000001E-3</v>
      </c>
      <c r="H1675" s="282">
        <v>4.3740000000000001E-2</v>
      </c>
      <c r="I1675" s="282">
        <v>7.3999999999999999E-4</v>
      </c>
      <c r="J1675" s="282">
        <v>-0.56672999999999996</v>
      </c>
      <c r="K1675" s="282">
        <v>5.21E-2</v>
      </c>
      <c r="L1675" s="282">
        <v>1.1999999999999999E-3</v>
      </c>
      <c r="M1675" s="24">
        <v>274.7</v>
      </c>
      <c r="N1675" s="24">
        <v>3.9</v>
      </c>
      <c r="O1675" s="24">
        <v>274.10000000000002</v>
      </c>
      <c r="P1675" s="24">
        <v>6.3</v>
      </c>
      <c r="Q1675" s="24">
        <v>276</v>
      </c>
      <c r="R1675" s="24">
        <v>50</v>
      </c>
      <c r="S1675" s="24">
        <v>274.7</v>
      </c>
      <c r="T1675" s="24">
        <v>3.9</v>
      </c>
      <c r="U1675" s="24">
        <v>0.47101449275362728</v>
      </c>
      <c r="V1675" s="25">
        <v>-0.21889821233125351</v>
      </c>
    </row>
    <row r="1676" spans="2:22" x14ac:dyDescent="0.25">
      <c r="B1676" s="345" t="s">
        <v>1601</v>
      </c>
      <c r="C1676" s="108">
        <v>174.4</v>
      </c>
      <c r="D1676" s="108">
        <v>465</v>
      </c>
      <c r="E1676" s="108">
        <v>2.6440000000000001</v>
      </c>
      <c r="F1676" s="282">
        <v>0.32700000000000001</v>
      </c>
      <c r="G1676" s="282">
        <v>0.01</v>
      </c>
      <c r="H1676" s="282">
        <v>4.36E-2</v>
      </c>
      <c r="I1676" s="282">
        <v>1.1000000000000001E-3</v>
      </c>
      <c r="J1676" s="282">
        <v>0.53705999999999998</v>
      </c>
      <c r="K1676" s="282">
        <v>5.5399999999999998E-2</v>
      </c>
      <c r="L1676" s="282">
        <v>1.5E-3</v>
      </c>
      <c r="M1676" s="24">
        <v>275.10000000000002</v>
      </c>
      <c r="N1676" s="24">
        <v>6.6</v>
      </c>
      <c r="O1676" s="24">
        <v>286.89999999999998</v>
      </c>
      <c r="P1676" s="24">
        <v>7.9</v>
      </c>
      <c r="Q1676" s="24">
        <v>404</v>
      </c>
      <c r="R1676" s="24">
        <v>61</v>
      </c>
      <c r="S1676" s="24">
        <v>275.10000000000002</v>
      </c>
      <c r="T1676" s="24">
        <v>6.6</v>
      </c>
      <c r="U1676" s="24">
        <v>31.905940594059402</v>
      </c>
      <c r="V1676" s="25">
        <v>4.1129313349599013</v>
      </c>
    </row>
    <row r="1677" spans="2:22" x14ac:dyDescent="0.25">
      <c r="B1677" s="345" t="s">
        <v>1602</v>
      </c>
      <c r="C1677" s="108">
        <v>826</v>
      </c>
      <c r="D1677" s="108">
        <v>901</v>
      </c>
      <c r="E1677" s="108">
        <v>1.083</v>
      </c>
      <c r="F1677" s="282">
        <v>0.31009999999999999</v>
      </c>
      <c r="G1677" s="282">
        <v>5.0000000000000001E-3</v>
      </c>
      <c r="H1677" s="282">
        <v>4.3720000000000002E-2</v>
      </c>
      <c r="I1677" s="282">
        <v>3.6999999999999999E-4</v>
      </c>
      <c r="J1677" s="282">
        <v>0.17477999999999999</v>
      </c>
      <c r="K1677" s="282">
        <v>5.1299999999999998E-2</v>
      </c>
      <c r="L1677" s="282">
        <v>7.2000000000000005E-4</v>
      </c>
      <c r="M1677" s="24">
        <v>275.89999999999998</v>
      </c>
      <c r="N1677" s="24">
        <v>2.2999999999999998</v>
      </c>
      <c r="O1677" s="24">
        <v>274</v>
      </c>
      <c r="P1677" s="24">
        <v>3.9</v>
      </c>
      <c r="Q1677" s="24">
        <v>244</v>
      </c>
      <c r="R1677" s="24">
        <v>32</v>
      </c>
      <c r="S1677" s="24">
        <v>275.89999999999998</v>
      </c>
      <c r="T1677" s="24">
        <v>2.2999999999999998</v>
      </c>
      <c r="U1677" s="24">
        <v>-13.073770491803268</v>
      </c>
      <c r="V1677" s="25">
        <v>-0.69343065693429828</v>
      </c>
    </row>
    <row r="1678" spans="2:22" x14ac:dyDescent="0.25">
      <c r="B1678" s="345" t="s">
        <v>1603</v>
      </c>
      <c r="C1678" s="108">
        <v>450</v>
      </c>
      <c r="D1678" s="108">
        <v>422</v>
      </c>
      <c r="E1678" s="108">
        <v>0.93600000000000005</v>
      </c>
      <c r="F1678" s="282">
        <v>0.32300000000000001</v>
      </c>
      <c r="G1678" s="282">
        <v>1.0999999999999999E-2</v>
      </c>
      <c r="H1678" s="282">
        <v>4.4400000000000002E-2</v>
      </c>
      <c r="I1678" s="282">
        <v>7.1000000000000002E-4</v>
      </c>
      <c r="J1678" s="282">
        <v>0.38577</v>
      </c>
      <c r="K1678" s="282">
        <v>5.0900000000000001E-2</v>
      </c>
      <c r="L1678" s="282">
        <v>1.6000000000000001E-3</v>
      </c>
      <c r="M1678" s="24">
        <v>280</v>
      </c>
      <c r="N1678" s="24">
        <v>4.4000000000000004</v>
      </c>
      <c r="O1678" s="24">
        <v>283.89999999999998</v>
      </c>
      <c r="P1678" s="24">
        <v>8.6</v>
      </c>
      <c r="Q1678" s="24">
        <v>221</v>
      </c>
      <c r="R1678" s="24">
        <v>71</v>
      </c>
      <c r="S1678" s="24">
        <v>280</v>
      </c>
      <c r="T1678" s="24">
        <v>4.4000000000000004</v>
      </c>
      <c r="U1678" s="24">
        <v>-26.696832579185521</v>
      </c>
      <c r="V1678" s="25">
        <v>1.3737231419513833</v>
      </c>
    </row>
    <row r="1679" spans="2:22" x14ac:dyDescent="0.25">
      <c r="B1679" s="345" t="s">
        <v>1604</v>
      </c>
      <c r="C1679" s="108">
        <v>178</v>
      </c>
      <c r="D1679" s="108">
        <v>223</v>
      </c>
      <c r="E1679" s="108">
        <v>1.1579999999999999</v>
      </c>
      <c r="F1679" s="282">
        <v>0.317</v>
      </c>
      <c r="G1679" s="282">
        <v>1.0999999999999999E-2</v>
      </c>
      <c r="H1679" s="282">
        <v>4.4540000000000003E-2</v>
      </c>
      <c r="I1679" s="282">
        <v>8.0999999999999996E-4</v>
      </c>
      <c r="J1679" s="282">
        <v>4.9743999999999997E-2</v>
      </c>
      <c r="K1679" s="282">
        <v>5.1900000000000002E-2</v>
      </c>
      <c r="L1679" s="282">
        <v>2.0999999999999999E-3</v>
      </c>
      <c r="M1679" s="24">
        <v>280.89999999999998</v>
      </c>
      <c r="N1679" s="24">
        <v>5</v>
      </c>
      <c r="O1679" s="24">
        <v>279.39999999999998</v>
      </c>
      <c r="P1679" s="24">
        <v>8.9</v>
      </c>
      <c r="Q1679" s="24">
        <v>245</v>
      </c>
      <c r="R1679" s="24">
        <v>87</v>
      </c>
      <c r="S1679" s="24">
        <v>280.89999999999998</v>
      </c>
      <c r="T1679" s="24">
        <v>5</v>
      </c>
      <c r="U1679" s="24">
        <v>-14.653061224489786</v>
      </c>
      <c r="V1679" s="25">
        <v>-0.53686471009305659</v>
      </c>
    </row>
    <row r="1680" spans="2:22" x14ac:dyDescent="0.25">
      <c r="B1680" s="345" t="s">
        <v>1605</v>
      </c>
      <c r="C1680" s="108">
        <v>264.7</v>
      </c>
      <c r="D1680" s="108">
        <v>305.60000000000002</v>
      </c>
      <c r="E1680" s="108">
        <v>1.137</v>
      </c>
      <c r="F1680" s="282">
        <v>0.3221</v>
      </c>
      <c r="G1680" s="282">
        <v>9.7000000000000003E-3</v>
      </c>
      <c r="H1680" s="282">
        <v>4.4769999999999997E-2</v>
      </c>
      <c r="I1680" s="282">
        <v>5.8E-4</v>
      </c>
      <c r="J1680" s="282">
        <v>0.14535000000000001</v>
      </c>
      <c r="K1680" s="282">
        <v>5.2400000000000002E-2</v>
      </c>
      <c r="L1680" s="282">
        <v>1.5E-3</v>
      </c>
      <c r="M1680" s="24">
        <v>282.3</v>
      </c>
      <c r="N1680" s="24">
        <v>3.6</v>
      </c>
      <c r="O1680" s="24">
        <v>282.7</v>
      </c>
      <c r="P1680" s="24">
        <v>7.4</v>
      </c>
      <c r="Q1680" s="24">
        <v>277</v>
      </c>
      <c r="R1680" s="24">
        <v>64</v>
      </c>
      <c r="S1680" s="24">
        <v>282.3</v>
      </c>
      <c r="T1680" s="24">
        <v>3.6</v>
      </c>
      <c r="U1680" s="24">
        <v>-1.9133574007220255</v>
      </c>
      <c r="V1680" s="25">
        <v>0.14149274849663149</v>
      </c>
    </row>
    <row r="1681" spans="2:22" x14ac:dyDescent="0.25">
      <c r="B1681" s="345" t="s">
        <v>1606</v>
      </c>
      <c r="C1681" s="108">
        <v>172</v>
      </c>
      <c r="D1681" s="108">
        <v>1470</v>
      </c>
      <c r="E1681" s="108">
        <v>8.2100000000000009</v>
      </c>
      <c r="F1681" s="282">
        <v>0.32740000000000002</v>
      </c>
      <c r="G1681" s="282">
        <v>5.5999999999999999E-3</v>
      </c>
      <c r="H1681" s="282">
        <v>4.5370000000000001E-2</v>
      </c>
      <c r="I1681" s="282">
        <v>3.8999999999999999E-4</v>
      </c>
      <c r="J1681" s="282">
        <v>-0.21035999999999999</v>
      </c>
      <c r="K1681" s="282">
        <v>5.178E-2</v>
      </c>
      <c r="L1681" s="282">
        <v>6.8000000000000005E-4</v>
      </c>
      <c r="M1681" s="24">
        <v>286</v>
      </c>
      <c r="N1681" s="24">
        <v>2.4</v>
      </c>
      <c r="O1681" s="24">
        <v>287.3</v>
      </c>
      <c r="P1681" s="24">
        <v>4.3</v>
      </c>
      <c r="Q1681" s="24">
        <v>273</v>
      </c>
      <c r="R1681" s="24">
        <v>31</v>
      </c>
      <c r="S1681" s="24">
        <v>286</v>
      </c>
      <c r="T1681" s="24">
        <v>2.4</v>
      </c>
      <c r="U1681" s="24">
        <v>-4.7619047619047619</v>
      </c>
      <c r="V1681" s="25">
        <v>0.45248868778280937</v>
      </c>
    </row>
    <row r="1682" spans="2:22" x14ac:dyDescent="0.25">
      <c r="B1682" s="345" t="s">
        <v>1607</v>
      </c>
      <c r="C1682" s="108">
        <v>274</v>
      </c>
      <c r="D1682" s="108">
        <v>91.1</v>
      </c>
      <c r="E1682" s="108">
        <v>0.34050000000000002</v>
      </c>
      <c r="F1682" s="282">
        <v>0.33200000000000002</v>
      </c>
      <c r="G1682" s="282">
        <v>1.6E-2</v>
      </c>
      <c r="H1682" s="282">
        <v>4.5490000000000003E-2</v>
      </c>
      <c r="I1682" s="282">
        <v>8.1999999999999998E-4</v>
      </c>
      <c r="J1682" s="282">
        <v>8.4779999999999994E-2</v>
      </c>
      <c r="K1682" s="282">
        <v>5.4100000000000002E-2</v>
      </c>
      <c r="L1682" s="282">
        <v>2.5999999999999999E-3</v>
      </c>
      <c r="M1682" s="24">
        <v>286.7</v>
      </c>
      <c r="N1682" s="24">
        <v>5</v>
      </c>
      <c r="O1682" s="24">
        <v>291</v>
      </c>
      <c r="P1682" s="24">
        <v>12</v>
      </c>
      <c r="Q1682" s="24">
        <v>308</v>
      </c>
      <c r="R1682" s="24">
        <v>100</v>
      </c>
      <c r="S1682" s="24">
        <v>286.7</v>
      </c>
      <c r="T1682" s="24">
        <v>5</v>
      </c>
      <c r="U1682" s="24">
        <v>6.9155844155844193</v>
      </c>
      <c r="V1682" s="25">
        <v>1.4776632302405537</v>
      </c>
    </row>
    <row r="1683" spans="2:22" x14ac:dyDescent="0.25">
      <c r="B1683" s="345" t="s">
        <v>1608</v>
      </c>
      <c r="C1683" s="108">
        <v>256.10000000000002</v>
      </c>
      <c r="D1683" s="108">
        <v>369.3</v>
      </c>
      <c r="E1683" s="108">
        <v>1.5</v>
      </c>
      <c r="F1683" s="282">
        <v>0.32490000000000002</v>
      </c>
      <c r="G1683" s="282">
        <v>8.0999999999999996E-3</v>
      </c>
      <c r="H1683" s="282">
        <v>4.5519999999999998E-2</v>
      </c>
      <c r="I1683" s="282">
        <v>4.0999999999999999E-4</v>
      </c>
      <c r="J1683" s="282">
        <v>0.24457999999999999</v>
      </c>
      <c r="K1683" s="282">
        <v>5.16E-2</v>
      </c>
      <c r="L1683" s="282">
        <v>1.1999999999999999E-3</v>
      </c>
      <c r="M1683" s="24">
        <v>286.89999999999998</v>
      </c>
      <c r="N1683" s="24">
        <v>2.5</v>
      </c>
      <c r="O1683" s="24">
        <v>285.7</v>
      </c>
      <c r="P1683" s="24">
        <v>6.3</v>
      </c>
      <c r="Q1683" s="24">
        <v>251</v>
      </c>
      <c r="R1683" s="24">
        <v>50</v>
      </c>
      <c r="S1683" s="24">
        <v>286.89999999999998</v>
      </c>
      <c r="T1683" s="24">
        <v>2.5</v>
      </c>
      <c r="U1683" s="24">
        <v>-14.302788844621507</v>
      </c>
      <c r="V1683" s="25">
        <v>-0.42002100105004853</v>
      </c>
    </row>
    <row r="1684" spans="2:22" x14ac:dyDescent="0.25">
      <c r="B1684" s="345" t="s">
        <v>1609</v>
      </c>
      <c r="C1684" s="108">
        <v>165</v>
      </c>
      <c r="D1684" s="108">
        <v>155</v>
      </c>
      <c r="E1684" s="108">
        <v>0.94</v>
      </c>
      <c r="F1684" s="282">
        <v>0.33100000000000002</v>
      </c>
      <c r="G1684" s="282">
        <v>1.7000000000000001E-2</v>
      </c>
      <c r="H1684" s="282">
        <v>4.5530000000000001E-2</v>
      </c>
      <c r="I1684" s="282">
        <v>7.7999999999999999E-4</v>
      </c>
      <c r="J1684" s="282">
        <v>1.8860999999999999E-2</v>
      </c>
      <c r="K1684" s="282">
        <v>5.3400000000000003E-2</v>
      </c>
      <c r="L1684" s="282">
        <v>2.7000000000000001E-3</v>
      </c>
      <c r="M1684" s="24">
        <v>287</v>
      </c>
      <c r="N1684" s="24">
        <v>4.8</v>
      </c>
      <c r="O1684" s="24">
        <v>288</v>
      </c>
      <c r="P1684" s="24">
        <v>13</v>
      </c>
      <c r="Q1684" s="24">
        <v>270</v>
      </c>
      <c r="R1684" s="24">
        <v>100</v>
      </c>
      <c r="S1684" s="24">
        <v>287</v>
      </c>
      <c r="T1684" s="24">
        <v>4.8</v>
      </c>
      <c r="U1684" s="24">
        <v>-6.2962962962962958</v>
      </c>
      <c r="V1684" s="25">
        <v>0.34722222222222221</v>
      </c>
    </row>
    <row r="1685" spans="2:22" x14ac:dyDescent="0.25">
      <c r="B1685" s="345" t="s">
        <v>1610</v>
      </c>
      <c r="C1685" s="108">
        <v>634</v>
      </c>
      <c r="D1685" s="108">
        <v>635</v>
      </c>
      <c r="E1685" s="108">
        <v>1.0029999999999999</v>
      </c>
      <c r="F1685" s="282">
        <v>0.32519999999999999</v>
      </c>
      <c r="G1685" s="282">
        <v>6.6E-3</v>
      </c>
      <c r="H1685" s="282">
        <v>4.5519999999999998E-2</v>
      </c>
      <c r="I1685" s="282">
        <v>3.6999999999999999E-4</v>
      </c>
      <c r="J1685" s="282">
        <v>0.14495</v>
      </c>
      <c r="K1685" s="282">
        <v>5.1799999999999999E-2</v>
      </c>
      <c r="L1685" s="282">
        <v>9.1E-4</v>
      </c>
      <c r="M1685" s="24">
        <v>287</v>
      </c>
      <c r="N1685" s="24">
        <v>2.2999999999999998</v>
      </c>
      <c r="O1685" s="24">
        <v>285.5</v>
      </c>
      <c r="P1685" s="24">
        <v>5.0999999999999996</v>
      </c>
      <c r="Q1685" s="24">
        <v>271</v>
      </c>
      <c r="R1685" s="24">
        <v>39</v>
      </c>
      <c r="S1685" s="24">
        <v>287</v>
      </c>
      <c r="T1685" s="24">
        <v>2.2999999999999998</v>
      </c>
      <c r="U1685" s="24">
        <v>-5.9040590405904059</v>
      </c>
      <c r="V1685" s="25">
        <v>-0.52539404553415059</v>
      </c>
    </row>
    <row r="1686" spans="2:22" x14ac:dyDescent="0.25">
      <c r="B1686" s="345" t="s">
        <v>1611</v>
      </c>
      <c r="C1686" s="108">
        <v>226.3</v>
      </c>
      <c r="D1686" s="108">
        <v>459</v>
      </c>
      <c r="E1686" s="108">
        <v>2.0110000000000001</v>
      </c>
      <c r="F1686" s="282">
        <v>0.3231</v>
      </c>
      <c r="G1686" s="282">
        <v>6.1000000000000004E-3</v>
      </c>
      <c r="H1686" s="282">
        <v>4.5580000000000002E-2</v>
      </c>
      <c r="I1686" s="282">
        <v>3.8999999999999999E-4</v>
      </c>
      <c r="J1686" s="282">
        <v>0.12587999999999999</v>
      </c>
      <c r="K1686" s="282">
        <v>5.1610000000000003E-2</v>
      </c>
      <c r="L1686" s="282">
        <v>9.3999999999999997E-4</v>
      </c>
      <c r="M1686" s="24">
        <v>287.3</v>
      </c>
      <c r="N1686" s="24">
        <v>2.4</v>
      </c>
      <c r="O1686" s="24">
        <v>284.39999999999998</v>
      </c>
      <c r="P1686" s="24">
        <v>4.8</v>
      </c>
      <c r="Q1686" s="24">
        <v>252</v>
      </c>
      <c r="R1686" s="24">
        <v>40</v>
      </c>
      <c r="S1686" s="24">
        <v>287.3</v>
      </c>
      <c r="T1686" s="24">
        <v>2.4</v>
      </c>
      <c r="U1686" s="24">
        <v>-14.007936507936513</v>
      </c>
      <c r="V1686" s="25">
        <v>-1.0196905766526141</v>
      </c>
    </row>
    <row r="1687" spans="2:22" x14ac:dyDescent="0.25">
      <c r="B1687" s="345" t="s">
        <v>1612</v>
      </c>
      <c r="C1687" s="108">
        <v>96.2</v>
      </c>
      <c r="D1687" s="108">
        <v>352</v>
      </c>
      <c r="E1687" s="108">
        <v>3.6</v>
      </c>
      <c r="F1687" s="282">
        <v>0.32969999999999999</v>
      </c>
      <c r="G1687" s="282">
        <v>7.9000000000000008E-3</v>
      </c>
      <c r="H1687" s="282">
        <v>4.5609999999999998E-2</v>
      </c>
      <c r="I1687" s="282">
        <v>4.6000000000000001E-4</v>
      </c>
      <c r="J1687" s="282">
        <v>0.16491</v>
      </c>
      <c r="K1687" s="282">
        <v>5.2400000000000002E-2</v>
      </c>
      <c r="L1687" s="282">
        <v>1.1999999999999999E-3</v>
      </c>
      <c r="M1687" s="24">
        <v>287.5</v>
      </c>
      <c r="N1687" s="24">
        <v>2.8</v>
      </c>
      <c r="O1687" s="24">
        <v>289.39999999999998</v>
      </c>
      <c r="P1687" s="24">
        <v>6.1</v>
      </c>
      <c r="Q1687" s="24">
        <v>287</v>
      </c>
      <c r="R1687" s="24">
        <v>51</v>
      </c>
      <c r="S1687" s="24">
        <v>287.5</v>
      </c>
      <c r="T1687" s="24">
        <v>2.8</v>
      </c>
      <c r="U1687" s="24">
        <v>-0.17421602787456447</v>
      </c>
      <c r="V1687" s="25">
        <v>0.65653075328264598</v>
      </c>
    </row>
    <row r="1688" spans="2:22" x14ac:dyDescent="0.25">
      <c r="B1688" s="345" t="s">
        <v>1613</v>
      </c>
      <c r="C1688" s="108">
        <v>347</v>
      </c>
      <c r="D1688" s="108">
        <v>512</v>
      </c>
      <c r="E1688" s="108">
        <v>1.89</v>
      </c>
      <c r="F1688" s="282">
        <v>0.33150000000000002</v>
      </c>
      <c r="G1688" s="282">
        <v>9.1999999999999998E-3</v>
      </c>
      <c r="H1688" s="282">
        <v>4.5710000000000001E-2</v>
      </c>
      <c r="I1688" s="282">
        <v>8.4000000000000003E-4</v>
      </c>
      <c r="J1688" s="282">
        <v>0.44450000000000001</v>
      </c>
      <c r="K1688" s="282">
        <v>5.3199999999999997E-2</v>
      </c>
      <c r="L1688" s="282">
        <v>1.5E-3</v>
      </c>
      <c r="M1688" s="24">
        <v>288.10000000000002</v>
      </c>
      <c r="N1688" s="24">
        <v>5.2</v>
      </c>
      <c r="O1688" s="24">
        <v>290</v>
      </c>
      <c r="P1688" s="24">
        <v>7</v>
      </c>
      <c r="Q1688" s="24">
        <v>314</v>
      </c>
      <c r="R1688" s="24">
        <v>63</v>
      </c>
      <c r="S1688" s="24">
        <v>288.10000000000002</v>
      </c>
      <c r="T1688" s="24">
        <v>5.2</v>
      </c>
      <c r="U1688" s="24">
        <v>8.2484076433120954</v>
      </c>
      <c r="V1688" s="25">
        <v>0.65517241379309554</v>
      </c>
    </row>
    <row r="1689" spans="2:22" x14ac:dyDescent="0.25">
      <c r="B1689" s="345" t="s">
        <v>1614</v>
      </c>
      <c r="C1689" s="108">
        <v>747.3</v>
      </c>
      <c r="D1689" s="108">
        <v>717.9</v>
      </c>
      <c r="E1689" s="108">
        <v>0.95499999999999996</v>
      </c>
      <c r="F1689" s="282">
        <v>0.36199999999999999</v>
      </c>
      <c r="G1689" s="282">
        <v>1.0999999999999999E-2</v>
      </c>
      <c r="H1689" s="282">
        <v>4.5760000000000002E-2</v>
      </c>
      <c r="I1689" s="282">
        <v>9.6000000000000002E-4</v>
      </c>
      <c r="J1689" s="282">
        <v>0.61687000000000003</v>
      </c>
      <c r="K1689" s="282">
        <v>5.7099999999999998E-2</v>
      </c>
      <c r="L1689" s="282">
        <v>1.4E-3</v>
      </c>
      <c r="M1689" s="24">
        <v>288.39999999999998</v>
      </c>
      <c r="N1689" s="24">
        <v>5.9</v>
      </c>
      <c r="O1689" s="24">
        <v>313.5</v>
      </c>
      <c r="P1689" s="24">
        <v>7.9</v>
      </c>
      <c r="Q1689" s="24">
        <v>482</v>
      </c>
      <c r="R1689" s="24">
        <v>54</v>
      </c>
      <c r="S1689" s="24">
        <v>288.39999999999998</v>
      </c>
      <c r="T1689" s="24">
        <v>5.9</v>
      </c>
      <c r="U1689" s="24">
        <v>40.165975103734446</v>
      </c>
      <c r="V1689" s="25">
        <v>8.006379585326961</v>
      </c>
    </row>
    <row r="1690" spans="2:22" x14ac:dyDescent="0.25">
      <c r="B1690" s="345" t="s">
        <v>1615</v>
      </c>
      <c r="C1690" s="108">
        <v>208.7</v>
      </c>
      <c r="D1690" s="108">
        <v>192</v>
      </c>
      <c r="E1690" s="108">
        <v>0.91600000000000004</v>
      </c>
      <c r="F1690" s="282">
        <v>0.33</v>
      </c>
      <c r="G1690" s="282">
        <v>1.0999999999999999E-2</v>
      </c>
      <c r="H1690" s="282">
        <v>4.5809999999999997E-2</v>
      </c>
      <c r="I1690" s="282">
        <v>5.5000000000000003E-4</v>
      </c>
      <c r="J1690" s="282">
        <v>0.15873000000000001</v>
      </c>
      <c r="K1690" s="282">
        <v>5.1299999999999998E-2</v>
      </c>
      <c r="L1690" s="282">
        <v>1.6999999999999999E-3</v>
      </c>
      <c r="M1690" s="24">
        <v>288.7</v>
      </c>
      <c r="N1690" s="24">
        <v>3.4</v>
      </c>
      <c r="O1690" s="24">
        <v>288.2</v>
      </c>
      <c r="P1690" s="24">
        <v>8.6999999999999993</v>
      </c>
      <c r="Q1690" s="24">
        <v>225</v>
      </c>
      <c r="R1690" s="24">
        <v>72</v>
      </c>
      <c r="S1690" s="24">
        <v>288.7</v>
      </c>
      <c r="T1690" s="24">
        <v>3.4</v>
      </c>
      <c r="U1690" s="24">
        <v>-28.311111111111103</v>
      </c>
      <c r="V1690" s="25">
        <v>-0.17349063150589869</v>
      </c>
    </row>
    <row r="1691" spans="2:22" x14ac:dyDescent="0.25">
      <c r="B1691" s="345" t="s">
        <v>1616</v>
      </c>
      <c r="C1691" s="108">
        <v>448</v>
      </c>
      <c r="D1691" s="108">
        <v>263</v>
      </c>
      <c r="E1691" s="108">
        <v>0.749</v>
      </c>
      <c r="F1691" s="282">
        <v>0.33500000000000002</v>
      </c>
      <c r="G1691" s="282">
        <v>1.0999999999999999E-2</v>
      </c>
      <c r="H1691" s="282">
        <v>4.6309999999999997E-2</v>
      </c>
      <c r="I1691" s="282">
        <v>7.2999999999999996E-4</v>
      </c>
      <c r="J1691" s="282">
        <v>0.33931</v>
      </c>
      <c r="K1691" s="282">
        <v>5.2200000000000003E-2</v>
      </c>
      <c r="L1691" s="282">
        <v>1.6000000000000001E-3</v>
      </c>
      <c r="M1691" s="24">
        <v>291.8</v>
      </c>
      <c r="N1691" s="24">
        <v>4.5</v>
      </c>
      <c r="O1691" s="24">
        <v>293</v>
      </c>
      <c r="P1691" s="24">
        <v>8.1999999999999993</v>
      </c>
      <c r="Q1691" s="24">
        <v>259</v>
      </c>
      <c r="R1691" s="24">
        <v>64</v>
      </c>
      <c r="S1691" s="24">
        <v>291.8</v>
      </c>
      <c r="T1691" s="24">
        <v>4.5</v>
      </c>
      <c r="U1691" s="24">
        <v>-12.664092664092669</v>
      </c>
      <c r="V1691" s="25">
        <v>0.40955631399317016</v>
      </c>
    </row>
    <row r="1692" spans="2:22" x14ac:dyDescent="0.25">
      <c r="B1692" s="345" t="s">
        <v>1617</v>
      </c>
      <c r="C1692" s="108">
        <v>323.5</v>
      </c>
      <c r="D1692" s="108">
        <v>418</v>
      </c>
      <c r="E1692" s="108">
        <v>1.2789999999999999</v>
      </c>
      <c r="F1692" s="282">
        <v>0.33529999999999999</v>
      </c>
      <c r="G1692" s="282">
        <v>8.0000000000000002E-3</v>
      </c>
      <c r="H1692" s="282">
        <v>4.6609999999999999E-2</v>
      </c>
      <c r="I1692" s="282">
        <v>5.9999999999999995E-4</v>
      </c>
      <c r="J1692" s="282">
        <v>0.19869000000000001</v>
      </c>
      <c r="K1692" s="282">
        <v>5.1999999999999998E-2</v>
      </c>
      <c r="L1692" s="282">
        <v>1.1999999999999999E-3</v>
      </c>
      <c r="M1692" s="24">
        <v>293.60000000000002</v>
      </c>
      <c r="N1692" s="24">
        <v>3.7</v>
      </c>
      <c r="O1692" s="24">
        <v>293</v>
      </c>
      <c r="P1692" s="24">
        <v>6</v>
      </c>
      <c r="Q1692" s="24">
        <v>275</v>
      </c>
      <c r="R1692" s="24">
        <v>53</v>
      </c>
      <c r="S1692" s="24">
        <v>293.60000000000002</v>
      </c>
      <c r="T1692" s="24">
        <v>3.7</v>
      </c>
      <c r="U1692" s="24">
        <v>-6.7636363636363717</v>
      </c>
      <c r="V1692" s="25">
        <v>-0.2047781569965948</v>
      </c>
    </row>
    <row r="1693" spans="2:22" x14ac:dyDescent="0.25">
      <c r="B1693" s="345" t="s">
        <v>1618</v>
      </c>
      <c r="C1693" s="108">
        <v>145.4</v>
      </c>
      <c r="D1693" s="108">
        <v>265</v>
      </c>
      <c r="E1693" s="108">
        <v>1.75</v>
      </c>
      <c r="F1693" s="282">
        <v>0.33650000000000002</v>
      </c>
      <c r="G1693" s="282">
        <v>8.0999999999999996E-3</v>
      </c>
      <c r="H1693" s="282">
        <v>4.6780000000000002E-2</v>
      </c>
      <c r="I1693" s="282">
        <v>5.2999999999999998E-4</v>
      </c>
      <c r="J1693" s="282">
        <v>0.10251</v>
      </c>
      <c r="K1693" s="282">
        <v>5.16E-2</v>
      </c>
      <c r="L1693" s="282">
        <v>1.1999999999999999E-3</v>
      </c>
      <c r="M1693" s="24">
        <v>294.7</v>
      </c>
      <c r="N1693" s="24">
        <v>3.3</v>
      </c>
      <c r="O1693" s="24">
        <v>293.8</v>
      </c>
      <c r="P1693" s="24">
        <v>6.2</v>
      </c>
      <c r="Q1693" s="24">
        <v>248</v>
      </c>
      <c r="R1693" s="24">
        <v>52</v>
      </c>
      <c r="S1693" s="24">
        <v>294.7</v>
      </c>
      <c r="T1693" s="24">
        <v>3.3</v>
      </c>
      <c r="U1693" s="24">
        <v>-18.83064516129032</v>
      </c>
      <c r="V1693" s="25">
        <v>-0.30633083730428085</v>
      </c>
    </row>
    <row r="1694" spans="2:22" x14ac:dyDescent="0.25">
      <c r="B1694" s="345" t="s">
        <v>1619</v>
      </c>
      <c r="C1694" s="108">
        <v>251</v>
      </c>
      <c r="D1694" s="108">
        <v>119.1</v>
      </c>
      <c r="E1694" s="108">
        <v>0.4793</v>
      </c>
      <c r="F1694" s="282">
        <v>0.34699999999999998</v>
      </c>
      <c r="G1694" s="282">
        <v>1.4E-2</v>
      </c>
      <c r="H1694" s="282">
        <v>4.6949999999999999E-2</v>
      </c>
      <c r="I1694" s="282">
        <v>9.1E-4</v>
      </c>
      <c r="J1694" s="282">
        <v>0.10535</v>
      </c>
      <c r="K1694" s="282">
        <v>5.5100000000000003E-2</v>
      </c>
      <c r="L1694" s="282">
        <v>2.5000000000000001E-3</v>
      </c>
      <c r="M1694" s="24">
        <v>295.7</v>
      </c>
      <c r="N1694" s="24">
        <v>5.6</v>
      </c>
      <c r="O1694" s="24">
        <v>301</v>
      </c>
      <c r="P1694" s="24">
        <v>11</v>
      </c>
      <c r="Q1694" s="24">
        <v>357</v>
      </c>
      <c r="R1694" s="24">
        <v>97</v>
      </c>
      <c r="S1694" s="24">
        <v>295.7</v>
      </c>
      <c r="T1694" s="24">
        <v>5.6</v>
      </c>
      <c r="U1694" s="24">
        <v>17.170868347338939</v>
      </c>
      <c r="V1694" s="25">
        <v>1.7607973421926948</v>
      </c>
    </row>
    <row r="1695" spans="2:22" x14ac:dyDescent="0.25">
      <c r="B1695" s="345" t="s">
        <v>1620</v>
      </c>
      <c r="C1695" s="108">
        <v>197.7</v>
      </c>
      <c r="D1695" s="108">
        <v>284.8</v>
      </c>
      <c r="E1695" s="108">
        <v>1.4279999999999999</v>
      </c>
      <c r="F1695" s="282">
        <v>0.34939999999999999</v>
      </c>
      <c r="G1695" s="282">
        <v>9.9000000000000008E-3</v>
      </c>
      <c r="H1695" s="282">
        <v>4.7629999999999999E-2</v>
      </c>
      <c r="I1695" s="282">
        <v>5.5000000000000003E-4</v>
      </c>
      <c r="J1695" s="282">
        <v>5.9233000000000001E-2</v>
      </c>
      <c r="K1695" s="282">
        <v>5.4699999999999999E-2</v>
      </c>
      <c r="L1695" s="282">
        <v>1.6999999999999999E-3</v>
      </c>
      <c r="M1695" s="24">
        <v>299.89999999999998</v>
      </c>
      <c r="N1695" s="24">
        <v>3.4</v>
      </c>
      <c r="O1695" s="24">
        <v>303.60000000000002</v>
      </c>
      <c r="P1695" s="24">
        <v>7.4</v>
      </c>
      <c r="Q1695" s="24">
        <v>376</v>
      </c>
      <c r="R1695" s="24">
        <v>70</v>
      </c>
      <c r="S1695" s="24">
        <v>299.89999999999998</v>
      </c>
      <c r="T1695" s="24">
        <v>3.4</v>
      </c>
      <c r="U1695" s="24">
        <v>20.239361702127663</v>
      </c>
      <c r="V1695" s="25">
        <v>1.2187088274044946</v>
      </c>
    </row>
    <row r="1696" spans="2:22" x14ac:dyDescent="0.25">
      <c r="B1696" s="345" t="s">
        <v>1621</v>
      </c>
      <c r="C1696" s="108">
        <v>811</v>
      </c>
      <c r="D1696" s="108">
        <v>811</v>
      </c>
      <c r="E1696" s="108">
        <v>1.016</v>
      </c>
      <c r="F1696" s="282">
        <v>0.3493</v>
      </c>
      <c r="G1696" s="282">
        <v>6.4999999999999997E-3</v>
      </c>
      <c r="H1696" s="282">
        <v>4.7739999999999998E-2</v>
      </c>
      <c r="I1696" s="282">
        <v>5.0000000000000001E-4</v>
      </c>
      <c r="J1696" s="282">
        <v>0.46339000000000002</v>
      </c>
      <c r="K1696" s="282">
        <v>5.3260000000000002E-2</v>
      </c>
      <c r="L1696" s="282">
        <v>7.6000000000000004E-4</v>
      </c>
      <c r="M1696" s="24">
        <v>300.60000000000002</v>
      </c>
      <c r="N1696" s="24">
        <v>3.1</v>
      </c>
      <c r="O1696" s="24">
        <v>303.8</v>
      </c>
      <c r="P1696" s="24">
        <v>4.9000000000000004</v>
      </c>
      <c r="Q1696" s="24">
        <v>329</v>
      </c>
      <c r="R1696" s="24">
        <v>32</v>
      </c>
      <c r="S1696" s="24">
        <v>300.60000000000002</v>
      </c>
      <c r="T1696" s="24">
        <v>3.1</v>
      </c>
      <c r="U1696" s="24">
        <v>8.632218844984795</v>
      </c>
      <c r="V1696" s="25">
        <v>1.0533245556286992</v>
      </c>
    </row>
    <row r="1697" spans="2:22" x14ac:dyDescent="0.25">
      <c r="B1697" s="345" t="s">
        <v>1622</v>
      </c>
      <c r="C1697" s="108">
        <v>440</v>
      </c>
      <c r="D1697" s="108">
        <v>357</v>
      </c>
      <c r="E1697" s="108">
        <v>0.81759999999999999</v>
      </c>
      <c r="F1697" s="282">
        <v>0.3584</v>
      </c>
      <c r="G1697" s="282">
        <v>7.3000000000000001E-3</v>
      </c>
      <c r="H1697" s="282">
        <v>4.8809999999999999E-2</v>
      </c>
      <c r="I1697" s="282">
        <v>5.4000000000000001E-4</v>
      </c>
      <c r="J1697" s="282">
        <v>9.9446999999999994E-2</v>
      </c>
      <c r="K1697" s="282">
        <v>5.3699999999999998E-2</v>
      </c>
      <c r="L1697" s="282">
        <v>1.1999999999999999E-3</v>
      </c>
      <c r="M1697" s="24">
        <v>307.2</v>
      </c>
      <c r="N1697" s="24">
        <v>3.3</v>
      </c>
      <c r="O1697" s="24">
        <v>310.60000000000002</v>
      </c>
      <c r="P1697" s="24">
        <v>5.4</v>
      </c>
      <c r="Q1697" s="24">
        <v>336</v>
      </c>
      <c r="R1697" s="24">
        <v>50</v>
      </c>
      <c r="S1697" s="24">
        <v>307.2</v>
      </c>
      <c r="T1697" s="24">
        <v>3.3</v>
      </c>
      <c r="U1697" s="24">
        <v>8.5714285714285747</v>
      </c>
      <c r="V1697" s="25">
        <v>1.0946555054732885</v>
      </c>
    </row>
    <row r="1698" spans="2:22" x14ac:dyDescent="0.25">
      <c r="B1698" s="345" t="s">
        <v>1623</v>
      </c>
      <c r="C1698" s="108">
        <v>615</v>
      </c>
      <c r="D1698" s="108">
        <v>368</v>
      </c>
      <c r="E1698" s="108">
        <v>0.59030000000000005</v>
      </c>
      <c r="F1698" s="282">
        <v>0.3543</v>
      </c>
      <c r="G1698" s="282">
        <v>8.3000000000000001E-3</v>
      </c>
      <c r="H1698" s="282">
        <v>4.8939999999999997E-2</v>
      </c>
      <c r="I1698" s="282">
        <v>4.2000000000000002E-4</v>
      </c>
      <c r="J1698" s="282">
        <v>0.17158999999999999</v>
      </c>
      <c r="K1698" s="282">
        <v>5.28E-2</v>
      </c>
      <c r="L1698" s="282">
        <v>1.1000000000000001E-3</v>
      </c>
      <c r="M1698" s="24">
        <v>308</v>
      </c>
      <c r="N1698" s="24">
        <v>2.6</v>
      </c>
      <c r="O1698" s="24">
        <v>307.2</v>
      </c>
      <c r="P1698" s="24">
        <v>6.3</v>
      </c>
      <c r="Q1698" s="24">
        <v>306</v>
      </c>
      <c r="R1698" s="24">
        <v>44</v>
      </c>
      <c r="S1698" s="24">
        <v>308</v>
      </c>
      <c r="T1698" s="24">
        <v>2.6</v>
      </c>
      <c r="U1698" s="24">
        <v>-0.65359477124183007</v>
      </c>
      <c r="V1698" s="25">
        <v>-0.2604166666666704</v>
      </c>
    </row>
    <row r="1699" spans="2:22" x14ac:dyDescent="0.25">
      <c r="B1699" s="345" t="s">
        <v>1624</v>
      </c>
      <c r="C1699" s="108">
        <v>1043</v>
      </c>
      <c r="D1699" s="108">
        <v>813</v>
      </c>
      <c r="E1699" s="108">
        <v>0.77270000000000005</v>
      </c>
      <c r="F1699" s="282">
        <v>0.36599999999999999</v>
      </c>
      <c r="G1699" s="282">
        <v>6.4999999999999997E-3</v>
      </c>
      <c r="H1699" s="282">
        <v>5.0470000000000001E-2</v>
      </c>
      <c r="I1699" s="282">
        <v>4.0999999999999999E-4</v>
      </c>
      <c r="J1699" s="282">
        <v>0.32818999999999998</v>
      </c>
      <c r="K1699" s="282">
        <v>5.2299999999999999E-2</v>
      </c>
      <c r="L1699" s="282">
        <v>7.6999999999999996E-4</v>
      </c>
      <c r="M1699" s="24">
        <v>317.39999999999998</v>
      </c>
      <c r="N1699" s="24">
        <v>2.5</v>
      </c>
      <c r="O1699" s="24">
        <v>316.3</v>
      </c>
      <c r="P1699" s="24">
        <v>4.8</v>
      </c>
      <c r="Q1699" s="24">
        <v>287</v>
      </c>
      <c r="R1699" s="24">
        <v>33</v>
      </c>
      <c r="S1699" s="24">
        <v>317.39999999999998</v>
      </c>
      <c r="T1699" s="24">
        <v>2.5</v>
      </c>
      <c r="U1699" s="24">
        <v>-10.592334494773512</v>
      </c>
      <c r="V1699" s="25">
        <v>-0.34777110338285355</v>
      </c>
    </row>
    <row r="1700" spans="2:22" x14ac:dyDescent="0.25">
      <c r="B1700" s="345" t="s">
        <v>1625</v>
      </c>
      <c r="C1700" s="108">
        <v>270.89999999999998</v>
      </c>
      <c r="D1700" s="108">
        <v>314.60000000000002</v>
      </c>
      <c r="E1700" s="108">
        <v>1.1554</v>
      </c>
      <c r="F1700" s="282">
        <v>0.40500000000000003</v>
      </c>
      <c r="G1700" s="282">
        <v>1.2E-2</v>
      </c>
      <c r="H1700" s="282">
        <v>5.0840000000000003E-2</v>
      </c>
      <c r="I1700" s="282">
        <v>6.8999999999999997E-4</v>
      </c>
      <c r="J1700" s="282">
        <v>0.28936000000000001</v>
      </c>
      <c r="K1700" s="282">
        <v>5.5899999999999998E-2</v>
      </c>
      <c r="L1700" s="282">
        <v>1.6999999999999999E-3</v>
      </c>
      <c r="M1700" s="24">
        <v>319.60000000000002</v>
      </c>
      <c r="N1700" s="24">
        <v>4.2</v>
      </c>
      <c r="O1700" s="24">
        <v>344.8</v>
      </c>
      <c r="P1700" s="24">
        <v>8.9</v>
      </c>
      <c r="Q1700" s="24">
        <v>430</v>
      </c>
      <c r="R1700" s="24">
        <v>68</v>
      </c>
      <c r="S1700" s="24">
        <v>319.60000000000002</v>
      </c>
      <c r="T1700" s="24">
        <v>4.2</v>
      </c>
      <c r="U1700" s="24">
        <v>25.674418604651155</v>
      </c>
      <c r="V1700" s="25">
        <v>7.308584686774938</v>
      </c>
    </row>
    <row r="1701" spans="2:22" x14ac:dyDescent="0.25">
      <c r="B1701" s="345" t="s">
        <v>1626</v>
      </c>
      <c r="C1701" s="108">
        <v>601</v>
      </c>
      <c r="D1701" s="108">
        <v>488</v>
      </c>
      <c r="E1701" s="108">
        <v>0.8</v>
      </c>
      <c r="F1701" s="282">
        <v>0.37359999999999999</v>
      </c>
      <c r="G1701" s="282">
        <v>6.6E-3</v>
      </c>
      <c r="H1701" s="282">
        <v>5.1159999999999997E-2</v>
      </c>
      <c r="I1701" s="282">
        <v>4.8000000000000001E-4</v>
      </c>
      <c r="J1701" s="282">
        <v>0.28433999999999998</v>
      </c>
      <c r="K1701" s="282">
        <v>5.2979999999999999E-2</v>
      </c>
      <c r="L1701" s="282">
        <v>8.8000000000000003E-4</v>
      </c>
      <c r="M1701" s="24">
        <v>321.60000000000002</v>
      </c>
      <c r="N1701" s="24">
        <v>2.9</v>
      </c>
      <c r="O1701" s="24">
        <v>321.89999999999998</v>
      </c>
      <c r="P1701" s="24">
        <v>4.9000000000000004</v>
      </c>
      <c r="Q1701" s="24">
        <v>312</v>
      </c>
      <c r="R1701" s="24">
        <v>38</v>
      </c>
      <c r="S1701" s="24">
        <v>321.60000000000002</v>
      </c>
      <c r="T1701" s="24">
        <v>2.9</v>
      </c>
      <c r="U1701" s="24">
        <v>-3.0769230769230842</v>
      </c>
      <c r="V1701" s="25">
        <v>9.3196644920768734E-2</v>
      </c>
    </row>
    <row r="1702" spans="2:22" x14ac:dyDescent="0.25">
      <c r="B1702" s="345" t="s">
        <v>1627</v>
      </c>
      <c r="C1702" s="108">
        <v>284</v>
      </c>
      <c r="D1702" s="108">
        <v>229</v>
      </c>
      <c r="E1702" s="108">
        <v>0.76200000000000001</v>
      </c>
      <c r="F1702" s="282">
        <v>0.374</v>
      </c>
      <c r="G1702" s="282">
        <v>1.4E-2</v>
      </c>
      <c r="H1702" s="282">
        <v>5.1220000000000002E-2</v>
      </c>
      <c r="I1702" s="282">
        <v>6.8999999999999997E-4</v>
      </c>
      <c r="J1702" s="282">
        <v>0.22631000000000001</v>
      </c>
      <c r="K1702" s="282">
        <v>5.4100000000000002E-2</v>
      </c>
      <c r="L1702" s="282">
        <v>1.8E-3</v>
      </c>
      <c r="M1702" s="24">
        <v>322</v>
      </c>
      <c r="N1702" s="24">
        <v>4.2</v>
      </c>
      <c r="O1702" s="24">
        <v>320.89999999999998</v>
      </c>
      <c r="P1702" s="24">
        <v>10</v>
      </c>
      <c r="Q1702" s="24">
        <v>344</v>
      </c>
      <c r="R1702" s="24">
        <v>73</v>
      </c>
      <c r="S1702" s="24">
        <v>322</v>
      </c>
      <c r="T1702" s="24">
        <v>4.2</v>
      </c>
      <c r="U1702" s="24">
        <v>6.395348837209303</v>
      </c>
      <c r="V1702" s="25">
        <v>-0.34278591461515201</v>
      </c>
    </row>
    <row r="1703" spans="2:22" x14ac:dyDescent="0.25">
      <c r="B1703" s="345" t="s">
        <v>1628</v>
      </c>
      <c r="C1703" s="108">
        <v>712</v>
      </c>
      <c r="D1703" s="108">
        <v>610</v>
      </c>
      <c r="E1703" s="108">
        <v>0.85099999999999998</v>
      </c>
      <c r="F1703" s="282">
        <v>0.38369999999999999</v>
      </c>
      <c r="G1703" s="282">
        <v>9.7000000000000003E-3</v>
      </c>
      <c r="H1703" s="282">
        <v>5.2060000000000002E-2</v>
      </c>
      <c r="I1703" s="282">
        <v>5.8E-4</v>
      </c>
      <c r="J1703" s="282">
        <v>0.42580000000000001</v>
      </c>
      <c r="K1703" s="282">
        <v>5.4899999999999997E-2</v>
      </c>
      <c r="L1703" s="282">
        <v>1.2999999999999999E-3</v>
      </c>
      <c r="M1703" s="24">
        <v>327.10000000000002</v>
      </c>
      <c r="N1703" s="24">
        <v>3.5</v>
      </c>
      <c r="O1703" s="24">
        <v>329.2</v>
      </c>
      <c r="P1703" s="24">
        <v>7</v>
      </c>
      <c r="Q1703" s="24">
        <v>387</v>
      </c>
      <c r="R1703" s="24">
        <v>50</v>
      </c>
      <c r="S1703" s="24">
        <v>327.10000000000002</v>
      </c>
      <c r="T1703" s="24">
        <v>3.5</v>
      </c>
      <c r="U1703" s="24">
        <v>15.478036175710589</v>
      </c>
      <c r="V1703" s="25">
        <v>0.63791008505466773</v>
      </c>
    </row>
    <row r="1704" spans="2:22" x14ac:dyDescent="0.25">
      <c r="B1704" s="345" t="s">
        <v>1629</v>
      </c>
      <c r="C1704" s="108">
        <v>300</v>
      </c>
      <c r="D1704" s="108">
        <v>294</v>
      </c>
      <c r="E1704" s="108">
        <v>0.97299999999999998</v>
      </c>
      <c r="F1704" s="282">
        <v>0.39600000000000002</v>
      </c>
      <c r="G1704" s="282">
        <v>2.7E-2</v>
      </c>
      <c r="H1704" s="282">
        <v>5.391E-2</v>
      </c>
      <c r="I1704" s="282">
        <v>8.3000000000000001E-4</v>
      </c>
      <c r="J1704" s="282">
        <v>-0.66442999999999997</v>
      </c>
      <c r="K1704" s="282">
        <v>5.6000000000000001E-2</v>
      </c>
      <c r="L1704" s="282">
        <v>1.6000000000000001E-3</v>
      </c>
      <c r="M1704" s="24">
        <v>338.4</v>
      </c>
      <c r="N1704" s="24">
        <v>5.0999999999999996</v>
      </c>
      <c r="O1704" s="24">
        <v>363.6</v>
      </c>
      <c r="P1704" s="24">
        <v>8.9</v>
      </c>
      <c r="Q1704" s="24">
        <v>435</v>
      </c>
      <c r="R1704" s="24">
        <v>66</v>
      </c>
      <c r="S1704" s="24">
        <v>338.4</v>
      </c>
      <c r="T1704" s="24">
        <v>5.0999999999999996</v>
      </c>
      <c r="U1704" s="24">
        <v>22.206896551724142</v>
      </c>
      <c r="V1704" s="25">
        <v>6.9306930693069422</v>
      </c>
    </row>
    <row r="1705" spans="2:22" x14ac:dyDescent="0.25">
      <c r="B1705" s="345" t="s">
        <v>1630</v>
      </c>
      <c r="C1705" s="108">
        <v>377</v>
      </c>
      <c r="D1705" s="108">
        <v>311.10000000000002</v>
      </c>
      <c r="E1705" s="108">
        <v>0.82050000000000001</v>
      </c>
      <c r="F1705" s="282">
        <v>0.3921</v>
      </c>
      <c r="G1705" s="282">
        <v>8.8000000000000005E-3</v>
      </c>
      <c r="H1705" s="282">
        <v>5.3960000000000001E-2</v>
      </c>
      <c r="I1705" s="282">
        <v>6.8999999999999997E-4</v>
      </c>
      <c r="J1705" s="282">
        <v>0.15948000000000001</v>
      </c>
      <c r="K1705" s="282">
        <v>5.2699999999999997E-2</v>
      </c>
      <c r="L1705" s="282">
        <v>1.4E-3</v>
      </c>
      <c r="M1705" s="24">
        <v>338.8</v>
      </c>
      <c r="N1705" s="24">
        <v>4.2</v>
      </c>
      <c r="O1705" s="24">
        <v>335.3</v>
      </c>
      <c r="P1705" s="24">
        <v>6.4</v>
      </c>
      <c r="Q1705" s="24">
        <v>295</v>
      </c>
      <c r="R1705" s="24">
        <v>59</v>
      </c>
      <c r="S1705" s="24">
        <v>338.8</v>
      </c>
      <c r="T1705" s="24">
        <v>4.2</v>
      </c>
      <c r="U1705" s="24">
        <v>-14.847457627118649</v>
      </c>
      <c r="V1705" s="25">
        <v>-1.0438413361169103</v>
      </c>
    </row>
    <row r="1706" spans="2:22" x14ac:dyDescent="0.25">
      <c r="B1706" s="345" t="s">
        <v>1631</v>
      </c>
      <c r="C1706" s="108">
        <v>245</v>
      </c>
      <c r="D1706" s="108">
        <v>272</v>
      </c>
      <c r="E1706" s="108">
        <v>1.0409999999999999</v>
      </c>
      <c r="F1706" s="282">
        <v>0.41699999999999998</v>
      </c>
      <c r="G1706" s="282">
        <v>1.0999999999999999E-2</v>
      </c>
      <c r="H1706" s="282">
        <v>5.5919999999999997E-2</v>
      </c>
      <c r="I1706" s="282">
        <v>6.2E-4</v>
      </c>
      <c r="J1706" s="282">
        <v>0.22738</v>
      </c>
      <c r="K1706" s="282">
        <v>5.4300000000000001E-2</v>
      </c>
      <c r="L1706" s="282">
        <v>1.2999999999999999E-3</v>
      </c>
      <c r="M1706" s="24">
        <v>350.7</v>
      </c>
      <c r="N1706" s="24">
        <v>3.8</v>
      </c>
      <c r="O1706" s="24">
        <v>353.5</v>
      </c>
      <c r="P1706" s="24">
        <v>8</v>
      </c>
      <c r="Q1706" s="24">
        <v>353</v>
      </c>
      <c r="R1706" s="24">
        <v>52</v>
      </c>
      <c r="S1706" s="24">
        <v>350.7</v>
      </c>
      <c r="T1706" s="24">
        <v>3.8</v>
      </c>
      <c r="U1706" s="24">
        <v>0.65155807365439411</v>
      </c>
      <c r="V1706" s="25">
        <v>0.79207920792079523</v>
      </c>
    </row>
    <row r="1707" spans="2:22" x14ac:dyDescent="0.25">
      <c r="B1707" s="345" t="s">
        <v>1632</v>
      </c>
      <c r="C1707" s="108">
        <v>210</v>
      </c>
      <c r="D1707" s="108">
        <v>438</v>
      </c>
      <c r="E1707" s="108">
        <v>2.004</v>
      </c>
      <c r="F1707" s="282">
        <v>0.42799999999999999</v>
      </c>
      <c r="G1707" s="282">
        <v>1.0999999999999999E-2</v>
      </c>
      <c r="H1707" s="282">
        <v>5.688E-2</v>
      </c>
      <c r="I1707" s="282">
        <v>7.3999999999999999E-4</v>
      </c>
      <c r="J1707" s="282">
        <v>0.36851</v>
      </c>
      <c r="K1707" s="282">
        <v>5.4800000000000001E-2</v>
      </c>
      <c r="L1707" s="282">
        <v>1.1000000000000001E-3</v>
      </c>
      <c r="M1707" s="24">
        <v>356.6</v>
      </c>
      <c r="N1707" s="24">
        <v>4.5</v>
      </c>
      <c r="O1707" s="24">
        <v>360.9</v>
      </c>
      <c r="P1707" s="24">
        <v>8.1</v>
      </c>
      <c r="Q1707" s="24">
        <v>388</v>
      </c>
      <c r="R1707" s="24">
        <v>46</v>
      </c>
      <c r="S1707" s="24">
        <v>356.6</v>
      </c>
      <c r="T1707" s="24">
        <v>4.5</v>
      </c>
      <c r="U1707" s="24">
        <v>8.0927835051546317</v>
      </c>
      <c r="V1707" s="25">
        <v>1.1914657799944459</v>
      </c>
    </row>
    <row r="1708" spans="2:22" x14ac:dyDescent="0.25">
      <c r="B1708" s="345" t="s">
        <v>1633</v>
      </c>
      <c r="C1708" s="108">
        <v>952</v>
      </c>
      <c r="D1708" s="108">
        <v>605</v>
      </c>
      <c r="E1708" s="108">
        <v>0.63190000000000002</v>
      </c>
      <c r="F1708" s="282">
        <v>0.45200000000000001</v>
      </c>
      <c r="G1708" s="282">
        <v>1.2999999999999999E-2</v>
      </c>
      <c r="H1708" s="282">
        <v>6.0100000000000001E-2</v>
      </c>
      <c r="I1708" s="282">
        <v>2.0999999999999999E-3</v>
      </c>
      <c r="J1708" s="282">
        <v>0.70662999999999998</v>
      </c>
      <c r="K1708" s="282">
        <v>5.6500000000000002E-2</v>
      </c>
      <c r="L1708" s="282">
        <v>1.1999999999999999E-3</v>
      </c>
      <c r="M1708" s="24">
        <v>376</v>
      </c>
      <c r="N1708" s="24">
        <v>13</v>
      </c>
      <c r="O1708" s="24">
        <v>378.2</v>
      </c>
      <c r="P1708" s="24">
        <v>8.9</v>
      </c>
      <c r="Q1708" s="24">
        <v>458</v>
      </c>
      <c r="R1708" s="24">
        <v>47</v>
      </c>
      <c r="S1708" s="24">
        <v>376</v>
      </c>
      <c r="T1708" s="24">
        <v>13</v>
      </c>
      <c r="U1708" s="24">
        <v>17.903930131004365</v>
      </c>
      <c r="V1708" s="25">
        <v>0.58170280274986486</v>
      </c>
    </row>
    <row r="1709" spans="2:22" x14ac:dyDescent="0.25">
      <c r="B1709" s="345" t="s">
        <v>1634</v>
      </c>
      <c r="C1709" s="108">
        <v>399</v>
      </c>
      <c r="D1709" s="108">
        <v>340</v>
      </c>
      <c r="E1709" s="108">
        <v>0.873</v>
      </c>
      <c r="F1709" s="282">
        <v>0.443</v>
      </c>
      <c r="G1709" s="282">
        <v>1.9E-2</v>
      </c>
      <c r="H1709" s="282">
        <v>6.0249999999999998E-2</v>
      </c>
      <c r="I1709" s="282">
        <v>9.1E-4</v>
      </c>
      <c r="J1709" s="282">
        <v>0.35271999999999998</v>
      </c>
      <c r="K1709" s="282">
        <v>5.45E-2</v>
      </c>
      <c r="L1709" s="282">
        <v>1.6999999999999999E-3</v>
      </c>
      <c r="M1709" s="24">
        <v>377.1</v>
      </c>
      <c r="N1709" s="24">
        <v>5.5</v>
      </c>
      <c r="O1709" s="24">
        <v>371</v>
      </c>
      <c r="P1709" s="24">
        <v>12</v>
      </c>
      <c r="Q1709" s="24">
        <v>380</v>
      </c>
      <c r="R1709" s="24">
        <v>74</v>
      </c>
      <c r="S1709" s="24">
        <v>377.1</v>
      </c>
      <c r="T1709" s="24">
        <v>5.5</v>
      </c>
      <c r="U1709" s="24">
        <v>0.76315789473683604</v>
      </c>
      <c r="V1709" s="25">
        <v>-1.6442048517520278</v>
      </c>
    </row>
    <row r="1710" spans="2:22" x14ac:dyDescent="0.25">
      <c r="B1710" s="345" t="s">
        <v>1635</v>
      </c>
      <c r="C1710" s="108">
        <v>1055</v>
      </c>
      <c r="D1710" s="108">
        <v>656.7</v>
      </c>
      <c r="E1710" s="108">
        <v>0.62139999999999995</v>
      </c>
      <c r="F1710" s="282">
        <v>0.45550000000000002</v>
      </c>
      <c r="G1710" s="282">
        <v>7.1999999999999998E-3</v>
      </c>
      <c r="H1710" s="282">
        <v>6.0609999999999997E-2</v>
      </c>
      <c r="I1710" s="282">
        <v>5.8E-4</v>
      </c>
      <c r="J1710" s="282">
        <v>0.37791000000000002</v>
      </c>
      <c r="K1710" s="282">
        <v>5.4699999999999999E-2</v>
      </c>
      <c r="L1710" s="282">
        <v>7.9000000000000001E-4</v>
      </c>
      <c r="M1710" s="24">
        <v>379.3</v>
      </c>
      <c r="N1710" s="24">
        <v>3.5</v>
      </c>
      <c r="O1710" s="24">
        <v>380.8</v>
      </c>
      <c r="P1710" s="24">
        <v>5</v>
      </c>
      <c r="Q1710" s="24">
        <v>390</v>
      </c>
      <c r="R1710" s="24">
        <v>32</v>
      </c>
      <c r="S1710" s="24">
        <v>379.3</v>
      </c>
      <c r="T1710" s="24">
        <v>3.5</v>
      </c>
      <c r="U1710" s="24">
        <v>2.7435897435897405</v>
      </c>
      <c r="V1710" s="25">
        <v>0.39390756302521007</v>
      </c>
    </row>
    <row r="1711" spans="2:22" x14ac:dyDescent="0.25">
      <c r="B1711" s="345" t="s">
        <v>1636</v>
      </c>
      <c r="C1711" s="108">
        <v>351</v>
      </c>
      <c r="D1711" s="108">
        <v>738</v>
      </c>
      <c r="E1711" s="108">
        <v>2.1280000000000001</v>
      </c>
      <c r="F1711" s="282">
        <v>0.47520000000000001</v>
      </c>
      <c r="G1711" s="282">
        <v>0.01</v>
      </c>
      <c r="H1711" s="282">
        <v>6.3079999999999997E-2</v>
      </c>
      <c r="I1711" s="282">
        <v>8.8999999999999995E-4</v>
      </c>
      <c r="J1711" s="282">
        <v>1.8717999999999999E-2</v>
      </c>
      <c r="K1711" s="282">
        <v>5.4600000000000003E-2</v>
      </c>
      <c r="L1711" s="282">
        <v>1.1999999999999999E-3</v>
      </c>
      <c r="M1711" s="24">
        <v>394.3</v>
      </c>
      <c r="N1711" s="24">
        <v>5.4</v>
      </c>
      <c r="O1711" s="24">
        <v>394.5</v>
      </c>
      <c r="P1711" s="24">
        <v>7</v>
      </c>
      <c r="Q1711" s="24">
        <v>384</v>
      </c>
      <c r="R1711" s="24">
        <v>51</v>
      </c>
      <c r="S1711" s="24">
        <v>394.3</v>
      </c>
      <c r="T1711" s="24">
        <v>5.4</v>
      </c>
      <c r="U1711" s="24">
        <v>-2.6822916666666696</v>
      </c>
      <c r="V1711" s="25">
        <v>5.0697084917614349E-2</v>
      </c>
    </row>
    <row r="1712" spans="2:22" x14ac:dyDescent="0.25">
      <c r="B1712" s="345" t="s">
        <v>1637</v>
      </c>
      <c r="C1712" s="108">
        <v>618</v>
      </c>
      <c r="D1712" s="108">
        <v>282</v>
      </c>
      <c r="E1712" s="108">
        <v>0.47099999999999997</v>
      </c>
      <c r="F1712" s="282">
        <v>0.48899999999999999</v>
      </c>
      <c r="G1712" s="282">
        <v>1.2E-2</v>
      </c>
      <c r="H1712" s="282">
        <v>6.3960000000000003E-2</v>
      </c>
      <c r="I1712" s="282">
        <v>6.4000000000000005E-4</v>
      </c>
      <c r="J1712" s="282">
        <v>0.19655</v>
      </c>
      <c r="K1712" s="282">
        <v>5.5800000000000002E-2</v>
      </c>
      <c r="L1712" s="282">
        <v>1.1999999999999999E-3</v>
      </c>
      <c r="M1712" s="24">
        <v>399.6</v>
      </c>
      <c r="N1712" s="24">
        <v>3.9</v>
      </c>
      <c r="O1712" s="24">
        <v>403.3</v>
      </c>
      <c r="P1712" s="24">
        <v>8</v>
      </c>
      <c r="Q1712" s="24">
        <v>424</v>
      </c>
      <c r="R1712" s="24">
        <v>51</v>
      </c>
      <c r="S1712" s="24">
        <v>399.6</v>
      </c>
      <c r="T1712" s="24">
        <v>3.9</v>
      </c>
      <c r="U1712" s="24">
        <v>5.75471698113207</v>
      </c>
      <c r="V1712" s="25">
        <v>0.91743119266054751</v>
      </c>
    </row>
    <row r="1713" spans="2:22" x14ac:dyDescent="0.25">
      <c r="B1713" s="345" t="s">
        <v>1638</v>
      </c>
      <c r="C1713" s="108">
        <v>224</v>
      </c>
      <c r="D1713" s="108">
        <v>437</v>
      </c>
      <c r="E1713" s="108">
        <v>3.37</v>
      </c>
      <c r="F1713" s="282">
        <v>0.48799999999999999</v>
      </c>
      <c r="G1713" s="282">
        <v>1.2999999999999999E-2</v>
      </c>
      <c r="H1713" s="282">
        <v>6.4159999999999995E-2</v>
      </c>
      <c r="I1713" s="282">
        <v>9.1E-4</v>
      </c>
      <c r="J1713" s="282">
        <v>0.16833999999999999</v>
      </c>
      <c r="K1713" s="282">
        <v>5.5500000000000001E-2</v>
      </c>
      <c r="L1713" s="282">
        <v>1.6000000000000001E-3</v>
      </c>
      <c r="M1713" s="24">
        <v>400.8</v>
      </c>
      <c r="N1713" s="24">
        <v>5.5</v>
      </c>
      <c r="O1713" s="24">
        <v>404.4</v>
      </c>
      <c r="P1713" s="24">
        <v>9.1999999999999993</v>
      </c>
      <c r="Q1713" s="24">
        <v>411</v>
      </c>
      <c r="R1713" s="24">
        <v>62</v>
      </c>
      <c r="S1713" s="24">
        <v>400.8</v>
      </c>
      <c r="T1713" s="24">
        <v>5.5</v>
      </c>
      <c r="U1713" s="24">
        <v>2.4817518248175152</v>
      </c>
      <c r="V1713" s="25">
        <v>0.8902077151335227</v>
      </c>
    </row>
    <row r="1714" spans="2:22" x14ac:dyDescent="0.25">
      <c r="B1714" s="345" t="s">
        <v>1639</v>
      </c>
      <c r="C1714" s="108">
        <v>529</v>
      </c>
      <c r="D1714" s="108">
        <v>388</v>
      </c>
      <c r="E1714" s="108">
        <v>0.72499999999999998</v>
      </c>
      <c r="F1714" s="282">
        <v>0.49</v>
      </c>
      <c r="G1714" s="282">
        <v>1.2999999999999999E-2</v>
      </c>
      <c r="H1714" s="282">
        <v>6.4399999999999999E-2</v>
      </c>
      <c r="I1714" s="282">
        <v>1.1000000000000001E-3</v>
      </c>
      <c r="J1714" s="282">
        <v>8.0603999999999995E-2</v>
      </c>
      <c r="K1714" s="282">
        <v>5.5100000000000003E-2</v>
      </c>
      <c r="L1714" s="282">
        <v>1.1000000000000001E-3</v>
      </c>
      <c r="M1714" s="24">
        <v>402.5</v>
      </c>
      <c r="N1714" s="24">
        <v>6.4</v>
      </c>
      <c r="O1714" s="24">
        <v>403.5</v>
      </c>
      <c r="P1714" s="24">
        <v>8.8000000000000007</v>
      </c>
      <c r="Q1714" s="24">
        <v>400</v>
      </c>
      <c r="R1714" s="24">
        <v>43</v>
      </c>
      <c r="S1714" s="24">
        <v>402.5</v>
      </c>
      <c r="T1714" s="24">
        <v>6.4</v>
      </c>
      <c r="U1714" s="24">
        <v>-0.625</v>
      </c>
      <c r="V1714" s="25">
        <v>0.24783147459727387</v>
      </c>
    </row>
    <row r="1715" spans="2:22" x14ac:dyDescent="0.25">
      <c r="B1715" s="345" t="s">
        <v>1640</v>
      </c>
      <c r="C1715" s="108">
        <v>229</v>
      </c>
      <c r="D1715" s="108">
        <v>334</v>
      </c>
      <c r="E1715" s="108">
        <v>1.5189999999999999</v>
      </c>
      <c r="F1715" s="282">
        <v>0.4874</v>
      </c>
      <c r="G1715" s="282">
        <v>8.6999999999999994E-3</v>
      </c>
      <c r="H1715" s="282">
        <v>6.4579999999999999E-2</v>
      </c>
      <c r="I1715" s="282">
        <v>5.4000000000000001E-4</v>
      </c>
      <c r="J1715" s="282">
        <v>0.34854000000000002</v>
      </c>
      <c r="K1715" s="282">
        <v>5.4949999999999999E-2</v>
      </c>
      <c r="L1715" s="282">
        <v>8.7000000000000001E-4</v>
      </c>
      <c r="M1715" s="24">
        <v>403.4</v>
      </c>
      <c r="N1715" s="24">
        <v>3.3</v>
      </c>
      <c r="O1715" s="24">
        <v>402.5</v>
      </c>
      <c r="P1715" s="24">
        <v>6</v>
      </c>
      <c r="Q1715" s="24">
        <v>399</v>
      </c>
      <c r="R1715" s="24">
        <v>36</v>
      </c>
      <c r="S1715" s="24">
        <v>403.4</v>
      </c>
      <c r="T1715" s="24">
        <v>3.3</v>
      </c>
      <c r="U1715" s="24">
        <v>-1.1027568922305708</v>
      </c>
      <c r="V1715" s="25">
        <v>-0.22360248447204403</v>
      </c>
    </row>
    <row r="1716" spans="2:22" x14ac:dyDescent="0.25">
      <c r="B1716" s="345" t="s">
        <v>1641</v>
      </c>
      <c r="C1716" s="108">
        <v>112.7</v>
      </c>
      <c r="D1716" s="108">
        <v>419</v>
      </c>
      <c r="E1716" s="108">
        <v>3.44</v>
      </c>
      <c r="F1716" s="282">
        <v>0.48899999999999999</v>
      </c>
      <c r="G1716" s="282">
        <v>1.2E-2</v>
      </c>
      <c r="H1716" s="282">
        <v>6.4729999999999996E-2</v>
      </c>
      <c r="I1716" s="282">
        <v>7.9000000000000001E-4</v>
      </c>
      <c r="J1716" s="282">
        <v>-7.8352000000000005E-2</v>
      </c>
      <c r="K1716" s="282">
        <v>5.4800000000000001E-2</v>
      </c>
      <c r="L1716" s="282">
        <v>1.1000000000000001E-3</v>
      </c>
      <c r="M1716" s="24">
        <v>404.2</v>
      </c>
      <c r="N1716" s="24">
        <v>4.8</v>
      </c>
      <c r="O1716" s="24">
        <v>403.2</v>
      </c>
      <c r="P1716" s="24">
        <v>7.9</v>
      </c>
      <c r="Q1716" s="24">
        <v>383</v>
      </c>
      <c r="R1716" s="24">
        <v>44</v>
      </c>
      <c r="S1716" s="24">
        <v>404.2</v>
      </c>
      <c r="T1716" s="24">
        <v>4.8</v>
      </c>
      <c r="U1716" s="24">
        <v>-5.5352480417754544</v>
      </c>
      <c r="V1716" s="25">
        <v>-0.248015873015873</v>
      </c>
    </row>
    <row r="1717" spans="2:22" x14ac:dyDescent="0.25">
      <c r="B1717" s="345" t="s">
        <v>1642</v>
      </c>
      <c r="C1717" s="108">
        <v>154.80000000000001</v>
      </c>
      <c r="D1717" s="108">
        <v>470</v>
      </c>
      <c r="E1717" s="108">
        <v>3.0539999999999998</v>
      </c>
      <c r="F1717" s="282">
        <v>0.48870000000000002</v>
      </c>
      <c r="G1717" s="282">
        <v>7.1999999999999998E-3</v>
      </c>
      <c r="H1717" s="282">
        <v>6.4960000000000004E-2</v>
      </c>
      <c r="I1717" s="282">
        <v>5.9000000000000003E-4</v>
      </c>
      <c r="J1717" s="282">
        <v>0.23000999999999999</v>
      </c>
      <c r="K1717" s="282">
        <v>5.5010000000000003E-2</v>
      </c>
      <c r="L1717" s="282">
        <v>8.0999999999999996E-4</v>
      </c>
      <c r="M1717" s="24">
        <v>405.7</v>
      </c>
      <c r="N1717" s="24">
        <v>3.6</v>
      </c>
      <c r="O1717" s="24">
        <v>403.6</v>
      </c>
      <c r="P1717" s="24">
        <v>4.9000000000000004</v>
      </c>
      <c r="Q1717" s="24">
        <v>402</v>
      </c>
      <c r="R1717" s="24">
        <v>32</v>
      </c>
      <c r="S1717" s="24">
        <v>405.7</v>
      </c>
      <c r="T1717" s="24">
        <v>3.6</v>
      </c>
      <c r="U1717" s="24">
        <v>-0.9203980099502459</v>
      </c>
      <c r="V1717" s="25">
        <v>-0.52031714568879228</v>
      </c>
    </row>
    <row r="1718" spans="2:22" x14ac:dyDescent="0.25">
      <c r="B1718" s="345" t="s">
        <v>1643</v>
      </c>
      <c r="C1718" s="108">
        <v>136.6</v>
      </c>
      <c r="D1718" s="108">
        <v>465</v>
      </c>
      <c r="E1718" s="108">
        <v>3.4279999999999999</v>
      </c>
      <c r="F1718" s="282">
        <v>0.49199999999999999</v>
      </c>
      <c r="G1718" s="282">
        <v>0.01</v>
      </c>
      <c r="H1718" s="282">
        <v>6.547E-2</v>
      </c>
      <c r="I1718" s="282">
        <v>8.4000000000000003E-4</v>
      </c>
      <c r="J1718" s="282">
        <v>0.26983000000000001</v>
      </c>
      <c r="K1718" s="282">
        <v>5.3999999999999999E-2</v>
      </c>
      <c r="L1718" s="282">
        <v>1.1999999999999999E-3</v>
      </c>
      <c r="M1718" s="24">
        <v>408.8</v>
      </c>
      <c r="N1718" s="24">
        <v>5.0999999999999996</v>
      </c>
      <c r="O1718" s="24">
        <v>405.4</v>
      </c>
      <c r="P1718" s="24">
        <v>7.2</v>
      </c>
      <c r="Q1718" s="24">
        <v>355</v>
      </c>
      <c r="R1718" s="24">
        <v>52</v>
      </c>
      <c r="S1718" s="24">
        <v>408.8</v>
      </c>
      <c r="T1718" s="24">
        <v>5.0999999999999996</v>
      </c>
      <c r="U1718" s="24">
        <v>-15.154929577464793</v>
      </c>
      <c r="V1718" s="25">
        <v>-0.83867784903799558</v>
      </c>
    </row>
    <row r="1719" spans="2:22" x14ac:dyDescent="0.25">
      <c r="B1719" s="345" t="s">
        <v>1644</v>
      </c>
      <c r="C1719" s="108">
        <v>218.9</v>
      </c>
      <c r="D1719" s="108">
        <v>301.3</v>
      </c>
      <c r="E1719" s="108">
        <v>1.3779999999999999</v>
      </c>
      <c r="F1719" s="282">
        <v>0.498</v>
      </c>
      <c r="G1719" s="282">
        <v>1.0999999999999999E-2</v>
      </c>
      <c r="H1719" s="282">
        <v>6.5659999999999996E-2</v>
      </c>
      <c r="I1719" s="282">
        <v>6.3000000000000003E-4</v>
      </c>
      <c r="J1719" s="282">
        <v>0.21514</v>
      </c>
      <c r="K1719" s="282">
        <v>5.5100000000000003E-2</v>
      </c>
      <c r="L1719" s="282">
        <v>1.1000000000000001E-3</v>
      </c>
      <c r="M1719" s="24">
        <v>409.9</v>
      </c>
      <c r="N1719" s="24">
        <v>3.8</v>
      </c>
      <c r="O1719" s="24">
        <v>410.2</v>
      </c>
      <c r="P1719" s="24">
        <v>7.5</v>
      </c>
      <c r="Q1719" s="24">
        <v>395</v>
      </c>
      <c r="R1719" s="24">
        <v>45</v>
      </c>
      <c r="S1719" s="24">
        <v>409.9</v>
      </c>
      <c r="T1719" s="24">
        <v>3.8</v>
      </c>
      <c r="U1719" s="24">
        <v>-3.7721518987341716</v>
      </c>
      <c r="V1719" s="25">
        <v>7.3135056070212423E-2</v>
      </c>
    </row>
    <row r="1720" spans="2:22" x14ac:dyDescent="0.25">
      <c r="B1720" s="345" t="s">
        <v>1645</v>
      </c>
      <c r="C1720" s="108">
        <v>226.8</v>
      </c>
      <c r="D1720" s="108">
        <v>131.80000000000001</v>
      </c>
      <c r="E1720" s="108">
        <v>0.57609999999999995</v>
      </c>
      <c r="F1720" s="282">
        <v>0.51200000000000001</v>
      </c>
      <c r="G1720" s="282">
        <v>1.6E-2</v>
      </c>
      <c r="H1720" s="282">
        <v>6.658E-2</v>
      </c>
      <c r="I1720" s="282">
        <v>9.7999999999999997E-4</v>
      </c>
      <c r="J1720" s="282">
        <v>0.23108000000000001</v>
      </c>
      <c r="K1720" s="282">
        <v>5.6399999999999999E-2</v>
      </c>
      <c r="L1720" s="282">
        <v>1.6999999999999999E-3</v>
      </c>
      <c r="M1720" s="24">
        <v>415.4</v>
      </c>
      <c r="N1720" s="24">
        <v>5.9</v>
      </c>
      <c r="O1720" s="24">
        <v>419</v>
      </c>
      <c r="P1720" s="24">
        <v>10</v>
      </c>
      <c r="Q1720" s="24">
        <v>436</v>
      </c>
      <c r="R1720" s="24">
        <v>69</v>
      </c>
      <c r="S1720" s="24">
        <v>415.4</v>
      </c>
      <c r="T1720" s="24">
        <v>5.9</v>
      </c>
      <c r="U1720" s="24">
        <v>4.7247706422018396</v>
      </c>
      <c r="V1720" s="25">
        <v>0.85918854415275003</v>
      </c>
    </row>
    <row r="1721" spans="2:22" x14ac:dyDescent="0.25">
      <c r="B1721" s="345" t="s">
        <v>1646</v>
      </c>
      <c r="C1721" s="108">
        <v>712</v>
      </c>
      <c r="D1721" s="108">
        <v>362</v>
      </c>
      <c r="E1721" s="108">
        <v>0.54600000000000004</v>
      </c>
      <c r="F1721" s="282">
        <v>0.51</v>
      </c>
      <c r="G1721" s="282">
        <v>1.2999999999999999E-2</v>
      </c>
      <c r="H1721" s="282">
        <v>6.6689999999999999E-2</v>
      </c>
      <c r="I1721" s="282">
        <v>8.3000000000000001E-4</v>
      </c>
      <c r="J1721" s="282">
        <v>0.13550000000000001</v>
      </c>
      <c r="K1721" s="282">
        <v>5.5100000000000003E-2</v>
      </c>
      <c r="L1721" s="282">
        <v>1.4E-3</v>
      </c>
      <c r="M1721" s="24">
        <v>416.2</v>
      </c>
      <c r="N1721" s="24">
        <v>5</v>
      </c>
      <c r="O1721" s="24">
        <v>417</v>
      </c>
      <c r="P1721" s="24">
        <v>9.1999999999999993</v>
      </c>
      <c r="Q1721" s="24">
        <v>413</v>
      </c>
      <c r="R1721" s="24">
        <v>56</v>
      </c>
      <c r="S1721" s="24">
        <v>416.2</v>
      </c>
      <c r="T1721" s="24">
        <v>5</v>
      </c>
      <c r="U1721" s="24">
        <v>-0.77481840193704321</v>
      </c>
      <c r="V1721" s="25">
        <v>0.19184652278177733</v>
      </c>
    </row>
    <row r="1722" spans="2:22" x14ac:dyDescent="0.25">
      <c r="B1722" s="345" t="s">
        <v>1647</v>
      </c>
      <c r="C1722" s="108">
        <v>164.5</v>
      </c>
      <c r="D1722" s="108">
        <v>313</v>
      </c>
      <c r="E1722" s="108">
        <v>1.883</v>
      </c>
      <c r="F1722" s="282">
        <v>0.52600000000000002</v>
      </c>
      <c r="G1722" s="282">
        <v>1.2999999999999999E-2</v>
      </c>
      <c r="H1722" s="282">
        <v>6.8309999999999996E-2</v>
      </c>
      <c r="I1722" s="282">
        <v>9.5E-4</v>
      </c>
      <c r="J1722" s="282">
        <v>0.22001000000000001</v>
      </c>
      <c r="K1722" s="282">
        <v>5.6000000000000001E-2</v>
      </c>
      <c r="L1722" s="282">
        <v>1.2999999999999999E-3</v>
      </c>
      <c r="M1722" s="24">
        <v>425.9</v>
      </c>
      <c r="N1722" s="24">
        <v>5.7</v>
      </c>
      <c r="O1722" s="24">
        <v>427.8</v>
      </c>
      <c r="P1722" s="24">
        <v>8.4</v>
      </c>
      <c r="Q1722" s="24">
        <v>434</v>
      </c>
      <c r="R1722" s="24">
        <v>53</v>
      </c>
      <c r="S1722" s="24">
        <v>425.9</v>
      </c>
      <c r="T1722" s="24">
        <v>5.7</v>
      </c>
      <c r="U1722" s="24">
        <v>1.8663594470046136</v>
      </c>
      <c r="V1722" s="25">
        <v>0.44413277232352366</v>
      </c>
    </row>
    <row r="1723" spans="2:22" x14ac:dyDescent="0.25">
      <c r="B1723" s="345" t="s">
        <v>1648</v>
      </c>
      <c r="C1723" s="108">
        <v>194</v>
      </c>
      <c r="D1723" s="108">
        <v>264</v>
      </c>
      <c r="E1723" s="108">
        <v>2.2999999999999998</v>
      </c>
      <c r="F1723" s="282">
        <v>0.55000000000000004</v>
      </c>
      <c r="G1723" s="282">
        <v>1.4999999999999999E-2</v>
      </c>
      <c r="H1723" s="282">
        <v>7.1300000000000002E-2</v>
      </c>
      <c r="I1723" s="282">
        <v>8.8000000000000003E-4</v>
      </c>
      <c r="J1723" s="282">
        <v>-8.2085000000000005E-2</v>
      </c>
      <c r="K1723" s="282">
        <v>5.57E-2</v>
      </c>
      <c r="L1723" s="282">
        <v>1.1000000000000001E-3</v>
      </c>
      <c r="M1723" s="24">
        <v>443.9</v>
      </c>
      <c r="N1723" s="24">
        <v>5.3</v>
      </c>
      <c r="O1723" s="24">
        <v>443.5</v>
      </c>
      <c r="P1723" s="24">
        <v>9.6</v>
      </c>
      <c r="Q1723" s="24">
        <v>419</v>
      </c>
      <c r="R1723" s="24">
        <v>45</v>
      </c>
      <c r="S1723" s="24">
        <v>443.9</v>
      </c>
      <c r="T1723" s="24">
        <v>5.3</v>
      </c>
      <c r="U1723" s="24">
        <v>-5.9427207637231447</v>
      </c>
      <c r="V1723" s="25">
        <v>-9.0191657271697243E-2</v>
      </c>
    </row>
    <row r="1724" spans="2:22" x14ac:dyDescent="0.25">
      <c r="B1724" s="345" t="s">
        <v>1649</v>
      </c>
      <c r="C1724" s="108">
        <v>330</v>
      </c>
      <c r="D1724" s="108">
        <v>194</v>
      </c>
      <c r="E1724" s="108">
        <v>0.65900000000000003</v>
      </c>
      <c r="F1724" s="282">
        <v>0.57199999999999995</v>
      </c>
      <c r="G1724" s="282">
        <v>1.2999999999999999E-2</v>
      </c>
      <c r="H1724" s="282">
        <v>7.3770000000000002E-2</v>
      </c>
      <c r="I1724" s="282">
        <v>8.1999999999999998E-4</v>
      </c>
      <c r="J1724" s="282">
        <v>0.22564000000000001</v>
      </c>
      <c r="K1724" s="282">
        <v>5.6800000000000003E-2</v>
      </c>
      <c r="L1724" s="282">
        <v>1.2999999999999999E-3</v>
      </c>
      <c r="M1724" s="24">
        <v>458.8</v>
      </c>
      <c r="N1724" s="24">
        <v>4.9000000000000004</v>
      </c>
      <c r="O1724" s="24">
        <v>458.3</v>
      </c>
      <c r="P1724" s="24">
        <v>8.3000000000000007</v>
      </c>
      <c r="Q1724" s="24">
        <v>457</v>
      </c>
      <c r="R1724" s="24">
        <v>50</v>
      </c>
      <c r="S1724" s="24">
        <v>458.8</v>
      </c>
      <c r="T1724" s="24">
        <v>4.9000000000000004</v>
      </c>
      <c r="U1724" s="24">
        <v>-0.39387308533917093</v>
      </c>
      <c r="V1724" s="25">
        <v>-0.10909884355225835</v>
      </c>
    </row>
    <row r="1725" spans="2:22" x14ac:dyDescent="0.25">
      <c r="B1725" s="345" t="s">
        <v>1650</v>
      </c>
      <c r="C1725" s="108">
        <v>217.7</v>
      </c>
      <c r="D1725" s="108">
        <v>124.7</v>
      </c>
      <c r="E1725" s="108">
        <v>0.57130000000000003</v>
      </c>
      <c r="F1725" s="282">
        <v>0.57499999999999996</v>
      </c>
      <c r="G1725" s="282">
        <v>1.7000000000000001E-2</v>
      </c>
      <c r="H1725" s="282">
        <v>7.3889999999999997E-2</v>
      </c>
      <c r="I1725" s="282">
        <v>9.5E-4</v>
      </c>
      <c r="J1725" s="282">
        <v>5.3608000000000003E-2</v>
      </c>
      <c r="K1725" s="282">
        <v>5.7000000000000002E-2</v>
      </c>
      <c r="L1725" s="282">
        <v>1.8E-3</v>
      </c>
      <c r="M1725" s="24">
        <v>459.5</v>
      </c>
      <c r="N1725" s="24">
        <v>5.7</v>
      </c>
      <c r="O1725" s="24">
        <v>460</v>
      </c>
      <c r="P1725" s="24">
        <v>11</v>
      </c>
      <c r="Q1725" s="24">
        <v>454</v>
      </c>
      <c r="R1725" s="24">
        <v>69</v>
      </c>
      <c r="S1725" s="24">
        <v>459.5</v>
      </c>
      <c r="T1725" s="24">
        <v>5.7</v>
      </c>
      <c r="U1725" s="24">
        <v>-1.2114537444933922</v>
      </c>
      <c r="V1725" s="25">
        <v>0.10869565217391304</v>
      </c>
    </row>
    <row r="1726" spans="2:22" x14ac:dyDescent="0.25">
      <c r="B1726" s="345" t="s">
        <v>1651</v>
      </c>
      <c r="C1726" s="108">
        <v>898</v>
      </c>
      <c r="D1726" s="108">
        <v>532</v>
      </c>
      <c r="E1726" s="108">
        <v>0.57799999999999996</v>
      </c>
      <c r="F1726" s="282">
        <v>0.58989999999999998</v>
      </c>
      <c r="G1726" s="282">
        <v>1.0999999999999999E-2</v>
      </c>
      <c r="H1726" s="282">
        <v>7.6130000000000003E-2</v>
      </c>
      <c r="I1726" s="282">
        <v>5.6999999999999998E-4</v>
      </c>
      <c r="J1726" s="282">
        <v>3.9696000000000002E-2</v>
      </c>
      <c r="K1726" s="282">
        <v>5.62E-2</v>
      </c>
      <c r="L1726" s="282">
        <v>7.9000000000000001E-4</v>
      </c>
      <c r="M1726" s="24">
        <v>472.9</v>
      </c>
      <c r="N1726" s="24">
        <v>3.4</v>
      </c>
      <c r="O1726" s="24">
        <v>470</v>
      </c>
      <c r="P1726" s="24">
        <v>6.8</v>
      </c>
      <c r="Q1726" s="24">
        <v>448</v>
      </c>
      <c r="R1726" s="24">
        <v>31</v>
      </c>
      <c r="S1726" s="24">
        <v>472.9</v>
      </c>
      <c r="T1726" s="24">
        <v>3.4</v>
      </c>
      <c r="U1726" s="24">
        <v>-5.5580357142857091</v>
      </c>
      <c r="V1726" s="25">
        <v>-0.61702127659573991</v>
      </c>
    </row>
    <row r="1727" spans="2:22" x14ac:dyDescent="0.25">
      <c r="B1727" s="345" t="s">
        <v>1652</v>
      </c>
      <c r="C1727" s="108">
        <v>-9.4059299999999996E-5</v>
      </c>
      <c r="D1727" s="108">
        <v>5.36</v>
      </c>
      <c r="E1727" s="108">
        <v>-56700</v>
      </c>
      <c r="F1727" s="282">
        <v>0.64200000000000002</v>
      </c>
      <c r="G1727" s="282">
        <v>7.3999999999999996E-2</v>
      </c>
      <c r="H1727" s="282">
        <v>7.6600000000000001E-2</v>
      </c>
      <c r="I1727" s="282">
        <v>3.5999999999999999E-3</v>
      </c>
      <c r="J1727" s="282">
        <v>4.3628E-2</v>
      </c>
      <c r="K1727" s="282">
        <v>6.2E-2</v>
      </c>
      <c r="L1727" s="282">
        <v>6.7999999999999996E-3</v>
      </c>
      <c r="M1727" s="24">
        <v>474</v>
      </c>
      <c r="N1727" s="24">
        <v>21</v>
      </c>
      <c r="O1727" s="24">
        <v>473</v>
      </c>
      <c r="P1727" s="24">
        <v>46</v>
      </c>
      <c r="Q1727" s="24">
        <v>390</v>
      </c>
      <c r="R1727" s="24">
        <v>230</v>
      </c>
      <c r="S1727" s="24">
        <v>474</v>
      </c>
      <c r="T1727" s="24">
        <v>21</v>
      </c>
      <c r="U1727" s="24">
        <v>-21.53846153846154</v>
      </c>
      <c r="V1727" s="25">
        <v>-0.21141649048625794</v>
      </c>
    </row>
    <row r="1728" spans="2:22" x14ac:dyDescent="0.25">
      <c r="B1728" s="345" t="s">
        <v>1653</v>
      </c>
      <c r="C1728" s="108">
        <v>146.80000000000001</v>
      </c>
      <c r="D1728" s="108">
        <v>139.69999999999999</v>
      </c>
      <c r="E1728" s="108">
        <v>0.94540000000000002</v>
      </c>
      <c r="F1728" s="282">
        <v>0.61899999999999999</v>
      </c>
      <c r="G1728" s="282">
        <v>1.7000000000000001E-2</v>
      </c>
      <c r="H1728" s="282">
        <v>7.9100000000000004E-2</v>
      </c>
      <c r="I1728" s="282">
        <v>1.1999999999999999E-3</v>
      </c>
      <c r="J1728" s="282">
        <v>4.1857999999999999E-2</v>
      </c>
      <c r="K1728" s="282">
        <v>5.62E-2</v>
      </c>
      <c r="L1728" s="282">
        <v>1.6999999999999999E-3</v>
      </c>
      <c r="M1728" s="24">
        <v>490.6</v>
      </c>
      <c r="N1728" s="24">
        <v>7.2</v>
      </c>
      <c r="O1728" s="24">
        <v>487</v>
      </c>
      <c r="P1728" s="24">
        <v>11</v>
      </c>
      <c r="Q1728" s="24">
        <v>434</v>
      </c>
      <c r="R1728" s="24">
        <v>70</v>
      </c>
      <c r="S1728" s="24">
        <v>490.6</v>
      </c>
      <c r="T1728" s="24">
        <v>7.2</v>
      </c>
      <c r="U1728" s="24">
        <v>-13.041474654377886</v>
      </c>
      <c r="V1728" s="25">
        <v>-0.73921971252567209</v>
      </c>
    </row>
    <row r="1729" spans="2:22" x14ac:dyDescent="0.25">
      <c r="B1729" s="345" t="s">
        <v>1654</v>
      </c>
      <c r="C1729" s="108">
        <v>336</v>
      </c>
      <c r="D1729" s="108">
        <v>262</v>
      </c>
      <c r="E1729" s="108">
        <v>0.77600000000000002</v>
      </c>
      <c r="F1729" s="282">
        <v>0.65900000000000003</v>
      </c>
      <c r="G1729" s="282">
        <v>1.6E-2</v>
      </c>
      <c r="H1729" s="282">
        <v>8.2900000000000001E-2</v>
      </c>
      <c r="I1729" s="282">
        <v>1.1000000000000001E-3</v>
      </c>
      <c r="J1729" s="282">
        <v>0.15754000000000001</v>
      </c>
      <c r="K1729" s="282">
        <v>5.8400000000000001E-2</v>
      </c>
      <c r="L1729" s="282">
        <v>1.4E-3</v>
      </c>
      <c r="M1729" s="24">
        <v>513.20000000000005</v>
      </c>
      <c r="N1729" s="24">
        <v>6.3</v>
      </c>
      <c r="O1729" s="24">
        <v>513</v>
      </c>
      <c r="P1729" s="24">
        <v>9.5</v>
      </c>
      <c r="Q1729" s="24">
        <v>539</v>
      </c>
      <c r="R1729" s="24">
        <v>53</v>
      </c>
      <c r="S1729" s="24">
        <v>513.20000000000005</v>
      </c>
      <c r="T1729" s="24">
        <v>6.3</v>
      </c>
      <c r="U1729" s="24">
        <v>4.7866419294990639</v>
      </c>
      <c r="V1729" s="25">
        <v>-3.8986354775837326E-2</v>
      </c>
    </row>
    <row r="1730" spans="2:22" x14ac:dyDescent="0.25">
      <c r="B1730" s="345" t="s">
        <v>1655</v>
      </c>
      <c r="C1730" s="108">
        <v>184</v>
      </c>
      <c r="D1730" s="108">
        <v>204</v>
      </c>
      <c r="E1730" s="108">
        <v>1.095</v>
      </c>
      <c r="F1730" s="282">
        <v>0.69599999999999995</v>
      </c>
      <c r="G1730" s="282">
        <v>0.02</v>
      </c>
      <c r="H1730" s="282">
        <v>8.727E-2</v>
      </c>
      <c r="I1730" s="282">
        <v>8.1999999999999998E-4</v>
      </c>
      <c r="J1730" s="282">
        <v>0.17036000000000001</v>
      </c>
      <c r="K1730" s="282">
        <v>5.8200000000000002E-2</v>
      </c>
      <c r="L1730" s="282">
        <v>1.4E-3</v>
      </c>
      <c r="M1730" s="24">
        <v>539.9</v>
      </c>
      <c r="N1730" s="24">
        <v>5</v>
      </c>
      <c r="O1730" s="24">
        <v>535</v>
      </c>
      <c r="P1730" s="24">
        <v>11</v>
      </c>
      <c r="Q1730" s="24">
        <v>507</v>
      </c>
      <c r="R1730" s="24">
        <v>52</v>
      </c>
      <c r="S1730" s="24">
        <v>539.9</v>
      </c>
      <c r="T1730" s="24">
        <v>5</v>
      </c>
      <c r="U1730" s="24">
        <v>-6.4891518737672547</v>
      </c>
      <c r="V1730" s="25">
        <v>-0.91588785046728538</v>
      </c>
    </row>
    <row r="1731" spans="2:22" x14ac:dyDescent="0.25">
      <c r="B1731" s="345" t="s">
        <v>1656</v>
      </c>
      <c r="C1731" s="108">
        <v>135.19999999999999</v>
      </c>
      <c r="D1731" s="108">
        <v>341.6</v>
      </c>
      <c r="E1731" s="108">
        <v>2.76</v>
      </c>
      <c r="F1731" s="282">
        <v>0.71299999999999997</v>
      </c>
      <c r="G1731" s="282">
        <v>1.2E-2</v>
      </c>
      <c r="H1731" s="282">
        <v>8.8469999999999993E-2</v>
      </c>
      <c r="I1731" s="282">
        <v>8.0000000000000004E-4</v>
      </c>
      <c r="J1731" s="282">
        <v>0.33506999999999998</v>
      </c>
      <c r="K1731" s="282">
        <v>5.9040000000000002E-2</v>
      </c>
      <c r="L1731" s="282">
        <v>8.5999999999999998E-4</v>
      </c>
      <c r="M1731" s="24">
        <v>546.4</v>
      </c>
      <c r="N1731" s="24">
        <v>4.7</v>
      </c>
      <c r="O1731" s="24">
        <v>546.20000000000005</v>
      </c>
      <c r="P1731" s="24">
        <v>7</v>
      </c>
      <c r="Q1731" s="24">
        <v>555</v>
      </c>
      <c r="R1731" s="24">
        <v>32</v>
      </c>
      <c r="S1731" s="24">
        <v>546.4</v>
      </c>
      <c r="T1731" s="24">
        <v>4.7</v>
      </c>
      <c r="U1731" s="24">
        <v>1.5495495495495537</v>
      </c>
      <c r="V1731" s="25">
        <v>-3.661662394725957E-2</v>
      </c>
    </row>
    <row r="1732" spans="2:22" x14ac:dyDescent="0.25">
      <c r="B1732" s="345" t="s">
        <v>1657</v>
      </c>
      <c r="C1732" s="108">
        <v>133</v>
      </c>
      <c r="D1732" s="108">
        <v>63.7</v>
      </c>
      <c r="E1732" s="108">
        <v>0.52100000000000002</v>
      </c>
      <c r="F1732" s="282">
        <v>0.78900000000000003</v>
      </c>
      <c r="G1732" s="282">
        <v>0.03</v>
      </c>
      <c r="H1732" s="282">
        <v>9.6000000000000002E-2</v>
      </c>
      <c r="I1732" s="282">
        <v>1.6999999999999999E-3</v>
      </c>
      <c r="J1732" s="282">
        <v>0.12415</v>
      </c>
      <c r="K1732" s="282">
        <v>5.8700000000000002E-2</v>
      </c>
      <c r="L1732" s="282">
        <v>2.2000000000000001E-3</v>
      </c>
      <c r="M1732" s="24">
        <v>590.4</v>
      </c>
      <c r="N1732" s="24">
        <v>10</v>
      </c>
      <c r="O1732" s="24">
        <v>586</v>
      </c>
      <c r="P1732" s="24">
        <v>17</v>
      </c>
      <c r="Q1732" s="24">
        <v>521</v>
      </c>
      <c r="R1732" s="24">
        <v>88</v>
      </c>
      <c r="S1732" s="24">
        <v>590.4</v>
      </c>
      <c r="T1732" s="24">
        <v>10</v>
      </c>
      <c r="U1732" s="24">
        <v>-13.320537428023027</v>
      </c>
      <c r="V1732" s="25">
        <v>-0.7508532423208153</v>
      </c>
    </row>
    <row r="1733" spans="2:22" x14ac:dyDescent="0.25">
      <c r="B1733" s="345" t="s">
        <v>1658</v>
      </c>
      <c r="C1733" s="108">
        <v>124.3</v>
      </c>
      <c r="D1733" s="108">
        <v>52</v>
      </c>
      <c r="E1733" s="108">
        <v>0.41710000000000003</v>
      </c>
      <c r="F1733" s="282">
        <v>0.874</v>
      </c>
      <c r="G1733" s="282">
        <v>4.2000000000000003E-2</v>
      </c>
      <c r="H1733" s="282">
        <v>0.1037</v>
      </c>
      <c r="I1733" s="282">
        <v>2.7000000000000001E-3</v>
      </c>
      <c r="J1733" s="282">
        <v>-7.3617000000000002E-2</v>
      </c>
      <c r="K1733" s="282">
        <v>6.1600000000000002E-2</v>
      </c>
      <c r="L1733" s="282">
        <v>3.3999999999999998E-3</v>
      </c>
      <c r="M1733" s="24">
        <v>636</v>
      </c>
      <c r="N1733" s="24">
        <v>16</v>
      </c>
      <c r="O1733" s="24">
        <v>634</v>
      </c>
      <c r="P1733" s="24">
        <v>23</v>
      </c>
      <c r="Q1733" s="24">
        <v>600</v>
      </c>
      <c r="R1733" s="24">
        <v>120</v>
      </c>
      <c r="S1733" s="24">
        <v>636</v>
      </c>
      <c r="T1733" s="24">
        <v>16</v>
      </c>
      <c r="U1733" s="24">
        <v>-6</v>
      </c>
      <c r="V1733" s="25">
        <v>-0.31545741324921134</v>
      </c>
    </row>
    <row r="1734" spans="2:22" x14ac:dyDescent="0.25">
      <c r="B1734" s="345" t="s">
        <v>1659</v>
      </c>
      <c r="C1734" s="108">
        <v>121.8</v>
      </c>
      <c r="D1734" s="108">
        <v>81.8</v>
      </c>
      <c r="E1734" s="108">
        <v>0.66579999999999995</v>
      </c>
      <c r="F1734" s="282">
        <v>1.647</v>
      </c>
      <c r="G1734" s="282">
        <v>3.9E-2</v>
      </c>
      <c r="H1734" s="282">
        <v>0.1648</v>
      </c>
      <c r="I1734" s="282">
        <v>2.2000000000000001E-3</v>
      </c>
      <c r="J1734" s="282">
        <v>0.19273999999999999</v>
      </c>
      <c r="K1734" s="282">
        <v>7.2400000000000006E-2</v>
      </c>
      <c r="L1734" s="282">
        <v>1.8E-3</v>
      </c>
      <c r="M1734" s="24">
        <v>983</v>
      </c>
      <c r="N1734" s="24">
        <v>12</v>
      </c>
      <c r="O1734" s="24">
        <v>987</v>
      </c>
      <c r="P1734" s="24">
        <v>15</v>
      </c>
      <c r="Q1734" s="24">
        <v>989</v>
      </c>
      <c r="R1734" s="24">
        <v>51</v>
      </c>
      <c r="S1734" s="24">
        <v>983</v>
      </c>
      <c r="T1734" s="24">
        <v>12</v>
      </c>
      <c r="U1734" s="24">
        <v>0.60667340748230536</v>
      </c>
      <c r="V1734" s="25">
        <v>0.40526849037487339</v>
      </c>
    </row>
    <row r="1735" spans="2:22" x14ac:dyDescent="0.25">
      <c r="B1735" s="346" t="s">
        <v>1660</v>
      </c>
      <c r="C1735" s="109">
        <v>69.099999999999994</v>
      </c>
      <c r="D1735" s="109">
        <v>47.7</v>
      </c>
      <c r="E1735" s="109">
        <v>0.68899999999999995</v>
      </c>
      <c r="F1735" s="283">
        <v>2.0419999999999998</v>
      </c>
      <c r="G1735" s="283">
        <v>7.0999999999999994E-2</v>
      </c>
      <c r="H1735" s="283">
        <v>0.1908</v>
      </c>
      <c r="I1735" s="283">
        <v>3.2000000000000002E-3</v>
      </c>
      <c r="J1735" s="283">
        <v>0.34437000000000001</v>
      </c>
      <c r="K1735" s="283">
        <v>7.8100000000000003E-2</v>
      </c>
      <c r="L1735" s="283">
        <v>2.5000000000000001E-3</v>
      </c>
      <c r="M1735" s="87">
        <v>1125</v>
      </c>
      <c r="N1735" s="87">
        <v>17</v>
      </c>
      <c r="O1735" s="87">
        <v>1127</v>
      </c>
      <c r="P1735" s="87">
        <v>24</v>
      </c>
      <c r="Q1735" s="87">
        <v>1110</v>
      </c>
      <c r="R1735" s="87">
        <v>66</v>
      </c>
      <c r="S1735" s="87">
        <v>1110</v>
      </c>
      <c r="T1735" s="87">
        <v>66</v>
      </c>
      <c r="U1735" s="87">
        <v>-1.3513513513513513</v>
      </c>
      <c r="V1735" s="88">
        <v>0.1774622892635315</v>
      </c>
    </row>
    <row r="1736" spans="2:22" x14ac:dyDescent="0.25">
      <c r="B1736" s="346" t="s">
        <v>1661</v>
      </c>
      <c r="C1736" s="109">
        <v>135.4</v>
      </c>
      <c r="D1736" s="109">
        <v>122.5</v>
      </c>
      <c r="E1736" s="109">
        <v>0.89900000000000002</v>
      </c>
      <c r="F1736" s="283">
        <v>2.0339999999999998</v>
      </c>
      <c r="G1736" s="283">
        <v>5.0999999999999997E-2</v>
      </c>
      <c r="H1736" s="283">
        <v>0.18940000000000001</v>
      </c>
      <c r="I1736" s="283">
        <v>3.0999999999999999E-3</v>
      </c>
      <c r="J1736" s="283">
        <v>0.316</v>
      </c>
      <c r="K1736" s="283">
        <v>7.8100000000000003E-2</v>
      </c>
      <c r="L1736" s="283">
        <v>1.9E-3</v>
      </c>
      <c r="M1736" s="87">
        <v>1118</v>
      </c>
      <c r="N1736" s="87">
        <v>17</v>
      </c>
      <c r="O1736" s="87">
        <v>1125</v>
      </c>
      <c r="P1736" s="87">
        <v>17</v>
      </c>
      <c r="Q1736" s="87">
        <v>1135</v>
      </c>
      <c r="R1736" s="87">
        <v>49</v>
      </c>
      <c r="S1736" s="87">
        <v>1135</v>
      </c>
      <c r="T1736" s="87">
        <v>49</v>
      </c>
      <c r="U1736" s="87">
        <v>1.4977973568281937</v>
      </c>
      <c r="V1736" s="88">
        <v>0.62222222222222223</v>
      </c>
    </row>
    <row r="1737" spans="2:22" x14ac:dyDescent="0.25">
      <c r="B1737" s="346" t="s">
        <v>1662</v>
      </c>
      <c r="C1737" s="109">
        <v>366.4</v>
      </c>
      <c r="D1737" s="109">
        <v>70.81</v>
      </c>
      <c r="E1737" s="109">
        <v>0.19059999999999999</v>
      </c>
      <c r="F1737" s="283">
        <v>2.1440000000000001</v>
      </c>
      <c r="G1737" s="283">
        <v>4.4999999999999998E-2</v>
      </c>
      <c r="H1737" s="283">
        <v>0.19439999999999999</v>
      </c>
      <c r="I1737" s="283">
        <v>2.7000000000000001E-3</v>
      </c>
      <c r="J1737" s="283">
        <v>9.4391000000000003E-2</v>
      </c>
      <c r="K1737" s="283">
        <v>0.08</v>
      </c>
      <c r="L1737" s="283">
        <v>2.2000000000000001E-3</v>
      </c>
      <c r="M1737" s="87">
        <v>1145</v>
      </c>
      <c r="N1737" s="87">
        <v>15</v>
      </c>
      <c r="O1737" s="87">
        <v>1159</v>
      </c>
      <c r="P1737" s="87">
        <v>15</v>
      </c>
      <c r="Q1737" s="87">
        <v>1177</v>
      </c>
      <c r="R1737" s="87">
        <v>54</v>
      </c>
      <c r="S1737" s="87">
        <v>1177</v>
      </c>
      <c r="T1737" s="87">
        <v>54</v>
      </c>
      <c r="U1737" s="87">
        <v>2.7187765505522514</v>
      </c>
      <c r="V1737" s="88">
        <v>1.2079378774805867</v>
      </c>
    </row>
    <row r="1738" spans="2:22" x14ac:dyDescent="0.25">
      <c r="B1738" s="346" t="s">
        <v>1663</v>
      </c>
      <c r="C1738" s="109">
        <v>207</v>
      </c>
      <c r="D1738" s="109">
        <v>31.3</v>
      </c>
      <c r="E1738" s="109">
        <v>0.1668</v>
      </c>
      <c r="F1738" s="283">
        <v>2.1190000000000002</v>
      </c>
      <c r="G1738" s="283">
        <v>0.08</v>
      </c>
      <c r="H1738" s="283">
        <v>0.18990000000000001</v>
      </c>
      <c r="I1738" s="283">
        <v>3.8E-3</v>
      </c>
      <c r="J1738" s="283">
        <v>0.33168999999999998</v>
      </c>
      <c r="K1738" s="283">
        <v>8.2299999999999998E-2</v>
      </c>
      <c r="L1738" s="283">
        <v>3.5000000000000001E-3</v>
      </c>
      <c r="M1738" s="87">
        <v>1120</v>
      </c>
      <c r="N1738" s="87">
        <v>20</v>
      </c>
      <c r="O1738" s="87">
        <v>1144</v>
      </c>
      <c r="P1738" s="87">
        <v>26</v>
      </c>
      <c r="Q1738" s="87">
        <v>1197</v>
      </c>
      <c r="R1738" s="87">
        <v>86</v>
      </c>
      <c r="S1738" s="87">
        <v>1197</v>
      </c>
      <c r="T1738" s="87">
        <v>86</v>
      </c>
      <c r="U1738" s="87">
        <v>6.4327485380116958</v>
      </c>
      <c r="V1738" s="88">
        <v>2.0979020979020979</v>
      </c>
    </row>
    <row r="1739" spans="2:22" x14ac:dyDescent="0.25">
      <c r="B1739" s="346" t="s">
        <v>1664</v>
      </c>
      <c r="C1739" s="109">
        <v>106.3</v>
      </c>
      <c r="D1739" s="109">
        <v>50.9</v>
      </c>
      <c r="E1739" s="109">
        <v>0.47289999999999999</v>
      </c>
      <c r="F1739" s="283">
        <v>3.5289999999999999</v>
      </c>
      <c r="G1739" s="283">
        <v>7.8E-2</v>
      </c>
      <c r="H1739" s="283">
        <v>0.26669999999999999</v>
      </c>
      <c r="I1739" s="283">
        <v>3.7000000000000002E-3</v>
      </c>
      <c r="J1739" s="283">
        <v>0.14252999999999999</v>
      </c>
      <c r="K1739" s="283">
        <v>9.6299999999999997E-2</v>
      </c>
      <c r="L1739" s="283">
        <v>2.2000000000000001E-3</v>
      </c>
      <c r="M1739" s="87">
        <v>1524</v>
      </c>
      <c r="N1739" s="87">
        <v>19</v>
      </c>
      <c r="O1739" s="87">
        <v>1529</v>
      </c>
      <c r="P1739" s="87">
        <v>18</v>
      </c>
      <c r="Q1739" s="87">
        <v>1538</v>
      </c>
      <c r="R1739" s="87">
        <v>45</v>
      </c>
      <c r="S1739" s="87">
        <v>1538</v>
      </c>
      <c r="T1739" s="87">
        <v>45</v>
      </c>
      <c r="U1739" s="87">
        <v>0.91027308192457734</v>
      </c>
      <c r="V1739" s="88">
        <v>0.32701111837802482</v>
      </c>
    </row>
    <row r="1740" spans="2:22" x14ac:dyDescent="0.25">
      <c r="B1740" s="346" t="s">
        <v>1665</v>
      </c>
      <c r="C1740" s="109">
        <v>391.8</v>
      </c>
      <c r="D1740" s="109">
        <v>202.3</v>
      </c>
      <c r="E1740" s="109">
        <v>0.51570000000000005</v>
      </c>
      <c r="F1740" s="283">
        <v>3.4710000000000001</v>
      </c>
      <c r="G1740" s="283">
        <v>4.2000000000000003E-2</v>
      </c>
      <c r="H1740" s="283">
        <v>0.26479999999999998</v>
      </c>
      <c r="I1740" s="283">
        <v>2.5999999999999999E-3</v>
      </c>
      <c r="J1740" s="283">
        <v>0.52725</v>
      </c>
      <c r="K1740" s="283">
        <v>9.6019999999999994E-2</v>
      </c>
      <c r="L1740" s="283">
        <v>9.8999999999999999E-4</v>
      </c>
      <c r="M1740" s="87">
        <v>1514</v>
      </c>
      <c r="N1740" s="87">
        <v>13</v>
      </c>
      <c r="O1740" s="87">
        <v>1519.6</v>
      </c>
      <c r="P1740" s="87">
        <v>9.5</v>
      </c>
      <c r="Q1740" s="87">
        <v>1544</v>
      </c>
      <c r="R1740" s="87">
        <v>19</v>
      </c>
      <c r="S1740" s="87">
        <v>1544</v>
      </c>
      <c r="T1740" s="87">
        <v>19</v>
      </c>
      <c r="U1740" s="87">
        <v>1.9430051813471503</v>
      </c>
      <c r="V1740" s="88">
        <v>0.3685180310607995</v>
      </c>
    </row>
    <row r="1741" spans="2:22" x14ac:dyDescent="0.25">
      <c r="B1741" s="346" t="s">
        <v>1666</v>
      </c>
      <c r="C1741" s="109">
        <v>220.6</v>
      </c>
      <c r="D1741" s="109">
        <v>353.8</v>
      </c>
      <c r="E1741" s="109">
        <v>1.601</v>
      </c>
      <c r="F1741" s="283">
        <v>3.121</v>
      </c>
      <c r="G1741" s="283">
        <v>6.0999999999999999E-2</v>
      </c>
      <c r="H1741" s="283">
        <v>0.2392</v>
      </c>
      <c r="I1741" s="283">
        <v>3.8E-3</v>
      </c>
      <c r="J1741" s="283">
        <v>0.70445000000000002</v>
      </c>
      <c r="K1741" s="283">
        <v>9.6500000000000002E-2</v>
      </c>
      <c r="L1741" s="283">
        <v>1.2999999999999999E-3</v>
      </c>
      <c r="M1741" s="87">
        <v>1382</v>
      </c>
      <c r="N1741" s="87">
        <v>20</v>
      </c>
      <c r="O1741" s="87">
        <v>1436</v>
      </c>
      <c r="P1741" s="87">
        <v>15</v>
      </c>
      <c r="Q1741" s="87">
        <v>1553</v>
      </c>
      <c r="R1741" s="87">
        <v>24</v>
      </c>
      <c r="S1741" s="87">
        <v>1553</v>
      </c>
      <c r="T1741" s="87">
        <v>24</v>
      </c>
      <c r="U1741" s="87">
        <v>11.010946555054733</v>
      </c>
      <c r="V1741" s="88">
        <v>3.7604456824512535</v>
      </c>
    </row>
    <row r="1742" spans="2:22" x14ac:dyDescent="0.25">
      <c r="B1742" s="346" t="s">
        <v>1667</v>
      </c>
      <c r="C1742" s="109">
        <v>309</v>
      </c>
      <c r="D1742" s="109">
        <v>356</v>
      </c>
      <c r="E1742" s="109">
        <v>1.41</v>
      </c>
      <c r="F1742" s="283">
        <v>4.4749999999999996</v>
      </c>
      <c r="G1742" s="283">
        <v>4.8000000000000001E-2</v>
      </c>
      <c r="H1742" s="283">
        <v>0.30259999999999998</v>
      </c>
      <c r="I1742" s="283">
        <v>3.2000000000000002E-3</v>
      </c>
      <c r="J1742" s="283">
        <v>0.57715000000000005</v>
      </c>
      <c r="K1742" s="283">
        <v>0.108</v>
      </c>
      <c r="L1742" s="283">
        <v>1E-3</v>
      </c>
      <c r="M1742" s="87">
        <v>1704</v>
      </c>
      <c r="N1742" s="87">
        <v>16</v>
      </c>
      <c r="O1742" s="87">
        <v>1725.7</v>
      </c>
      <c r="P1742" s="87">
        <v>8.8000000000000007</v>
      </c>
      <c r="Q1742" s="87">
        <v>1763</v>
      </c>
      <c r="R1742" s="87">
        <v>17</v>
      </c>
      <c r="S1742" s="87">
        <v>1763</v>
      </c>
      <c r="T1742" s="87">
        <v>17</v>
      </c>
      <c r="U1742" s="87">
        <v>3.3465683494044245</v>
      </c>
      <c r="V1742" s="88">
        <v>1.257460740569047</v>
      </c>
    </row>
    <row r="1743" spans="2:22" x14ac:dyDescent="0.25">
      <c r="B1743" s="346" t="s">
        <v>1668</v>
      </c>
      <c r="C1743" s="109">
        <v>417</v>
      </c>
      <c r="D1743" s="109">
        <v>201.8</v>
      </c>
      <c r="E1743" s="109">
        <v>0.4914</v>
      </c>
      <c r="F1743" s="283">
        <v>4.67</v>
      </c>
      <c r="G1743" s="283">
        <v>0.1</v>
      </c>
      <c r="H1743" s="283">
        <v>0.313</v>
      </c>
      <c r="I1743" s="283">
        <v>2.8999999999999998E-3</v>
      </c>
      <c r="J1743" s="283">
        <v>0.60901000000000005</v>
      </c>
      <c r="K1743" s="283">
        <v>0.109</v>
      </c>
      <c r="L1743" s="283">
        <v>1.5E-3</v>
      </c>
      <c r="M1743" s="87">
        <v>1755</v>
      </c>
      <c r="N1743" s="87">
        <v>14</v>
      </c>
      <c r="O1743" s="87">
        <v>1757</v>
      </c>
      <c r="P1743" s="87">
        <v>18</v>
      </c>
      <c r="Q1743" s="87">
        <v>1778</v>
      </c>
      <c r="R1743" s="87">
        <v>26</v>
      </c>
      <c r="S1743" s="87">
        <v>1778</v>
      </c>
      <c r="T1743" s="87">
        <v>26</v>
      </c>
      <c r="U1743" s="87">
        <v>1.2935883014623173</v>
      </c>
      <c r="V1743" s="88">
        <v>0.11383039271485487</v>
      </c>
    </row>
    <row r="1744" spans="2:22" x14ac:dyDescent="0.25">
      <c r="B1744" s="346" t="s">
        <v>1669</v>
      </c>
      <c r="C1744" s="109">
        <v>200.5</v>
      </c>
      <c r="D1744" s="109">
        <v>260.60000000000002</v>
      </c>
      <c r="E1744" s="109">
        <v>1.2909999999999999</v>
      </c>
      <c r="F1744" s="283">
        <v>7</v>
      </c>
      <c r="G1744" s="283">
        <v>0.12</v>
      </c>
      <c r="H1744" s="283">
        <v>0.372</v>
      </c>
      <c r="I1744" s="283">
        <v>4.5999999999999999E-3</v>
      </c>
      <c r="J1744" s="283">
        <v>0.69738999999999995</v>
      </c>
      <c r="K1744" s="283">
        <v>0.13650000000000001</v>
      </c>
      <c r="L1744" s="283">
        <v>1.4E-3</v>
      </c>
      <c r="M1744" s="87">
        <v>2038</v>
      </c>
      <c r="N1744" s="87">
        <v>22</v>
      </c>
      <c r="O1744" s="87">
        <v>2110</v>
      </c>
      <c r="P1744" s="87">
        <v>16</v>
      </c>
      <c r="Q1744" s="87">
        <v>2181</v>
      </c>
      <c r="R1744" s="87">
        <v>18</v>
      </c>
      <c r="S1744" s="87">
        <v>2181</v>
      </c>
      <c r="T1744" s="87">
        <v>18</v>
      </c>
      <c r="U1744" s="87">
        <v>6.5566254011921137</v>
      </c>
      <c r="V1744" s="88">
        <v>3.4123222748815163</v>
      </c>
    </row>
    <row r="1745" spans="2:22" ht="15.75" thickBot="1" x14ac:dyDescent="0.3">
      <c r="B1745" s="347" t="s">
        <v>1670</v>
      </c>
      <c r="C1745" s="110">
        <v>91.3</v>
      </c>
      <c r="D1745" s="110">
        <v>78.2</v>
      </c>
      <c r="E1745" s="110">
        <v>0.85599999999999998</v>
      </c>
      <c r="F1745" s="284">
        <v>17.649999999999999</v>
      </c>
      <c r="G1745" s="284">
        <v>0.25</v>
      </c>
      <c r="H1745" s="284">
        <v>0.53500000000000003</v>
      </c>
      <c r="I1745" s="284">
        <v>1.0999999999999999E-2</v>
      </c>
      <c r="J1745" s="284">
        <v>0.34420000000000001</v>
      </c>
      <c r="K1745" s="284">
        <v>0.2392</v>
      </c>
      <c r="L1745" s="284">
        <v>3.8E-3</v>
      </c>
      <c r="M1745" s="89">
        <v>2759</v>
      </c>
      <c r="N1745" s="89">
        <v>45</v>
      </c>
      <c r="O1745" s="89">
        <v>2968</v>
      </c>
      <c r="P1745" s="89">
        <v>14</v>
      </c>
      <c r="Q1745" s="89">
        <v>3111</v>
      </c>
      <c r="R1745" s="89">
        <v>25</v>
      </c>
      <c r="S1745" s="89">
        <v>3111</v>
      </c>
      <c r="T1745" s="89">
        <v>25</v>
      </c>
      <c r="U1745" s="89">
        <v>11.314689810350369</v>
      </c>
      <c r="V1745" s="90">
        <v>7.0417789757412406</v>
      </c>
    </row>
    <row r="1746" spans="2:22" x14ac:dyDescent="0.25">
      <c r="C1746" s="107"/>
      <c r="D1746" s="107"/>
      <c r="E1746" s="107"/>
      <c r="F1746" s="281"/>
      <c r="G1746" s="281"/>
      <c r="H1746" s="281"/>
      <c r="I1746" s="281"/>
      <c r="J1746" s="281"/>
      <c r="K1746" s="281"/>
      <c r="L1746" s="281"/>
      <c r="M1746" s="85"/>
      <c r="N1746" s="85"/>
      <c r="O1746" s="85"/>
      <c r="P1746" s="85"/>
      <c r="Q1746" s="85"/>
      <c r="R1746" s="85"/>
      <c r="S1746" s="85"/>
      <c r="T1746" s="85"/>
    </row>
    <row r="1747" spans="2:22" ht="15.75" thickBot="1" x14ac:dyDescent="0.3">
      <c r="C1747" s="107"/>
      <c r="D1747" s="107"/>
      <c r="E1747" s="107"/>
      <c r="F1747" s="281"/>
      <c r="G1747" s="281"/>
      <c r="H1747" s="281"/>
      <c r="I1747" s="281"/>
      <c r="J1747" s="281"/>
      <c r="K1747" s="281"/>
      <c r="L1747" s="281"/>
      <c r="M1747" s="85"/>
      <c r="N1747" s="85"/>
      <c r="O1747" s="85"/>
      <c r="P1747" s="85"/>
      <c r="Q1747" s="85"/>
      <c r="R1747" s="85"/>
      <c r="S1747" s="85"/>
      <c r="T1747" s="85"/>
    </row>
    <row r="1748" spans="2:22" x14ac:dyDescent="0.25">
      <c r="B1748" s="230" t="s">
        <v>0</v>
      </c>
      <c r="C1748" s="111"/>
      <c r="D1748" s="111"/>
      <c r="E1748" s="111"/>
      <c r="F1748" s="285"/>
      <c r="G1748" s="285"/>
      <c r="H1748" s="285"/>
      <c r="I1748" s="285"/>
      <c r="J1748" s="285"/>
      <c r="K1748" s="285"/>
      <c r="L1748" s="285"/>
      <c r="M1748" s="160"/>
      <c r="N1748" s="160"/>
      <c r="O1748" s="160"/>
      <c r="P1748" s="160"/>
      <c r="Q1748" s="160"/>
      <c r="R1748" s="160"/>
      <c r="S1748" s="160"/>
      <c r="T1748" s="160"/>
      <c r="U1748" s="160"/>
      <c r="V1748" s="161"/>
    </row>
    <row r="1749" spans="2:22" x14ac:dyDescent="0.25">
      <c r="B1749" s="229" t="s">
        <v>1671</v>
      </c>
      <c r="C1749" s="112"/>
      <c r="D1749" s="112"/>
      <c r="E1749" s="112"/>
      <c r="F1749" s="286"/>
      <c r="G1749" s="286"/>
      <c r="H1749" s="286"/>
      <c r="I1749" s="286"/>
      <c r="J1749" s="286"/>
      <c r="K1749" s="286"/>
      <c r="L1749" s="286"/>
      <c r="M1749" s="162"/>
      <c r="N1749" s="162"/>
      <c r="O1749" s="162"/>
      <c r="P1749" s="162"/>
      <c r="Q1749" s="162"/>
      <c r="R1749" s="162"/>
      <c r="S1749" s="162"/>
      <c r="T1749" s="162"/>
      <c r="U1749" s="162"/>
      <c r="V1749" s="163"/>
    </row>
    <row r="1750" spans="2:22" x14ac:dyDescent="0.25">
      <c r="B1750" s="229" t="s">
        <v>1471</v>
      </c>
      <c r="C1750" s="112"/>
      <c r="D1750" s="112"/>
      <c r="E1750" s="112"/>
      <c r="F1750" s="286"/>
      <c r="G1750" s="286"/>
      <c r="H1750" s="286"/>
      <c r="I1750" s="286"/>
      <c r="J1750" s="286"/>
      <c r="K1750" s="286"/>
      <c r="L1750" s="286"/>
      <c r="M1750" s="162"/>
      <c r="N1750" s="162"/>
      <c r="O1750" s="162"/>
      <c r="P1750" s="162"/>
      <c r="Q1750" s="162"/>
      <c r="R1750" s="162"/>
      <c r="S1750" s="162"/>
      <c r="T1750" s="162"/>
      <c r="U1750" s="162"/>
      <c r="V1750" s="163"/>
    </row>
    <row r="1751" spans="2:22" ht="15.75" thickBot="1" x14ac:dyDescent="0.3">
      <c r="B1751" s="280"/>
      <c r="C1751" s="113"/>
      <c r="D1751" s="113"/>
      <c r="E1751" s="113"/>
      <c r="F1751" s="287"/>
      <c r="G1751" s="287"/>
      <c r="H1751" s="287"/>
      <c r="I1751" s="287"/>
      <c r="J1751" s="287"/>
      <c r="K1751" s="287"/>
      <c r="L1751" s="287"/>
      <c r="M1751" s="164"/>
      <c r="N1751" s="164"/>
      <c r="O1751" s="164"/>
      <c r="P1751" s="164"/>
      <c r="Q1751" s="164"/>
      <c r="R1751" s="164"/>
      <c r="S1751" s="164"/>
      <c r="T1751" s="164"/>
      <c r="U1751" s="164"/>
      <c r="V1751" s="165"/>
    </row>
    <row r="1752" spans="2:22" x14ac:dyDescent="0.25">
      <c r="B1752" s="342" t="s">
        <v>3</v>
      </c>
      <c r="C1752" s="97" t="s">
        <v>4</v>
      </c>
      <c r="D1752" s="97" t="s">
        <v>5</v>
      </c>
      <c r="E1752" s="97" t="s">
        <v>6</v>
      </c>
      <c r="F1752" s="288" t="s">
        <v>7</v>
      </c>
      <c r="G1752" s="288" t="s">
        <v>8</v>
      </c>
      <c r="H1752" s="288" t="s">
        <v>9</v>
      </c>
      <c r="I1752" s="288" t="s">
        <v>8</v>
      </c>
      <c r="J1752" s="288" t="s">
        <v>10</v>
      </c>
      <c r="K1752" s="288" t="s">
        <v>7</v>
      </c>
      <c r="L1752" s="288" t="s">
        <v>8</v>
      </c>
      <c r="M1752" s="4" t="s">
        <v>9</v>
      </c>
      <c r="N1752" s="4" t="s">
        <v>11</v>
      </c>
      <c r="O1752" s="4" t="s">
        <v>7</v>
      </c>
      <c r="P1752" s="4" t="s">
        <v>11</v>
      </c>
      <c r="Q1752" s="4" t="s">
        <v>7</v>
      </c>
      <c r="R1752" s="4" t="s">
        <v>11</v>
      </c>
      <c r="S1752" s="4" t="s">
        <v>12</v>
      </c>
      <c r="T1752" s="4" t="s">
        <v>11</v>
      </c>
      <c r="U1752" s="4" t="s">
        <v>13</v>
      </c>
      <c r="V1752" s="5" t="s">
        <v>14</v>
      </c>
    </row>
    <row r="1753" spans="2:22" ht="15.75" thickBot="1" x14ac:dyDescent="0.3">
      <c r="B1753" s="343" t="s">
        <v>1672</v>
      </c>
      <c r="C1753" s="98"/>
      <c r="D1753" s="98"/>
      <c r="E1753" s="98"/>
      <c r="F1753" s="294" t="s">
        <v>17</v>
      </c>
      <c r="G1753" s="294" t="s">
        <v>18</v>
      </c>
      <c r="H1753" s="294" t="s">
        <v>19</v>
      </c>
      <c r="I1753" s="294" t="s">
        <v>18</v>
      </c>
      <c r="J1753" s="294" t="s">
        <v>20</v>
      </c>
      <c r="K1753" s="294" t="s">
        <v>21</v>
      </c>
      <c r="L1753" s="294" t="s">
        <v>18</v>
      </c>
      <c r="M1753" s="11" t="s">
        <v>22</v>
      </c>
      <c r="N1753" s="11" t="s">
        <v>23</v>
      </c>
      <c r="O1753" s="11" t="s">
        <v>17</v>
      </c>
      <c r="P1753" s="11" t="s">
        <v>23</v>
      </c>
      <c r="Q1753" s="11" t="s">
        <v>21</v>
      </c>
      <c r="R1753" s="11" t="s">
        <v>23</v>
      </c>
      <c r="S1753" s="11" t="s">
        <v>24</v>
      </c>
      <c r="T1753" s="11" t="s">
        <v>23</v>
      </c>
      <c r="U1753" s="11"/>
      <c r="V1753" s="12"/>
    </row>
    <row r="1754" spans="2:22" x14ac:dyDescent="0.25">
      <c r="B1754" s="352"/>
      <c r="C1754" s="99"/>
      <c r="D1754" s="99"/>
      <c r="E1754" s="99"/>
      <c r="F1754" s="298"/>
      <c r="G1754" s="298"/>
      <c r="H1754" s="298"/>
      <c r="I1754" s="298"/>
      <c r="J1754" s="298"/>
      <c r="K1754" s="298"/>
      <c r="L1754" s="298"/>
      <c r="M1754" s="30"/>
      <c r="N1754" s="30"/>
      <c r="O1754" s="30"/>
      <c r="P1754" s="30"/>
      <c r="Q1754" s="30"/>
      <c r="R1754" s="30"/>
      <c r="S1754" s="30"/>
      <c r="T1754" s="30"/>
      <c r="U1754" s="30"/>
      <c r="V1754" s="31"/>
    </row>
    <row r="1755" spans="2:22" x14ac:dyDescent="0.25">
      <c r="B1755" s="344" t="s">
        <v>1673</v>
      </c>
      <c r="C1755" s="107">
        <v>532</v>
      </c>
      <c r="D1755" s="107">
        <v>290.89999999999998</v>
      </c>
      <c r="E1755" s="107">
        <v>0.54749999999999999</v>
      </c>
      <c r="F1755" s="281">
        <v>0.14069999999999999</v>
      </c>
      <c r="G1755" s="281">
        <v>8.9999999999999993E-3</v>
      </c>
      <c r="H1755" s="281">
        <v>2.0299999999999999E-2</v>
      </c>
      <c r="I1755" s="281">
        <v>4.8999999999999998E-4</v>
      </c>
      <c r="J1755" s="281">
        <v>0.30248000000000003</v>
      </c>
      <c r="K1755" s="281">
        <v>4.99E-2</v>
      </c>
      <c r="L1755" s="281">
        <v>3.0000000000000001E-3</v>
      </c>
      <c r="M1755" s="85">
        <v>129.6</v>
      </c>
      <c r="N1755" s="85">
        <v>3.1</v>
      </c>
      <c r="O1755" s="85">
        <v>133.19999999999999</v>
      </c>
      <c r="P1755" s="85">
        <v>8</v>
      </c>
      <c r="Q1755" s="85">
        <v>150</v>
      </c>
      <c r="R1755" s="85">
        <v>130</v>
      </c>
      <c r="S1755" s="85">
        <v>129.6</v>
      </c>
      <c r="T1755" s="85">
        <v>3.1</v>
      </c>
      <c r="U1755" s="85">
        <v>13.600000000000003</v>
      </c>
      <c r="V1755" s="86">
        <v>2.7027027027026986</v>
      </c>
    </row>
    <row r="1756" spans="2:22" x14ac:dyDescent="0.25">
      <c r="B1756" s="344" t="s">
        <v>1674</v>
      </c>
      <c r="C1756" s="107">
        <v>533.29999999999995</v>
      </c>
      <c r="D1756" s="107">
        <v>421.1</v>
      </c>
      <c r="E1756" s="107">
        <v>0.77969999999999995</v>
      </c>
      <c r="F1756" s="281">
        <v>0.14510000000000001</v>
      </c>
      <c r="G1756" s="281">
        <v>6.4000000000000003E-3</v>
      </c>
      <c r="H1756" s="281">
        <v>2.0750000000000001E-2</v>
      </c>
      <c r="I1756" s="281">
        <v>2.9999999999999997E-4</v>
      </c>
      <c r="J1756" s="281">
        <v>0.29354000000000002</v>
      </c>
      <c r="K1756" s="281">
        <v>4.9099999999999998E-2</v>
      </c>
      <c r="L1756" s="281">
        <v>2.0999999999999999E-3</v>
      </c>
      <c r="M1756" s="85">
        <v>132.4</v>
      </c>
      <c r="N1756" s="85">
        <v>1.9</v>
      </c>
      <c r="O1756" s="85">
        <v>137.19999999999999</v>
      </c>
      <c r="P1756" s="85">
        <v>5.7</v>
      </c>
      <c r="Q1756" s="85">
        <v>132</v>
      </c>
      <c r="R1756" s="85">
        <v>89</v>
      </c>
      <c r="S1756" s="85">
        <v>132.4</v>
      </c>
      <c r="T1756" s="85">
        <v>1.9</v>
      </c>
      <c r="U1756" s="85">
        <v>-0.30303030303030731</v>
      </c>
      <c r="V1756" s="86">
        <v>3.4985422740524657</v>
      </c>
    </row>
    <row r="1757" spans="2:22" x14ac:dyDescent="0.25">
      <c r="B1757" s="344" t="s">
        <v>1675</v>
      </c>
      <c r="C1757" s="107">
        <v>157</v>
      </c>
      <c r="D1757" s="107">
        <v>164.9</v>
      </c>
      <c r="E1757" s="107">
        <v>1.046</v>
      </c>
      <c r="F1757" s="281">
        <v>0.14779999999999999</v>
      </c>
      <c r="G1757" s="281">
        <v>8.3999999999999995E-3</v>
      </c>
      <c r="H1757" s="281">
        <v>2.1190000000000001E-2</v>
      </c>
      <c r="I1757" s="281">
        <v>4.0999999999999999E-4</v>
      </c>
      <c r="J1757" s="281">
        <v>5.7778999999999997E-2</v>
      </c>
      <c r="K1757" s="281">
        <v>5.0700000000000002E-2</v>
      </c>
      <c r="L1757" s="281">
        <v>2.8E-3</v>
      </c>
      <c r="M1757" s="85">
        <v>135.19999999999999</v>
      </c>
      <c r="N1757" s="85">
        <v>2.6</v>
      </c>
      <c r="O1757" s="85">
        <v>139.19999999999999</v>
      </c>
      <c r="P1757" s="85">
        <v>7.4</v>
      </c>
      <c r="Q1757" s="85">
        <v>200</v>
      </c>
      <c r="R1757" s="85">
        <v>120</v>
      </c>
      <c r="S1757" s="85">
        <v>135.19999999999999</v>
      </c>
      <c r="T1757" s="85">
        <v>2.6</v>
      </c>
      <c r="U1757" s="85">
        <v>32.400000000000006</v>
      </c>
      <c r="V1757" s="86">
        <v>2.8735632183908049</v>
      </c>
    </row>
    <row r="1758" spans="2:22" x14ac:dyDescent="0.25">
      <c r="B1758" s="344" t="s">
        <v>1676</v>
      </c>
      <c r="C1758" s="107">
        <v>482</v>
      </c>
      <c r="D1758" s="107">
        <v>260</v>
      </c>
      <c r="E1758" s="107">
        <v>0.57899999999999996</v>
      </c>
      <c r="F1758" s="281">
        <v>0.1452</v>
      </c>
      <c r="G1758" s="281">
        <v>8.5000000000000006E-3</v>
      </c>
      <c r="H1758" s="281">
        <v>2.12E-2</v>
      </c>
      <c r="I1758" s="281">
        <v>4.2999999999999999E-4</v>
      </c>
      <c r="J1758" s="281">
        <v>-9.5918000000000003E-2</v>
      </c>
      <c r="K1758" s="281">
        <v>5.0500000000000003E-2</v>
      </c>
      <c r="L1758" s="281">
        <v>2.8999999999999998E-3</v>
      </c>
      <c r="M1758" s="85">
        <v>135.19999999999999</v>
      </c>
      <c r="N1758" s="85">
        <v>2.7</v>
      </c>
      <c r="O1758" s="85">
        <v>137</v>
      </c>
      <c r="P1758" s="85">
        <v>7.5</v>
      </c>
      <c r="Q1758" s="85">
        <v>180</v>
      </c>
      <c r="R1758" s="85">
        <v>120</v>
      </c>
      <c r="S1758" s="85">
        <v>135.19999999999999</v>
      </c>
      <c r="T1758" s="85">
        <v>2.7</v>
      </c>
      <c r="U1758" s="85">
        <v>24.888888888888896</v>
      </c>
      <c r="V1758" s="86">
        <v>1.3138686131386945</v>
      </c>
    </row>
    <row r="1759" spans="2:22" x14ac:dyDescent="0.25">
      <c r="B1759" s="344" t="s">
        <v>1677</v>
      </c>
      <c r="C1759" s="107">
        <v>130.4</v>
      </c>
      <c r="D1759" s="107">
        <v>135.4</v>
      </c>
      <c r="E1759" s="107">
        <v>1.0309999999999999</v>
      </c>
      <c r="F1759" s="281">
        <v>0.14580000000000001</v>
      </c>
      <c r="G1759" s="281">
        <v>8.9999999999999993E-3</v>
      </c>
      <c r="H1759" s="281">
        <v>2.1499999999999998E-2</v>
      </c>
      <c r="I1759" s="281">
        <v>5.2999999999999998E-4</v>
      </c>
      <c r="J1759" s="281">
        <v>8.7665000000000007E-2</v>
      </c>
      <c r="K1759" s="281">
        <v>4.9299999999999997E-2</v>
      </c>
      <c r="L1759" s="281">
        <v>3.2000000000000002E-3</v>
      </c>
      <c r="M1759" s="85">
        <v>137.1</v>
      </c>
      <c r="N1759" s="85">
        <v>3.4</v>
      </c>
      <c r="O1759" s="85">
        <v>137.19999999999999</v>
      </c>
      <c r="P1759" s="85">
        <v>8</v>
      </c>
      <c r="Q1759" s="85">
        <v>100</v>
      </c>
      <c r="R1759" s="85">
        <v>130</v>
      </c>
      <c r="S1759" s="85">
        <v>137.1</v>
      </c>
      <c r="T1759" s="85">
        <v>3.4</v>
      </c>
      <c r="U1759" s="85">
        <v>-37.099999999999994</v>
      </c>
      <c r="V1759" s="86">
        <v>7.2886297376089162E-2</v>
      </c>
    </row>
    <row r="1760" spans="2:22" x14ac:dyDescent="0.25">
      <c r="B1760" s="344" t="s">
        <v>1678</v>
      </c>
      <c r="C1760" s="107">
        <v>172</v>
      </c>
      <c r="D1760" s="107">
        <v>78.099999999999994</v>
      </c>
      <c r="E1760" s="107">
        <v>0.47299999999999998</v>
      </c>
      <c r="F1760" s="281">
        <v>0.14599999999999999</v>
      </c>
      <c r="G1760" s="281">
        <v>1.2E-2</v>
      </c>
      <c r="H1760" s="281">
        <v>2.1520000000000001E-2</v>
      </c>
      <c r="I1760" s="281">
        <v>5.5999999999999995E-4</v>
      </c>
      <c r="J1760" s="281">
        <v>4.4579000000000001E-2</v>
      </c>
      <c r="K1760" s="281">
        <v>5.0500000000000003E-2</v>
      </c>
      <c r="L1760" s="281">
        <v>4.4000000000000003E-3</v>
      </c>
      <c r="M1760" s="85">
        <v>137.19999999999999</v>
      </c>
      <c r="N1760" s="85">
        <v>3.5</v>
      </c>
      <c r="O1760" s="85">
        <v>138</v>
      </c>
      <c r="P1760" s="85">
        <v>11</v>
      </c>
      <c r="Q1760" s="85">
        <v>90</v>
      </c>
      <c r="R1760" s="85">
        <v>160</v>
      </c>
      <c r="S1760" s="85">
        <v>137.19999999999999</v>
      </c>
      <c r="T1760" s="85">
        <v>3.5</v>
      </c>
      <c r="U1760" s="85">
        <v>-52.444444444444429</v>
      </c>
      <c r="V1760" s="86">
        <v>0.57971014492754447</v>
      </c>
    </row>
    <row r="1761" spans="2:22" x14ac:dyDescent="0.25">
      <c r="B1761" s="344" t="s">
        <v>1679</v>
      </c>
      <c r="C1761" s="107">
        <v>213.8</v>
      </c>
      <c r="D1761" s="107">
        <v>128.1</v>
      </c>
      <c r="E1761" s="107">
        <v>0.59399999999999997</v>
      </c>
      <c r="F1761" s="281">
        <v>0.154</v>
      </c>
      <c r="G1761" s="281">
        <v>1.2999999999999999E-2</v>
      </c>
      <c r="H1761" s="281">
        <v>2.2419999999999999E-2</v>
      </c>
      <c r="I1761" s="281">
        <v>7.2999999999999996E-4</v>
      </c>
      <c r="J1761" s="281">
        <v>0.13102</v>
      </c>
      <c r="K1761" s="281">
        <v>5.2999999999999999E-2</v>
      </c>
      <c r="L1761" s="281">
        <v>4.4999999999999997E-3</v>
      </c>
      <c r="M1761" s="85">
        <v>142.9</v>
      </c>
      <c r="N1761" s="85">
        <v>4.5999999999999996</v>
      </c>
      <c r="O1761" s="85">
        <v>145</v>
      </c>
      <c r="P1761" s="85">
        <v>11</v>
      </c>
      <c r="Q1761" s="85">
        <v>240</v>
      </c>
      <c r="R1761" s="85">
        <v>170</v>
      </c>
      <c r="S1761" s="85">
        <v>142.9</v>
      </c>
      <c r="T1761" s="85">
        <v>4.5999999999999996</v>
      </c>
      <c r="U1761" s="85">
        <v>40.458333333333329</v>
      </c>
      <c r="V1761" s="86">
        <v>1.4482758620689615</v>
      </c>
    </row>
    <row r="1762" spans="2:22" x14ac:dyDescent="0.25">
      <c r="B1762" s="344" t="s">
        <v>1680</v>
      </c>
      <c r="C1762" s="107">
        <v>236.6</v>
      </c>
      <c r="D1762" s="107">
        <v>128.9</v>
      </c>
      <c r="E1762" s="107">
        <v>0.54139999999999999</v>
      </c>
      <c r="F1762" s="281">
        <v>0.1603</v>
      </c>
      <c r="G1762" s="281">
        <v>9.1999999999999998E-3</v>
      </c>
      <c r="H1762" s="281">
        <v>2.35E-2</v>
      </c>
      <c r="I1762" s="281">
        <v>4.6999999999999999E-4</v>
      </c>
      <c r="J1762" s="281">
        <v>-3.4807999999999999E-2</v>
      </c>
      <c r="K1762" s="281">
        <v>5.0700000000000002E-2</v>
      </c>
      <c r="L1762" s="281">
        <v>3.2000000000000002E-3</v>
      </c>
      <c r="M1762" s="85">
        <v>149.69999999999999</v>
      </c>
      <c r="N1762" s="85">
        <v>2.9</v>
      </c>
      <c r="O1762" s="85">
        <v>149.9</v>
      </c>
      <c r="P1762" s="85">
        <v>8</v>
      </c>
      <c r="Q1762" s="85">
        <v>150</v>
      </c>
      <c r="R1762" s="85">
        <v>120</v>
      </c>
      <c r="S1762" s="85">
        <v>149.69999999999999</v>
      </c>
      <c r="T1762" s="85">
        <v>2.9</v>
      </c>
      <c r="U1762" s="85">
        <v>0.20000000000000759</v>
      </c>
      <c r="V1762" s="86">
        <v>0.13342228152102539</v>
      </c>
    </row>
    <row r="1763" spans="2:22" x14ac:dyDescent="0.25">
      <c r="B1763" s="344" t="s">
        <v>1681</v>
      </c>
      <c r="C1763" s="107">
        <v>72.400000000000006</v>
      </c>
      <c r="D1763" s="107">
        <v>102.1</v>
      </c>
      <c r="E1763" s="107">
        <v>1.415</v>
      </c>
      <c r="F1763" s="281">
        <v>0.183</v>
      </c>
      <c r="G1763" s="281">
        <v>1.0999999999999999E-2</v>
      </c>
      <c r="H1763" s="281">
        <v>2.4219999999999998E-2</v>
      </c>
      <c r="I1763" s="281">
        <v>5.5000000000000003E-4</v>
      </c>
      <c r="J1763" s="281">
        <v>4.4115000000000001E-2</v>
      </c>
      <c r="K1763" s="281">
        <v>5.4899999999999997E-2</v>
      </c>
      <c r="L1763" s="281">
        <v>3.5000000000000001E-3</v>
      </c>
      <c r="M1763" s="85">
        <v>154.30000000000001</v>
      </c>
      <c r="N1763" s="85">
        <v>3.5</v>
      </c>
      <c r="O1763" s="85">
        <v>169</v>
      </c>
      <c r="P1763" s="85">
        <v>9.6999999999999993</v>
      </c>
      <c r="Q1763" s="85">
        <v>340</v>
      </c>
      <c r="R1763" s="85">
        <v>130</v>
      </c>
      <c r="S1763" s="85">
        <v>154.30000000000001</v>
      </c>
      <c r="T1763" s="85">
        <v>3.5</v>
      </c>
      <c r="U1763" s="85">
        <v>54.617647058823529</v>
      </c>
      <c r="V1763" s="86">
        <v>8.6982248520709984</v>
      </c>
    </row>
    <row r="1764" spans="2:22" x14ac:dyDescent="0.25">
      <c r="B1764" s="344" t="s">
        <v>1682</v>
      </c>
      <c r="C1764" s="107">
        <v>265.7</v>
      </c>
      <c r="D1764" s="107">
        <v>178.9</v>
      </c>
      <c r="E1764" s="107">
        <v>0.67500000000000004</v>
      </c>
      <c r="F1764" s="281">
        <v>0.16439999999999999</v>
      </c>
      <c r="G1764" s="281">
        <v>6.1000000000000004E-3</v>
      </c>
      <c r="H1764" s="281">
        <v>2.426E-2</v>
      </c>
      <c r="I1764" s="281">
        <v>3.4000000000000002E-4</v>
      </c>
      <c r="J1764" s="281">
        <v>0.1578</v>
      </c>
      <c r="K1764" s="281">
        <v>4.8500000000000001E-2</v>
      </c>
      <c r="L1764" s="281">
        <v>1.8E-3</v>
      </c>
      <c r="M1764" s="85">
        <v>154.5</v>
      </c>
      <c r="N1764" s="85">
        <v>2.1</v>
      </c>
      <c r="O1764" s="85">
        <v>153.9</v>
      </c>
      <c r="P1764" s="85">
        <v>5.3</v>
      </c>
      <c r="Q1764" s="85">
        <v>111</v>
      </c>
      <c r="R1764" s="85">
        <v>77</v>
      </c>
      <c r="S1764" s="85">
        <v>154.5</v>
      </c>
      <c r="T1764" s="85">
        <v>2.1</v>
      </c>
      <c r="U1764" s="85">
        <v>-39.189189189189186</v>
      </c>
      <c r="V1764" s="86">
        <v>-0.38986354775828092</v>
      </c>
    </row>
    <row r="1765" spans="2:22" x14ac:dyDescent="0.25">
      <c r="B1765" s="344" t="s">
        <v>1683</v>
      </c>
      <c r="C1765" s="107">
        <v>76.3</v>
      </c>
      <c r="D1765" s="107">
        <v>60.8</v>
      </c>
      <c r="E1765" s="107">
        <v>0.83599999999999997</v>
      </c>
      <c r="F1765" s="281">
        <v>0.16800000000000001</v>
      </c>
      <c r="G1765" s="281">
        <v>1.4E-2</v>
      </c>
      <c r="H1765" s="281">
        <v>2.4299999999999999E-2</v>
      </c>
      <c r="I1765" s="281">
        <v>6.4999999999999997E-4</v>
      </c>
      <c r="J1765" s="281">
        <v>3.9607000000000003E-2</v>
      </c>
      <c r="K1765" s="281">
        <v>5.0999999999999997E-2</v>
      </c>
      <c r="L1765" s="281">
        <v>4.3E-3</v>
      </c>
      <c r="M1765" s="85">
        <v>154.69999999999999</v>
      </c>
      <c r="N1765" s="85">
        <v>4.0999999999999996</v>
      </c>
      <c r="O1765" s="85">
        <v>155</v>
      </c>
      <c r="P1765" s="85">
        <v>12</v>
      </c>
      <c r="Q1765" s="85">
        <v>120</v>
      </c>
      <c r="R1765" s="85">
        <v>160</v>
      </c>
      <c r="S1765" s="85">
        <v>154.69999999999999</v>
      </c>
      <c r="T1765" s="85">
        <v>4.0999999999999996</v>
      </c>
      <c r="U1765" s="85">
        <v>-28.916666666666657</v>
      </c>
      <c r="V1765" s="86">
        <v>0.19354838709678152</v>
      </c>
    </row>
    <row r="1766" spans="2:22" x14ac:dyDescent="0.25">
      <c r="B1766" s="344" t="s">
        <v>1684</v>
      </c>
      <c r="C1766" s="107">
        <v>428</v>
      </c>
      <c r="D1766" s="107">
        <v>226.6</v>
      </c>
      <c r="E1766" s="107">
        <v>0.54300000000000004</v>
      </c>
      <c r="F1766" s="281">
        <v>0.17530000000000001</v>
      </c>
      <c r="G1766" s="281">
        <v>6.8999999999999999E-3</v>
      </c>
      <c r="H1766" s="281">
        <v>2.4580000000000001E-2</v>
      </c>
      <c r="I1766" s="281">
        <v>3.1E-4</v>
      </c>
      <c r="J1766" s="281">
        <v>9.9037E-2</v>
      </c>
      <c r="K1766" s="281">
        <v>5.2299999999999999E-2</v>
      </c>
      <c r="L1766" s="281">
        <v>2.0999999999999999E-3</v>
      </c>
      <c r="M1766" s="85">
        <v>156.5</v>
      </c>
      <c r="N1766" s="85">
        <v>1.9</v>
      </c>
      <c r="O1766" s="85">
        <v>164.2</v>
      </c>
      <c r="P1766" s="85">
        <v>5.8</v>
      </c>
      <c r="Q1766" s="85">
        <v>246</v>
      </c>
      <c r="R1766" s="85">
        <v>85</v>
      </c>
      <c r="S1766" s="85">
        <v>156.5</v>
      </c>
      <c r="T1766" s="85">
        <v>1.9</v>
      </c>
      <c r="U1766" s="85">
        <v>36.382113821138212</v>
      </c>
      <c r="V1766" s="86">
        <v>4.6894031668696643</v>
      </c>
    </row>
    <row r="1767" spans="2:22" x14ac:dyDescent="0.25">
      <c r="B1767" s="344" t="s">
        <v>1685</v>
      </c>
      <c r="C1767" s="107">
        <v>352.6</v>
      </c>
      <c r="D1767" s="107">
        <v>160.69999999999999</v>
      </c>
      <c r="E1767" s="107">
        <v>0.44879999999999998</v>
      </c>
      <c r="F1767" s="281">
        <v>0.18160000000000001</v>
      </c>
      <c r="G1767" s="281">
        <v>8.6999999999999994E-3</v>
      </c>
      <c r="H1767" s="281">
        <v>2.6409999999999999E-2</v>
      </c>
      <c r="I1767" s="281">
        <v>5.9999999999999995E-4</v>
      </c>
      <c r="J1767" s="281">
        <v>0.14602999999999999</v>
      </c>
      <c r="K1767" s="281">
        <v>5.0200000000000002E-2</v>
      </c>
      <c r="L1767" s="281">
        <v>2.5999999999999999E-3</v>
      </c>
      <c r="M1767" s="85">
        <v>168</v>
      </c>
      <c r="N1767" s="85">
        <v>3.8</v>
      </c>
      <c r="O1767" s="85">
        <v>169.6</v>
      </c>
      <c r="P1767" s="85">
        <v>7.7</v>
      </c>
      <c r="Q1767" s="85">
        <v>170</v>
      </c>
      <c r="R1767" s="85">
        <v>110</v>
      </c>
      <c r="S1767" s="85">
        <v>168</v>
      </c>
      <c r="T1767" s="85">
        <v>3.8</v>
      </c>
      <c r="U1767" s="85">
        <v>1.1764705882352942</v>
      </c>
      <c r="V1767" s="86">
        <v>0.94339622641509102</v>
      </c>
    </row>
    <row r="1768" spans="2:22" x14ac:dyDescent="0.25">
      <c r="B1768" s="344" t="s">
        <v>1686</v>
      </c>
      <c r="C1768" s="107">
        <v>1174</v>
      </c>
      <c r="D1768" s="107">
        <v>727</v>
      </c>
      <c r="E1768" s="107">
        <v>0.62209999999999999</v>
      </c>
      <c r="F1768" s="281">
        <v>0.1837</v>
      </c>
      <c r="G1768" s="281">
        <v>4.1000000000000003E-3</v>
      </c>
      <c r="H1768" s="281">
        <v>2.6759999999999999E-2</v>
      </c>
      <c r="I1768" s="281">
        <v>2.4000000000000001E-4</v>
      </c>
      <c r="J1768" s="281">
        <v>0.12235</v>
      </c>
      <c r="K1768" s="281">
        <v>0.05</v>
      </c>
      <c r="L1768" s="281">
        <v>1E-3</v>
      </c>
      <c r="M1768" s="85">
        <v>170.2</v>
      </c>
      <c r="N1768" s="85">
        <v>1.5</v>
      </c>
      <c r="O1768" s="85">
        <v>171.1</v>
      </c>
      <c r="P1768" s="85">
        <v>3.5</v>
      </c>
      <c r="Q1768" s="85">
        <v>181</v>
      </c>
      <c r="R1768" s="85">
        <v>46</v>
      </c>
      <c r="S1768" s="85">
        <v>170.2</v>
      </c>
      <c r="T1768" s="85">
        <v>1.5</v>
      </c>
      <c r="U1768" s="85">
        <v>5.9668508287292878</v>
      </c>
      <c r="V1768" s="86">
        <v>0.52600818234950653</v>
      </c>
    </row>
    <row r="1769" spans="2:22" x14ac:dyDescent="0.25">
      <c r="B1769" s="344" t="s">
        <v>1687</v>
      </c>
      <c r="C1769" s="107">
        <v>374.9</v>
      </c>
      <c r="D1769" s="107">
        <v>179.2</v>
      </c>
      <c r="E1769" s="107">
        <v>0.47660000000000002</v>
      </c>
      <c r="F1769" s="281">
        <v>0.18740000000000001</v>
      </c>
      <c r="G1769" s="281">
        <v>6.4000000000000003E-3</v>
      </c>
      <c r="H1769" s="281">
        <v>2.7779999999999999E-2</v>
      </c>
      <c r="I1769" s="281">
        <v>3.5E-4</v>
      </c>
      <c r="J1769" s="281">
        <v>-3.2524999999999998E-2</v>
      </c>
      <c r="K1769" s="281">
        <v>4.8899999999999999E-2</v>
      </c>
      <c r="L1769" s="281">
        <v>1.8E-3</v>
      </c>
      <c r="M1769" s="85">
        <v>176.6</v>
      </c>
      <c r="N1769" s="85">
        <v>2.2000000000000002</v>
      </c>
      <c r="O1769" s="85">
        <v>173.8</v>
      </c>
      <c r="P1769" s="85">
        <v>5.5</v>
      </c>
      <c r="Q1769" s="85">
        <v>114</v>
      </c>
      <c r="R1769" s="85">
        <v>74</v>
      </c>
      <c r="S1769" s="85">
        <v>176.6</v>
      </c>
      <c r="T1769" s="85">
        <v>2.2000000000000002</v>
      </c>
      <c r="U1769" s="85">
        <v>-54.912280701754376</v>
      </c>
      <c r="V1769" s="86">
        <v>-1.6110471806674238</v>
      </c>
    </row>
    <row r="1770" spans="2:22" x14ac:dyDescent="0.25">
      <c r="B1770" s="344" t="s">
        <v>1688</v>
      </c>
      <c r="C1770" s="107">
        <v>860.4</v>
      </c>
      <c r="D1770" s="107">
        <v>445.8</v>
      </c>
      <c r="E1770" s="107">
        <v>0.51190000000000002</v>
      </c>
      <c r="F1770" s="281">
        <v>0.19059999999999999</v>
      </c>
      <c r="G1770" s="281">
        <v>5.1000000000000004E-3</v>
      </c>
      <c r="H1770" s="281">
        <v>2.793E-2</v>
      </c>
      <c r="I1770" s="281">
        <v>4.2000000000000002E-4</v>
      </c>
      <c r="J1770" s="281">
        <v>0.19575999999999999</v>
      </c>
      <c r="K1770" s="281">
        <v>4.9599999999999998E-2</v>
      </c>
      <c r="L1770" s="281">
        <v>1.5E-3</v>
      </c>
      <c r="M1770" s="85">
        <v>177.6</v>
      </c>
      <c r="N1770" s="85">
        <v>2.6</v>
      </c>
      <c r="O1770" s="85">
        <v>176.9</v>
      </c>
      <c r="P1770" s="85">
        <v>4.3</v>
      </c>
      <c r="Q1770" s="85">
        <v>155</v>
      </c>
      <c r="R1770" s="85">
        <v>65</v>
      </c>
      <c r="S1770" s="85">
        <v>177.6</v>
      </c>
      <c r="T1770" s="85">
        <v>2.6</v>
      </c>
      <c r="U1770" s="85">
        <v>-14.580645161290317</v>
      </c>
      <c r="V1770" s="86">
        <v>-0.39570378745053059</v>
      </c>
    </row>
    <row r="1771" spans="2:22" x14ac:dyDescent="0.25">
      <c r="B1771" s="344" t="s">
        <v>1689</v>
      </c>
      <c r="C1771" s="107">
        <v>249</v>
      </c>
      <c r="D1771" s="107">
        <v>125.8</v>
      </c>
      <c r="E1771" s="107">
        <v>0.50900000000000001</v>
      </c>
      <c r="F1771" s="281">
        <v>0.215</v>
      </c>
      <c r="G1771" s="281">
        <v>1.2999999999999999E-2</v>
      </c>
      <c r="H1771" s="281">
        <v>2.8320000000000001E-2</v>
      </c>
      <c r="I1771" s="281">
        <v>7.6000000000000004E-4</v>
      </c>
      <c r="J1771" s="281">
        <v>0.40869</v>
      </c>
      <c r="K1771" s="281">
        <v>5.45E-2</v>
      </c>
      <c r="L1771" s="281">
        <v>3.0000000000000001E-3</v>
      </c>
      <c r="M1771" s="85">
        <v>180</v>
      </c>
      <c r="N1771" s="85">
        <v>4.7</v>
      </c>
      <c r="O1771" s="85">
        <v>197</v>
      </c>
      <c r="P1771" s="85">
        <v>11</v>
      </c>
      <c r="Q1771" s="85">
        <v>340</v>
      </c>
      <c r="R1771" s="85">
        <v>120</v>
      </c>
      <c r="S1771" s="85">
        <v>180</v>
      </c>
      <c r="T1771" s="85">
        <v>4.7</v>
      </c>
      <c r="U1771" s="85">
        <v>47.058823529411761</v>
      </c>
      <c r="V1771" s="86">
        <v>8.6294416243654819</v>
      </c>
    </row>
    <row r="1772" spans="2:22" x14ac:dyDescent="0.25">
      <c r="B1772" s="344" t="s">
        <v>1690</v>
      </c>
      <c r="C1772" s="107">
        <v>1123</v>
      </c>
      <c r="D1772" s="107">
        <v>724</v>
      </c>
      <c r="E1772" s="107">
        <v>0.64100000000000001</v>
      </c>
      <c r="F1772" s="281">
        <v>0.2014</v>
      </c>
      <c r="G1772" s="281">
        <v>6.0000000000000001E-3</v>
      </c>
      <c r="H1772" s="281">
        <v>2.8819999999999998E-2</v>
      </c>
      <c r="I1772" s="281">
        <v>4.2000000000000002E-4</v>
      </c>
      <c r="J1772" s="281">
        <v>0.19983000000000001</v>
      </c>
      <c r="K1772" s="281">
        <v>5.1700000000000003E-2</v>
      </c>
      <c r="L1772" s="281">
        <v>1.5E-3</v>
      </c>
      <c r="M1772" s="85">
        <v>183.2</v>
      </c>
      <c r="N1772" s="85">
        <v>2.6</v>
      </c>
      <c r="O1772" s="85">
        <v>186</v>
      </c>
      <c r="P1772" s="85">
        <v>5.0999999999999996</v>
      </c>
      <c r="Q1772" s="85">
        <v>261</v>
      </c>
      <c r="R1772" s="85">
        <v>64</v>
      </c>
      <c r="S1772" s="85">
        <v>183.2</v>
      </c>
      <c r="T1772" s="85">
        <v>2.6</v>
      </c>
      <c r="U1772" s="85">
        <v>29.808429118773951</v>
      </c>
      <c r="V1772" s="86">
        <v>1.5053763440860277</v>
      </c>
    </row>
    <row r="1773" spans="2:22" x14ac:dyDescent="0.25">
      <c r="B1773" s="344" t="s">
        <v>1691</v>
      </c>
      <c r="C1773" s="107">
        <v>168.3</v>
      </c>
      <c r="D1773" s="107">
        <v>141.69999999999999</v>
      </c>
      <c r="E1773" s="107">
        <v>0.84399999999999997</v>
      </c>
      <c r="F1773" s="281">
        <v>0.20699999999999999</v>
      </c>
      <c r="G1773" s="281">
        <v>1.0999999999999999E-2</v>
      </c>
      <c r="H1773" s="281">
        <v>2.998E-2</v>
      </c>
      <c r="I1773" s="281">
        <v>5.8E-4</v>
      </c>
      <c r="J1773" s="281">
        <v>0.10528</v>
      </c>
      <c r="K1773" s="281">
        <v>5.1499999999999997E-2</v>
      </c>
      <c r="L1773" s="281">
        <v>2.5999999999999999E-3</v>
      </c>
      <c r="M1773" s="85">
        <v>190.4</v>
      </c>
      <c r="N1773" s="85">
        <v>3.6</v>
      </c>
      <c r="O1773" s="85">
        <v>191.4</v>
      </c>
      <c r="P1773" s="85">
        <v>9.3000000000000007</v>
      </c>
      <c r="Q1773" s="85">
        <v>220</v>
      </c>
      <c r="R1773" s="85">
        <v>110</v>
      </c>
      <c r="S1773" s="85">
        <v>190.4</v>
      </c>
      <c r="T1773" s="85">
        <v>3.6</v>
      </c>
      <c r="U1773" s="85">
        <v>13.454545454545453</v>
      </c>
      <c r="V1773" s="86">
        <v>0.52246603970741901</v>
      </c>
    </row>
    <row r="1774" spans="2:22" x14ac:dyDescent="0.25">
      <c r="B1774" s="344" t="s">
        <v>1692</v>
      </c>
      <c r="C1774" s="107">
        <v>1094</v>
      </c>
      <c r="D1774" s="107">
        <v>463.4</v>
      </c>
      <c r="E1774" s="107">
        <v>0.42599999999999999</v>
      </c>
      <c r="F1774" s="281">
        <v>0.21640000000000001</v>
      </c>
      <c r="G1774" s="281">
        <v>8.8000000000000005E-3</v>
      </c>
      <c r="H1774" s="281">
        <v>3.0169999999999999E-2</v>
      </c>
      <c r="I1774" s="281">
        <v>4.8999999999999998E-4</v>
      </c>
      <c r="J1774" s="281">
        <v>0.3377</v>
      </c>
      <c r="K1774" s="281">
        <v>5.1999999999999998E-2</v>
      </c>
      <c r="L1774" s="281">
        <v>2E-3</v>
      </c>
      <c r="M1774" s="85">
        <v>191.6</v>
      </c>
      <c r="N1774" s="85">
        <v>3.1</v>
      </c>
      <c r="O1774" s="85">
        <v>198.5</v>
      </c>
      <c r="P1774" s="85">
        <v>7.3</v>
      </c>
      <c r="Q1774" s="85">
        <v>257</v>
      </c>
      <c r="R1774" s="85">
        <v>84</v>
      </c>
      <c r="S1774" s="85">
        <v>191.6</v>
      </c>
      <c r="T1774" s="85">
        <v>3.1</v>
      </c>
      <c r="U1774" s="85">
        <v>25.447470817120628</v>
      </c>
      <c r="V1774" s="86">
        <v>3.4760705289672575</v>
      </c>
    </row>
    <row r="1775" spans="2:22" x14ac:dyDescent="0.25">
      <c r="B1775" s="344" t="s">
        <v>1693</v>
      </c>
      <c r="C1775" s="107">
        <v>847</v>
      </c>
      <c r="D1775" s="107">
        <v>301</v>
      </c>
      <c r="E1775" s="107">
        <v>0.36259999999999998</v>
      </c>
      <c r="F1775" s="281">
        <v>0.2238</v>
      </c>
      <c r="G1775" s="281">
        <v>6.1999999999999998E-3</v>
      </c>
      <c r="H1775" s="281">
        <v>3.2059999999999998E-2</v>
      </c>
      <c r="I1775" s="281">
        <v>3.4000000000000002E-4</v>
      </c>
      <c r="J1775" s="281">
        <v>0.13333999999999999</v>
      </c>
      <c r="K1775" s="281">
        <v>5.0799999999999998E-2</v>
      </c>
      <c r="L1775" s="281">
        <v>1.5E-3</v>
      </c>
      <c r="M1775" s="85">
        <v>203.4</v>
      </c>
      <c r="N1775" s="85">
        <v>2.1</v>
      </c>
      <c r="O1775" s="85">
        <v>204.5</v>
      </c>
      <c r="P1775" s="85">
        <v>5.0999999999999996</v>
      </c>
      <c r="Q1775" s="85">
        <v>203</v>
      </c>
      <c r="R1775" s="85">
        <v>61</v>
      </c>
      <c r="S1775" s="85">
        <v>203.4</v>
      </c>
      <c r="T1775" s="85">
        <v>2.1</v>
      </c>
      <c r="U1775" s="85">
        <v>-0.19704433497537227</v>
      </c>
      <c r="V1775" s="86">
        <v>0.53789731051344469</v>
      </c>
    </row>
    <row r="1776" spans="2:22" x14ac:dyDescent="0.25">
      <c r="B1776" s="344" t="s">
        <v>1694</v>
      </c>
      <c r="C1776" s="107">
        <v>225</v>
      </c>
      <c r="D1776" s="107">
        <v>179</v>
      </c>
      <c r="E1776" s="107">
        <v>0.78800000000000003</v>
      </c>
      <c r="F1776" s="281">
        <v>0.24510000000000001</v>
      </c>
      <c r="G1776" s="281">
        <v>9.7000000000000003E-3</v>
      </c>
      <c r="H1776" s="281">
        <v>3.5040000000000002E-2</v>
      </c>
      <c r="I1776" s="281">
        <v>5.9000000000000003E-4</v>
      </c>
      <c r="J1776" s="281">
        <v>5.4769999999999999E-2</v>
      </c>
      <c r="K1776" s="281">
        <v>5.0799999999999998E-2</v>
      </c>
      <c r="L1776" s="281">
        <v>2.0999999999999999E-3</v>
      </c>
      <c r="M1776" s="85">
        <v>222</v>
      </c>
      <c r="N1776" s="85">
        <v>3.6</v>
      </c>
      <c r="O1776" s="85">
        <v>221.6</v>
      </c>
      <c r="P1776" s="85">
        <v>7.9</v>
      </c>
      <c r="Q1776" s="85">
        <v>202</v>
      </c>
      <c r="R1776" s="85">
        <v>86</v>
      </c>
      <c r="S1776" s="85">
        <v>222</v>
      </c>
      <c r="T1776" s="85">
        <v>3.6</v>
      </c>
      <c r="U1776" s="85">
        <v>-9.9009900990099009</v>
      </c>
      <c r="V1776" s="86">
        <v>-0.18050541516245744</v>
      </c>
    </row>
    <row r="1777" spans="2:22" x14ac:dyDescent="0.25">
      <c r="B1777" s="344" t="s">
        <v>1695</v>
      </c>
      <c r="C1777" s="107">
        <v>105.5</v>
      </c>
      <c r="D1777" s="107">
        <v>54.3</v>
      </c>
      <c r="E1777" s="107">
        <v>0.54900000000000004</v>
      </c>
      <c r="F1777" s="281">
        <v>0.26500000000000001</v>
      </c>
      <c r="G1777" s="281">
        <v>1.4E-2</v>
      </c>
      <c r="H1777" s="281">
        <v>3.7069999999999999E-2</v>
      </c>
      <c r="I1777" s="281">
        <v>6.4000000000000005E-4</v>
      </c>
      <c r="J1777" s="281">
        <v>-3.3932999999999998E-2</v>
      </c>
      <c r="K1777" s="281">
        <v>5.2400000000000002E-2</v>
      </c>
      <c r="L1777" s="281">
        <v>3.0000000000000001E-3</v>
      </c>
      <c r="M1777" s="85">
        <v>234.6</v>
      </c>
      <c r="N1777" s="85">
        <v>4</v>
      </c>
      <c r="O1777" s="85">
        <v>236</v>
      </c>
      <c r="P1777" s="85">
        <v>11</v>
      </c>
      <c r="Q1777" s="85">
        <v>200</v>
      </c>
      <c r="R1777" s="85">
        <v>110</v>
      </c>
      <c r="S1777" s="85">
        <v>234.6</v>
      </c>
      <c r="T1777" s="85">
        <v>4</v>
      </c>
      <c r="U1777" s="85">
        <v>-17.299999999999997</v>
      </c>
      <c r="V1777" s="86">
        <v>0.59322033898305326</v>
      </c>
    </row>
    <row r="1778" spans="2:22" x14ac:dyDescent="0.25">
      <c r="B1778" s="344" t="s">
        <v>1696</v>
      </c>
      <c r="C1778" s="107">
        <v>112.1</v>
      </c>
      <c r="D1778" s="107">
        <v>62.4</v>
      </c>
      <c r="E1778" s="107">
        <v>0.63400000000000001</v>
      </c>
      <c r="F1778" s="281">
        <v>0.26200000000000001</v>
      </c>
      <c r="G1778" s="281">
        <v>1.7999999999999999E-2</v>
      </c>
      <c r="H1778" s="281">
        <v>3.7420000000000002E-2</v>
      </c>
      <c r="I1778" s="281">
        <v>9.3999999999999997E-4</v>
      </c>
      <c r="J1778" s="281">
        <v>0.16814999999999999</v>
      </c>
      <c r="K1778" s="281">
        <v>5.0599999999999999E-2</v>
      </c>
      <c r="L1778" s="281">
        <v>3.5000000000000001E-3</v>
      </c>
      <c r="M1778" s="85">
        <v>236.8</v>
      </c>
      <c r="N1778" s="85">
        <v>5.8</v>
      </c>
      <c r="O1778" s="85">
        <v>233</v>
      </c>
      <c r="P1778" s="85">
        <v>15</v>
      </c>
      <c r="Q1778" s="85">
        <v>150</v>
      </c>
      <c r="R1778" s="85">
        <v>140</v>
      </c>
      <c r="S1778" s="85">
        <v>236.8</v>
      </c>
      <c r="T1778" s="85">
        <v>5.8</v>
      </c>
      <c r="U1778" s="85">
        <v>-57.866666666666674</v>
      </c>
      <c r="V1778" s="86">
        <v>-1.630901287553653</v>
      </c>
    </row>
    <row r="1779" spans="2:22" x14ac:dyDescent="0.25">
      <c r="B1779" s="344" t="s">
        <v>1697</v>
      </c>
      <c r="C1779" s="107">
        <v>160.9</v>
      </c>
      <c r="D1779" s="107">
        <v>74.8</v>
      </c>
      <c r="E1779" s="107">
        <v>0.46329999999999999</v>
      </c>
      <c r="F1779" s="281">
        <v>0.26500000000000001</v>
      </c>
      <c r="G1779" s="281">
        <v>1.7999999999999999E-2</v>
      </c>
      <c r="H1779" s="281">
        <v>3.7490000000000002E-2</v>
      </c>
      <c r="I1779" s="281">
        <v>8.4999999999999995E-4</v>
      </c>
      <c r="J1779" s="281">
        <v>-0.10086000000000001</v>
      </c>
      <c r="K1779" s="281">
        <v>5.2200000000000003E-2</v>
      </c>
      <c r="L1779" s="281">
        <v>3.8999999999999998E-3</v>
      </c>
      <c r="M1779" s="85">
        <v>237.2</v>
      </c>
      <c r="N1779" s="85">
        <v>5.3</v>
      </c>
      <c r="O1779" s="85">
        <v>237</v>
      </c>
      <c r="P1779" s="85">
        <v>15</v>
      </c>
      <c r="Q1779" s="85">
        <v>200</v>
      </c>
      <c r="R1779" s="85">
        <v>150</v>
      </c>
      <c r="S1779" s="85">
        <v>237.2</v>
      </c>
      <c r="T1779" s="85">
        <v>5.3</v>
      </c>
      <c r="U1779" s="85">
        <v>-18.599999999999994</v>
      </c>
      <c r="V1779" s="86">
        <v>-8.4388185654003633E-2</v>
      </c>
    </row>
    <row r="1780" spans="2:22" x14ac:dyDescent="0.25">
      <c r="B1780" s="344" t="s">
        <v>1698</v>
      </c>
      <c r="C1780" s="107">
        <v>367</v>
      </c>
      <c r="D1780" s="107">
        <v>196.7</v>
      </c>
      <c r="E1780" s="107">
        <v>0.53039999999999998</v>
      </c>
      <c r="F1780" s="281">
        <v>0.27</v>
      </c>
      <c r="G1780" s="281">
        <v>1.2E-2</v>
      </c>
      <c r="H1780" s="281">
        <v>3.7990000000000003E-2</v>
      </c>
      <c r="I1780" s="281">
        <v>6.2E-4</v>
      </c>
      <c r="J1780" s="281">
        <v>7.9480999999999996E-2</v>
      </c>
      <c r="K1780" s="281">
        <v>5.1999999999999998E-2</v>
      </c>
      <c r="L1780" s="281">
        <v>2.2000000000000001E-3</v>
      </c>
      <c r="M1780" s="85">
        <v>240.3</v>
      </c>
      <c r="N1780" s="85">
        <v>3.8</v>
      </c>
      <c r="O1780" s="85">
        <v>241.8</v>
      </c>
      <c r="P1780" s="85">
        <v>9.3000000000000007</v>
      </c>
      <c r="Q1780" s="85">
        <v>240</v>
      </c>
      <c r="R1780" s="85">
        <v>91</v>
      </c>
      <c r="S1780" s="85">
        <v>240.3</v>
      </c>
      <c r="T1780" s="85">
        <v>3.8</v>
      </c>
      <c r="U1780" s="85">
        <v>-0.12500000000000472</v>
      </c>
      <c r="V1780" s="86">
        <v>0.6203473945409429</v>
      </c>
    </row>
    <row r="1781" spans="2:22" x14ac:dyDescent="0.25">
      <c r="B1781" s="344" t="s">
        <v>1699</v>
      </c>
      <c r="C1781" s="107">
        <v>69.8</v>
      </c>
      <c r="D1781" s="107">
        <v>39.6</v>
      </c>
      <c r="E1781" s="107">
        <v>0.56599999999999995</v>
      </c>
      <c r="F1781" s="281">
        <v>0.27900000000000003</v>
      </c>
      <c r="G1781" s="281">
        <v>0.02</v>
      </c>
      <c r="H1781" s="281">
        <v>3.8510000000000003E-2</v>
      </c>
      <c r="I1781" s="281">
        <v>8.1999999999999998E-4</v>
      </c>
      <c r="J1781" s="281">
        <v>0.13075999999999999</v>
      </c>
      <c r="K1781" s="281">
        <v>5.2699999999999997E-2</v>
      </c>
      <c r="L1781" s="281">
        <v>3.7000000000000002E-3</v>
      </c>
      <c r="M1781" s="85">
        <v>243.5</v>
      </c>
      <c r="N1781" s="85">
        <v>5.0999999999999996</v>
      </c>
      <c r="O1781" s="85">
        <v>245</v>
      </c>
      <c r="P1781" s="85">
        <v>15</v>
      </c>
      <c r="Q1781" s="85">
        <v>200</v>
      </c>
      <c r="R1781" s="85">
        <v>140</v>
      </c>
      <c r="S1781" s="85">
        <v>243.5</v>
      </c>
      <c r="T1781" s="85">
        <v>5.0999999999999996</v>
      </c>
      <c r="U1781" s="85">
        <v>-21.75</v>
      </c>
      <c r="V1781" s="86">
        <v>0.61224489795918369</v>
      </c>
    </row>
    <row r="1782" spans="2:22" x14ac:dyDescent="0.25">
      <c r="B1782" s="344" t="s">
        <v>1700</v>
      </c>
      <c r="C1782" s="107">
        <v>319</v>
      </c>
      <c r="D1782" s="107">
        <v>161.80000000000001</v>
      </c>
      <c r="E1782" s="107">
        <v>0.52100000000000002</v>
      </c>
      <c r="F1782" s="281">
        <v>0.2787</v>
      </c>
      <c r="G1782" s="281">
        <v>8.9999999999999993E-3</v>
      </c>
      <c r="H1782" s="281">
        <v>3.884E-2</v>
      </c>
      <c r="I1782" s="281">
        <v>4.8000000000000001E-4</v>
      </c>
      <c r="J1782" s="281">
        <v>-5.2091999999999999E-2</v>
      </c>
      <c r="K1782" s="281">
        <v>5.1900000000000002E-2</v>
      </c>
      <c r="L1782" s="281">
        <v>1.6999999999999999E-3</v>
      </c>
      <c r="M1782" s="85">
        <v>245.6</v>
      </c>
      <c r="N1782" s="85">
        <v>3</v>
      </c>
      <c r="O1782" s="85">
        <v>248.6</v>
      </c>
      <c r="P1782" s="85">
        <v>7.1</v>
      </c>
      <c r="Q1782" s="85">
        <v>257</v>
      </c>
      <c r="R1782" s="85">
        <v>70</v>
      </c>
      <c r="S1782" s="85">
        <v>245.6</v>
      </c>
      <c r="T1782" s="85">
        <v>3</v>
      </c>
      <c r="U1782" s="85">
        <v>4.4357976653696518</v>
      </c>
      <c r="V1782" s="86">
        <v>1.2067578439259854</v>
      </c>
    </row>
    <row r="1783" spans="2:22" x14ac:dyDescent="0.25">
      <c r="B1783" s="344" t="s">
        <v>1701</v>
      </c>
      <c r="C1783" s="107">
        <v>110.2</v>
      </c>
      <c r="D1783" s="107">
        <v>101</v>
      </c>
      <c r="E1783" s="107">
        <v>0.83299999999999996</v>
      </c>
      <c r="F1783" s="281">
        <v>0.254</v>
      </c>
      <c r="G1783" s="281">
        <v>1.7000000000000001E-2</v>
      </c>
      <c r="H1783" s="281">
        <v>3.918E-2</v>
      </c>
      <c r="I1783" s="281">
        <v>9.6000000000000002E-4</v>
      </c>
      <c r="J1783" s="281">
        <v>0.37764999999999999</v>
      </c>
      <c r="K1783" s="281">
        <v>4.8800000000000003E-2</v>
      </c>
      <c r="L1783" s="281">
        <v>2.8999999999999998E-3</v>
      </c>
      <c r="M1783" s="85">
        <v>247.7</v>
      </c>
      <c r="N1783" s="85">
        <v>6</v>
      </c>
      <c r="O1783" s="85">
        <v>227</v>
      </c>
      <c r="P1783" s="85">
        <v>14</v>
      </c>
      <c r="Q1783" s="85">
        <v>90</v>
      </c>
      <c r="R1783" s="85">
        <v>110</v>
      </c>
      <c r="S1783" s="85">
        <v>247.7</v>
      </c>
      <c r="T1783" s="85">
        <v>6</v>
      </c>
      <c r="U1783" s="85">
        <v>-175.2222222222222</v>
      </c>
      <c r="V1783" s="86">
        <v>-9.118942731277528</v>
      </c>
    </row>
    <row r="1784" spans="2:22" x14ac:dyDescent="0.25">
      <c r="B1784" s="344" t="s">
        <v>1702</v>
      </c>
      <c r="C1784" s="107">
        <v>168.6</v>
      </c>
      <c r="D1784" s="107">
        <v>105.3</v>
      </c>
      <c r="E1784" s="107">
        <v>0.62919999999999998</v>
      </c>
      <c r="F1784" s="281">
        <v>0.27900000000000003</v>
      </c>
      <c r="G1784" s="281">
        <v>1.0999999999999999E-2</v>
      </c>
      <c r="H1784" s="281">
        <v>3.9260000000000003E-2</v>
      </c>
      <c r="I1784" s="281">
        <v>5.5999999999999995E-4</v>
      </c>
      <c r="J1784" s="281">
        <v>5.0410000000000003E-2</v>
      </c>
      <c r="K1784" s="281">
        <v>5.1900000000000002E-2</v>
      </c>
      <c r="L1784" s="281">
        <v>2.2000000000000001E-3</v>
      </c>
      <c r="M1784" s="85">
        <v>248.2</v>
      </c>
      <c r="N1784" s="85">
        <v>3.5</v>
      </c>
      <c r="O1784" s="85">
        <v>248.5</v>
      </c>
      <c r="P1784" s="85">
        <v>8.8000000000000007</v>
      </c>
      <c r="Q1784" s="85">
        <v>225</v>
      </c>
      <c r="R1784" s="85">
        <v>87</v>
      </c>
      <c r="S1784" s="85">
        <v>248.2</v>
      </c>
      <c r="T1784" s="85">
        <v>3.5</v>
      </c>
      <c r="U1784" s="85">
        <v>-10.311111111111106</v>
      </c>
      <c r="V1784" s="86">
        <v>0.12072434607646332</v>
      </c>
    </row>
    <row r="1785" spans="2:22" x14ac:dyDescent="0.25">
      <c r="B1785" s="344" t="s">
        <v>1703</v>
      </c>
      <c r="C1785" s="107">
        <v>319</v>
      </c>
      <c r="D1785" s="107">
        <v>162.69999999999999</v>
      </c>
      <c r="E1785" s="107">
        <v>0.55400000000000005</v>
      </c>
      <c r="F1785" s="281">
        <v>0.27960000000000002</v>
      </c>
      <c r="G1785" s="281">
        <v>7.6E-3</v>
      </c>
      <c r="H1785" s="281">
        <v>3.9489999999999997E-2</v>
      </c>
      <c r="I1785" s="281">
        <v>4.8999999999999998E-4</v>
      </c>
      <c r="J1785" s="281">
        <v>5.2797999999999998E-2</v>
      </c>
      <c r="K1785" s="281">
        <v>5.1299999999999998E-2</v>
      </c>
      <c r="L1785" s="281">
        <v>1.5E-3</v>
      </c>
      <c r="M1785" s="85">
        <v>249.7</v>
      </c>
      <c r="N1785" s="85">
        <v>3.1</v>
      </c>
      <c r="O1785" s="85">
        <v>250.3</v>
      </c>
      <c r="P1785" s="85">
        <v>6.2</v>
      </c>
      <c r="Q1785" s="85">
        <v>230</v>
      </c>
      <c r="R1785" s="85">
        <v>65</v>
      </c>
      <c r="S1785" s="85">
        <v>249.7</v>
      </c>
      <c r="T1785" s="85">
        <v>3.1</v>
      </c>
      <c r="U1785" s="85">
        <v>-8.5652173913043423</v>
      </c>
      <c r="V1785" s="86">
        <v>0.23971234518578616</v>
      </c>
    </row>
    <row r="1786" spans="2:22" x14ac:dyDescent="0.25">
      <c r="B1786" s="345" t="s">
        <v>1704</v>
      </c>
      <c r="C1786" s="108">
        <v>265</v>
      </c>
      <c r="D1786" s="108">
        <v>156.80000000000001</v>
      </c>
      <c r="E1786" s="108">
        <v>0.61399999999999999</v>
      </c>
      <c r="F1786" s="282">
        <v>0.29099999999999998</v>
      </c>
      <c r="G1786" s="282">
        <v>1.2E-2</v>
      </c>
      <c r="H1786" s="282">
        <v>4.0219999999999999E-2</v>
      </c>
      <c r="I1786" s="282">
        <v>7.2999999999999996E-4</v>
      </c>
      <c r="J1786" s="282">
        <v>0.10319</v>
      </c>
      <c r="K1786" s="282">
        <v>5.2600000000000001E-2</v>
      </c>
      <c r="L1786" s="282">
        <v>2.0999999999999999E-3</v>
      </c>
      <c r="M1786" s="24">
        <v>254.2</v>
      </c>
      <c r="N1786" s="24">
        <v>4.5999999999999996</v>
      </c>
      <c r="O1786" s="24">
        <v>257.89999999999998</v>
      </c>
      <c r="P1786" s="24">
        <v>9.1</v>
      </c>
      <c r="Q1786" s="24">
        <v>277</v>
      </c>
      <c r="R1786" s="24">
        <v>88</v>
      </c>
      <c r="S1786" s="24">
        <v>254.2</v>
      </c>
      <c r="T1786" s="24">
        <v>4.5999999999999996</v>
      </c>
      <c r="U1786" s="24">
        <v>8.2310469314079473</v>
      </c>
      <c r="V1786" s="25">
        <v>1.4346645986816553</v>
      </c>
    </row>
    <row r="1787" spans="2:22" x14ac:dyDescent="0.25">
      <c r="B1787" s="345" t="s">
        <v>1705</v>
      </c>
      <c r="C1787" s="108">
        <v>128.69999999999999</v>
      </c>
      <c r="D1787" s="108">
        <v>91.1</v>
      </c>
      <c r="E1787" s="108">
        <v>0.70179999999999998</v>
      </c>
      <c r="F1787" s="282">
        <v>0.28799999999999998</v>
      </c>
      <c r="G1787" s="282">
        <v>1.7999999999999999E-2</v>
      </c>
      <c r="H1787" s="282">
        <v>4.0219999999999999E-2</v>
      </c>
      <c r="I1787" s="282">
        <v>9.7999999999999997E-4</v>
      </c>
      <c r="J1787" s="282">
        <v>9.5241000000000006E-2</v>
      </c>
      <c r="K1787" s="282">
        <v>5.3800000000000001E-2</v>
      </c>
      <c r="L1787" s="282">
        <v>3.2000000000000002E-3</v>
      </c>
      <c r="M1787" s="24">
        <v>254.2</v>
      </c>
      <c r="N1787" s="24">
        <v>6.1</v>
      </c>
      <c r="O1787" s="24">
        <v>254</v>
      </c>
      <c r="P1787" s="24">
        <v>14</v>
      </c>
      <c r="Q1787" s="24">
        <v>300</v>
      </c>
      <c r="R1787" s="24">
        <v>130</v>
      </c>
      <c r="S1787" s="24">
        <v>254.2</v>
      </c>
      <c r="T1787" s="24">
        <v>6.1</v>
      </c>
      <c r="U1787" s="24">
        <v>15.266666666666669</v>
      </c>
      <c r="V1787" s="25">
        <v>-7.8740157480310477E-2</v>
      </c>
    </row>
    <row r="1788" spans="2:22" x14ac:dyDescent="0.25">
      <c r="B1788" s="345" t="s">
        <v>1706</v>
      </c>
      <c r="C1788" s="108">
        <v>253.9</v>
      </c>
      <c r="D1788" s="108">
        <v>184.9</v>
      </c>
      <c r="E1788" s="108">
        <v>0.71689999999999998</v>
      </c>
      <c r="F1788" s="282">
        <v>0.28939999999999999</v>
      </c>
      <c r="G1788" s="282">
        <v>8.9999999999999993E-3</v>
      </c>
      <c r="H1788" s="282">
        <v>4.0259999999999997E-2</v>
      </c>
      <c r="I1788" s="282">
        <v>4.2000000000000002E-4</v>
      </c>
      <c r="J1788" s="282">
        <v>0.13630999999999999</v>
      </c>
      <c r="K1788" s="282">
        <v>5.21E-2</v>
      </c>
      <c r="L1788" s="282">
        <v>1.6000000000000001E-3</v>
      </c>
      <c r="M1788" s="24">
        <v>254.4</v>
      </c>
      <c r="N1788" s="24">
        <v>2.6</v>
      </c>
      <c r="O1788" s="24">
        <v>257.10000000000002</v>
      </c>
      <c r="P1788" s="24">
        <v>7.1</v>
      </c>
      <c r="Q1788" s="24">
        <v>262</v>
      </c>
      <c r="R1788" s="24">
        <v>68</v>
      </c>
      <c r="S1788" s="24">
        <v>254.4</v>
      </c>
      <c r="T1788" s="24">
        <v>2.6</v>
      </c>
      <c r="U1788" s="24">
        <v>2.9007633587786237</v>
      </c>
      <c r="V1788" s="25">
        <v>1.050175029171535</v>
      </c>
    </row>
    <row r="1789" spans="2:22" x14ac:dyDescent="0.25">
      <c r="B1789" s="345" t="s">
        <v>1707</v>
      </c>
      <c r="C1789" s="108">
        <v>296</v>
      </c>
      <c r="D1789" s="108">
        <v>209</v>
      </c>
      <c r="E1789" s="108">
        <v>0.68389999999999995</v>
      </c>
      <c r="F1789" s="282">
        <v>0.28489999999999999</v>
      </c>
      <c r="G1789" s="282">
        <v>9.7999999999999997E-3</v>
      </c>
      <c r="H1789" s="282">
        <v>4.045E-2</v>
      </c>
      <c r="I1789" s="282">
        <v>5.0000000000000001E-4</v>
      </c>
      <c r="J1789" s="282">
        <v>0.14216999999999999</v>
      </c>
      <c r="K1789" s="282">
        <v>5.1400000000000001E-2</v>
      </c>
      <c r="L1789" s="282">
        <v>1.6999999999999999E-3</v>
      </c>
      <c r="M1789" s="24">
        <v>255.6</v>
      </c>
      <c r="N1789" s="24">
        <v>3.1</v>
      </c>
      <c r="O1789" s="24">
        <v>253.3</v>
      </c>
      <c r="P1789" s="24">
        <v>7.7</v>
      </c>
      <c r="Q1789" s="24">
        <v>233</v>
      </c>
      <c r="R1789" s="24">
        <v>69</v>
      </c>
      <c r="S1789" s="24">
        <v>255.6</v>
      </c>
      <c r="T1789" s="24">
        <v>3.1</v>
      </c>
      <c r="U1789" s="24">
        <v>-9.6995708154506399</v>
      </c>
      <c r="V1789" s="25">
        <v>-0.90801421239636115</v>
      </c>
    </row>
    <row r="1790" spans="2:22" x14ac:dyDescent="0.25">
      <c r="B1790" s="345" t="s">
        <v>1708</v>
      </c>
      <c r="C1790" s="108">
        <v>235</v>
      </c>
      <c r="D1790" s="108">
        <v>147.1</v>
      </c>
      <c r="E1790" s="108">
        <v>0.77200000000000002</v>
      </c>
      <c r="F1790" s="282">
        <v>0.29330000000000001</v>
      </c>
      <c r="G1790" s="282">
        <v>9.7999999999999997E-3</v>
      </c>
      <c r="H1790" s="282">
        <v>4.0669999999999998E-2</v>
      </c>
      <c r="I1790" s="282">
        <v>5.1999999999999995E-4</v>
      </c>
      <c r="J1790" s="282">
        <v>0.18092</v>
      </c>
      <c r="K1790" s="282">
        <v>5.2400000000000002E-2</v>
      </c>
      <c r="L1790" s="282">
        <v>1.8E-3</v>
      </c>
      <c r="M1790" s="24">
        <v>256.89999999999998</v>
      </c>
      <c r="N1790" s="24">
        <v>3.2</v>
      </c>
      <c r="O1790" s="24">
        <v>259.89999999999998</v>
      </c>
      <c r="P1790" s="24">
        <v>7.7</v>
      </c>
      <c r="Q1790" s="24">
        <v>258</v>
      </c>
      <c r="R1790" s="24">
        <v>72</v>
      </c>
      <c r="S1790" s="24">
        <v>256.89999999999998</v>
      </c>
      <c r="T1790" s="24">
        <v>3.2</v>
      </c>
      <c r="U1790" s="24">
        <v>0.42635658914729568</v>
      </c>
      <c r="V1790" s="25">
        <v>1.1542901115813775</v>
      </c>
    </row>
    <row r="1791" spans="2:22" x14ac:dyDescent="0.25">
      <c r="B1791" s="345" t="s">
        <v>1709</v>
      </c>
      <c r="C1791" s="108">
        <v>724</v>
      </c>
      <c r="D1791" s="108">
        <v>196.1</v>
      </c>
      <c r="E1791" s="108">
        <v>0.26790000000000003</v>
      </c>
      <c r="F1791" s="282">
        <v>0.29399999999999998</v>
      </c>
      <c r="G1791" s="282">
        <v>1.2999999999999999E-2</v>
      </c>
      <c r="H1791" s="282">
        <v>4.0809999999999999E-2</v>
      </c>
      <c r="I1791" s="282">
        <v>7.9000000000000001E-4</v>
      </c>
      <c r="J1791" s="282">
        <v>-8.6203000000000002E-2</v>
      </c>
      <c r="K1791" s="282">
        <v>5.1499999999999997E-2</v>
      </c>
      <c r="L1791" s="282">
        <v>2.3999999999999998E-3</v>
      </c>
      <c r="M1791" s="24">
        <v>257.89999999999998</v>
      </c>
      <c r="N1791" s="24">
        <v>4.9000000000000004</v>
      </c>
      <c r="O1791" s="24">
        <v>260.8</v>
      </c>
      <c r="P1791" s="24">
        <v>9.8000000000000007</v>
      </c>
      <c r="Q1791" s="24">
        <v>250</v>
      </c>
      <c r="R1791" s="24">
        <v>100</v>
      </c>
      <c r="S1791" s="24">
        <v>257.89999999999998</v>
      </c>
      <c r="T1791" s="24">
        <v>4.9000000000000004</v>
      </c>
      <c r="U1791" s="24">
        <v>-3.1599999999999904</v>
      </c>
      <c r="V1791" s="25">
        <v>1.1119631901840621</v>
      </c>
    </row>
    <row r="1792" spans="2:22" x14ac:dyDescent="0.25">
      <c r="B1792" s="345" t="s">
        <v>1710</v>
      </c>
      <c r="C1792" s="108">
        <v>408</v>
      </c>
      <c r="D1792" s="108">
        <v>278</v>
      </c>
      <c r="E1792" s="108">
        <v>0.67190000000000005</v>
      </c>
      <c r="F1792" s="282">
        <v>0.29389999999999999</v>
      </c>
      <c r="G1792" s="282">
        <v>8.6E-3</v>
      </c>
      <c r="H1792" s="282">
        <v>4.1099999999999998E-2</v>
      </c>
      <c r="I1792" s="282">
        <v>4.6999999999999999E-4</v>
      </c>
      <c r="J1792" s="282">
        <v>-4.3632000000000002E-3</v>
      </c>
      <c r="K1792" s="282">
        <v>5.1900000000000002E-2</v>
      </c>
      <c r="L1792" s="282">
        <v>1.4E-3</v>
      </c>
      <c r="M1792" s="24">
        <v>259.60000000000002</v>
      </c>
      <c r="N1792" s="24">
        <v>2.9</v>
      </c>
      <c r="O1792" s="24">
        <v>260.8</v>
      </c>
      <c r="P1792" s="24">
        <v>6.7</v>
      </c>
      <c r="Q1792" s="24">
        <v>258</v>
      </c>
      <c r="R1792" s="24">
        <v>58</v>
      </c>
      <c r="S1792" s="24">
        <v>259.60000000000002</v>
      </c>
      <c r="T1792" s="24">
        <v>2.9</v>
      </c>
      <c r="U1792" s="24">
        <v>-0.6201550387596988</v>
      </c>
      <c r="V1792" s="25">
        <v>0.46012269938649869</v>
      </c>
    </row>
    <row r="1793" spans="2:22" x14ac:dyDescent="0.25">
      <c r="B1793" s="345" t="s">
        <v>1711</v>
      </c>
      <c r="C1793" s="108">
        <v>226.8</v>
      </c>
      <c r="D1793" s="108">
        <v>259.3</v>
      </c>
      <c r="E1793" s="108">
        <v>1.1200000000000001</v>
      </c>
      <c r="F1793" s="282">
        <v>0.29239999999999999</v>
      </c>
      <c r="G1793" s="282">
        <v>8.8999999999999999E-3</v>
      </c>
      <c r="H1793" s="282">
        <v>4.129E-2</v>
      </c>
      <c r="I1793" s="282">
        <v>6.9999999999999999E-4</v>
      </c>
      <c r="J1793" s="282">
        <v>0.17194999999999999</v>
      </c>
      <c r="K1793" s="282">
        <v>5.1400000000000001E-2</v>
      </c>
      <c r="L1793" s="282">
        <v>1.9E-3</v>
      </c>
      <c r="M1793" s="24">
        <v>260.8</v>
      </c>
      <c r="N1793" s="24">
        <v>4.3</v>
      </c>
      <c r="O1793" s="24">
        <v>259.7</v>
      </c>
      <c r="P1793" s="24">
        <v>7</v>
      </c>
      <c r="Q1793" s="24">
        <v>226</v>
      </c>
      <c r="R1793" s="24">
        <v>76</v>
      </c>
      <c r="S1793" s="24">
        <v>260.8</v>
      </c>
      <c r="T1793" s="24">
        <v>4.3</v>
      </c>
      <c r="U1793" s="24">
        <v>-15.398230088495579</v>
      </c>
      <c r="V1793" s="25">
        <v>-0.42356565267617358</v>
      </c>
    </row>
    <row r="1794" spans="2:22" x14ac:dyDescent="0.25">
      <c r="B1794" s="345" t="s">
        <v>1712</v>
      </c>
      <c r="C1794" s="108">
        <v>328.1</v>
      </c>
      <c r="D1794" s="108">
        <v>200.6</v>
      </c>
      <c r="E1794" s="108">
        <v>0.62</v>
      </c>
      <c r="F1794" s="282">
        <v>0.35399999999999998</v>
      </c>
      <c r="G1794" s="282">
        <v>1.4E-2</v>
      </c>
      <c r="H1794" s="282">
        <v>4.1369999999999997E-2</v>
      </c>
      <c r="I1794" s="282">
        <v>5.0000000000000001E-4</v>
      </c>
      <c r="J1794" s="282">
        <v>0.22159000000000001</v>
      </c>
      <c r="K1794" s="282">
        <v>6.2E-2</v>
      </c>
      <c r="L1794" s="282">
        <v>2.2000000000000001E-3</v>
      </c>
      <c r="M1794" s="24">
        <v>261.3</v>
      </c>
      <c r="N1794" s="24">
        <v>3.1</v>
      </c>
      <c r="O1794" s="24">
        <v>306</v>
      </c>
      <c r="P1794" s="24">
        <v>10</v>
      </c>
      <c r="Q1794" s="24">
        <v>618</v>
      </c>
      <c r="R1794" s="24">
        <v>78</v>
      </c>
      <c r="S1794" s="24">
        <v>261.3</v>
      </c>
      <c r="T1794" s="24">
        <v>3.1</v>
      </c>
      <c r="U1794" s="24">
        <v>57.718446601941743</v>
      </c>
      <c r="V1794" s="25">
        <v>14.607843137254898</v>
      </c>
    </row>
    <row r="1795" spans="2:22" x14ac:dyDescent="0.25">
      <c r="B1795" s="345" t="s">
        <v>1713</v>
      </c>
      <c r="C1795" s="108">
        <v>188.7</v>
      </c>
      <c r="D1795" s="108">
        <v>1297</v>
      </c>
      <c r="E1795" s="108">
        <v>7.02</v>
      </c>
      <c r="F1795" s="282">
        <v>0.33310000000000001</v>
      </c>
      <c r="G1795" s="282">
        <v>6.1000000000000004E-3</v>
      </c>
      <c r="H1795" s="282">
        <v>4.197E-2</v>
      </c>
      <c r="I1795" s="282">
        <v>3.8999999999999999E-4</v>
      </c>
      <c r="J1795" s="282">
        <v>0.23254</v>
      </c>
      <c r="K1795" s="282">
        <v>5.7099999999999998E-2</v>
      </c>
      <c r="L1795" s="282">
        <v>1.1000000000000001E-3</v>
      </c>
      <c r="M1795" s="24">
        <v>265</v>
      </c>
      <c r="N1795" s="24">
        <v>2.4</v>
      </c>
      <c r="O1795" s="24">
        <v>291.8</v>
      </c>
      <c r="P1795" s="24">
        <v>4.5999999999999996</v>
      </c>
      <c r="Q1795" s="24">
        <v>486</v>
      </c>
      <c r="R1795" s="24">
        <v>42</v>
      </c>
      <c r="S1795" s="24">
        <v>265</v>
      </c>
      <c r="T1795" s="24">
        <v>2.4</v>
      </c>
      <c r="U1795" s="24">
        <v>45.47325102880658</v>
      </c>
      <c r="V1795" s="25">
        <v>9.1843728581220052</v>
      </c>
    </row>
    <row r="1796" spans="2:22" x14ac:dyDescent="0.25">
      <c r="B1796" s="345" t="s">
        <v>1714</v>
      </c>
      <c r="C1796" s="108">
        <v>158.9</v>
      </c>
      <c r="D1796" s="108">
        <v>175.3</v>
      </c>
      <c r="E1796" s="108">
        <v>1.097</v>
      </c>
      <c r="F1796" s="282">
        <v>0.317</v>
      </c>
      <c r="G1796" s="282">
        <v>1.6E-2</v>
      </c>
      <c r="H1796" s="282">
        <v>4.2000000000000003E-2</v>
      </c>
      <c r="I1796" s="282">
        <v>8.8999999999999995E-4</v>
      </c>
      <c r="J1796" s="282">
        <v>0.26040999999999997</v>
      </c>
      <c r="K1796" s="282">
        <v>5.4199999999999998E-2</v>
      </c>
      <c r="L1796" s="282">
        <v>2.7000000000000001E-3</v>
      </c>
      <c r="M1796" s="24">
        <v>265.2</v>
      </c>
      <c r="N1796" s="24">
        <v>5.5</v>
      </c>
      <c r="O1796" s="24">
        <v>278</v>
      </c>
      <c r="P1796" s="24">
        <v>12</v>
      </c>
      <c r="Q1796" s="24">
        <v>360</v>
      </c>
      <c r="R1796" s="24">
        <v>110</v>
      </c>
      <c r="S1796" s="24">
        <v>265.2</v>
      </c>
      <c r="T1796" s="24">
        <v>5.5</v>
      </c>
      <c r="U1796" s="24">
        <v>26.333333333333336</v>
      </c>
      <c r="V1796" s="25">
        <v>4.6043165467625942</v>
      </c>
    </row>
    <row r="1797" spans="2:22" x14ac:dyDescent="0.25">
      <c r="B1797" s="345" t="s">
        <v>1715</v>
      </c>
      <c r="C1797" s="108">
        <v>446</v>
      </c>
      <c r="D1797" s="108">
        <v>193</v>
      </c>
      <c r="E1797" s="108">
        <v>0.44269999999999998</v>
      </c>
      <c r="F1797" s="282">
        <v>0.29799999999999999</v>
      </c>
      <c r="G1797" s="282">
        <v>1.0999999999999999E-2</v>
      </c>
      <c r="H1797" s="282">
        <v>4.2270000000000002E-2</v>
      </c>
      <c r="I1797" s="282">
        <v>7.7999999999999999E-4</v>
      </c>
      <c r="J1797" s="282">
        <v>9.5904000000000003E-2</v>
      </c>
      <c r="K1797" s="282">
        <v>5.1499999999999997E-2</v>
      </c>
      <c r="L1797" s="282">
        <v>1.9E-3</v>
      </c>
      <c r="M1797" s="24">
        <v>266.89999999999998</v>
      </c>
      <c r="N1797" s="24">
        <v>4.8</v>
      </c>
      <c r="O1797" s="24">
        <v>263.39999999999998</v>
      </c>
      <c r="P1797" s="24">
        <v>8.3000000000000007</v>
      </c>
      <c r="Q1797" s="24">
        <v>236</v>
      </c>
      <c r="R1797" s="24">
        <v>82</v>
      </c>
      <c r="S1797" s="24">
        <v>266.89999999999998</v>
      </c>
      <c r="T1797" s="24">
        <v>4.8</v>
      </c>
      <c r="U1797" s="24">
        <v>-13.093220338983041</v>
      </c>
      <c r="V1797" s="25">
        <v>-1.328777524677297</v>
      </c>
    </row>
    <row r="1798" spans="2:22" x14ac:dyDescent="0.25">
      <c r="B1798" s="345" t="s">
        <v>1716</v>
      </c>
      <c r="C1798" s="108">
        <v>776</v>
      </c>
      <c r="D1798" s="108">
        <v>701</v>
      </c>
      <c r="E1798" s="108">
        <v>0.92200000000000004</v>
      </c>
      <c r="F1798" s="282">
        <v>0.31019999999999998</v>
      </c>
      <c r="G1798" s="282">
        <v>5.8999999999999999E-3</v>
      </c>
      <c r="H1798" s="282">
        <v>4.2459999999999998E-2</v>
      </c>
      <c r="I1798" s="282">
        <v>4.8000000000000001E-4</v>
      </c>
      <c r="J1798" s="282">
        <v>0.27272999999999997</v>
      </c>
      <c r="K1798" s="282">
        <v>5.2929999999999998E-2</v>
      </c>
      <c r="L1798" s="282">
        <v>9.7000000000000005E-4</v>
      </c>
      <c r="M1798" s="24">
        <v>268</v>
      </c>
      <c r="N1798" s="24">
        <v>3</v>
      </c>
      <c r="O1798" s="24">
        <v>274.8</v>
      </c>
      <c r="P1798" s="24">
        <v>4.4000000000000004</v>
      </c>
      <c r="Q1798" s="24">
        <v>313</v>
      </c>
      <c r="R1798" s="24">
        <v>42</v>
      </c>
      <c r="S1798" s="24">
        <v>268</v>
      </c>
      <c r="T1798" s="24">
        <v>3</v>
      </c>
      <c r="U1798" s="24">
        <v>14.376996805111823</v>
      </c>
      <c r="V1798" s="25">
        <v>2.4745269286754046</v>
      </c>
    </row>
    <row r="1799" spans="2:22" x14ac:dyDescent="0.25">
      <c r="B1799" s="345" t="s">
        <v>1717</v>
      </c>
      <c r="C1799" s="108">
        <v>396</v>
      </c>
      <c r="D1799" s="108">
        <v>234</v>
      </c>
      <c r="E1799" s="108">
        <v>0.752</v>
      </c>
      <c r="F1799" s="282">
        <v>0.308</v>
      </c>
      <c r="G1799" s="282">
        <v>1.2E-2</v>
      </c>
      <c r="H1799" s="282">
        <v>4.2590000000000003E-2</v>
      </c>
      <c r="I1799" s="282">
        <v>6.8000000000000005E-4</v>
      </c>
      <c r="J1799" s="282">
        <v>0.24282000000000001</v>
      </c>
      <c r="K1799" s="282">
        <v>5.2200000000000003E-2</v>
      </c>
      <c r="L1799" s="282">
        <v>2E-3</v>
      </c>
      <c r="M1799" s="24">
        <v>269.5</v>
      </c>
      <c r="N1799" s="24">
        <v>4.4000000000000004</v>
      </c>
      <c r="O1799" s="24">
        <v>271.89999999999998</v>
      </c>
      <c r="P1799" s="24">
        <v>9.4</v>
      </c>
      <c r="Q1799" s="24">
        <v>269</v>
      </c>
      <c r="R1799" s="24">
        <v>83</v>
      </c>
      <c r="S1799" s="24">
        <v>269.5</v>
      </c>
      <c r="T1799" s="24">
        <v>4.4000000000000004</v>
      </c>
      <c r="U1799" s="24">
        <v>-0.18587360594795538</v>
      </c>
      <c r="V1799" s="25">
        <v>0.88267745494666328</v>
      </c>
    </row>
    <row r="1800" spans="2:22" x14ac:dyDescent="0.25">
      <c r="B1800" s="345" t="s">
        <v>1718</v>
      </c>
      <c r="C1800" s="108">
        <v>615</v>
      </c>
      <c r="D1800" s="108">
        <v>297</v>
      </c>
      <c r="E1800" s="108">
        <v>0.501</v>
      </c>
      <c r="F1800" s="282">
        <v>0.309</v>
      </c>
      <c r="G1800" s="282">
        <v>1.2E-2</v>
      </c>
      <c r="H1800" s="282">
        <v>4.2810000000000001E-2</v>
      </c>
      <c r="I1800" s="282">
        <v>6.6E-4</v>
      </c>
      <c r="J1800" s="282">
        <v>0.20122999999999999</v>
      </c>
      <c r="K1800" s="282">
        <v>5.21E-2</v>
      </c>
      <c r="L1800" s="282">
        <v>2E-3</v>
      </c>
      <c r="M1800" s="24">
        <v>270.2</v>
      </c>
      <c r="N1800" s="24">
        <v>4.0999999999999996</v>
      </c>
      <c r="O1800" s="24">
        <v>272.8</v>
      </c>
      <c r="P1800" s="24">
        <v>9.3000000000000007</v>
      </c>
      <c r="Q1800" s="24">
        <v>287</v>
      </c>
      <c r="R1800" s="24">
        <v>93</v>
      </c>
      <c r="S1800" s="24">
        <v>270.2</v>
      </c>
      <c r="T1800" s="24">
        <v>4.0999999999999996</v>
      </c>
      <c r="U1800" s="24">
        <v>5.8536585365853693</v>
      </c>
      <c r="V1800" s="25">
        <v>0.95307917888563887</v>
      </c>
    </row>
    <row r="1801" spans="2:22" x14ac:dyDescent="0.25">
      <c r="B1801" s="345" t="s">
        <v>1719</v>
      </c>
      <c r="C1801" s="108">
        <v>228.3</v>
      </c>
      <c r="D1801" s="108">
        <v>133.19999999999999</v>
      </c>
      <c r="E1801" s="108">
        <v>0.58450000000000002</v>
      </c>
      <c r="F1801" s="282">
        <v>0.308</v>
      </c>
      <c r="G1801" s="282">
        <v>1.6E-2</v>
      </c>
      <c r="H1801" s="282">
        <v>4.2900000000000001E-2</v>
      </c>
      <c r="I1801" s="282">
        <v>7.9000000000000001E-4</v>
      </c>
      <c r="J1801" s="282">
        <v>8.8991000000000001E-2</v>
      </c>
      <c r="K1801" s="282">
        <v>5.2600000000000001E-2</v>
      </c>
      <c r="L1801" s="282">
        <v>2.7000000000000001E-3</v>
      </c>
      <c r="M1801" s="24">
        <v>270.8</v>
      </c>
      <c r="N1801" s="24">
        <v>4.9000000000000004</v>
      </c>
      <c r="O1801" s="24">
        <v>272</v>
      </c>
      <c r="P1801" s="24">
        <v>12</v>
      </c>
      <c r="Q1801" s="24">
        <v>250</v>
      </c>
      <c r="R1801" s="24">
        <v>110</v>
      </c>
      <c r="S1801" s="24">
        <v>270.8</v>
      </c>
      <c r="T1801" s="24">
        <v>4.9000000000000004</v>
      </c>
      <c r="U1801" s="24">
        <v>-8.3200000000000056</v>
      </c>
      <c r="V1801" s="25">
        <v>0.44117647058823112</v>
      </c>
    </row>
    <row r="1802" spans="2:22" x14ac:dyDescent="0.25">
      <c r="B1802" s="345" t="s">
        <v>1720</v>
      </c>
      <c r="C1802" s="108">
        <v>477</v>
      </c>
      <c r="D1802" s="108">
        <v>304</v>
      </c>
      <c r="E1802" s="108">
        <v>0.64339999999999997</v>
      </c>
      <c r="F1802" s="282">
        <v>0.3115</v>
      </c>
      <c r="G1802" s="282">
        <v>6.7999999999999996E-3</v>
      </c>
      <c r="H1802" s="282">
        <v>4.3279999999999999E-2</v>
      </c>
      <c r="I1802" s="282">
        <v>4.2999999999999999E-4</v>
      </c>
      <c r="J1802" s="282">
        <v>0.12267</v>
      </c>
      <c r="K1802" s="282">
        <v>5.2200000000000003E-2</v>
      </c>
      <c r="L1802" s="282">
        <v>1.1999999999999999E-3</v>
      </c>
      <c r="M1802" s="24">
        <v>273.10000000000002</v>
      </c>
      <c r="N1802" s="24">
        <v>2.6</v>
      </c>
      <c r="O1802" s="24">
        <v>274.8</v>
      </c>
      <c r="P1802" s="24">
        <v>5.2</v>
      </c>
      <c r="Q1802" s="24">
        <v>273</v>
      </c>
      <c r="R1802" s="24">
        <v>49</v>
      </c>
      <c r="S1802" s="24">
        <v>273.10000000000002</v>
      </c>
      <c r="T1802" s="24">
        <v>2.6</v>
      </c>
      <c r="U1802" s="24">
        <v>-3.6630036630044958E-2</v>
      </c>
      <c r="V1802" s="25">
        <v>0.61863173216884593</v>
      </c>
    </row>
    <row r="1803" spans="2:22" x14ac:dyDescent="0.25">
      <c r="B1803" s="345" t="s">
        <v>1721</v>
      </c>
      <c r="C1803" s="108">
        <v>242</v>
      </c>
      <c r="D1803" s="108">
        <v>186</v>
      </c>
      <c r="E1803" s="108">
        <v>0.77300000000000002</v>
      </c>
      <c r="F1803" s="282">
        <v>0.316</v>
      </c>
      <c r="G1803" s="282">
        <v>1.2999999999999999E-2</v>
      </c>
      <c r="H1803" s="282">
        <v>4.333E-2</v>
      </c>
      <c r="I1803" s="282">
        <v>7.7999999999999999E-4</v>
      </c>
      <c r="J1803" s="282">
        <v>0.14169000000000001</v>
      </c>
      <c r="K1803" s="282">
        <v>5.33E-2</v>
      </c>
      <c r="L1803" s="282">
        <v>2.3E-3</v>
      </c>
      <c r="M1803" s="24">
        <v>273.39999999999998</v>
      </c>
      <c r="N1803" s="24">
        <v>4.8</v>
      </c>
      <c r="O1803" s="24">
        <v>277.60000000000002</v>
      </c>
      <c r="P1803" s="24">
        <v>10</v>
      </c>
      <c r="Q1803" s="24">
        <v>297</v>
      </c>
      <c r="R1803" s="24">
        <v>94</v>
      </c>
      <c r="S1803" s="24">
        <v>273.39999999999998</v>
      </c>
      <c r="T1803" s="24">
        <v>4.8</v>
      </c>
      <c r="U1803" s="24">
        <v>7.9461279461279535</v>
      </c>
      <c r="V1803" s="25">
        <v>1.5129682997118319</v>
      </c>
    </row>
    <row r="1804" spans="2:22" x14ac:dyDescent="0.25">
      <c r="B1804" s="345" t="s">
        <v>1722</v>
      </c>
      <c r="C1804" s="108">
        <v>298</v>
      </c>
      <c r="D1804" s="108">
        <v>272.5</v>
      </c>
      <c r="E1804" s="108">
        <v>0.91600000000000004</v>
      </c>
      <c r="F1804" s="282">
        <v>0.34320000000000001</v>
      </c>
      <c r="G1804" s="282">
        <v>7.3000000000000001E-3</v>
      </c>
      <c r="H1804" s="282">
        <v>4.3540000000000002E-2</v>
      </c>
      <c r="I1804" s="282">
        <v>4.6999999999999999E-4</v>
      </c>
      <c r="J1804" s="282">
        <v>0.29621999999999998</v>
      </c>
      <c r="K1804" s="282">
        <v>5.7099999999999998E-2</v>
      </c>
      <c r="L1804" s="282">
        <v>1.1999999999999999E-3</v>
      </c>
      <c r="M1804" s="24">
        <v>274.7</v>
      </c>
      <c r="N1804" s="24">
        <v>2.9</v>
      </c>
      <c r="O1804" s="24">
        <v>299</v>
      </c>
      <c r="P1804" s="24">
        <v>5.5</v>
      </c>
      <c r="Q1804" s="24">
        <v>470</v>
      </c>
      <c r="R1804" s="24">
        <v>47</v>
      </c>
      <c r="S1804" s="24">
        <v>274.7</v>
      </c>
      <c r="T1804" s="24">
        <v>2.9</v>
      </c>
      <c r="U1804" s="24">
        <v>41.553191489361708</v>
      </c>
      <c r="V1804" s="25">
        <v>8.1270903010033475</v>
      </c>
    </row>
    <row r="1805" spans="2:22" x14ac:dyDescent="0.25">
      <c r="B1805" s="345" t="s">
        <v>1723</v>
      </c>
      <c r="C1805" s="108">
        <v>235.3</v>
      </c>
      <c r="D1805" s="108">
        <v>262.89999999999998</v>
      </c>
      <c r="E1805" s="108">
        <v>1.1026</v>
      </c>
      <c r="F1805" s="282">
        <v>0.31440000000000001</v>
      </c>
      <c r="G1805" s="282">
        <v>6.8999999999999999E-3</v>
      </c>
      <c r="H1805" s="282">
        <v>4.3700000000000003E-2</v>
      </c>
      <c r="I1805" s="282">
        <v>4.6000000000000001E-4</v>
      </c>
      <c r="J1805" s="282">
        <v>-2.9642000000000002E-3</v>
      </c>
      <c r="K1805" s="282">
        <v>5.1999999999999998E-2</v>
      </c>
      <c r="L1805" s="282">
        <v>1.1999999999999999E-3</v>
      </c>
      <c r="M1805" s="24">
        <v>275.7</v>
      </c>
      <c r="N1805" s="24">
        <v>2.8</v>
      </c>
      <c r="O1805" s="24">
        <v>277</v>
      </c>
      <c r="P1805" s="24">
        <v>5.4</v>
      </c>
      <c r="Q1805" s="24">
        <v>265</v>
      </c>
      <c r="R1805" s="24">
        <v>52</v>
      </c>
      <c r="S1805" s="24">
        <v>275.7</v>
      </c>
      <c r="T1805" s="24">
        <v>2.8</v>
      </c>
      <c r="U1805" s="24">
        <v>-4.0377358490565989</v>
      </c>
      <c r="V1805" s="25">
        <v>0.46931407942238673</v>
      </c>
    </row>
    <row r="1806" spans="2:22" x14ac:dyDescent="0.25">
      <c r="B1806" s="345" t="s">
        <v>1724</v>
      </c>
      <c r="C1806" s="108">
        <v>573</v>
      </c>
      <c r="D1806" s="108">
        <v>393</v>
      </c>
      <c r="E1806" s="108">
        <v>0.70899999999999996</v>
      </c>
      <c r="F1806" s="282">
        <v>0.31630000000000003</v>
      </c>
      <c r="G1806" s="282">
        <v>6.7999999999999996E-3</v>
      </c>
      <c r="H1806" s="282">
        <v>4.4249999999999998E-2</v>
      </c>
      <c r="I1806" s="282">
        <v>4.2999999999999999E-4</v>
      </c>
      <c r="J1806" s="282">
        <v>3.8457999999999999E-2</v>
      </c>
      <c r="K1806" s="282">
        <v>5.1499999999999997E-2</v>
      </c>
      <c r="L1806" s="282">
        <v>1.1000000000000001E-3</v>
      </c>
      <c r="M1806" s="24">
        <v>279.10000000000002</v>
      </c>
      <c r="N1806" s="24">
        <v>2.7</v>
      </c>
      <c r="O1806" s="24">
        <v>278.5</v>
      </c>
      <c r="P1806" s="24">
        <v>5.2</v>
      </c>
      <c r="Q1806" s="24">
        <v>248</v>
      </c>
      <c r="R1806" s="24">
        <v>46</v>
      </c>
      <c r="S1806" s="24">
        <v>279.10000000000002</v>
      </c>
      <c r="T1806" s="24">
        <v>2.7</v>
      </c>
      <c r="U1806" s="24">
        <v>-12.540322580645173</v>
      </c>
      <c r="V1806" s="25">
        <v>-0.21543985637343727</v>
      </c>
    </row>
    <row r="1807" spans="2:22" x14ac:dyDescent="0.25">
      <c r="B1807" s="345" t="s">
        <v>1725</v>
      </c>
      <c r="C1807" s="108">
        <v>257.39999999999998</v>
      </c>
      <c r="D1807" s="108">
        <v>332.2</v>
      </c>
      <c r="E1807" s="108">
        <v>1.3180000000000001</v>
      </c>
      <c r="F1807" s="282">
        <v>0.31669999999999998</v>
      </c>
      <c r="G1807" s="282">
        <v>8.8000000000000005E-3</v>
      </c>
      <c r="H1807" s="282">
        <v>4.4319999999999998E-2</v>
      </c>
      <c r="I1807" s="282">
        <v>5.0000000000000001E-4</v>
      </c>
      <c r="J1807" s="282">
        <v>0.12007</v>
      </c>
      <c r="K1807" s="282">
        <v>5.1999999999999998E-2</v>
      </c>
      <c r="L1807" s="282">
        <v>1.5E-3</v>
      </c>
      <c r="M1807" s="24">
        <v>279.60000000000002</v>
      </c>
      <c r="N1807" s="24">
        <v>3.1</v>
      </c>
      <c r="O1807" s="24">
        <v>279.7</v>
      </c>
      <c r="P1807" s="24">
        <v>6.6</v>
      </c>
      <c r="Q1807" s="24">
        <v>263</v>
      </c>
      <c r="R1807" s="24">
        <v>62</v>
      </c>
      <c r="S1807" s="24">
        <v>279.60000000000002</v>
      </c>
      <c r="T1807" s="24">
        <v>3.1</v>
      </c>
      <c r="U1807" s="24">
        <v>-6.3117870722433551</v>
      </c>
      <c r="V1807" s="25">
        <v>3.5752592062912369E-2</v>
      </c>
    </row>
    <row r="1808" spans="2:22" x14ac:dyDescent="0.25">
      <c r="B1808" s="345" t="s">
        <v>1726</v>
      </c>
      <c r="C1808" s="108">
        <v>592</v>
      </c>
      <c r="D1808" s="108">
        <v>385</v>
      </c>
      <c r="E1808" s="108">
        <v>0.63800000000000001</v>
      </c>
      <c r="F1808" s="282">
        <v>0.31759999999999999</v>
      </c>
      <c r="G1808" s="282">
        <v>8.5000000000000006E-3</v>
      </c>
      <c r="H1808" s="282">
        <v>4.453E-2</v>
      </c>
      <c r="I1808" s="282">
        <v>4.2999999999999999E-4</v>
      </c>
      <c r="J1808" s="282">
        <v>0.25491999999999998</v>
      </c>
      <c r="K1808" s="282">
        <v>5.1700000000000003E-2</v>
      </c>
      <c r="L1808" s="282">
        <v>1.1999999999999999E-3</v>
      </c>
      <c r="M1808" s="24">
        <v>280.8</v>
      </c>
      <c r="N1808" s="24">
        <v>2.6</v>
      </c>
      <c r="O1808" s="24">
        <v>279.3</v>
      </c>
      <c r="P1808" s="24">
        <v>6.6</v>
      </c>
      <c r="Q1808" s="24">
        <v>254</v>
      </c>
      <c r="R1808" s="24">
        <v>51</v>
      </c>
      <c r="S1808" s="24">
        <v>280.8</v>
      </c>
      <c r="T1808" s="24">
        <v>2.6</v>
      </c>
      <c r="U1808" s="24">
        <v>-10.551181102362209</v>
      </c>
      <c r="V1808" s="25">
        <v>-0.53705692803437166</v>
      </c>
    </row>
    <row r="1809" spans="2:22" x14ac:dyDescent="0.25">
      <c r="B1809" s="345" t="s">
        <v>1727</v>
      </c>
      <c r="C1809" s="108">
        <v>282</v>
      </c>
      <c r="D1809" s="108">
        <v>191.7</v>
      </c>
      <c r="E1809" s="108">
        <v>0.65600000000000003</v>
      </c>
      <c r="F1809" s="282">
        <v>0.32400000000000001</v>
      </c>
      <c r="G1809" s="282">
        <v>1.2E-2</v>
      </c>
      <c r="H1809" s="282">
        <v>4.4549999999999999E-2</v>
      </c>
      <c r="I1809" s="282">
        <v>7.2999999999999996E-4</v>
      </c>
      <c r="J1809" s="282">
        <v>-5.7819000000000002E-2</v>
      </c>
      <c r="K1809" s="282">
        <v>5.3100000000000001E-2</v>
      </c>
      <c r="L1809" s="282">
        <v>2E-3</v>
      </c>
      <c r="M1809" s="24">
        <v>280.89999999999998</v>
      </c>
      <c r="N1809" s="24">
        <v>4.5</v>
      </c>
      <c r="O1809" s="24">
        <v>283.7</v>
      </c>
      <c r="P1809" s="24">
        <v>8.9</v>
      </c>
      <c r="Q1809" s="24">
        <v>290</v>
      </c>
      <c r="R1809" s="24">
        <v>79</v>
      </c>
      <c r="S1809" s="24">
        <v>280.89999999999998</v>
      </c>
      <c r="T1809" s="24">
        <v>4.5</v>
      </c>
      <c r="U1809" s="24">
        <v>3.1379310344827669</v>
      </c>
      <c r="V1809" s="25">
        <v>0.98695805428269701</v>
      </c>
    </row>
    <row r="1810" spans="2:22" x14ac:dyDescent="0.25">
      <c r="B1810" s="345" t="s">
        <v>1728</v>
      </c>
      <c r="C1810" s="108">
        <v>2287</v>
      </c>
      <c r="D1810" s="108">
        <v>1450</v>
      </c>
      <c r="E1810" s="108">
        <v>0.62960000000000005</v>
      </c>
      <c r="F1810" s="282">
        <v>0.37759999999999999</v>
      </c>
      <c r="G1810" s="282">
        <v>5.7999999999999996E-3</v>
      </c>
      <c r="H1810" s="282">
        <v>4.4810000000000003E-2</v>
      </c>
      <c r="I1810" s="282">
        <v>5.2999999999999998E-4</v>
      </c>
      <c r="J1810" s="282">
        <v>0.54034000000000004</v>
      </c>
      <c r="K1810" s="282">
        <v>6.0729999999999999E-2</v>
      </c>
      <c r="L1810" s="282">
        <v>8.0999999999999996E-4</v>
      </c>
      <c r="M1810" s="24">
        <v>282.5</v>
      </c>
      <c r="N1810" s="24">
        <v>3.3</v>
      </c>
      <c r="O1810" s="24">
        <v>325.10000000000002</v>
      </c>
      <c r="P1810" s="24">
        <v>4.2</v>
      </c>
      <c r="Q1810" s="24">
        <v>622</v>
      </c>
      <c r="R1810" s="24">
        <v>29</v>
      </c>
      <c r="S1810" s="24">
        <v>282.5</v>
      </c>
      <c r="T1810" s="24">
        <v>3.3</v>
      </c>
      <c r="U1810" s="24">
        <v>54.581993569131839</v>
      </c>
      <c r="V1810" s="25">
        <v>13.103660412180872</v>
      </c>
    </row>
    <row r="1811" spans="2:22" x14ac:dyDescent="0.25">
      <c r="B1811" s="345" t="s">
        <v>1729</v>
      </c>
      <c r="C1811" s="108">
        <v>872</v>
      </c>
      <c r="D1811" s="108">
        <v>522</v>
      </c>
      <c r="E1811" s="108">
        <v>0.59409999999999996</v>
      </c>
      <c r="F1811" s="282">
        <v>0.32569999999999999</v>
      </c>
      <c r="G1811" s="282">
        <v>5.4999999999999997E-3</v>
      </c>
      <c r="H1811" s="282">
        <v>4.4979999999999999E-2</v>
      </c>
      <c r="I1811" s="282">
        <v>3.5E-4</v>
      </c>
      <c r="J1811" s="282">
        <v>-4.2528000000000002E-3</v>
      </c>
      <c r="K1811" s="282">
        <v>5.2850000000000001E-2</v>
      </c>
      <c r="L1811" s="282">
        <v>9.7000000000000005E-4</v>
      </c>
      <c r="M1811" s="24">
        <v>283.60000000000002</v>
      </c>
      <c r="N1811" s="24">
        <v>2.2000000000000002</v>
      </c>
      <c r="O1811" s="24">
        <v>286.60000000000002</v>
      </c>
      <c r="P1811" s="24">
        <v>4.3</v>
      </c>
      <c r="Q1811" s="24">
        <v>306</v>
      </c>
      <c r="R1811" s="24">
        <v>41</v>
      </c>
      <c r="S1811" s="24">
        <v>283.60000000000002</v>
      </c>
      <c r="T1811" s="24">
        <v>2.2000000000000002</v>
      </c>
      <c r="U1811" s="24">
        <v>7.3202614379084885</v>
      </c>
      <c r="V1811" s="25">
        <v>1.0467550593161199</v>
      </c>
    </row>
    <row r="1812" spans="2:22" x14ac:dyDescent="0.25">
      <c r="B1812" s="345" t="s">
        <v>1730</v>
      </c>
      <c r="C1812" s="108">
        <v>158</v>
      </c>
      <c r="D1812" s="108">
        <v>175.9</v>
      </c>
      <c r="E1812" s="108">
        <v>1.0960000000000001</v>
      </c>
      <c r="F1812" s="282">
        <v>0.33800000000000002</v>
      </c>
      <c r="G1812" s="282">
        <v>1.7000000000000001E-2</v>
      </c>
      <c r="H1812" s="282">
        <v>4.5909999999999999E-2</v>
      </c>
      <c r="I1812" s="282">
        <v>9.2000000000000003E-4</v>
      </c>
      <c r="J1812" s="282">
        <v>0.21012</v>
      </c>
      <c r="K1812" s="282">
        <v>5.5100000000000003E-2</v>
      </c>
      <c r="L1812" s="282">
        <v>2.5999999999999999E-3</v>
      </c>
      <c r="M1812" s="24">
        <v>289.3</v>
      </c>
      <c r="N1812" s="24">
        <v>5.7</v>
      </c>
      <c r="O1812" s="24">
        <v>294</v>
      </c>
      <c r="P1812" s="24">
        <v>13</v>
      </c>
      <c r="Q1812" s="24">
        <v>364</v>
      </c>
      <c r="R1812" s="24">
        <v>100</v>
      </c>
      <c r="S1812" s="24">
        <v>289.3</v>
      </c>
      <c r="T1812" s="24">
        <v>5.7</v>
      </c>
      <c r="U1812" s="24">
        <v>20.521978021978018</v>
      </c>
      <c r="V1812" s="25">
        <v>1.5986394557823091</v>
      </c>
    </row>
    <row r="1813" spans="2:22" x14ac:dyDescent="0.25">
      <c r="B1813" s="345" t="s">
        <v>1731</v>
      </c>
      <c r="C1813" s="108">
        <v>380</v>
      </c>
      <c r="D1813" s="108">
        <v>1268</v>
      </c>
      <c r="E1813" s="108">
        <v>3.2509999999999999</v>
      </c>
      <c r="F1813" s="282">
        <v>0.33129999999999998</v>
      </c>
      <c r="G1813" s="282">
        <v>5.7000000000000002E-3</v>
      </c>
      <c r="H1813" s="282">
        <v>4.5960000000000001E-2</v>
      </c>
      <c r="I1813" s="282">
        <v>6.3000000000000003E-4</v>
      </c>
      <c r="J1813" s="282">
        <v>0.28705000000000003</v>
      </c>
      <c r="K1813" s="282">
        <v>5.2229999999999999E-2</v>
      </c>
      <c r="L1813" s="282">
        <v>9.6000000000000002E-4</v>
      </c>
      <c r="M1813" s="24">
        <v>289.7</v>
      </c>
      <c r="N1813" s="24">
        <v>3.9</v>
      </c>
      <c r="O1813" s="24">
        <v>290.3</v>
      </c>
      <c r="P1813" s="24">
        <v>4.3</v>
      </c>
      <c r="Q1813" s="24">
        <v>285</v>
      </c>
      <c r="R1813" s="24">
        <v>42</v>
      </c>
      <c r="S1813" s="24">
        <v>289.7</v>
      </c>
      <c r="T1813" s="24">
        <v>3.9</v>
      </c>
      <c r="U1813" s="24">
        <v>-1.6491228070175401</v>
      </c>
      <c r="V1813" s="25">
        <v>0.20668274199105158</v>
      </c>
    </row>
    <row r="1814" spans="2:22" x14ac:dyDescent="0.25">
      <c r="B1814" s="345" t="s">
        <v>1732</v>
      </c>
      <c r="C1814" s="108">
        <v>684</v>
      </c>
      <c r="D1814" s="108">
        <v>527</v>
      </c>
      <c r="E1814" s="108">
        <v>0.75800000000000001</v>
      </c>
      <c r="F1814" s="282">
        <v>0.33550000000000002</v>
      </c>
      <c r="G1814" s="282">
        <v>7.1999999999999998E-3</v>
      </c>
      <c r="H1814" s="282">
        <v>4.7100000000000003E-2</v>
      </c>
      <c r="I1814" s="282">
        <v>5.4000000000000001E-4</v>
      </c>
      <c r="J1814" s="282">
        <v>0.22788</v>
      </c>
      <c r="K1814" s="282">
        <v>5.1880000000000003E-2</v>
      </c>
      <c r="L1814" s="282">
        <v>9.7999999999999997E-4</v>
      </c>
      <c r="M1814" s="24">
        <v>296.7</v>
      </c>
      <c r="N1814" s="24">
        <v>3.3</v>
      </c>
      <c r="O1814" s="24">
        <v>293.2</v>
      </c>
      <c r="P1814" s="24">
        <v>5.5</v>
      </c>
      <c r="Q1814" s="24">
        <v>262</v>
      </c>
      <c r="R1814" s="24">
        <v>42</v>
      </c>
      <c r="S1814" s="24">
        <v>296.7</v>
      </c>
      <c r="T1814" s="24">
        <v>3.3</v>
      </c>
      <c r="U1814" s="24">
        <v>-13.2442748091603</v>
      </c>
      <c r="V1814" s="25">
        <v>-1.1937244201909958</v>
      </c>
    </row>
    <row r="1815" spans="2:22" x14ac:dyDescent="0.25">
      <c r="B1815" s="345" t="s">
        <v>1733</v>
      </c>
      <c r="C1815" s="108">
        <v>206</v>
      </c>
      <c r="D1815" s="108">
        <v>114.3</v>
      </c>
      <c r="E1815" s="108">
        <v>0.55110000000000003</v>
      </c>
      <c r="F1815" s="282">
        <v>0.34100000000000003</v>
      </c>
      <c r="G1815" s="282">
        <v>1.0999999999999999E-2</v>
      </c>
      <c r="H1815" s="282">
        <v>4.7419999999999997E-2</v>
      </c>
      <c r="I1815" s="282">
        <v>6.0999999999999997E-4</v>
      </c>
      <c r="J1815" s="282">
        <v>3.5975E-2</v>
      </c>
      <c r="K1815" s="282">
        <v>5.2200000000000003E-2</v>
      </c>
      <c r="L1815" s="282">
        <v>1.8E-3</v>
      </c>
      <c r="M1815" s="24">
        <v>298.60000000000002</v>
      </c>
      <c r="N1815" s="24">
        <v>3.8</v>
      </c>
      <c r="O1815" s="24">
        <v>296.60000000000002</v>
      </c>
      <c r="P1815" s="24">
        <v>8.4</v>
      </c>
      <c r="Q1815" s="24">
        <v>257</v>
      </c>
      <c r="R1815" s="24">
        <v>72</v>
      </c>
      <c r="S1815" s="24">
        <v>298.60000000000002</v>
      </c>
      <c r="T1815" s="24">
        <v>3.8</v>
      </c>
      <c r="U1815" s="24">
        <v>-16.186770428015574</v>
      </c>
      <c r="V1815" s="25">
        <v>-0.67430883344571813</v>
      </c>
    </row>
    <row r="1816" spans="2:22" x14ac:dyDescent="0.25">
      <c r="B1816" s="345" t="s">
        <v>1734</v>
      </c>
      <c r="C1816" s="108">
        <v>454</v>
      </c>
      <c r="D1816" s="108">
        <v>163</v>
      </c>
      <c r="E1816" s="108">
        <v>0.3584</v>
      </c>
      <c r="F1816" s="282">
        <v>0.34899999999999998</v>
      </c>
      <c r="G1816" s="282">
        <v>1.2E-2</v>
      </c>
      <c r="H1816" s="282">
        <v>4.8180000000000001E-2</v>
      </c>
      <c r="I1816" s="282">
        <v>9.3999999999999997E-4</v>
      </c>
      <c r="J1816" s="282">
        <v>0.21284</v>
      </c>
      <c r="K1816" s="282">
        <v>5.2600000000000001E-2</v>
      </c>
      <c r="L1816" s="282">
        <v>2E-3</v>
      </c>
      <c r="M1816" s="24">
        <v>303.2</v>
      </c>
      <c r="N1816" s="24">
        <v>5.8</v>
      </c>
      <c r="O1816" s="24">
        <v>302.60000000000002</v>
      </c>
      <c r="P1816" s="24">
        <v>9.4</v>
      </c>
      <c r="Q1816" s="24">
        <v>280</v>
      </c>
      <c r="R1816" s="24">
        <v>82</v>
      </c>
      <c r="S1816" s="24">
        <v>303.2</v>
      </c>
      <c r="T1816" s="24">
        <v>5.8</v>
      </c>
      <c r="U1816" s="24">
        <v>-8.2857142857142811</v>
      </c>
      <c r="V1816" s="25">
        <v>-0.1982815598149259</v>
      </c>
    </row>
    <row r="1817" spans="2:22" x14ac:dyDescent="0.25">
      <c r="B1817" s="345" t="s">
        <v>1735</v>
      </c>
      <c r="C1817" s="108">
        <v>962</v>
      </c>
      <c r="D1817" s="108">
        <v>905</v>
      </c>
      <c r="E1817" s="108">
        <v>0.93479999999999996</v>
      </c>
      <c r="F1817" s="282">
        <v>0.35149999999999998</v>
      </c>
      <c r="G1817" s="282">
        <v>4.4000000000000003E-3</v>
      </c>
      <c r="H1817" s="282">
        <v>4.8320000000000002E-2</v>
      </c>
      <c r="I1817" s="282">
        <v>4.2000000000000002E-4</v>
      </c>
      <c r="J1817" s="282">
        <v>0.20369999999999999</v>
      </c>
      <c r="K1817" s="282">
        <v>5.2650000000000002E-2</v>
      </c>
      <c r="L1817" s="282">
        <v>6.8000000000000005E-4</v>
      </c>
      <c r="M1817" s="24">
        <v>304.2</v>
      </c>
      <c r="N1817" s="24">
        <v>2.6</v>
      </c>
      <c r="O1817" s="24">
        <v>305.7</v>
      </c>
      <c r="P1817" s="24">
        <v>3.3</v>
      </c>
      <c r="Q1817" s="24">
        <v>303</v>
      </c>
      <c r="R1817" s="24">
        <v>29</v>
      </c>
      <c r="S1817" s="24">
        <v>304.2</v>
      </c>
      <c r="T1817" s="24">
        <v>2.6</v>
      </c>
      <c r="U1817" s="24">
        <v>-0.39603960396039234</v>
      </c>
      <c r="V1817" s="25">
        <v>0.49067713444553485</v>
      </c>
    </row>
    <row r="1818" spans="2:22" x14ac:dyDescent="0.25">
      <c r="B1818" s="345" t="s">
        <v>1736</v>
      </c>
      <c r="C1818" s="108">
        <v>473</v>
      </c>
      <c r="D1818" s="108">
        <v>218.7</v>
      </c>
      <c r="E1818" s="108">
        <v>0.4577</v>
      </c>
      <c r="F1818" s="282">
        <v>0.35199999999999998</v>
      </c>
      <c r="G1818" s="282">
        <v>1.2E-2</v>
      </c>
      <c r="H1818" s="282">
        <v>4.8779999999999997E-2</v>
      </c>
      <c r="I1818" s="282">
        <v>6.9999999999999999E-4</v>
      </c>
      <c r="J1818" s="282">
        <v>7.8798999999999994E-2</v>
      </c>
      <c r="K1818" s="282">
        <v>5.21E-2</v>
      </c>
      <c r="L1818" s="282">
        <v>1.6000000000000001E-3</v>
      </c>
      <c r="M1818" s="24">
        <v>307</v>
      </c>
      <c r="N1818" s="24">
        <v>4.3</v>
      </c>
      <c r="O1818" s="24">
        <v>306.5</v>
      </c>
      <c r="P1818" s="24">
        <v>8.6</v>
      </c>
      <c r="Q1818" s="24">
        <v>270</v>
      </c>
      <c r="R1818" s="24">
        <v>69</v>
      </c>
      <c r="S1818" s="24">
        <v>307</v>
      </c>
      <c r="T1818" s="24">
        <v>4.3</v>
      </c>
      <c r="U1818" s="24">
        <v>-13.703703703703704</v>
      </c>
      <c r="V1818" s="25">
        <v>-0.16313213703099511</v>
      </c>
    </row>
    <row r="1819" spans="2:22" x14ac:dyDescent="0.25">
      <c r="B1819" s="345" t="s">
        <v>1737</v>
      </c>
      <c r="C1819" s="108">
        <v>645</v>
      </c>
      <c r="D1819" s="108">
        <v>297</v>
      </c>
      <c r="E1819" s="108">
        <v>0.45329999999999998</v>
      </c>
      <c r="F1819" s="282">
        <v>0.35399999999999998</v>
      </c>
      <c r="G1819" s="282">
        <v>1.0999999999999999E-2</v>
      </c>
      <c r="H1819" s="282">
        <v>4.8849999999999998E-2</v>
      </c>
      <c r="I1819" s="282">
        <v>6.8999999999999997E-4</v>
      </c>
      <c r="J1819" s="282">
        <v>0.26451000000000002</v>
      </c>
      <c r="K1819" s="282">
        <v>5.1299999999999998E-2</v>
      </c>
      <c r="L1819" s="282">
        <v>1.5E-3</v>
      </c>
      <c r="M1819" s="24">
        <v>307.39999999999998</v>
      </c>
      <c r="N1819" s="24">
        <v>4.2</v>
      </c>
      <c r="O1819" s="24">
        <v>307</v>
      </c>
      <c r="P1819" s="24">
        <v>8.1</v>
      </c>
      <c r="Q1819" s="24">
        <v>240</v>
      </c>
      <c r="R1819" s="24">
        <v>67</v>
      </c>
      <c r="S1819" s="24">
        <v>307.39999999999998</v>
      </c>
      <c r="T1819" s="24">
        <v>4.2</v>
      </c>
      <c r="U1819" s="24">
        <v>-28.083333333333321</v>
      </c>
      <c r="V1819" s="25">
        <v>-0.13029315960911311</v>
      </c>
    </row>
    <row r="1820" spans="2:22" x14ac:dyDescent="0.25">
      <c r="B1820" s="345" t="s">
        <v>1738</v>
      </c>
      <c r="C1820" s="108">
        <v>466</v>
      </c>
      <c r="D1820" s="108">
        <v>317</v>
      </c>
      <c r="E1820" s="108">
        <v>0.70750000000000002</v>
      </c>
      <c r="F1820" s="282">
        <v>0.36909999999999998</v>
      </c>
      <c r="G1820" s="282">
        <v>8.3999999999999995E-3</v>
      </c>
      <c r="H1820" s="282">
        <v>5.0619999999999998E-2</v>
      </c>
      <c r="I1820" s="282">
        <v>5.6999999999999998E-4</v>
      </c>
      <c r="J1820" s="282">
        <v>0.22162000000000001</v>
      </c>
      <c r="K1820" s="282">
        <v>5.28E-2</v>
      </c>
      <c r="L1820" s="282">
        <v>1.1999999999999999E-3</v>
      </c>
      <c r="M1820" s="24">
        <v>318.3</v>
      </c>
      <c r="N1820" s="24">
        <v>3.5</v>
      </c>
      <c r="O1820" s="24">
        <v>319</v>
      </c>
      <c r="P1820" s="24">
        <v>6.3</v>
      </c>
      <c r="Q1820" s="24">
        <v>302</v>
      </c>
      <c r="R1820" s="24">
        <v>49</v>
      </c>
      <c r="S1820" s="24">
        <v>318.3</v>
      </c>
      <c r="T1820" s="24">
        <v>3.5</v>
      </c>
      <c r="U1820" s="24">
        <v>-5.3973509933774872</v>
      </c>
      <c r="V1820" s="25">
        <v>0.21943573667711244</v>
      </c>
    </row>
    <row r="1821" spans="2:22" x14ac:dyDescent="0.25">
      <c r="B1821" s="345" t="s">
        <v>1739</v>
      </c>
      <c r="C1821" s="108">
        <v>2082</v>
      </c>
      <c r="D1821" s="108">
        <v>927</v>
      </c>
      <c r="E1821" s="108">
        <v>0.45400000000000001</v>
      </c>
      <c r="F1821" s="282">
        <v>0.40060000000000001</v>
      </c>
      <c r="G1821" s="282">
        <v>6.8999999999999999E-3</v>
      </c>
      <c r="H1821" s="282">
        <v>5.1339999999999997E-2</v>
      </c>
      <c r="I1821" s="282">
        <v>6.6E-4</v>
      </c>
      <c r="J1821" s="282">
        <v>0.34378999999999998</v>
      </c>
      <c r="K1821" s="282">
        <v>5.7149999999999999E-2</v>
      </c>
      <c r="L1821" s="282">
        <v>9.7999999999999997E-4</v>
      </c>
      <c r="M1821" s="24">
        <v>322.7</v>
      </c>
      <c r="N1821" s="24">
        <v>4</v>
      </c>
      <c r="O1821" s="24">
        <v>341.8</v>
      </c>
      <c r="P1821" s="24">
        <v>5</v>
      </c>
      <c r="Q1821" s="24">
        <v>488</v>
      </c>
      <c r="R1821" s="24">
        <v>37</v>
      </c>
      <c r="S1821" s="24">
        <v>322.7</v>
      </c>
      <c r="T1821" s="24">
        <v>4</v>
      </c>
      <c r="U1821" s="24">
        <v>33.872950819672134</v>
      </c>
      <c r="V1821" s="25">
        <v>5.5880631948507968</v>
      </c>
    </row>
    <row r="1822" spans="2:22" x14ac:dyDescent="0.25">
      <c r="B1822" s="345" t="s">
        <v>1740</v>
      </c>
      <c r="C1822" s="108">
        <v>768</v>
      </c>
      <c r="D1822" s="108">
        <v>431.2</v>
      </c>
      <c r="E1822" s="108">
        <v>0.56079999999999997</v>
      </c>
      <c r="F1822" s="282">
        <v>0.39200000000000002</v>
      </c>
      <c r="G1822" s="282">
        <v>8.9999999999999993E-3</v>
      </c>
      <c r="H1822" s="282">
        <v>5.2080000000000001E-2</v>
      </c>
      <c r="I1822" s="282">
        <v>4.8999999999999998E-4</v>
      </c>
      <c r="J1822" s="282">
        <v>0.21967999999999999</v>
      </c>
      <c r="K1822" s="282">
        <v>5.4899999999999997E-2</v>
      </c>
      <c r="L1822" s="282">
        <v>1.1999999999999999E-3</v>
      </c>
      <c r="M1822" s="24">
        <v>327.2</v>
      </c>
      <c r="N1822" s="24">
        <v>3</v>
      </c>
      <c r="O1822" s="24">
        <v>335.3</v>
      </c>
      <c r="P1822" s="24">
        <v>6.5</v>
      </c>
      <c r="Q1822" s="24">
        <v>387</v>
      </c>
      <c r="R1822" s="24">
        <v>50</v>
      </c>
      <c r="S1822" s="24">
        <v>327.2</v>
      </c>
      <c r="T1822" s="24">
        <v>3</v>
      </c>
      <c r="U1822" s="24">
        <v>15.452196382428943</v>
      </c>
      <c r="V1822" s="25">
        <v>2.4157470921562849</v>
      </c>
    </row>
    <row r="1823" spans="2:22" x14ac:dyDescent="0.25">
      <c r="B1823" s="345" t="s">
        <v>1741</v>
      </c>
      <c r="C1823" s="108">
        <v>158</v>
      </c>
      <c r="D1823" s="108">
        <v>118.5</v>
      </c>
      <c r="E1823" s="108">
        <v>0.74770000000000003</v>
      </c>
      <c r="F1823" s="282">
        <v>0.379</v>
      </c>
      <c r="G1823" s="282">
        <v>1.0999999999999999E-2</v>
      </c>
      <c r="H1823" s="282">
        <v>5.2200000000000003E-2</v>
      </c>
      <c r="I1823" s="282">
        <v>6.8000000000000005E-4</v>
      </c>
      <c r="J1823" s="282">
        <v>0.12379</v>
      </c>
      <c r="K1823" s="282">
        <v>5.2900000000000003E-2</v>
      </c>
      <c r="L1823" s="282">
        <v>1.6000000000000001E-3</v>
      </c>
      <c r="M1823" s="24">
        <v>328</v>
      </c>
      <c r="N1823" s="24">
        <v>4.0999999999999996</v>
      </c>
      <c r="O1823" s="24">
        <v>326.2</v>
      </c>
      <c r="P1823" s="24">
        <v>8.6</v>
      </c>
      <c r="Q1823" s="24">
        <v>289</v>
      </c>
      <c r="R1823" s="24">
        <v>67</v>
      </c>
      <c r="S1823" s="24">
        <v>328</v>
      </c>
      <c r="T1823" s="24">
        <v>4.0999999999999996</v>
      </c>
      <c r="U1823" s="24">
        <v>-13.494809688581316</v>
      </c>
      <c r="V1823" s="25">
        <v>-0.55180870631514756</v>
      </c>
    </row>
    <row r="1824" spans="2:22" x14ac:dyDescent="0.25">
      <c r="B1824" s="345" t="s">
        <v>1742</v>
      </c>
      <c r="C1824" s="108">
        <v>701</v>
      </c>
      <c r="D1824" s="108">
        <v>512</v>
      </c>
      <c r="E1824" s="108">
        <v>0.7329</v>
      </c>
      <c r="F1824" s="282">
        <v>0.3866</v>
      </c>
      <c r="G1824" s="282">
        <v>7.0000000000000001E-3</v>
      </c>
      <c r="H1824" s="282">
        <v>5.2229999999999999E-2</v>
      </c>
      <c r="I1824" s="282">
        <v>5.1000000000000004E-4</v>
      </c>
      <c r="J1824" s="282">
        <v>0.34677000000000002</v>
      </c>
      <c r="K1824" s="282">
        <v>5.382E-2</v>
      </c>
      <c r="L1824" s="282">
        <v>9.2000000000000003E-4</v>
      </c>
      <c r="M1824" s="24">
        <v>328.2</v>
      </c>
      <c r="N1824" s="24">
        <v>3.1</v>
      </c>
      <c r="O1824" s="24">
        <v>331.5</v>
      </c>
      <c r="P1824" s="24">
        <v>5.0999999999999996</v>
      </c>
      <c r="Q1824" s="24">
        <v>349</v>
      </c>
      <c r="R1824" s="24">
        <v>38</v>
      </c>
      <c r="S1824" s="24">
        <v>328.2</v>
      </c>
      <c r="T1824" s="24">
        <v>3.1</v>
      </c>
      <c r="U1824" s="24">
        <v>5.9598853868194874</v>
      </c>
      <c r="V1824" s="25">
        <v>0.99547511312217529</v>
      </c>
    </row>
    <row r="1825" spans="2:22" x14ac:dyDescent="0.25">
      <c r="B1825" s="345" t="s">
        <v>1743</v>
      </c>
      <c r="C1825" s="108">
        <v>263.39999999999998</v>
      </c>
      <c r="D1825" s="108">
        <v>194.4</v>
      </c>
      <c r="E1825" s="108">
        <v>0.73299999999999998</v>
      </c>
      <c r="F1825" s="282">
        <v>0.38300000000000001</v>
      </c>
      <c r="G1825" s="282">
        <v>1.2E-2</v>
      </c>
      <c r="H1825" s="282">
        <v>5.28E-2</v>
      </c>
      <c r="I1825" s="282">
        <v>6.6E-4</v>
      </c>
      <c r="J1825" s="282">
        <v>0.12300999999999999</v>
      </c>
      <c r="K1825" s="282">
        <v>5.2600000000000001E-2</v>
      </c>
      <c r="L1825" s="282">
        <v>1.6999999999999999E-3</v>
      </c>
      <c r="M1825" s="24">
        <v>331.6</v>
      </c>
      <c r="N1825" s="24">
        <v>4</v>
      </c>
      <c r="O1825" s="24">
        <v>328.2</v>
      </c>
      <c r="P1825" s="24">
        <v>9</v>
      </c>
      <c r="Q1825" s="24">
        <v>279</v>
      </c>
      <c r="R1825" s="24">
        <v>72</v>
      </c>
      <c r="S1825" s="24">
        <v>331.6</v>
      </c>
      <c r="T1825" s="24">
        <v>4</v>
      </c>
      <c r="U1825" s="24">
        <v>-18.853046594982086</v>
      </c>
      <c r="V1825" s="25">
        <v>-1.0359536867763663</v>
      </c>
    </row>
    <row r="1826" spans="2:22" x14ac:dyDescent="0.25">
      <c r="B1826" s="345" t="s">
        <v>1744</v>
      </c>
      <c r="C1826" s="108">
        <v>406</v>
      </c>
      <c r="D1826" s="108">
        <v>191.1</v>
      </c>
      <c r="E1826" s="108">
        <v>0.46329999999999999</v>
      </c>
      <c r="F1826" s="282">
        <v>0.39200000000000002</v>
      </c>
      <c r="G1826" s="282">
        <v>1.4999999999999999E-2</v>
      </c>
      <c r="H1826" s="282">
        <v>5.28E-2</v>
      </c>
      <c r="I1826" s="282">
        <v>1.1000000000000001E-3</v>
      </c>
      <c r="J1826" s="282">
        <v>0.17902000000000001</v>
      </c>
      <c r="K1826" s="282">
        <v>5.6000000000000001E-2</v>
      </c>
      <c r="L1826" s="282">
        <v>2.2000000000000001E-3</v>
      </c>
      <c r="M1826" s="24">
        <v>331.7</v>
      </c>
      <c r="N1826" s="24">
        <v>6.8</v>
      </c>
      <c r="O1826" s="24">
        <v>334</v>
      </c>
      <c r="P1826" s="24">
        <v>11</v>
      </c>
      <c r="Q1826" s="24">
        <v>412</v>
      </c>
      <c r="R1826" s="24">
        <v>85</v>
      </c>
      <c r="S1826" s="24">
        <v>331.7</v>
      </c>
      <c r="T1826" s="24">
        <v>6.8</v>
      </c>
      <c r="U1826" s="24">
        <v>19.490291262135926</v>
      </c>
      <c r="V1826" s="25">
        <v>0.68862275449102128</v>
      </c>
    </row>
    <row r="1827" spans="2:22" x14ac:dyDescent="0.25">
      <c r="B1827" s="345" t="s">
        <v>1745</v>
      </c>
      <c r="C1827" s="108">
        <v>329.8</v>
      </c>
      <c r="D1827" s="108">
        <v>271.39999999999998</v>
      </c>
      <c r="E1827" s="108">
        <v>0.82799999999999996</v>
      </c>
      <c r="F1827" s="282">
        <v>0.39300000000000002</v>
      </c>
      <c r="G1827" s="282">
        <v>1.7000000000000001E-2</v>
      </c>
      <c r="H1827" s="282">
        <v>5.3269999999999998E-2</v>
      </c>
      <c r="I1827" s="282">
        <v>7.6999999999999996E-4</v>
      </c>
      <c r="J1827" s="282">
        <v>0.18506</v>
      </c>
      <c r="K1827" s="282">
        <v>5.5300000000000002E-2</v>
      </c>
      <c r="L1827" s="282">
        <v>2.2000000000000001E-3</v>
      </c>
      <c r="M1827" s="24">
        <v>334.5</v>
      </c>
      <c r="N1827" s="24">
        <v>4.7</v>
      </c>
      <c r="O1827" s="24">
        <v>337</v>
      </c>
      <c r="P1827" s="24">
        <v>13</v>
      </c>
      <c r="Q1827" s="24">
        <v>384</v>
      </c>
      <c r="R1827" s="24">
        <v>85</v>
      </c>
      <c r="S1827" s="24">
        <v>334.5</v>
      </c>
      <c r="T1827" s="24">
        <v>4.7</v>
      </c>
      <c r="U1827" s="24">
        <v>12.890625</v>
      </c>
      <c r="V1827" s="25">
        <v>0.74183976261127604</v>
      </c>
    </row>
    <row r="1828" spans="2:22" x14ac:dyDescent="0.25">
      <c r="B1828" s="345" t="s">
        <v>1746</v>
      </c>
      <c r="C1828" s="108">
        <v>251.6</v>
      </c>
      <c r="D1828" s="108">
        <v>204.8</v>
      </c>
      <c r="E1828" s="108">
        <v>0.80969999999999998</v>
      </c>
      <c r="F1828" s="282">
        <v>0.39550000000000002</v>
      </c>
      <c r="G1828" s="282">
        <v>9.1000000000000004E-3</v>
      </c>
      <c r="H1828" s="282">
        <v>5.3350000000000002E-2</v>
      </c>
      <c r="I1828" s="282">
        <v>5.2999999999999998E-4</v>
      </c>
      <c r="J1828" s="282">
        <v>6.0727000000000003E-2</v>
      </c>
      <c r="K1828" s="282">
        <v>5.3800000000000001E-2</v>
      </c>
      <c r="L1828" s="282">
        <v>1.2999999999999999E-3</v>
      </c>
      <c r="M1828" s="24">
        <v>335</v>
      </c>
      <c r="N1828" s="24">
        <v>3.3</v>
      </c>
      <c r="O1828" s="24">
        <v>337.5</v>
      </c>
      <c r="P1828" s="24">
        <v>6.7</v>
      </c>
      <c r="Q1828" s="24">
        <v>336</v>
      </c>
      <c r="R1828" s="24">
        <v>55</v>
      </c>
      <c r="S1828" s="24">
        <v>335</v>
      </c>
      <c r="T1828" s="24">
        <v>3.3</v>
      </c>
      <c r="U1828" s="24">
        <v>0.29761904761904762</v>
      </c>
      <c r="V1828" s="25">
        <v>0.74074074074074081</v>
      </c>
    </row>
    <row r="1829" spans="2:22" x14ac:dyDescent="0.25">
      <c r="B1829" s="345" t="s">
        <v>1747</v>
      </c>
      <c r="C1829" s="108">
        <v>249.9</v>
      </c>
      <c r="D1829" s="108">
        <v>143.4</v>
      </c>
      <c r="E1829" s="108">
        <v>0.57350000000000001</v>
      </c>
      <c r="F1829" s="282">
        <v>0.39400000000000002</v>
      </c>
      <c r="G1829" s="282">
        <v>0.01</v>
      </c>
      <c r="H1829" s="282">
        <v>5.3580000000000003E-2</v>
      </c>
      <c r="I1829" s="282">
        <v>5.8E-4</v>
      </c>
      <c r="J1829" s="282">
        <v>0.18668999999999999</v>
      </c>
      <c r="K1829" s="282">
        <v>5.3699999999999998E-2</v>
      </c>
      <c r="L1829" s="282">
        <v>1.4E-3</v>
      </c>
      <c r="M1829" s="24">
        <v>336.4</v>
      </c>
      <c r="N1829" s="24">
        <v>3.5</v>
      </c>
      <c r="O1829" s="24">
        <v>337.2</v>
      </c>
      <c r="P1829" s="24">
        <v>7.6</v>
      </c>
      <c r="Q1829" s="24">
        <v>332</v>
      </c>
      <c r="R1829" s="24">
        <v>57</v>
      </c>
      <c r="S1829" s="24">
        <v>336.4</v>
      </c>
      <c r="T1829" s="24">
        <v>3.5</v>
      </c>
      <c r="U1829" s="24">
        <v>-1.3253012048192703</v>
      </c>
      <c r="V1829" s="25">
        <v>0.23724792408066769</v>
      </c>
    </row>
    <row r="1830" spans="2:22" x14ac:dyDescent="0.25">
      <c r="B1830" s="345" t="s">
        <v>1748</v>
      </c>
      <c r="C1830" s="108">
        <v>258.39999999999998</v>
      </c>
      <c r="D1830" s="108">
        <v>135.30000000000001</v>
      </c>
      <c r="E1830" s="108">
        <v>0.52439999999999998</v>
      </c>
      <c r="F1830" s="282">
        <v>0.39800000000000002</v>
      </c>
      <c r="G1830" s="282">
        <v>1.0999999999999999E-2</v>
      </c>
      <c r="H1830" s="282">
        <v>5.3600000000000002E-2</v>
      </c>
      <c r="I1830" s="282">
        <v>6.2E-4</v>
      </c>
      <c r="J1830" s="282">
        <v>9.8112000000000005E-2</v>
      </c>
      <c r="K1830" s="282">
        <v>5.3900000000000003E-2</v>
      </c>
      <c r="L1830" s="282">
        <v>1.6000000000000001E-3</v>
      </c>
      <c r="M1830" s="24">
        <v>336.5</v>
      </c>
      <c r="N1830" s="24">
        <v>3.8</v>
      </c>
      <c r="O1830" s="24">
        <v>338.5</v>
      </c>
      <c r="P1830" s="24">
        <v>8.3000000000000007</v>
      </c>
      <c r="Q1830" s="24">
        <v>334</v>
      </c>
      <c r="R1830" s="24">
        <v>63</v>
      </c>
      <c r="S1830" s="24">
        <v>336.5</v>
      </c>
      <c r="T1830" s="24">
        <v>3.8</v>
      </c>
      <c r="U1830" s="24">
        <v>-0.74850299401197606</v>
      </c>
      <c r="V1830" s="25">
        <v>0.59084194977843429</v>
      </c>
    </row>
    <row r="1831" spans="2:22" x14ac:dyDescent="0.25">
      <c r="B1831" s="345" t="s">
        <v>1749</v>
      </c>
      <c r="C1831" s="108">
        <v>575.1</v>
      </c>
      <c r="D1831" s="108">
        <v>542.29999999999995</v>
      </c>
      <c r="E1831" s="108">
        <v>0.94899999999999995</v>
      </c>
      <c r="F1831" s="282">
        <v>0.39989999999999998</v>
      </c>
      <c r="G1831" s="282">
        <v>5.8999999999999999E-3</v>
      </c>
      <c r="H1831" s="282">
        <v>5.3589999999999999E-2</v>
      </c>
      <c r="I1831" s="282">
        <v>4.4000000000000002E-4</v>
      </c>
      <c r="J1831" s="282">
        <v>0.27268999999999999</v>
      </c>
      <c r="K1831" s="282">
        <v>5.4109999999999998E-2</v>
      </c>
      <c r="L1831" s="282">
        <v>7.6999999999999996E-4</v>
      </c>
      <c r="M1831" s="24">
        <v>336.5</v>
      </c>
      <c r="N1831" s="24">
        <v>2.7</v>
      </c>
      <c r="O1831" s="24">
        <v>341.3</v>
      </c>
      <c r="P1831" s="24">
        <v>4.3</v>
      </c>
      <c r="Q1831" s="24">
        <v>364</v>
      </c>
      <c r="R1831" s="24">
        <v>32</v>
      </c>
      <c r="S1831" s="24">
        <v>336.5</v>
      </c>
      <c r="T1831" s="24">
        <v>2.7</v>
      </c>
      <c r="U1831" s="24">
        <v>7.5549450549450547</v>
      </c>
      <c r="V1831" s="25">
        <v>1.4063873425139206</v>
      </c>
    </row>
    <row r="1832" spans="2:22" x14ac:dyDescent="0.25">
      <c r="B1832" s="345" t="s">
        <v>1750</v>
      </c>
      <c r="C1832" s="108">
        <v>509</v>
      </c>
      <c r="D1832" s="108">
        <v>219.1</v>
      </c>
      <c r="E1832" s="108">
        <v>0.43120000000000003</v>
      </c>
      <c r="F1832" s="282">
        <v>0.39510000000000001</v>
      </c>
      <c r="G1832" s="282">
        <v>9.4000000000000004E-3</v>
      </c>
      <c r="H1832" s="282">
        <v>5.3740000000000003E-2</v>
      </c>
      <c r="I1832" s="282">
        <v>6.3000000000000003E-4</v>
      </c>
      <c r="J1832" s="282">
        <v>0.14451</v>
      </c>
      <c r="K1832" s="282">
        <v>5.3400000000000003E-2</v>
      </c>
      <c r="L1832" s="282">
        <v>1.1999999999999999E-3</v>
      </c>
      <c r="M1832" s="24">
        <v>337.4</v>
      </c>
      <c r="N1832" s="24">
        <v>3.8</v>
      </c>
      <c r="O1832" s="24">
        <v>337.9</v>
      </c>
      <c r="P1832" s="24">
        <v>6.7</v>
      </c>
      <c r="Q1832" s="24">
        <v>323</v>
      </c>
      <c r="R1832" s="24">
        <v>52</v>
      </c>
      <c r="S1832" s="24">
        <v>337.4</v>
      </c>
      <c r="T1832" s="24">
        <v>3.8</v>
      </c>
      <c r="U1832" s="24">
        <v>-4.4582043343653179</v>
      </c>
      <c r="V1832" s="25">
        <v>0.14797277300976622</v>
      </c>
    </row>
    <row r="1833" spans="2:22" x14ac:dyDescent="0.25">
      <c r="B1833" s="345" t="s">
        <v>1751</v>
      </c>
      <c r="C1833" s="108">
        <v>391.1</v>
      </c>
      <c r="D1833" s="108">
        <v>257.3</v>
      </c>
      <c r="E1833" s="108">
        <v>0.65</v>
      </c>
      <c r="F1833" s="282">
        <v>0.40100000000000002</v>
      </c>
      <c r="G1833" s="282">
        <v>1.2E-2</v>
      </c>
      <c r="H1833" s="282">
        <v>5.466E-2</v>
      </c>
      <c r="I1833" s="282">
        <v>8.0000000000000004E-4</v>
      </c>
      <c r="J1833" s="282">
        <v>0.13395000000000001</v>
      </c>
      <c r="K1833" s="282">
        <v>5.2999999999999999E-2</v>
      </c>
      <c r="L1833" s="282">
        <v>1.6000000000000001E-3</v>
      </c>
      <c r="M1833" s="24">
        <v>343</v>
      </c>
      <c r="N1833" s="24">
        <v>4.9000000000000004</v>
      </c>
      <c r="O1833" s="24">
        <v>341.1</v>
      </c>
      <c r="P1833" s="24">
        <v>8.6</v>
      </c>
      <c r="Q1833" s="24">
        <v>310</v>
      </c>
      <c r="R1833" s="24">
        <v>66</v>
      </c>
      <c r="S1833" s="24">
        <v>343</v>
      </c>
      <c r="T1833" s="24">
        <v>4.9000000000000004</v>
      </c>
      <c r="U1833" s="24">
        <v>-10.64516129032258</v>
      </c>
      <c r="V1833" s="25">
        <v>-0.55702140134857148</v>
      </c>
    </row>
    <row r="1834" spans="2:22" x14ac:dyDescent="0.25">
      <c r="B1834" s="345" t="s">
        <v>1752</v>
      </c>
      <c r="C1834" s="108">
        <v>442</v>
      </c>
      <c r="D1834" s="108">
        <v>903</v>
      </c>
      <c r="E1834" s="108">
        <v>2.13</v>
      </c>
      <c r="F1834" s="282">
        <v>0.41039999999999999</v>
      </c>
      <c r="G1834" s="282">
        <v>8.0000000000000002E-3</v>
      </c>
      <c r="H1834" s="282">
        <v>5.5050000000000002E-2</v>
      </c>
      <c r="I1834" s="282">
        <v>5.5999999999999995E-4</v>
      </c>
      <c r="J1834" s="282">
        <v>1.1311E-2</v>
      </c>
      <c r="K1834" s="282">
        <v>5.45E-2</v>
      </c>
      <c r="L1834" s="282">
        <v>7.2999999999999996E-4</v>
      </c>
      <c r="M1834" s="24">
        <v>345.4</v>
      </c>
      <c r="N1834" s="24">
        <v>3.4</v>
      </c>
      <c r="O1834" s="24">
        <v>348.6</v>
      </c>
      <c r="P1834" s="24">
        <v>5.9</v>
      </c>
      <c r="Q1834" s="24">
        <v>381</v>
      </c>
      <c r="R1834" s="24">
        <v>30</v>
      </c>
      <c r="S1834" s="24">
        <v>345.4</v>
      </c>
      <c r="T1834" s="24">
        <v>3.4</v>
      </c>
      <c r="U1834" s="24">
        <v>9.3438320209973806</v>
      </c>
      <c r="V1834" s="25">
        <v>0.91795754446358147</v>
      </c>
    </row>
    <row r="1835" spans="2:22" x14ac:dyDescent="0.25">
      <c r="B1835" s="345" t="s">
        <v>1753</v>
      </c>
      <c r="C1835" s="108">
        <v>576</v>
      </c>
      <c r="D1835" s="108">
        <v>407</v>
      </c>
      <c r="E1835" s="108">
        <v>0.71199999999999997</v>
      </c>
      <c r="F1835" s="282">
        <v>0.41970000000000002</v>
      </c>
      <c r="G1835" s="282">
        <v>9.4000000000000004E-3</v>
      </c>
      <c r="H1835" s="282">
        <v>5.5599999999999997E-2</v>
      </c>
      <c r="I1835" s="282">
        <v>6.2E-4</v>
      </c>
      <c r="J1835" s="282">
        <v>0.23147999999999999</v>
      </c>
      <c r="K1835" s="282">
        <v>5.5300000000000002E-2</v>
      </c>
      <c r="L1835" s="282">
        <v>1.1999999999999999E-3</v>
      </c>
      <c r="M1835" s="24">
        <v>348.8</v>
      </c>
      <c r="N1835" s="24">
        <v>3.8</v>
      </c>
      <c r="O1835" s="24">
        <v>356</v>
      </c>
      <c r="P1835" s="24">
        <v>6.9</v>
      </c>
      <c r="Q1835" s="24">
        <v>402</v>
      </c>
      <c r="R1835" s="24">
        <v>47</v>
      </c>
      <c r="S1835" s="24">
        <v>348.8</v>
      </c>
      <c r="T1835" s="24">
        <v>3.8</v>
      </c>
      <c r="U1835" s="24">
        <v>13.233830845771141</v>
      </c>
      <c r="V1835" s="25">
        <v>2.0224719101123565</v>
      </c>
    </row>
    <row r="1836" spans="2:22" x14ac:dyDescent="0.25">
      <c r="B1836" s="345" t="s">
        <v>1754</v>
      </c>
      <c r="C1836" s="108">
        <v>725</v>
      </c>
      <c r="D1836" s="108">
        <v>883</v>
      </c>
      <c r="E1836" s="108">
        <v>1.2074</v>
      </c>
      <c r="F1836" s="282">
        <v>0.41199999999999998</v>
      </c>
      <c r="G1836" s="282">
        <v>5.3E-3</v>
      </c>
      <c r="H1836" s="282">
        <v>5.561E-2</v>
      </c>
      <c r="I1836" s="282">
        <v>4.2000000000000002E-4</v>
      </c>
      <c r="J1836" s="282">
        <v>0.20057</v>
      </c>
      <c r="K1836" s="282">
        <v>5.416E-2</v>
      </c>
      <c r="L1836" s="282">
        <v>6.8999999999999997E-4</v>
      </c>
      <c r="M1836" s="24">
        <v>348.9</v>
      </c>
      <c r="N1836" s="24">
        <v>2.6</v>
      </c>
      <c r="O1836" s="24">
        <v>350</v>
      </c>
      <c r="P1836" s="24">
        <v>3.8</v>
      </c>
      <c r="Q1836" s="24">
        <v>370</v>
      </c>
      <c r="R1836" s="24">
        <v>28</v>
      </c>
      <c r="S1836" s="24">
        <v>348.9</v>
      </c>
      <c r="T1836" s="24">
        <v>2.6</v>
      </c>
      <c r="U1836" s="24">
        <v>5.7027027027027088</v>
      </c>
      <c r="V1836" s="25">
        <v>0.31428571428572083</v>
      </c>
    </row>
    <row r="1837" spans="2:22" x14ac:dyDescent="0.25">
      <c r="B1837" s="345" t="s">
        <v>1755</v>
      </c>
      <c r="C1837" s="108">
        <v>742</v>
      </c>
      <c r="D1837" s="108">
        <v>1086</v>
      </c>
      <c r="E1837" s="108">
        <v>1.546</v>
      </c>
      <c r="F1837" s="282">
        <v>0.41470000000000001</v>
      </c>
      <c r="G1837" s="282">
        <v>7.7000000000000002E-3</v>
      </c>
      <c r="H1837" s="282">
        <v>5.5620000000000003E-2</v>
      </c>
      <c r="I1837" s="282">
        <v>7.9000000000000001E-4</v>
      </c>
      <c r="J1837" s="282">
        <v>-0.69645000000000001</v>
      </c>
      <c r="K1837" s="282">
        <v>5.4620000000000002E-2</v>
      </c>
      <c r="L1837" s="282">
        <v>8.0000000000000004E-4</v>
      </c>
      <c r="M1837" s="24">
        <v>348.9</v>
      </c>
      <c r="N1837" s="24">
        <v>4.8</v>
      </c>
      <c r="O1837" s="24">
        <v>351.7</v>
      </c>
      <c r="P1837" s="24">
        <v>5.6</v>
      </c>
      <c r="Q1837" s="24">
        <v>398</v>
      </c>
      <c r="R1837" s="24">
        <v>28</v>
      </c>
      <c r="S1837" s="24">
        <v>348.9</v>
      </c>
      <c r="T1837" s="24">
        <v>4.8</v>
      </c>
      <c r="U1837" s="24">
        <v>12.336683417085432</v>
      </c>
      <c r="V1837" s="25">
        <v>0.79613306795564731</v>
      </c>
    </row>
    <row r="1838" spans="2:22" x14ac:dyDescent="0.25">
      <c r="B1838" s="345" t="s">
        <v>1756</v>
      </c>
      <c r="C1838" s="108">
        <v>227.4</v>
      </c>
      <c r="D1838" s="108">
        <v>168.9</v>
      </c>
      <c r="E1838" s="108">
        <v>0.73829999999999996</v>
      </c>
      <c r="F1838" s="282">
        <v>0.41299999999999998</v>
      </c>
      <c r="G1838" s="282">
        <v>1.2999999999999999E-2</v>
      </c>
      <c r="H1838" s="282">
        <v>5.5780000000000003E-2</v>
      </c>
      <c r="I1838" s="282">
        <v>6.6E-4</v>
      </c>
      <c r="J1838" s="282">
        <v>0.17532</v>
      </c>
      <c r="K1838" s="282">
        <v>5.4399999999999997E-2</v>
      </c>
      <c r="L1838" s="282">
        <v>1.5E-3</v>
      </c>
      <c r="M1838" s="24">
        <v>349.9</v>
      </c>
      <c r="N1838" s="24">
        <v>4</v>
      </c>
      <c r="O1838" s="24">
        <v>350</v>
      </c>
      <c r="P1838" s="24">
        <v>9.1</v>
      </c>
      <c r="Q1838" s="24">
        <v>351</v>
      </c>
      <c r="R1838" s="24">
        <v>61</v>
      </c>
      <c r="S1838" s="24">
        <v>349.9</v>
      </c>
      <c r="T1838" s="24">
        <v>4</v>
      </c>
      <c r="U1838" s="24">
        <v>0.31339031339031986</v>
      </c>
      <c r="V1838" s="25">
        <v>2.8571428571435069E-2</v>
      </c>
    </row>
    <row r="1839" spans="2:22" x14ac:dyDescent="0.25">
      <c r="B1839" s="345" t="s">
        <v>1757</v>
      </c>
      <c r="C1839" s="108">
        <v>1837</v>
      </c>
      <c r="D1839" s="108">
        <v>1096</v>
      </c>
      <c r="E1839" s="108">
        <v>0.61399999999999999</v>
      </c>
      <c r="F1839" s="282">
        <v>0.44479999999999997</v>
      </c>
      <c r="G1839" s="282">
        <v>7.7000000000000002E-3</v>
      </c>
      <c r="H1839" s="282">
        <v>5.672E-2</v>
      </c>
      <c r="I1839" s="282">
        <v>5.0000000000000001E-4</v>
      </c>
      <c r="J1839" s="282">
        <v>0.33437</v>
      </c>
      <c r="K1839" s="282">
        <v>5.7020000000000001E-2</v>
      </c>
      <c r="L1839" s="282">
        <v>9.3999999999999997E-4</v>
      </c>
      <c r="M1839" s="24">
        <v>355.6</v>
      </c>
      <c r="N1839" s="24">
        <v>3</v>
      </c>
      <c r="O1839" s="24">
        <v>373.3</v>
      </c>
      <c r="P1839" s="24">
        <v>5.4</v>
      </c>
      <c r="Q1839" s="24">
        <v>483</v>
      </c>
      <c r="R1839" s="24">
        <v>37</v>
      </c>
      <c r="S1839" s="24">
        <v>355.6</v>
      </c>
      <c r="T1839" s="24">
        <v>3</v>
      </c>
      <c r="U1839" s="24">
        <v>26.376811594202891</v>
      </c>
      <c r="V1839" s="25">
        <v>4.7414947763193114</v>
      </c>
    </row>
    <row r="1840" spans="2:22" x14ac:dyDescent="0.25">
      <c r="B1840" s="345" t="s">
        <v>1758</v>
      </c>
      <c r="C1840" s="108">
        <v>413</v>
      </c>
      <c r="D1840" s="108">
        <v>325</v>
      </c>
      <c r="E1840" s="108">
        <v>0.78900000000000003</v>
      </c>
      <c r="F1840" s="282">
        <v>0.42299999999999999</v>
      </c>
      <c r="G1840" s="282">
        <v>1.0999999999999999E-2</v>
      </c>
      <c r="H1840" s="282">
        <v>5.7029999999999997E-2</v>
      </c>
      <c r="I1840" s="282">
        <v>6.8999999999999997E-4</v>
      </c>
      <c r="J1840" s="282">
        <v>0.29107</v>
      </c>
      <c r="K1840" s="282">
        <v>5.4199999999999998E-2</v>
      </c>
      <c r="L1840" s="282">
        <v>1.4E-3</v>
      </c>
      <c r="M1840" s="24">
        <v>357.5</v>
      </c>
      <c r="N1840" s="24">
        <v>4.2</v>
      </c>
      <c r="O1840" s="24">
        <v>357.5</v>
      </c>
      <c r="P1840" s="24">
        <v>7.6</v>
      </c>
      <c r="Q1840" s="24">
        <v>358</v>
      </c>
      <c r="R1840" s="24">
        <v>56</v>
      </c>
      <c r="S1840" s="24">
        <v>357.5</v>
      </c>
      <c r="T1840" s="24">
        <v>4.2</v>
      </c>
      <c r="U1840" s="24">
        <v>0.13966480446927373</v>
      </c>
      <c r="V1840" s="25">
        <v>0</v>
      </c>
    </row>
    <row r="1841" spans="2:22" x14ac:dyDescent="0.25">
      <c r="B1841" s="345" t="s">
        <v>1759</v>
      </c>
      <c r="C1841" s="108">
        <v>865</v>
      </c>
      <c r="D1841" s="108">
        <v>786</v>
      </c>
      <c r="E1841" s="108">
        <v>0.91700000000000004</v>
      </c>
      <c r="F1841" s="282">
        <v>0.47220000000000001</v>
      </c>
      <c r="G1841" s="282">
        <v>6.6E-3</v>
      </c>
      <c r="H1841" s="282">
        <v>5.851E-2</v>
      </c>
      <c r="I1841" s="282">
        <v>5.0000000000000001E-4</v>
      </c>
      <c r="J1841" s="282">
        <v>0.38440999999999997</v>
      </c>
      <c r="K1841" s="282">
        <v>5.8549999999999998E-2</v>
      </c>
      <c r="L1841" s="282">
        <v>7.5000000000000002E-4</v>
      </c>
      <c r="M1841" s="24">
        <v>366.6</v>
      </c>
      <c r="N1841" s="24">
        <v>3.1</v>
      </c>
      <c r="O1841" s="24">
        <v>392.4</v>
      </c>
      <c r="P1841" s="24">
        <v>4.5999999999999996</v>
      </c>
      <c r="Q1841" s="24">
        <v>540</v>
      </c>
      <c r="R1841" s="24">
        <v>28</v>
      </c>
      <c r="S1841" s="24">
        <v>366.6</v>
      </c>
      <c r="T1841" s="24">
        <v>3.1</v>
      </c>
      <c r="U1841" s="24">
        <v>32.111111111111107</v>
      </c>
      <c r="V1841" s="25">
        <v>6.5749235474006005</v>
      </c>
    </row>
    <row r="1842" spans="2:22" x14ac:dyDescent="0.25">
      <c r="B1842" s="345" t="s">
        <v>1760</v>
      </c>
      <c r="C1842" s="108">
        <v>244</v>
      </c>
      <c r="D1842" s="108">
        <v>392.6</v>
      </c>
      <c r="E1842" s="108">
        <v>1.6060000000000001</v>
      </c>
      <c r="F1842" s="282">
        <v>0.44450000000000001</v>
      </c>
      <c r="G1842" s="282">
        <v>8.3999999999999995E-3</v>
      </c>
      <c r="H1842" s="282">
        <v>5.91E-2</v>
      </c>
      <c r="I1842" s="282">
        <v>5.5999999999999995E-4</v>
      </c>
      <c r="J1842" s="282">
        <v>0.11473999999999999</v>
      </c>
      <c r="K1842" s="282">
        <v>5.4300000000000001E-2</v>
      </c>
      <c r="L1842" s="282">
        <v>1E-3</v>
      </c>
      <c r="M1842" s="24">
        <v>370.1</v>
      </c>
      <c r="N1842" s="24">
        <v>3.4</v>
      </c>
      <c r="O1842" s="24">
        <v>372.9</v>
      </c>
      <c r="P1842" s="24">
        <v>5.9</v>
      </c>
      <c r="Q1842" s="24">
        <v>370</v>
      </c>
      <c r="R1842" s="24">
        <v>43</v>
      </c>
      <c r="S1842" s="24">
        <v>370.1</v>
      </c>
      <c r="T1842" s="24">
        <v>3.4</v>
      </c>
      <c r="U1842" s="24">
        <v>-2.7027027027033176E-2</v>
      </c>
      <c r="V1842" s="25">
        <v>0.75087154733171213</v>
      </c>
    </row>
    <row r="1843" spans="2:22" x14ac:dyDescent="0.25">
      <c r="B1843" s="345" t="s">
        <v>1761</v>
      </c>
      <c r="C1843" s="108">
        <v>289</v>
      </c>
      <c r="D1843" s="108">
        <v>447</v>
      </c>
      <c r="E1843" s="108">
        <v>1.56</v>
      </c>
      <c r="F1843" s="282">
        <v>0.48159999999999997</v>
      </c>
      <c r="G1843" s="282">
        <v>8.3000000000000001E-3</v>
      </c>
      <c r="H1843" s="282">
        <v>6.3649999999999998E-2</v>
      </c>
      <c r="I1843" s="282">
        <v>5.1000000000000004E-4</v>
      </c>
      <c r="J1843" s="282">
        <v>0.22362000000000001</v>
      </c>
      <c r="K1843" s="282">
        <v>5.4710000000000002E-2</v>
      </c>
      <c r="L1843" s="282">
        <v>9.1E-4</v>
      </c>
      <c r="M1843" s="24">
        <v>397.8</v>
      </c>
      <c r="N1843" s="24">
        <v>3.1</v>
      </c>
      <c r="O1843" s="24">
        <v>398.5</v>
      </c>
      <c r="P1843" s="24">
        <v>5.7</v>
      </c>
      <c r="Q1843" s="24">
        <v>382</v>
      </c>
      <c r="R1843" s="24">
        <v>37</v>
      </c>
      <c r="S1843" s="24">
        <v>397.8</v>
      </c>
      <c r="T1843" s="24">
        <v>3.1</v>
      </c>
      <c r="U1843" s="24">
        <v>-4.1361256544502654</v>
      </c>
      <c r="V1843" s="25">
        <v>0.17565872020074996</v>
      </c>
    </row>
    <row r="1844" spans="2:22" x14ac:dyDescent="0.25">
      <c r="B1844" s="345" t="s">
        <v>1762</v>
      </c>
      <c r="C1844" s="108">
        <v>280</v>
      </c>
      <c r="D1844" s="108">
        <v>300.8</v>
      </c>
      <c r="E1844" s="108">
        <v>1.1220000000000001</v>
      </c>
      <c r="F1844" s="282">
        <v>0.48770000000000002</v>
      </c>
      <c r="G1844" s="282">
        <v>8.6E-3</v>
      </c>
      <c r="H1844" s="282">
        <v>6.429E-2</v>
      </c>
      <c r="I1844" s="282">
        <v>5.5000000000000003E-4</v>
      </c>
      <c r="J1844" s="282">
        <v>0.41393000000000002</v>
      </c>
      <c r="K1844" s="282">
        <v>5.5059999999999998E-2</v>
      </c>
      <c r="L1844" s="282">
        <v>9.3000000000000005E-4</v>
      </c>
      <c r="M1844" s="24">
        <v>401.6</v>
      </c>
      <c r="N1844" s="24">
        <v>3.3</v>
      </c>
      <c r="O1844" s="24">
        <v>402.7</v>
      </c>
      <c r="P1844" s="24">
        <v>5.8</v>
      </c>
      <c r="Q1844" s="24">
        <v>396</v>
      </c>
      <c r="R1844" s="24">
        <v>38</v>
      </c>
      <c r="S1844" s="24">
        <v>401.6</v>
      </c>
      <c r="T1844" s="24">
        <v>3.3</v>
      </c>
      <c r="U1844" s="24">
        <v>-1.4141414141414199</v>
      </c>
      <c r="V1844" s="25">
        <v>0.27315619567915717</v>
      </c>
    </row>
    <row r="1845" spans="2:22" x14ac:dyDescent="0.25">
      <c r="B1845" s="345" t="s">
        <v>1763</v>
      </c>
      <c r="C1845" s="108">
        <v>157.19999999999999</v>
      </c>
      <c r="D1845" s="108">
        <v>90.9</v>
      </c>
      <c r="E1845" s="108">
        <v>0.57750000000000001</v>
      </c>
      <c r="F1845" s="282">
        <v>0.51600000000000001</v>
      </c>
      <c r="G1845" s="282">
        <v>1.9E-2</v>
      </c>
      <c r="H1845" s="282">
        <v>6.83E-2</v>
      </c>
      <c r="I1845" s="282">
        <v>1E-3</v>
      </c>
      <c r="J1845" s="282">
        <v>0.14807999999999999</v>
      </c>
      <c r="K1845" s="282">
        <v>5.5199999999999999E-2</v>
      </c>
      <c r="L1845" s="282">
        <v>2E-3</v>
      </c>
      <c r="M1845" s="24">
        <v>425.8</v>
      </c>
      <c r="N1845" s="24">
        <v>6.3</v>
      </c>
      <c r="O1845" s="24">
        <v>420</v>
      </c>
      <c r="P1845" s="24">
        <v>12</v>
      </c>
      <c r="Q1845" s="24">
        <v>367</v>
      </c>
      <c r="R1845" s="24">
        <v>79</v>
      </c>
      <c r="S1845" s="24">
        <v>425.8</v>
      </c>
      <c r="T1845" s="24">
        <v>6.3</v>
      </c>
      <c r="U1845" s="24">
        <v>-16.021798365122621</v>
      </c>
      <c r="V1845" s="25">
        <v>-1.3809523809523836</v>
      </c>
    </row>
    <row r="1846" spans="2:22" x14ac:dyDescent="0.25">
      <c r="B1846" s="345" t="s">
        <v>1764</v>
      </c>
      <c r="C1846" s="108">
        <v>1161</v>
      </c>
      <c r="D1846" s="108">
        <v>635</v>
      </c>
      <c r="E1846" s="108">
        <v>0.54430000000000001</v>
      </c>
      <c r="F1846" s="282">
        <v>0.61299999999999999</v>
      </c>
      <c r="G1846" s="282">
        <v>1.2999999999999999E-2</v>
      </c>
      <c r="H1846" s="282">
        <v>7.6990000000000003E-2</v>
      </c>
      <c r="I1846" s="282">
        <v>9.7000000000000005E-4</v>
      </c>
      <c r="J1846" s="282">
        <v>0.46195000000000003</v>
      </c>
      <c r="K1846" s="282">
        <v>5.74E-2</v>
      </c>
      <c r="L1846" s="282">
        <v>1.1000000000000001E-3</v>
      </c>
      <c r="M1846" s="24">
        <v>478.1</v>
      </c>
      <c r="N1846" s="24">
        <v>5.8</v>
      </c>
      <c r="O1846" s="24">
        <v>484.9</v>
      </c>
      <c r="P1846" s="24">
        <v>8</v>
      </c>
      <c r="Q1846" s="24">
        <v>495</v>
      </c>
      <c r="R1846" s="24">
        <v>43</v>
      </c>
      <c r="S1846" s="24">
        <v>478.1</v>
      </c>
      <c r="T1846" s="24">
        <v>5.8</v>
      </c>
      <c r="U1846" s="24">
        <v>3.4141414141414099</v>
      </c>
      <c r="V1846" s="25">
        <v>1.4023510002062189</v>
      </c>
    </row>
    <row r="1847" spans="2:22" x14ac:dyDescent="0.25">
      <c r="B1847" s="345" t="s">
        <v>1765</v>
      </c>
      <c r="C1847" s="108">
        <v>-1.121139E-4</v>
      </c>
      <c r="D1847" s="108">
        <v>24.25</v>
      </c>
      <c r="E1847" s="108">
        <v>-214700</v>
      </c>
      <c r="F1847" s="282">
        <v>0.63700000000000001</v>
      </c>
      <c r="G1847" s="282">
        <v>3.5999999999999997E-2</v>
      </c>
      <c r="H1847" s="282">
        <v>8.0199999999999994E-2</v>
      </c>
      <c r="I1847" s="282">
        <v>1.8E-3</v>
      </c>
      <c r="J1847" s="282">
        <v>0.20741000000000001</v>
      </c>
      <c r="K1847" s="282">
        <v>5.8500000000000003E-2</v>
      </c>
      <c r="L1847" s="282">
        <v>3.3999999999999998E-3</v>
      </c>
      <c r="M1847" s="24">
        <v>497</v>
      </c>
      <c r="N1847" s="24">
        <v>11</v>
      </c>
      <c r="O1847" s="24">
        <v>497</v>
      </c>
      <c r="P1847" s="24">
        <v>23</v>
      </c>
      <c r="Q1847" s="24">
        <v>430</v>
      </c>
      <c r="R1847" s="24">
        <v>120</v>
      </c>
      <c r="S1847" s="24">
        <v>497</v>
      </c>
      <c r="T1847" s="24">
        <v>11</v>
      </c>
      <c r="U1847" s="24">
        <v>-15.58139534883721</v>
      </c>
      <c r="V1847" s="25">
        <v>0</v>
      </c>
    </row>
    <row r="1848" spans="2:22" x14ac:dyDescent="0.25">
      <c r="B1848" s="345" t="s">
        <v>1766</v>
      </c>
      <c r="C1848" s="108">
        <v>345</v>
      </c>
      <c r="D1848" s="108">
        <v>278.60000000000002</v>
      </c>
      <c r="E1848" s="108">
        <v>0.81100000000000005</v>
      </c>
      <c r="F1848" s="282">
        <v>0.67200000000000004</v>
      </c>
      <c r="G1848" s="282">
        <v>1.4999999999999999E-2</v>
      </c>
      <c r="H1848" s="282">
        <v>8.2849999999999993E-2</v>
      </c>
      <c r="I1848" s="282">
        <v>8.8999999999999995E-4</v>
      </c>
      <c r="J1848" s="282">
        <v>0.29249999999999998</v>
      </c>
      <c r="K1848" s="282">
        <v>5.8799999999999998E-2</v>
      </c>
      <c r="L1848" s="282">
        <v>1.1999999999999999E-3</v>
      </c>
      <c r="M1848" s="24">
        <v>513</v>
      </c>
      <c r="N1848" s="24">
        <v>5.3</v>
      </c>
      <c r="O1848" s="24">
        <v>521.20000000000005</v>
      </c>
      <c r="P1848" s="24">
        <v>8.8000000000000007</v>
      </c>
      <c r="Q1848" s="24">
        <v>548</v>
      </c>
      <c r="R1848" s="24">
        <v>45</v>
      </c>
      <c r="S1848" s="24">
        <v>513</v>
      </c>
      <c r="T1848" s="24">
        <v>5.3</v>
      </c>
      <c r="U1848" s="24">
        <v>6.3868613138686134</v>
      </c>
      <c r="V1848" s="25">
        <v>1.5732924021488959</v>
      </c>
    </row>
    <row r="1849" spans="2:22" x14ac:dyDescent="0.25">
      <c r="B1849" s="345" t="s">
        <v>1767</v>
      </c>
      <c r="C1849" s="108">
        <v>21.32</v>
      </c>
      <c r="D1849" s="108">
        <v>276.3</v>
      </c>
      <c r="E1849" s="108">
        <v>13.07</v>
      </c>
      <c r="F1849" s="282">
        <v>0.71399999999999997</v>
      </c>
      <c r="G1849" s="282">
        <v>1.2999999999999999E-2</v>
      </c>
      <c r="H1849" s="282">
        <v>8.8660000000000003E-2</v>
      </c>
      <c r="I1849" s="282">
        <v>8.7000000000000001E-4</v>
      </c>
      <c r="J1849" s="282">
        <v>0.28732999999999997</v>
      </c>
      <c r="K1849" s="282">
        <v>5.8599999999999999E-2</v>
      </c>
      <c r="L1849" s="282">
        <v>1E-3</v>
      </c>
      <c r="M1849" s="24">
        <v>547.5</v>
      </c>
      <c r="N1849" s="24">
        <v>5.0999999999999996</v>
      </c>
      <c r="O1849" s="24">
        <v>546.20000000000005</v>
      </c>
      <c r="P1849" s="24">
        <v>7.9</v>
      </c>
      <c r="Q1849" s="24">
        <v>532</v>
      </c>
      <c r="R1849" s="24">
        <v>39</v>
      </c>
      <c r="S1849" s="24">
        <v>547.5</v>
      </c>
      <c r="T1849" s="24">
        <v>5.0999999999999996</v>
      </c>
      <c r="U1849" s="24">
        <v>-2.9135338345864659</v>
      </c>
      <c r="V1849" s="25">
        <v>-0.23800805565726008</v>
      </c>
    </row>
    <row r="1850" spans="2:22" x14ac:dyDescent="0.25">
      <c r="B1850" s="345" t="s">
        <v>1768</v>
      </c>
      <c r="C1850" s="108">
        <v>109</v>
      </c>
      <c r="D1850" s="108">
        <v>799</v>
      </c>
      <c r="E1850" s="108">
        <v>31.8</v>
      </c>
      <c r="F1850" s="282">
        <v>0.72799999999999998</v>
      </c>
      <c r="G1850" s="282">
        <v>2.1000000000000001E-2</v>
      </c>
      <c r="H1850" s="282">
        <v>8.9099999999999999E-2</v>
      </c>
      <c r="I1850" s="282">
        <v>1.6000000000000001E-3</v>
      </c>
      <c r="J1850" s="282">
        <v>0.73092000000000001</v>
      </c>
      <c r="K1850" s="282">
        <v>5.8999999999999997E-2</v>
      </c>
      <c r="L1850" s="282">
        <v>1.1000000000000001E-3</v>
      </c>
      <c r="M1850" s="24">
        <v>550</v>
      </c>
      <c r="N1850" s="24">
        <v>9.1999999999999993</v>
      </c>
      <c r="O1850" s="24">
        <v>553</v>
      </c>
      <c r="P1850" s="24">
        <v>12</v>
      </c>
      <c r="Q1850" s="24">
        <v>562</v>
      </c>
      <c r="R1850" s="24">
        <v>38</v>
      </c>
      <c r="S1850" s="24">
        <v>550</v>
      </c>
      <c r="T1850" s="24">
        <v>9.1999999999999993</v>
      </c>
      <c r="U1850" s="24">
        <v>2.1352313167259789</v>
      </c>
      <c r="V1850" s="25">
        <v>0.54249547920433994</v>
      </c>
    </row>
    <row r="1851" spans="2:22" x14ac:dyDescent="0.25">
      <c r="B1851" s="346" t="s">
        <v>1769</v>
      </c>
      <c r="C1851" s="109">
        <v>34.5</v>
      </c>
      <c r="D1851" s="109">
        <v>50.2</v>
      </c>
      <c r="E1851" s="109">
        <v>1.462</v>
      </c>
      <c r="F1851" s="283">
        <v>1.89</v>
      </c>
      <c r="G1851" s="283">
        <v>5.2999999999999999E-2</v>
      </c>
      <c r="H1851" s="283">
        <v>0.1807</v>
      </c>
      <c r="I1851" s="283">
        <v>3.0999999999999999E-3</v>
      </c>
      <c r="J1851" s="283">
        <v>0.16636999999999999</v>
      </c>
      <c r="K1851" s="283">
        <v>7.6200000000000004E-2</v>
      </c>
      <c r="L1851" s="283">
        <v>2.3E-3</v>
      </c>
      <c r="M1851" s="87">
        <v>1070</v>
      </c>
      <c r="N1851" s="87">
        <v>17</v>
      </c>
      <c r="O1851" s="87">
        <v>1072</v>
      </c>
      <c r="P1851" s="87">
        <v>19</v>
      </c>
      <c r="Q1851" s="87">
        <v>1074</v>
      </c>
      <c r="R1851" s="87">
        <v>62</v>
      </c>
      <c r="S1851" s="87">
        <v>1074</v>
      </c>
      <c r="T1851" s="87">
        <v>62</v>
      </c>
      <c r="U1851" s="87">
        <v>0.37243947858472998</v>
      </c>
      <c r="V1851" s="88">
        <v>0.18656716417910446</v>
      </c>
    </row>
    <row r="1852" spans="2:22" x14ac:dyDescent="0.25">
      <c r="B1852" s="346" t="s">
        <v>1770</v>
      </c>
      <c r="C1852" s="109">
        <v>558</v>
      </c>
      <c r="D1852" s="109">
        <v>827</v>
      </c>
      <c r="E1852" s="109">
        <v>1.472</v>
      </c>
      <c r="F1852" s="283">
        <v>1.7649999999999999</v>
      </c>
      <c r="G1852" s="283">
        <v>1.7999999999999999E-2</v>
      </c>
      <c r="H1852" s="283">
        <v>0.17130000000000001</v>
      </c>
      <c r="I1852" s="283">
        <v>1.4E-3</v>
      </c>
      <c r="J1852" s="283">
        <v>0.47248000000000001</v>
      </c>
      <c r="K1852" s="283">
        <v>7.535E-2</v>
      </c>
      <c r="L1852" s="283">
        <v>6.4999999999999997E-4</v>
      </c>
      <c r="M1852" s="87">
        <v>1019.1</v>
      </c>
      <c r="N1852" s="87">
        <v>7.8</v>
      </c>
      <c r="O1852" s="87">
        <v>1032.4000000000001</v>
      </c>
      <c r="P1852" s="87">
        <v>6.4</v>
      </c>
      <c r="Q1852" s="87">
        <v>1075</v>
      </c>
      <c r="R1852" s="87">
        <v>17</v>
      </c>
      <c r="S1852" s="87">
        <v>1075</v>
      </c>
      <c r="T1852" s="87">
        <v>17</v>
      </c>
      <c r="U1852" s="87">
        <v>5.1999999999999975</v>
      </c>
      <c r="V1852" s="88">
        <v>1.2882603641999291</v>
      </c>
    </row>
    <row r="1853" spans="2:22" x14ac:dyDescent="0.25">
      <c r="B1853" s="346" t="s">
        <v>1771</v>
      </c>
      <c r="C1853" s="109">
        <v>307.5</v>
      </c>
      <c r="D1853" s="109">
        <v>392.9</v>
      </c>
      <c r="E1853" s="109">
        <v>1.2789999999999999</v>
      </c>
      <c r="F1853" s="283">
        <v>2.0739999999999998</v>
      </c>
      <c r="G1853" s="283">
        <v>2.9000000000000001E-2</v>
      </c>
      <c r="H1853" s="283">
        <v>0.19270000000000001</v>
      </c>
      <c r="I1853" s="283">
        <v>2E-3</v>
      </c>
      <c r="J1853" s="283">
        <v>0.38986999999999999</v>
      </c>
      <c r="K1853" s="283">
        <v>7.8899999999999998E-2</v>
      </c>
      <c r="L1853" s="283">
        <v>1E-3</v>
      </c>
      <c r="M1853" s="87">
        <v>1136</v>
      </c>
      <c r="N1853" s="87">
        <v>11</v>
      </c>
      <c r="O1853" s="87">
        <v>1139.4000000000001</v>
      </c>
      <c r="P1853" s="87">
        <v>9.5</v>
      </c>
      <c r="Q1853" s="87">
        <v>1164</v>
      </c>
      <c r="R1853" s="87">
        <v>26</v>
      </c>
      <c r="S1853" s="87">
        <v>1164</v>
      </c>
      <c r="T1853" s="87">
        <v>26</v>
      </c>
      <c r="U1853" s="87">
        <v>2.4054982817869419</v>
      </c>
      <c r="V1853" s="88">
        <v>0.29840266807092247</v>
      </c>
    </row>
    <row r="1854" spans="2:22" x14ac:dyDescent="0.25">
      <c r="B1854" s="346" t="s">
        <v>1772</v>
      </c>
      <c r="C1854" s="109">
        <v>400</v>
      </c>
      <c r="D1854" s="109">
        <v>335.6</v>
      </c>
      <c r="E1854" s="109">
        <v>0.86499999999999999</v>
      </c>
      <c r="F1854" s="283">
        <v>2.1850000000000001</v>
      </c>
      <c r="G1854" s="283">
        <v>2.7E-2</v>
      </c>
      <c r="H1854" s="283">
        <v>0.19919999999999999</v>
      </c>
      <c r="I1854" s="283">
        <v>1.5E-3</v>
      </c>
      <c r="J1854" s="283">
        <v>0.38027</v>
      </c>
      <c r="K1854" s="283">
        <v>8.0130000000000007E-2</v>
      </c>
      <c r="L1854" s="283">
        <v>8.5999999999999998E-4</v>
      </c>
      <c r="M1854" s="87">
        <v>1171.0999999999999</v>
      </c>
      <c r="N1854" s="87">
        <v>8.1</v>
      </c>
      <c r="O1854" s="87">
        <v>1175.3</v>
      </c>
      <c r="P1854" s="87">
        <v>8.5</v>
      </c>
      <c r="Q1854" s="87">
        <v>1194</v>
      </c>
      <c r="R1854" s="87">
        <v>21</v>
      </c>
      <c r="S1854" s="87">
        <v>1194</v>
      </c>
      <c r="T1854" s="87">
        <v>21</v>
      </c>
      <c r="U1854" s="87">
        <v>1.9179229480737094</v>
      </c>
      <c r="V1854" s="88">
        <v>0.35735556879095087</v>
      </c>
    </row>
    <row r="1855" spans="2:22" x14ac:dyDescent="0.25">
      <c r="B1855" s="346" t="s">
        <v>1773</v>
      </c>
      <c r="C1855" s="109">
        <v>252</v>
      </c>
      <c r="D1855" s="109">
        <v>207</v>
      </c>
      <c r="E1855" s="109">
        <v>0.84299999999999997</v>
      </c>
      <c r="F1855" s="283">
        <v>2.3260000000000001</v>
      </c>
      <c r="G1855" s="283">
        <v>3.4000000000000002E-2</v>
      </c>
      <c r="H1855" s="283">
        <v>0.19819999999999999</v>
      </c>
      <c r="I1855" s="283">
        <v>1.5E-3</v>
      </c>
      <c r="J1855" s="283">
        <v>0.18437999999999999</v>
      </c>
      <c r="K1855" s="283">
        <v>8.5500000000000007E-2</v>
      </c>
      <c r="L1855" s="283">
        <v>1.4E-3</v>
      </c>
      <c r="M1855" s="87">
        <v>1165.5</v>
      </c>
      <c r="N1855" s="87">
        <v>8.3000000000000007</v>
      </c>
      <c r="O1855" s="87">
        <v>1218.5999999999999</v>
      </c>
      <c r="P1855" s="87">
        <v>10</v>
      </c>
      <c r="Q1855" s="87">
        <v>1314</v>
      </c>
      <c r="R1855" s="87">
        <v>31</v>
      </c>
      <c r="S1855" s="87">
        <v>1314</v>
      </c>
      <c r="T1855" s="87">
        <v>31</v>
      </c>
      <c r="U1855" s="87">
        <v>11.301369863013697</v>
      </c>
      <c r="V1855" s="88">
        <v>4.3574593796159453</v>
      </c>
    </row>
    <row r="1856" spans="2:22" x14ac:dyDescent="0.25">
      <c r="B1856" s="346" t="s">
        <v>1774</v>
      </c>
      <c r="C1856" s="109">
        <v>385</v>
      </c>
      <c r="D1856" s="109">
        <v>499</v>
      </c>
      <c r="E1856" s="109">
        <v>1.4</v>
      </c>
      <c r="F1856" s="283">
        <v>3.504</v>
      </c>
      <c r="G1856" s="283">
        <v>7.9000000000000001E-2</v>
      </c>
      <c r="H1856" s="283">
        <v>0.2676</v>
      </c>
      <c r="I1856" s="283">
        <v>4.5999999999999999E-3</v>
      </c>
      <c r="J1856" s="283">
        <v>0.64737999999999996</v>
      </c>
      <c r="K1856" s="283">
        <v>9.4359999999999999E-2</v>
      </c>
      <c r="L1856" s="283">
        <v>1.5E-3</v>
      </c>
      <c r="M1856" s="87">
        <v>1528</v>
      </c>
      <c r="N1856" s="87">
        <v>23</v>
      </c>
      <c r="O1856" s="87">
        <v>1523</v>
      </c>
      <c r="P1856" s="87">
        <v>19</v>
      </c>
      <c r="Q1856" s="87">
        <v>1511</v>
      </c>
      <c r="R1856" s="87">
        <v>29</v>
      </c>
      <c r="S1856" s="87">
        <v>1511</v>
      </c>
      <c r="T1856" s="87">
        <v>29</v>
      </c>
      <c r="U1856" s="87">
        <v>-1.1250827266710788</v>
      </c>
      <c r="V1856" s="88">
        <v>-0.3282994090610637</v>
      </c>
    </row>
    <row r="1857" spans="2:22" x14ac:dyDescent="0.25">
      <c r="B1857" s="346" t="s">
        <v>1775</v>
      </c>
      <c r="C1857" s="109">
        <v>274</v>
      </c>
      <c r="D1857" s="109">
        <v>731</v>
      </c>
      <c r="E1857" s="109">
        <v>2.89</v>
      </c>
      <c r="F1857" s="283">
        <v>3.2069999999999999</v>
      </c>
      <c r="G1857" s="283">
        <v>2.7E-2</v>
      </c>
      <c r="H1857" s="283">
        <v>0.24410000000000001</v>
      </c>
      <c r="I1857" s="283">
        <v>1.8E-3</v>
      </c>
      <c r="J1857" s="283">
        <v>0.51753000000000005</v>
      </c>
      <c r="K1857" s="283">
        <v>9.5280000000000004E-2</v>
      </c>
      <c r="L1857" s="283">
        <v>6.6E-4</v>
      </c>
      <c r="M1857" s="87">
        <v>1408</v>
      </c>
      <c r="N1857" s="87">
        <v>9.4</v>
      </c>
      <c r="O1857" s="87">
        <v>1458.5</v>
      </c>
      <c r="P1857" s="87">
        <v>6.5</v>
      </c>
      <c r="Q1857" s="87">
        <v>1531</v>
      </c>
      <c r="R1857" s="87">
        <v>13</v>
      </c>
      <c r="S1857" s="87">
        <v>1531</v>
      </c>
      <c r="T1857" s="87">
        <v>13</v>
      </c>
      <c r="U1857" s="87">
        <v>8.0339647289353362</v>
      </c>
      <c r="V1857" s="88">
        <v>3.4624614329790879</v>
      </c>
    </row>
    <row r="1858" spans="2:22" x14ac:dyDescent="0.25">
      <c r="B1858" s="346" t="s">
        <v>1776</v>
      </c>
      <c r="C1858" s="109">
        <v>540</v>
      </c>
      <c r="D1858" s="109">
        <v>565</v>
      </c>
      <c r="E1858" s="109">
        <v>1.0900000000000001</v>
      </c>
      <c r="F1858" s="283">
        <v>3.6749999999999998</v>
      </c>
      <c r="G1858" s="283">
        <v>5.2999999999999999E-2</v>
      </c>
      <c r="H1858" s="283">
        <v>0.2752</v>
      </c>
      <c r="I1858" s="283">
        <v>2.2000000000000001E-3</v>
      </c>
      <c r="J1858" s="283">
        <v>0.63265000000000005</v>
      </c>
      <c r="K1858" s="283">
        <v>9.5890000000000003E-2</v>
      </c>
      <c r="L1858" s="283">
        <v>8.4999999999999995E-4</v>
      </c>
      <c r="M1858" s="87">
        <v>1567</v>
      </c>
      <c r="N1858" s="87">
        <v>11</v>
      </c>
      <c r="O1858" s="87">
        <v>1564.3</v>
      </c>
      <c r="P1858" s="87">
        <v>11</v>
      </c>
      <c r="Q1858" s="87">
        <v>1543</v>
      </c>
      <c r="R1858" s="87">
        <v>17</v>
      </c>
      <c r="S1858" s="87">
        <v>1543</v>
      </c>
      <c r="T1858" s="87">
        <v>17</v>
      </c>
      <c r="U1858" s="87">
        <v>-1.5554115359688918</v>
      </c>
      <c r="V1858" s="88">
        <v>-0.17260116345969734</v>
      </c>
    </row>
    <row r="1859" spans="2:22" x14ac:dyDescent="0.25">
      <c r="B1859" s="346" t="s">
        <v>1777</v>
      </c>
      <c r="C1859" s="109">
        <v>309</v>
      </c>
      <c r="D1859" s="109">
        <v>426</v>
      </c>
      <c r="E1859" s="109">
        <v>1.423</v>
      </c>
      <c r="F1859" s="283">
        <v>3.625</v>
      </c>
      <c r="G1859" s="283">
        <v>3.4000000000000002E-2</v>
      </c>
      <c r="H1859" s="283">
        <v>0.27189999999999998</v>
      </c>
      <c r="I1859" s="283">
        <v>2.3E-3</v>
      </c>
      <c r="J1859" s="283">
        <v>0.70345999999999997</v>
      </c>
      <c r="K1859" s="283">
        <v>9.6299999999999997E-2</v>
      </c>
      <c r="L1859" s="283">
        <v>6.8999999999999997E-4</v>
      </c>
      <c r="M1859" s="87">
        <v>1550</v>
      </c>
      <c r="N1859" s="87">
        <v>12</v>
      </c>
      <c r="O1859" s="87">
        <v>1554.1</v>
      </c>
      <c r="P1859" s="87">
        <v>7.5</v>
      </c>
      <c r="Q1859" s="87">
        <v>1553</v>
      </c>
      <c r="R1859" s="87">
        <v>13</v>
      </c>
      <c r="S1859" s="87">
        <v>1553</v>
      </c>
      <c r="T1859" s="87">
        <v>13</v>
      </c>
      <c r="U1859" s="87">
        <v>0.19317450096587252</v>
      </c>
      <c r="V1859" s="88">
        <v>0.26381828711150568</v>
      </c>
    </row>
    <row r="1860" spans="2:22" x14ac:dyDescent="0.25">
      <c r="B1860" s="346" t="s">
        <v>1778</v>
      </c>
      <c r="C1860" s="109">
        <v>242.5</v>
      </c>
      <c r="D1860" s="109">
        <v>670.5</v>
      </c>
      <c r="E1860" s="109">
        <v>2.7450000000000001</v>
      </c>
      <c r="F1860" s="283">
        <v>3.4489999999999998</v>
      </c>
      <c r="G1860" s="283">
        <v>2.7E-2</v>
      </c>
      <c r="H1860" s="283">
        <v>0.26090000000000002</v>
      </c>
      <c r="I1860" s="283">
        <v>1.8E-3</v>
      </c>
      <c r="J1860" s="283">
        <v>0.50504000000000004</v>
      </c>
      <c r="K1860" s="283">
        <v>9.6420000000000006E-2</v>
      </c>
      <c r="L1860" s="283">
        <v>6.0999999999999997E-4</v>
      </c>
      <c r="M1860" s="87">
        <v>1494.2</v>
      </c>
      <c r="N1860" s="87">
        <v>9.3000000000000007</v>
      </c>
      <c r="O1860" s="87">
        <v>1515.1</v>
      </c>
      <c r="P1860" s="87">
        <v>6.1</v>
      </c>
      <c r="Q1860" s="87">
        <v>1554</v>
      </c>
      <c r="R1860" s="87">
        <v>12</v>
      </c>
      <c r="S1860" s="87">
        <v>1554</v>
      </c>
      <c r="T1860" s="87">
        <v>12</v>
      </c>
      <c r="U1860" s="87">
        <v>3.8481338481338452</v>
      </c>
      <c r="V1860" s="88">
        <v>1.3794469011946318</v>
      </c>
    </row>
    <row r="1861" spans="2:22" x14ac:dyDescent="0.25">
      <c r="B1861" s="346" t="s">
        <v>1779</v>
      </c>
      <c r="C1861" s="109">
        <v>625.70000000000005</v>
      </c>
      <c r="D1861" s="109">
        <v>453.1</v>
      </c>
      <c r="E1861" s="109">
        <v>0.71479999999999999</v>
      </c>
      <c r="F1861" s="283">
        <v>3.5609999999999999</v>
      </c>
      <c r="G1861" s="283">
        <v>3.5000000000000003E-2</v>
      </c>
      <c r="H1861" s="283">
        <v>0.26850000000000002</v>
      </c>
      <c r="I1861" s="283">
        <v>2.3E-3</v>
      </c>
      <c r="J1861" s="283">
        <v>0.45996999999999999</v>
      </c>
      <c r="K1861" s="283">
        <v>9.6579999999999999E-2</v>
      </c>
      <c r="L1861" s="283">
        <v>8.4000000000000003E-4</v>
      </c>
      <c r="M1861" s="87">
        <v>1533</v>
      </c>
      <c r="N1861" s="87">
        <v>12</v>
      </c>
      <c r="O1861" s="87">
        <v>1540.4</v>
      </c>
      <c r="P1861" s="87">
        <v>7.8</v>
      </c>
      <c r="Q1861" s="87">
        <v>1556</v>
      </c>
      <c r="R1861" s="87">
        <v>16</v>
      </c>
      <c r="S1861" s="87">
        <v>1556</v>
      </c>
      <c r="T1861" s="87">
        <v>16</v>
      </c>
      <c r="U1861" s="87">
        <v>1.4781491002570695</v>
      </c>
      <c r="V1861" s="88">
        <v>0.48039470267463591</v>
      </c>
    </row>
    <row r="1862" spans="2:22" x14ac:dyDescent="0.25">
      <c r="B1862" s="346" t="s">
        <v>1780</v>
      </c>
      <c r="C1862" s="109">
        <v>399.2</v>
      </c>
      <c r="D1862" s="109">
        <v>315.5</v>
      </c>
      <c r="E1862" s="109">
        <v>0.78039999999999998</v>
      </c>
      <c r="F1862" s="283">
        <v>3.6589999999999998</v>
      </c>
      <c r="G1862" s="283">
        <v>3.4000000000000002E-2</v>
      </c>
      <c r="H1862" s="283">
        <v>0.27439999999999998</v>
      </c>
      <c r="I1862" s="283">
        <v>1.9E-3</v>
      </c>
      <c r="J1862" s="283">
        <v>0.36162</v>
      </c>
      <c r="K1862" s="283">
        <v>9.6680000000000002E-2</v>
      </c>
      <c r="L1862" s="283">
        <v>7.9000000000000001E-4</v>
      </c>
      <c r="M1862" s="87">
        <v>1562.8</v>
      </c>
      <c r="N1862" s="87">
        <v>9.6999999999999993</v>
      </c>
      <c r="O1862" s="87">
        <v>1561.8</v>
      </c>
      <c r="P1862" s="87">
        <v>7.5</v>
      </c>
      <c r="Q1862" s="87">
        <v>1557</v>
      </c>
      <c r="R1862" s="87">
        <v>15</v>
      </c>
      <c r="S1862" s="87">
        <v>1557</v>
      </c>
      <c r="T1862" s="87">
        <v>15</v>
      </c>
      <c r="U1862" s="87">
        <v>-0.37251123956325977</v>
      </c>
      <c r="V1862" s="88">
        <v>-6.4028684850813172E-2</v>
      </c>
    </row>
    <row r="1863" spans="2:22" x14ac:dyDescent="0.25">
      <c r="B1863" s="346" t="s">
        <v>1781</v>
      </c>
      <c r="C1863" s="109">
        <v>384.5</v>
      </c>
      <c r="D1863" s="109">
        <v>308.7</v>
      </c>
      <c r="E1863" s="109">
        <v>0.79459999999999997</v>
      </c>
      <c r="F1863" s="283">
        <v>3.5379999999999998</v>
      </c>
      <c r="G1863" s="283">
        <v>3.3000000000000002E-2</v>
      </c>
      <c r="H1863" s="283">
        <v>0.26579999999999998</v>
      </c>
      <c r="I1863" s="283">
        <v>2E-3</v>
      </c>
      <c r="J1863" s="283">
        <v>0.434</v>
      </c>
      <c r="K1863" s="283">
        <v>9.6879999999999994E-2</v>
      </c>
      <c r="L1863" s="283">
        <v>7.9000000000000001E-4</v>
      </c>
      <c r="M1863" s="87">
        <v>1519.3</v>
      </c>
      <c r="N1863" s="87">
        <v>10</v>
      </c>
      <c r="O1863" s="87">
        <v>1535.1</v>
      </c>
      <c r="P1863" s="87">
        <v>7.3</v>
      </c>
      <c r="Q1863" s="87">
        <v>1564</v>
      </c>
      <c r="R1863" s="87">
        <v>15</v>
      </c>
      <c r="S1863" s="87">
        <v>1564</v>
      </c>
      <c r="T1863" s="87">
        <v>15</v>
      </c>
      <c r="U1863" s="87">
        <v>2.8580562659846578</v>
      </c>
      <c r="V1863" s="88">
        <v>1.029248908865869</v>
      </c>
    </row>
    <row r="1864" spans="2:22" x14ac:dyDescent="0.25">
      <c r="B1864" s="346" t="s">
        <v>1782</v>
      </c>
      <c r="C1864" s="109">
        <v>667</v>
      </c>
      <c r="D1864" s="109">
        <v>210.8</v>
      </c>
      <c r="E1864" s="109">
        <v>0.31559999999999999</v>
      </c>
      <c r="F1864" s="283">
        <v>3.6539999999999999</v>
      </c>
      <c r="G1864" s="283">
        <v>0.06</v>
      </c>
      <c r="H1864" s="283">
        <v>0.27300000000000002</v>
      </c>
      <c r="I1864" s="283">
        <v>3.0000000000000001E-3</v>
      </c>
      <c r="J1864" s="283">
        <v>0.45572000000000001</v>
      </c>
      <c r="K1864" s="283">
        <v>9.8100000000000007E-2</v>
      </c>
      <c r="L1864" s="283">
        <v>1.4E-3</v>
      </c>
      <c r="M1864" s="87">
        <v>1556</v>
      </c>
      <c r="N1864" s="87">
        <v>15</v>
      </c>
      <c r="O1864" s="87">
        <v>1560</v>
      </c>
      <c r="P1864" s="87">
        <v>13</v>
      </c>
      <c r="Q1864" s="87">
        <v>1583</v>
      </c>
      <c r="R1864" s="87">
        <v>27</v>
      </c>
      <c r="S1864" s="87">
        <v>1583</v>
      </c>
      <c r="T1864" s="87">
        <v>27</v>
      </c>
      <c r="U1864" s="87">
        <v>1.7056222362602651</v>
      </c>
      <c r="V1864" s="88">
        <v>0.25641025641025639</v>
      </c>
    </row>
    <row r="1865" spans="2:22" x14ac:dyDescent="0.25">
      <c r="B1865" s="346" t="s">
        <v>1783</v>
      </c>
      <c r="C1865" s="109">
        <v>2.83</v>
      </c>
      <c r="D1865" s="109">
        <v>4.95</v>
      </c>
      <c r="E1865" s="109">
        <v>1.83</v>
      </c>
      <c r="F1865" s="283">
        <v>3.97</v>
      </c>
      <c r="G1865" s="283">
        <v>0.22</v>
      </c>
      <c r="H1865" s="283">
        <v>0.28389999999999999</v>
      </c>
      <c r="I1865" s="283">
        <v>9.4999999999999998E-3</v>
      </c>
      <c r="J1865" s="283">
        <v>0.48485</v>
      </c>
      <c r="K1865" s="283">
        <v>0.10290000000000001</v>
      </c>
      <c r="L1865" s="283">
        <v>5.4000000000000003E-3</v>
      </c>
      <c r="M1865" s="87">
        <v>1603</v>
      </c>
      <c r="N1865" s="87">
        <v>48</v>
      </c>
      <c r="O1865" s="87">
        <v>1604</v>
      </c>
      <c r="P1865" s="87">
        <v>50</v>
      </c>
      <c r="Q1865" s="87">
        <v>1584</v>
      </c>
      <c r="R1865" s="87">
        <v>97</v>
      </c>
      <c r="S1865" s="87">
        <v>1584</v>
      </c>
      <c r="T1865" s="87">
        <v>97</v>
      </c>
      <c r="U1865" s="87">
        <v>-1.1994949494949494</v>
      </c>
      <c r="V1865" s="88">
        <v>6.2344139650872814E-2</v>
      </c>
    </row>
    <row r="1866" spans="2:22" x14ac:dyDescent="0.25">
      <c r="B1866" s="346" t="s">
        <v>1784</v>
      </c>
      <c r="C1866" s="109">
        <v>312</v>
      </c>
      <c r="D1866" s="109">
        <v>113.6</v>
      </c>
      <c r="E1866" s="109">
        <v>0.39800000000000002</v>
      </c>
      <c r="F1866" s="283">
        <v>3.843</v>
      </c>
      <c r="G1866" s="283">
        <v>7.1999999999999995E-2</v>
      </c>
      <c r="H1866" s="283">
        <v>0.28160000000000002</v>
      </c>
      <c r="I1866" s="283">
        <v>3.3999999999999998E-3</v>
      </c>
      <c r="J1866" s="283">
        <v>0.22062999999999999</v>
      </c>
      <c r="K1866" s="283">
        <v>9.8500000000000004E-2</v>
      </c>
      <c r="L1866" s="283">
        <v>2E-3</v>
      </c>
      <c r="M1866" s="87">
        <v>1599</v>
      </c>
      <c r="N1866" s="87">
        <v>17</v>
      </c>
      <c r="O1866" s="87">
        <v>1598</v>
      </c>
      <c r="P1866" s="87">
        <v>15</v>
      </c>
      <c r="Q1866" s="87">
        <v>1585</v>
      </c>
      <c r="R1866" s="87">
        <v>37</v>
      </c>
      <c r="S1866" s="87">
        <v>1585</v>
      </c>
      <c r="T1866" s="87">
        <v>37</v>
      </c>
      <c r="U1866" s="87">
        <v>-0.88328075709779175</v>
      </c>
      <c r="V1866" s="88">
        <v>-6.2578222778473094E-2</v>
      </c>
    </row>
    <row r="1867" spans="2:22" x14ac:dyDescent="0.25">
      <c r="B1867" s="346" t="s">
        <v>1785</v>
      </c>
      <c r="C1867" s="109">
        <v>245.6</v>
      </c>
      <c r="D1867" s="109">
        <v>127.8</v>
      </c>
      <c r="E1867" s="109">
        <v>0.51729999999999998</v>
      </c>
      <c r="F1867" s="283">
        <v>3.7229999999999999</v>
      </c>
      <c r="G1867" s="283">
        <v>4.8000000000000001E-2</v>
      </c>
      <c r="H1867" s="283">
        <v>0.27610000000000001</v>
      </c>
      <c r="I1867" s="283">
        <v>2.3999999999999998E-3</v>
      </c>
      <c r="J1867" s="283">
        <v>0.37559999999999999</v>
      </c>
      <c r="K1867" s="283">
        <v>9.8299999999999998E-2</v>
      </c>
      <c r="L1867" s="283">
        <v>1.1000000000000001E-3</v>
      </c>
      <c r="M1867" s="87">
        <v>1571</v>
      </c>
      <c r="N1867" s="87">
        <v>12</v>
      </c>
      <c r="O1867" s="87">
        <v>1574.7</v>
      </c>
      <c r="P1867" s="87">
        <v>10</v>
      </c>
      <c r="Q1867" s="87">
        <v>1589</v>
      </c>
      <c r="R1867" s="87">
        <v>21</v>
      </c>
      <c r="S1867" s="87">
        <v>1589</v>
      </c>
      <c r="T1867" s="87">
        <v>21</v>
      </c>
      <c r="U1867" s="87">
        <v>1.1327879169288861</v>
      </c>
      <c r="V1867" s="88">
        <v>0.23496539023306315</v>
      </c>
    </row>
    <row r="1868" spans="2:22" x14ac:dyDescent="0.25">
      <c r="B1868" s="346" t="s">
        <v>1786</v>
      </c>
      <c r="C1868" s="109">
        <v>415.7</v>
      </c>
      <c r="D1868" s="109">
        <v>319.89999999999998</v>
      </c>
      <c r="E1868" s="109">
        <v>0.76390000000000002</v>
      </c>
      <c r="F1868" s="283">
        <v>3.4929999999999999</v>
      </c>
      <c r="G1868" s="283">
        <v>4.1000000000000002E-2</v>
      </c>
      <c r="H1868" s="283">
        <v>0.25209999999999999</v>
      </c>
      <c r="I1868" s="283">
        <v>2.5000000000000001E-3</v>
      </c>
      <c r="J1868" s="283">
        <v>0.46459</v>
      </c>
      <c r="K1868" s="283">
        <v>0.10100000000000001</v>
      </c>
      <c r="L1868" s="283">
        <v>1.1000000000000001E-3</v>
      </c>
      <c r="M1868" s="87">
        <v>1449</v>
      </c>
      <c r="N1868" s="87">
        <v>13</v>
      </c>
      <c r="O1868" s="87">
        <v>1524.9</v>
      </c>
      <c r="P1868" s="87">
        <v>9.1999999999999993</v>
      </c>
      <c r="Q1868" s="87">
        <v>1641</v>
      </c>
      <c r="R1868" s="87">
        <v>20</v>
      </c>
      <c r="S1868" s="87">
        <v>1641</v>
      </c>
      <c r="T1868" s="87">
        <v>20</v>
      </c>
      <c r="U1868" s="87">
        <v>11.70018281535649</v>
      </c>
      <c r="V1868" s="88">
        <v>4.977375565610866</v>
      </c>
    </row>
    <row r="1869" spans="2:22" x14ac:dyDescent="0.25">
      <c r="B1869" s="346" t="s">
        <v>1787</v>
      </c>
      <c r="C1869" s="109">
        <v>743</v>
      </c>
      <c r="D1869" s="109">
        <v>588</v>
      </c>
      <c r="E1869" s="109">
        <v>0.78390000000000004</v>
      </c>
      <c r="F1869" s="283">
        <v>3.5510000000000002</v>
      </c>
      <c r="G1869" s="283">
        <v>3.5999999999999997E-2</v>
      </c>
      <c r="H1869" s="283">
        <v>0.25559999999999999</v>
      </c>
      <c r="I1869" s="283">
        <v>2.0999999999999999E-3</v>
      </c>
      <c r="J1869" s="283">
        <v>0.51688000000000001</v>
      </c>
      <c r="K1869" s="283">
        <v>0.10178</v>
      </c>
      <c r="L1869" s="283">
        <v>8.8000000000000003E-4</v>
      </c>
      <c r="M1869" s="87">
        <v>1467</v>
      </c>
      <c r="N1869" s="87">
        <v>11</v>
      </c>
      <c r="O1869" s="87">
        <v>1538</v>
      </c>
      <c r="P1869" s="87">
        <v>8</v>
      </c>
      <c r="Q1869" s="87">
        <v>1656</v>
      </c>
      <c r="R1869" s="87">
        <v>17</v>
      </c>
      <c r="S1869" s="87">
        <v>1656</v>
      </c>
      <c r="T1869" s="87">
        <v>17</v>
      </c>
      <c r="U1869" s="87">
        <v>11.413043478260869</v>
      </c>
      <c r="V1869" s="88">
        <v>4.6163849154746428</v>
      </c>
    </row>
    <row r="1870" spans="2:22" x14ac:dyDescent="0.25">
      <c r="B1870" s="346" t="s">
        <v>1788</v>
      </c>
      <c r="C1870" s="109">
        <v>554</v>
      </c>
      <c r="D1870" s="109">
        <v>198.7</v>
      </c>
      <c r="E1870" s="109">
        <v>0.36299999999999999</v>
      </c>
      <c r="F1870" s="283">
        <v>3.7080000000000002</v>
      </c>
      <c r="G1870" s="283">
        <v>5.1999999999999998E-2</v>
      </c>
      <c r="H1870" s="283">
        <v>0.2631</v>
      </c>
      <c r="I1870" s="283">
        <v>2.8E-3</v>
      </c>
      <c r="J1870" s="283">
        <v>0.52414000000000005</v>
      </c>
      <c r="K1870" s="283">
        <v>0.1022</v>
      </c>
      <c r="L1870" s="283">
        <v>1.1999999999999999E-3</v>
      </c>
      <c r="M1870" s="87">
        <v>1505</v>
      </c>
      <c r="N1870" s="87">
        <v>14</v>
      </c>
      <c r="O1870" s="87">
        <v>1572</v>
      </c>
      <c r="P1870" s="87">
        <v>11</v>
      </c>
      <c r="Q1870" s="87">
        <v>1661</v>
      </c>
      <c r="R1870" s="87">
        <v>21</v>
      </c>
      <c r="S1870" s="87">
        <v>1661</v>
      </c>
      <c r="T1870" s="87">
        <v>21</v>
      </c>
      <c r="U1870" s="87">
        <v>9.3919325707405168</v>
      </c>
      <c r="V1870" s="88">
        <v>4.2620865139949107</v>
      </c>
    </row>
    <row r="1871" spans="2:22" x14ac:dyDescent="0.25">
      <c r="B1871" s="346" t="s">
        <v>1789</v>
      </c>
      <c r="C1871" s="109">
        <v>155</v>
      </c>
      <c r="D1871" s="109">
        <v>126.6</v>
      </c>
      <c r="E1871" s="109">
        <v>0.79900000000000004</v>
      </c>
      <c r="F1871" s="283">
        <v>4.9269999999999996</v>
      </c>
      <c r="G1871" s="283">
        <v>0.1</v>
      </c>
      <c r="H1871" s="283">
        <v>0.32850000000000001</v>
      </c>
      <c r="I1871" s="283">
        <v>4.1000000000000003E-3</v>
      </c>
      <c r="J1871" s="283">
        <v>0.55489999999999995</v>
      </c>
      <c r="K1871" s="283">
        <v>0.1067</v>
      </c>
      <c r="L1871" s="283">
        <v>1.6999999999999999E-3</v>
      </c>
      <c r="M1871" s="87">
        <v>1830</v>
      </c>
      <c r="N1871" s="87">
        <v>20</v>
      </c>
      <c r="O1871" s="87">
        <v>1805</v>
      </c>
      <c r="P1871" s="87">
        <v>17</v>
      </c>
      <c r="Q1871" s="87">
        <v>1744</v>
      </c>
      <c r="R1871" s="87">
        <v>27</v>
      </c>
      <c r="S1871" s="87">
        <v>1744</v>
      </c>
      <c r="T1871" s="87">
        <v>27</v>
      </c>
      <c r="U1871" s="87">
        <v>-4.931192660550459</v>
      </c>
      <c r="V1871" s="88">
        <v>-1.3850415512465373</v>
      </c>
    </row>
    <row r="1872" spans="2:22" x14ac:dyDescent="0.25">
      <c r="B1872" s="346" t="s">
        <v>1790</v>
      </c>
      <c r="C1872" s="109">
        <v>291</v>
      </c>
      <c r="D1872" s="109">
        <v>253</v>
      </c>
      <c r="E1872" s="109">
        <v>0.92400000000000004</v>
      </c>
      <c r="F1872" s="283">
        <v>4.7359999999999998</v>
      </c>
      <c r="G1872" s="283">
        <v>7.0000000000000007E-2</v>
      </c>
      <c r="H1872" s="283">
        <v>0.31590000000000001</v>
      </c>
      <c r="I1872" s="283">
        <v>2.7000000000000001E-3</v>
      </c>
      <c r="J1872" s="283">
        <v>0.49052000000000001</v>
      </c>
      <c r="K1872" s="283">
        <v>0.10852000000000001</v>
      </c>
      <c r="L1872" s="283">
        <v>1E-3</v>
      </c>
      <c r="M1872" s="87">
        <v>1769</v>
      </c>
      <c r="N1872" s="87">
        <v>13</v>
      </c>
      <c r="O1872" s="87">
        <v>1772</v>
      </c>
      <c r="P1872" s="87">
        <v>13</v>
      </c>
      <c r="Q1872" s="87">
        <v>1771</v>
      </c>
      <c r="R1872" s="87">
        <v>18</v>
      </c>
      <c r="S1872" s="87">
        <v>1771</v>
      </c>
      <c r="T1872" s="87">
        <v>18</v>
      </c>
      <c r="U1872" s="87">
        <v>0.1129305477131564</v>
      </c>
      <c r="V1872" s="88">
        <v>0.16930022573363432</v>
      </c>
    </row>
    <row r="1873" spans="2:22" x14ac:dyDescent="0.25">
      <c r="B1873" s="346" t="s">
        <v>1791</v>
      </c>
      <c r="C1873" s="109">
        <v>106.2</v>
      </c>
      <c r="D1873" s="109">
        <v>74.3</v>
      </c>
      <c r="E1873" s="109">
        <v>0.69399999999999995</v>
      </c>
      <c r="F1873" s="283">
        <v>4.6779999999999999</v>
      </c>
      <c r="G1873" s="283">
        <v>7.9000000000000001E-2</v>
      </c>
      <c r="H1873" s="283">
        <v>0.315</v>
      </c>
      <c r="I1873" s="283">
        <v>3.0999999999999999E-3</v>
      </c>
      <c r="J1873" s="283">
        <v>0.23773</v>
      </c>
      <c r="K1873" s="283">
        <v>0.1089</v>
      </c>
      <c r="L1873" s="283">
        <v>2E-3</v>
      </c>
      <c r="M1873" s="87">
        <v>1765</v>
      </c>
      <c r="N1873" s="87">
        <v>15</v>
      </c>
      <c r="O1873" s="87">
        <v>1764</v>
      </c>
      <c r="P1873" s="87">
        <v>15</v>
      </c>
      <c r="Q1873" s="87">
        <v>1780</v>
      </c>
      <c r="R1873" s="87">
        <v>32</v>
      </c>
      <c r="S1873" s="87">
        <v>1780</v>
      </c>
      <c r="T1873" s="87">
        <v>32</v>
      </c>
      <c r="U1873" s="87">
        <v>0.84269662921348309</v>
      </c>
      <c r="V1873" s="88">
        <v>-5.6689342403628121E-2</v>
      </c>
    </row>
    <row r="1874" spans="2:22" x14ac:dyDescent="0.25">
      <c r="B1874" s="346" t="s">
        <v>1792</v>
      </c>
      <c r="C1874" s="109">
        <v>1204</v>
      </c>
      <c r="D1874" s="109">
        <v>861</v>
      </c>
      <c r="E1874" s="109">
        <v>0.72499999999999998</v>
      </c>
      <c r="F1874" s="283">
        <v>4.5449999999999999</v>
      </c>
      <c r="G1874" s="283">
        <v>4.2999999999999997E-2</v>
      </c>
      <c r="H1874" s="283">
        <v>0.30159999999999998</v>
      </c>
      <c r="I1874" s="283">
        <v>2.5000000000000001E-3</v>
      </c>
      <c r="J1874" s="283">
        <v>0.6391</v>
      </c>
      <c r="K1874" s="283">
        <v>0.10958</v>
      </c>
      <c r="L1874" s="283">
        <v>7.2000000000000005E-4</v>
      </c>
      <c r="M1874" s="87">
        <v>1699</v>
      </c>
      <c r="N1874" s="87">
        <v>12</v>
      </c>
      <c r="O1874" s="87">
        <v>1738.7</v>
      </c>
      <c r="P1874" s="87">
        <v>7.8</v>
      </c>
      <c r="Q1874" s="87">
        <v>1790</v>
      </c>
      <c r="R1874" s="87">
        <v>12</v>
      </c>
      <c r="S1874" s="87">
        <v>1790</v>
      </c>
      <c r="T1874" s="87">
        <v>12</v>
      </c>
      <c r="U1874" s="87">
        <v>5.0837988826815641</v>
      </c>
      <c r="V1874" s="88">
        <v>2.2833151204923245</v>
      </c>
    </row>
    <row r="1875" spans="2:22" x14ac:dyDescent="0.25">
      <c r="B1875" s="346" t="s">
        <v>1793</v>
      </c>
      <c r="C1875" s="109">
        <v>697</v>
      </c>
      <c r="D1875" s="109">
        <v>389</v>
      </c>
      <c r="E1875" s="109">
        <v>0.5585</v>
      </c>
      <c r="F1875" s="283">
        <v>5.1920000000000002</v>
      </c>
      <c r="G1875" s="283">
        <v>5.0999999999999997E-2</v>
      </c>
      <c r="H1875" s="283">
        <v>0.33210000000000001</v>
      </c>
      <c r="I1875" s="283">
        <v>2.8E-3</v>
      </c>
      <c r="J1875" s="283">
        <v>0.66420000000000001</v>
      </c>
      <c r="K1875" s="283">
        <v>0.11371000000000001</v>
      </c>
      <c r="L1875" s="283">
        <v>7.7999999999999999E-4</v>
      </c>
      <c r="M1875" s="87">
        <v>1848</v>
      </c>
      <c r="N1875" s="87">
        <v>13</v>
      </c>
      <c r="O1875" s="87">
        <v>1850.4</v>
      </c>
      <c r="P1875" s="87">
        <v>8.4</v>
      </c>
      <c r="Q1875" s="87">
        <v>1857</v>
      </c>
      <c r="R1875" s="87">
        <v>12</v>
      </c>
      <c r="S1875" s="87">
        <v>1857</v>
      </c>
      <c r="T1875" s="87">
        <v>12</v>
      </c>
      <c r="U1875" s="87">
        <v>0.48465266558966075</v>
      </c>
      <c r="V1875" s="88">
        <v>0.12970168612192451</v>
      </c>
    </row>
    <row r="1876" spans="2:22" x14ac:dyDescent="0.25">
      <c r="B1876" s="346" t="s">
        <v>1794</v>
      </c>
      <c r="C1876" s="109">
        <v>569</v>
      </c>
      <c r="D1876" s="109">
        <v>329</v>
      </c>
      <c r="E1876" s="109">
        <v>0.59440000000000004</v>
      </c>
      <c r="F1876" s="283">
        <v>5.1580000000000004</v>
      </c>
      <c r="G1876" s="283">
        <v>4.8000000000000001E-2</v>
      </c>
      <c r="H1876" s="283">
        <v>0.33040000000000003</v>
      </c>
      <c r="I1876" s="283">
        <v>3.0000000000000001E-3</v>
      </c>
      <c r="J1876" s="283">
        <v>0.50809000000000004</v>
      </c>
      <c r="K1876" s="283">
        <v>0.11418</v>
      </c>
      <c r="L1876" s="283">
        <v>9.3000000000000005E-4</v>
      </c>
      <c r="M1876" s="87">
        <v>1840</v>
      </c>
      <c r="N1876" s="87">
        <v>15</v>
      </c>
      <c r="O1876" s="87">
        <v>1845.9</v>
      </c>
      <c r="P1876" s="87">
        <v>7.7</v>
      </c>
      <c r="Q1876" s="87">
        <v>1864</v>
      </c>
      <c r="R1876" s="87">
        <v>15</v>
      </c>
      <c r="S1876" s="87">
        <v>1864</v>
      </c>
      <c r="T1876" s="87">
        <v>15</v>
      </c>
      <c r="U1876" s="87">
        <v>1.2875536480686696</v>
      </c>
      <c r="V1876" s="88">
        <v>0.31962728208462488</v>
      </c>
    </row>
    <row r="1877" spans="2:22" x14ac:dyDescent="0.25">
      <c r="B1877" s="346" t="s">
        <v>1795</v>
      </c>
      <c r="C1877" s="109">
        <v>330.8</v>
      </c>
      <c r="D1877" s="109">
        <v>271.3</v>
      </c>
      <c r="E1877" s="109">
        <v>0.81220000000000003</v>
      </c>
      <c r="F1877" s="283">
        <v>4.8230000000000004</v>
      </c>
      <c r="G1877" s="283">
        <v>5.8000000000000003E-2</v>
      </c>
      <c r="H1877" s="283">
        <v>0.30349999999999999</v>
      </c>
      <c r="I1877" s="283">
        <v>2.8E-3</v>
      </c>
      <c r="J1877" s="283">
        <v>0.49647999999999998</v>
      </c>
      <c r="K1877" s="283">
        <v>0.1142</v>
      </c>
      <c r="L1877" s="283">
        <v>1.1999999999999999E-3</v>
      </c>
      <c r="M1877" s="87">
        <v>1711</v>
      </c>
      <c r="N1877" s="87">
        <v>15</v>
      </c>
      <c r="O1877" s="87">
        <v>1788.3</v>
      </c>
      <c r="P1877" s="87">
        <v>10</v>
      </c>
      <c r="Q1877" s="87">
        <v>1865</v>
      </c>
      <c r="R1877" s="87">
        <v>19</v>
      </c>
      <c r="S1877" s="87">
        <v>1865</v>
      </c>
      <c r="T1877" s="87">
        <v>19</v>
      </c>
      <c r="U1877" s="87">
        <v>8.2573726541554961</v>
      </c>
      <c r="V1877" s="88">
        <v>4.3225409606889196</v>
      </c>
    </row>
    <row r="1878" spans="2:22" x14ac:dyDescent="0.25">
      <c r="B1878" s="346" t="s">
        <v>1796</v>
      </c>
      <c r="C1878" s="109">
        <v>410</v>
      </c>
      <c r="D1878" s="109">
        <v>352.7</v>
      </c>
      <c r="E1878" s="109">
        <v>0.86270000000000002</v>
      </c>
      <c r="F1878" s="283">
        <v>5.1260000000000003</v>
      </c>
      <c r="G1878" s="283">
        <v>4.8000000000000001E-2</v>
      </c>
      <c r="H1878" s="283">
        <v>0.32479999999999998</v>
      </c>
      <c r="I1878" s="283">
        <v>2.5999999999999999E-3</v>
      </c>
      <c r="J1878" s="283">
        <v>0.40223999999999999</v>
      </c>
      <c r="K1878" s="283">
        <v>0.11521000000000001</v>
      </c>
      <c r="L1878" s="283">
        <v>9.8999999999999999E-4</v>
      </c>
      <c r="M1878" s="87">
        <v>1813</v>
      </c>
      <c r="N1878" s="87">
        <v>12</v>
      </c>
      <c r="O1878" s="87">
        <v>1840.8</v>
      </c>
      <c r="P1878" s="87">
        <v>8.1999999999999993</v>
      </c>
      <c r="Q1878" s="87">
        <v>1880</v>
      </c>
      <c r="R1878" s="87">
        <v>16</v>
      </c>
      <c r="S1878" s="87">
        <v>1880</v>
      </c>
      <c r="T1878" s="87">
        <v>16</v>
      </c>
      <c r="U1878" s="87">
        <v>3.563829787234043</v>
      </c>
      <c r="V1878" s="88">
        <v>1.5102129508909146</v>
      </c>
    </row>
    <row r="1879" spans="2:22" x14ac:dyDescent="0.25">
      <c r="B1879" s="346" t="s">
        <v>1797</v>
      </c>
      <c r="C1879" s="109">
        <v>288</v>
      </c>
      <c r="D1879" s="109">
        <v>264.39999999999998</v>
      </c>
      <c r="E1879" s="109">
        <v>0.90639999999999998</v>
      </c>
      <c r="F1879" s="283">
        <v>5.42</v>
      </c>
      <c r="G1879" s="283">
        <v>6.2E-2</v>
      </c>
      <c r="H1879" s="283">
        <v>0.34079999999999999</v>
      </c>
      <c r="I1879" s="283">
        <v>3.5999999999999999E-3</v>
      </c>
      <c r="J1879" s="283">
        <v>0.62595000000000001</v>
      </c>
      <c r="K1879" s="283">
        <v>0.1159</v>
      </c>
      <c r="L1879" s="283">
        <v>1.1000000000000001E-3</v>
      </c>
      <c r="M1879" s="87">
        <v>1890</v>
      </c>
      <c r="N1879" s="87">
        <v>17</v>
      </c>
      <c r="O1879" s="87">
        <v>1886.8</v>
      </c>
      <c r="P1879" s="87">
        <v>9.9</v>
      </c>
      <c r="Q1879" s="87">
        <v>1890</v>
      </c>
      <c r="R1879" s="87">
        <v>17</v>
      </c>
      <c r="S1879" s="87">
        <v>1890</v>
      </c>
      <c r="T1879" s="87">
        <v>17</v>
      </c>
      <c r="U1879" s="87">
        <v>0</v>
      </c>
      <c r="V1879" s="88">
        <v>-0.16959932160271599</v>
      </c>
    </row>
    <row r="1880" spans="2:22" x14ac:dyDescent="0.25">
      <c r="B1880" s="346" t="s">
        <v>1798</v>
      </c>
      <c r="C1880" s="109">
        <v>268</v>
      </c>
      <c r="D1880" s="109">
        <v>113.7</v>
      </c>
      <c r="E1880" s="109">
        <v>0.4224</v>
      </c>
      <c r="F1880" s="283">
        <v>5.4109999999999996</v>
      </c>
      <c r="G1880" s="283">
        <v>7.6999999999999999E-2</v>
      </c>
      <c r="H1880" s="283">
        <v>0.33779999999999999</v>
      </c>
      <c r="I1880" s="283">
        <v>2.8999999999999998E-3</v>
      </c>
      <c r="J1880" s="283">
        <v>0.41760999999999998</v>
      </c>
      <c r="K1880" s="283">
        <v>0.11700000000000001</v>
      </c>
      <c r="L1880" s="283">
        <v>1.5E-3</v>
      </c>
      <c r="M1880" s="87">
        <v>1876</v>
      </c>
      <c r="N1880" s="87">
        <v>14</v>
      </c>
      <c r="O1880" s="87">
        <v>1885</v>
      </c>
      <c r="P1880" s="87">
        <v>12</v>
      </c>
      <c r="Q1880" s="87">
        <v>1905</v>
      </c>
      <c r="R1880" s="87">
        <v>22</v>
      </c>
      <c r="S1880" s="87">
        <v>1905</v>
      </c>
      <c r="T1880" s="87">
        <v>22</v>
      </c>
      <c r="U1880" s="87">
        <v>1.5223097112860893</v>
      </c>
      <c r="V1880" s="88">
        <v>0.47745358090185674</v>
      </c>
    </row>
    <row r="1881" spans="2:22" x14ac:dyDescent="0.25">
      <c r="B1881" s="346" t="s">
        <v>1799</v>
      </c>
      <c r="C1881" s="109">
        <v>110.6</v>
      </c>
      <c r="D1881" s="109">
        <v>1203</v>
      </c>
      <c r="E1881" s="109">
        <v>10.894</v>
      </c>
      <c r="F1881" s="283">
        <v>5.9610000000000003</v>
      </c>
      <c r="G1881" s="283">
        <v>4.2000000000000003E-2</v>
      </c>
      <c r="H1881" s="283">
        <v>0.33800000000000002</v>
      </c>
      <c r="I1881" s="283">
        <v>2.0999999999999999E-3</v>
      </c>
      <c r="J1881" s="283">
        <v>0.66061000000000003</v>
      </c>
      <c r="K1881" s="283">
        <v>0.12855</v>
      </c>
      <c r="L1881" s="283">
        <v>5.9000000000000003E-4</v>
      </c>
      <c r="M1881" s="87">
        <v>1876.7</v>
      </c>
      <c r="N1881" s="87">
        <v>10</v>
      </c>
      <c r="O1881" s="87">
        <v>1969.7</v>
      </c>
      <c r="P1881" s="87">
        <v>6.2</v>
      </c>
      <c r="Q1881" s="87">
        <v>2076.6999999999998</v>
      </c>
      <c r="R1881" s="87">
        <v>8</v>
      </c>
      <c r="S1881" s="87">
        <v>2076.6999999999998</v>
      </c>
      <c r="T1881" s="87">
        <v>8</v>
      </c>
      <c r="U1881" s="87">
        <v>9.6306640342851537</v>
      </c>
      <c r="V1881" s="88">
        <v>4.7215311976443113</v>
      </c>
    </row>
    <row r="1882" spans="2:22" x14ac:dyDescent="0.25">
      <c r="B1882" s="346" t="s">
        <v>1800</v>
      </c>
      <c r="C1882" s="109">
        <v>178.9</v>
      </c>
      <c r="D1882" s="109">
        <v>115.4</v>
      </c>
      <c r="E1882" s="109">
        <v>0.64270000000000005</v>
      </c>
      <c r="F1882" s="283">
        <v>13.25</v>
      </c>
      <c r="G1882" s="283">
        <v>0.17</v>
      </c>
      <c r="H1882" s="283">
        <v>0.51949999999999996</v>
      </c>
      <c r="I1882" s="283">
        <v>5.8999999999999999E-3</v>
      </c>
      <c r="J1882" s="283">
        <v>0.64824000000000004</v>
      </c>
      <c r="K1882" s="283">
        <v>0.1855</v>
      </c>
      <c r="L1882" s="283">
        <v>1.6999999999999999E-3</v>
      </c>
      <c r="M1882" s="87">
        <v>2696</v>
      </c>
      <c r="N1882" s="87">
        <v>25</v>
      </c>
      <c r="O1882" s="87">
        <v>2697</v>
      </c>
      <c r="P1882" s="87">
        <v>12</v>
      </c>
      <c r="Q1882" s="87">
        <v>2703</v>
      </c>
      <c r="R1882" s="87">
        <v>16</v>
      </c>
      <c r="S1882" s="87">
        <v>2703</v>
      </c>
      <c r="T1882" s="87">
        <v>16</v>
      </c>
      <c r="U1882" s="87">
        <v>0.25897151313355526</v>
      </c>
      <c r="V1882" s="88">
        <v>3.707823507601038E-2</v>
      </c>
    </row>
    <row r="1883" spans="2:22" ht="15.75" thickBot="1" x14ac:dyDescent="0.3">
      <c r="B1883" s="347" t="s">
        <v>1801</v>
      </c>
      <c r="C1883" s="110">
        <v>242.2</v>
      </c>
      <c r="D1883" s="110">
        <v>204.6</v>
      </c>
      <c r="E1883" s="110">
        <v>0.8417</v>
      </c>
      <c r="F1883" s="284">
        <v>13.010999999999999</v>
      </c>
      <c r="G1883" s="284">
        <v>0.1</v>
      </c>
      <c r="H1883" s="284">
        <v>0.50639999999999996</v>
      </c>
      <c r="I1883" s="284">
        <v>3.5999999999999999E-3</v>
      </c>
      <c r="J1883" s="284">
        <v>0.63278999999999996</v>
      </c>
      <c r="K1883" s="284">
        <v>0.18659999999999999</v>
      </c>
      <c r="L1883" s="284">
        <v>1E-3</v>
      </c>
      <c r="M1883" s="89">
        <v>2641</v>
      </c>
      <c r="N1883" s="89">
        <v>15</v>
      </c>
      <c r="O1883" s="89">
        <v>2679.8</v>
      </c>
      <c r="P1883" s="89">
        <v>7.3</v>
      </c>
      <c r="Q1883" s="89">
        <v>2711.6</v>
      </c>
      <c r="R1883" s="89">
        <v>9</v>
      </c>
      <c r="S1883" s="89">
        <v>2711.6</v>
      </c>
      <c r="T1883" s="89">
        <v>9</v>
      </c>
      <c r="U1883" s="89">
        <v>2.6036288538132437</v>
      </c>
      <c r="V1883" s="90">
        <v>1.4478692439734375</v>
      </c>
    </row>
    <row r="1884" spans="2:22" x14ac:dyDescent="0.25">
      <c r="C1884" s="107"/>
      <c r="D1884" s="107"/>
      <c r="E1884" s="107"/>
      <c r="F1884" s="281"/>
      <c r="G1884" s="281"/>
      <c r="H1884" s="281"/>
      <c r="I1884" s="281"/>
      <c r="J1884" s="281"/>
      <c r="K1884" s="281"/>
      <c r="L1884" s="281"/>
      <c r="M1884" s="85"/>
      <c r="N1884" s="85"/>
      <c r="O1884" s="85"/>
      <c r="P1884" s="85"/>
      <c r="Q1884" s="85"/>
      <c r="R1884" s="85"/>
      <c r="S1884" s="85"/>
      <c r="T1884" s="85"/>
    </row>
    <row r="1885" spans="2:22" ht="15.75" thickBot="1" x14ac:dyDescent="0.3">
      <c r="C1885" s="107"/>
      <c r="D1885" s="107"/>
      <c r="E1885" s="107"/>
      <c r="F1885" s="281"/>
      <c r="G1885" s="281"/>
      <c r="H1885" s="281"/>
      <c r="I1885" s="281"/>
      <c r="J1885" s="281"/>
      <c r="K1885" s="281"/>
      <c r="L1885" s="281"/>
      <c r="M1885" s="85"/>
      <c r="N1885" s="85"/>
      <c r="O1885" s="85"/>
      <c r="P1885" s="85"/>
      <c r="Q1885" s="85"/>
      <c r="R1885" s="85"/>
      <c r="S1885" s="85"/>
      <c r="T1885" s="85"/>
    </row>
    <row r="1886" spans="2:22" x14ac:dyDescent="0.25">
      <c r="B1886" s="230" t="s">
        <v>0</v>
      </c>
      <c r="C1886" s="111"/>
      <c r="D1886" s="111"/>
      <c r="E1886" s="111"/>
      <c r="F1886" s="285"/>
      <c r="G1886" s="285"/>
      <c r="H1886" s="285"/>
      <c r="I1886" s="285"/>
      <c r="J1886" s="285"/>
      <c r="K1886" s="285"/>
      <c r="L1886" s="285"/>
      <c r="M1886" s="160"/>
      <c r="N1886" s="160"/>
      <c r="O1886" s="160"/>
      <c r="P1886" s="160"/>
      <c r="Q1886" s="160"/>
      <c r="R1886" s="160"/>
      <c r="S1886" s="160"/>
      <c r="T1886" s="160"/>
      <c r="U1886" s="160"/>
      <c r="V1886" s="161"/>
    </row>
    <row r="1887" spans="2:22" x14ac:dyDescent="0.25">
      <c r="B1887" s="229" t="s">
        <v>1802</v>
      </c>
      <c r="C1887" s="112"/>
      <c r="D1887" s="112"/>
      <c r="E1887" s="112"/>
      <c r="F1887" s="286"/>
      <c r="G1887" s="286"/>
      <c r="H1887" s="286"/>
      <c r="I1887" s="286"/>
      <c r="J1887" s="286"/>
      <c r="K1887" s="286"/>
      <c r="L1887" s="286"/>
      <c r="M1887" s="162"/>
      <c r="N1887" s="162"/>
      <c r="O1887" s="162"/>
      <c r="P1887" s="162"/>
      <c r="Q1887" s="162"/>
      <c r="R1887" s="162"/>
      <c r="S1887" s="162"/>
      <c r="T1887" s="162"/>
      <c r="U1887" s="162"/>
      <c r="V1887" s="163"/>
    </row>
    <row r="1888" spans="2:22" x14ac:dyDescent="0.25">
      <c r="B1888" s="229" t="s">
        <v>1379</v>
      </c>
      <c r="C1888" s="112"/>
      <c r="D1888" s="112"/>
      <c r="E1888" s="112"/>
      <c r="F1888" s="286"/>
      <c r="G1888" s="286"/>
      <c r="H1888" s="286"/>
      <c r="I1888" s="286"/>
      <c r="J1888" s="286"/>
      <c r="K1888" s="286"/>
      <c r="L1888" s="286"/>
      <c r="M1888" s="162"/>
      <c r="N1888" s="162"/>
      <c r="O1888" s="162"/>
      <c r="P1888" s="162"/>
      <c r="Q1888" s="162"/>
      <c r="R1888" s="162"/>
      <c r="S1888" s="162"/>
      <c r="T1888" s="162"/>
      <c r="U1888" s="162"/>
      <c r="V1888" s="163"/>
    </row>
    <row r="1889" spans="2:22" ht="15.75" thickBot="1" x14ac:dyDescent="0.3">
      <c r="B1889" s="280"/>
      <c r="C1889" s="113"/>
      <c r="D1889" s="113"/>
      <c r="E1889" s="113"/>
      <c r="F1889" s="287"/>
      <c r="G1889" s="287"/>
      <c r="H1889" s="287"/>
      <c r="I1889" s="287"/>
      <c r="J1889" s="287"/>
      <c r="K1889" s="287"/>
      <c r="L1889" s="287"/>
      <c r="M1889" s="164"/>
      <c r="N1889" s="164"/>
      <c r="O1889" s="164"/>
      <c r="P1889" s="164"/>
      <c r="Q1889" s="164"/>
      <c r="R1889" s="164"/>
      <c r="S1889" s="164"/>
      <c r="T1889" s="164"/>
      <c r="U1889" s="164"/>
      <c r="V1889" s="165"/>
    </row>
    <row r="1890" spans="2:22" x14ac:dyDescent="0.25">
      <c r="B1890" s="342" t="s">
        <v>3</v>
      </c>
      <c r="C1890" s="97" t="s">
        <v>4</v>
      </c>
      <c r="D1890" s="97" t="s">
        <v>5</v>
      </c>
      <c r="E1890" s="97" t="s">
        <v>6</v>
      </c>
      <c r="F1890" s="288" t="s">
        <v>7</v>
      </c>
      <c r="G1890" s="288" t="s">
        <v>8</v>
      </c>
      <c r="H1890" s="288" t="s">
        <v>9</v>
      </c>
      <c r="I1890" s="288" t="s">
        <v>8</v>
      </c>
      <c r="J1890" s="288" t="s">
        <v>10</v>
      </c>
      <c r="K1890" s="288" t="s">
        <v>7</v>
      </c>
      <c r="L1890" s="288" t="s">
        <v>8</v>
      </c>
      <c r="M1890" s="4" t="s">
        <v>9</v>
      </c>
      <c r="N1890" s="4" t="s">
        <v>11</v>
      </c>
      <c r="O1890" s="4" t="s">
        <v>7</v>
      </c>
      <c r="P1890" s="4" t="s">
        <v>11</v>
      </c>
      <c r="Q1890" s="4" t="s">
        <v>7</v>
      </c>
      <c r="R1890" s="4" t="s">
        <v>11</v>
      </c>
      <c r="S1890" s="4" t="s">
        <v>12</v>
      </c>
      <c r="T1890" s="4" t="s">
        <v>11</v>
      </c>
      <c r="U1890" s="4" t="s">
        <v>13</v>
      </c>
      <c r="V1890" s="5" t="s">
        <v>14</v>
      </c>
    </row>
    <row r="1891" spans="2:22" ht="15.75" thickBot="1" x14ac:dyDescent="0.3">
      <c r="B1891" s="343" t="s">
        <v>1803</v>
      </c>
      <c r="C1891" s="98"/>
      <c r="D1891" s="98"/>
      <c r="E1891" s="98"/>
      <c r="F1891" s="294" t="s">
        <v>17</v>
      </c>
      <c r="G1891" s="294" t="s">
        <v>18</v>
      </c>
      <c r="H1891" s="294" t="s">
        <v>19</v>
      </c>
      <c r="I1891" s="294" t="s">
        <v>18</v>
      </c>
      <c r="J1891" s="294" t="s">
        <v>20</v>
      </c>
      <c r="K1891" s="294" t="s">
        <v>21</v>
      </c>
      <c r="L1891" s="294" t="s">
        <v>18</v>
      </c>
      <c r="M1891" s="11" t="s">
        <v>22</v>
      </c>
      <c r="N1891" s="11" t="s">
        <v>23</v>
      </c>
      <c r="O1891" s="11" t="s">
        <v>17</v>
      </c>
      <c r="P1891" s="11" t="s">
        <v>23</v>
      </c>
      <c r="Q1891" s="11" t="s">
        <v>21</v>
      </c>
      <c r="R1891" s="11" t="s">
        <v>23</v>
      </c>
      <c r="S1891" s="11" t="s">
        <v>24</v>
      </c>
      <c r="T1891" s="11" t="s">
        <v>23</v>
      </c>
      <c r="U1891" s="11"/>
      <c r="V1891" s="12"/>
    </row>
    <row r="1892" spans="2:22" x14ac:dyDescent="0.25">
      <c r="B1892" s="352"/>
      <c r="C1892" s="99"/>
      <c r="D1892" s="99"/>
      <c r="E1892" s="99"/>
      <c r="F1892" s="298"/>
      <c r="G1892" s="298"/>
      <c r="H1892" s="298"/>
      <c r="I1892" s="298"/>
      <c r="J1892" s="298"/>
      <c r="K1892" s="298"/>
      <c r="L1892" s="298"/>
      <c r="M1892" s="30"/>
      <c r="N1892" s="30"/>
      <c r="O1892" s="30"/>
      <c r="P1892" s="30"/>
      <c r="Q1892" s="30"/>
      <c r="R1892" s="30"/>
      <c r="S1892" s="30"/>
      <c r="T1892" s="30"/>
      <c r="U1892" s="30"/>
      <c r="V1892" s="31"/>
    </row>
    <row r="1893" spans="2:22" x14ac:dyDescent="0.25">
      <c r="B1893" s="344" t="s">
        <v>1804</v>
      </c>
      <c r="C1893" s="107">
        <v>136.69999999999999</v>
      </c>
      <c r="D1893" s="107">
        <v>155.19999999999999</v>
      </c>
      <c r="E1893" s="107">
        <v>1.1739999999999999</v>
      </c>
      <c r="F1893" s="281">
        <v>9.98E-2</v>
      </c>
      <c r="G1893" s="281">
        <v>7.3000000000000001E-3</v>
      </c>
      <c r="H1893" s="281">
        <v>1.504E-2</v>
      </c>
      <c r="I1893" s="281">
        <v>4.0000000000000002E-4</v>
      </c>
      <c r="J1893" s="281">
        <v>-3.7796000000000003E-2</v>
      </c>
      <c r="K1893" s="281">
        <v>4.8000000000000001E-2</v>
      </c>
      <c r="L1893" s="281">
        <v>3.7000000000000002E-3</v>
      </c>
      <c r="M1893" s="85">
        <v>96.2</v>
      </c>
      <c r="N1893" s="85">
        <v>2.5</v>
      </c>
      <c r="O1893" s="85">
        <v>95.9</v>
      </c>
      <c r="P1893" s="85">
        <v>6.7</v>
      </c>
      <c r="Q1893" s="85">
        <v>50</v>
      </c>
      <c r="R1893" s="85">
        <v>150</v>
      </c>
      <c r="S1893" s="85">
        <v>96.2</v>
      </c>
      <c r="T1893" s="85">
        <v>2.5</v>
      </c>
      <c r="U1893" s="85">
        <v>-92.4</v>
      </c>
      <c r="V1893" s="86">
        <v>-0.31282586027111275</v>
      </c>
    </row>
    <row r="1894" spans="2:22" x14ac:dyDescent="0.25">
      <c r="B1894" s="344" t="s">
        <v>1805</v>
      </c>
      <c r="C1894" s="107">
        <v>125.5</v>
      </c>
      <c r="D1894" s="107">
        <v>124.2</v>
      </c>
      <c r="E1894" s="107">
        <v>1.022</v>
      </c>
      <c r="F1894" s="281">
        <v>0.106</v>
      </c>
      <c r="G1894" s="281">
        <v>8.3999999999999995E-3</v>
      </c>
      <c r="H1894" s="281">
        <v>1.5049999999999999E-2</v>
      </c>
      <c r="I1894" s="281">
        <v>5.1000000000000004E-4</v>
      </c>
      <c r="J1894" s="281">
        <v>3.4527000000000002E-2</v>
      </c>
      <c r="K1894" s="281">
        <v>5.16E-2</v>
      </c>
      <c r="L1894" s="281">
        <v>4.1999999999999997E-3</v>
      </c>
      <c r="M1894" s="85">
        <v>96.3</v>
      </c>
      <c r="N1894" s="85">
        <v>3.2</v>
      </c>
      <c r="O1894" s="85">
        <v>101.5</v>
      </c>
      <c r="P1894" s="85">
        <v>7.7</v>
      </c>
      <c r="Q1894" s="85">
        <v>170</v>
      </c>
      <c r="R1894" s="85">
        <v>160</v>
      </c>
      <c r="S1894" s="85">
        <v>96.3</v>
      </c>
      <c r="T1894" s="85">
        <v>3.2</v>
      </c>
      <c r="U1894" s="85">
        <v>43.352941176470587</v>
      </c>
      <c r="V1894" s="86">
        <v>5.1231527093596085</v>
      </c>
    </row>
    <row r="1895" spans="2:22" x14ac:dyDescent="0.25">
      <c r="B1895" s="344" t="s">
        <v>1806</v>
      </c>
      <c r="C1895" s="107">
        <v>144.80000000000001</v>
      </c>
      <c r="D1895" s="107">
        <v>126.4</v>
      </c>
      <c r="E1895" s="107">
        <v>0.89180000000000004</v>
      </c>
      <c r="F1895" s="281">
        <v>0.1017</v>
      </c>
      <c r="G1895" s="281">
        <v>8.0000000000000002E-3</v>
      </c>
      <c r="H1895" s="281">
        <v>1.502E-2</v>
      </c>
      <c r="I1895" s="281">
        <v>4.0999999999999999E-4</v>
      </c>
      <c r="J1895" s="281">
        <v>-4.6175000000000001E-2</v>
      </c>
      <c r="K1895" s="281">
        <v>4.99E-2</v>
      </c>
      <c r="L1895" s="281">
        <v>4.1999999999999997E-3</v>
      </c>
      <c r="M1895" s="85">
        <v>96.4</v>
      </c>
      <c r="N1895" s="85">
        <v>2.7</v>
      </c>
      <c r="O1895" s="85">
        <v>97.5</v>
      </c>
      <c r="P1895" s="85">
        <v>7.4</v>
      </c>
      <c r="Q1895" s="85">
        <v>90</v>
      </c>
      <c r="R1895" s="85">
        <v>160</v>
      </c>
      <c r="S1895" s="85">
        <v>96.4</v>
      </c>
      <c r="T1895" s="85">
        <v>2.7</v>
      </c>
      <c r="U1895" s="85">
        <v>-7.1111111111111178</v>
      </c>
      <c r="V1895" s="86">
        <v>1.1282051282051224</v>
      </c>
    </row>
    <row r="1896" spans="2:22" x14ac:dyDescent="0.25">
      <c r="B1896" s="344" t="s">
        <v>1807</v>
      </c>
      <c r="C1896" s="107">
        <v>87.5</v>
      </c>
      <c r="D1896" s="107">
        <v>65.8</v>
      </c>
      <c r="E1896" s="107">
        <v>0.749</v>
      </c>
      <c r="F1896" s="281">
        <v>0.1</v>
      </c>
      <c r="G1896" s="281">
        <v>1.2E-2</v>
      </c>
      <c r="H1896" s="281">
        <v>1.519E-2</v>
      </c>
      <c r="I1896" s="281">
        <v>5.5999999999999995E-4</v>
      </c>
      <c r="J1896" s="281">
        <v>7.5757000000000005E-2</v>
      </c>
      <c r="K1896" s="281">
        <v>4.8099999999999997E-2</v>
      </c>
      <c r="L1896" s="281">
        <v>5.4999999999999997E-3</v>
      </c>
      <c r="M1896" s="85">
        <v>97.2</v>
      </c>
      <c r="N1896" s="85">
        <v>3.6</v>
      </c>
      <c r="O1896" s="85">
        <v>95</v>
      </c>
      <c r="P1896" s="85">
        <v>11</v>
      </c>
      <c r="Q1896" s="85">
        <v>-50</v>
      </c>
      <c r="R1896" s="85">
        <v>200</v>
      </c>
      <c r="S1896" s="85">
        <v>97.2</v>
      </c>
      <c r="T1896" s="85">
        <v>3.6</v>
      </c>
      <c r="U1896" s="85">
        <v>294.39999999999998</v>
      </c>
      <c r="V1896" s="86">
        <v>-2.3157894736842133</v>
      </c>
    </row>
    <row r="1897" spans="2:22" x14ac:dyDescent="0.25">
      <c r="B1897" s="344" t="s">
        <v>1808</v>
      </c>
      <c r="C1897" s="107">
        <v>433</v>
      </c>
      <c r="D1897" s="107">
        <v>234.6</v>
      </c>
      <c r="E1897" s="107">
        <v>0.55400000000000005</v>
      </c>
      <c r="F1897" s="281">
        <v>0.1028</v>
      </c>
      <c r="G1897" s="281">
        <v>6.4000000000000003E-3</v>
      </c>
      <c r="H1897" s="281">
        <v>1.5429999999999999E-2</v>
      </c>
      <c r="I1897" s="281">
        <v>3.6999999999999999E-4</v>
      </c>
      <c r="J1897" s="281">
        <v>2.6414E-2</v>
      </c>
      <c r="K1897" s="281">
        <v>4.7800000000000002E-2</v>
      </c>
      <c r="L1897" s="281">
        <v>3.0999999999999999E-3</v>
      </c>
      <c r="M1897" s="85">
        <v>98.7</v>
      </c>
      <c r="N1897" s="85">
        <v>2.2999999999999998</v>
      </c>
      <c r="O1897" s="85">
        <v>98.8</v>
      </c>
      <c r="P1897" s="85">
        <v>5.9</v>
      </c>
      <c r="Q1897" s="85">
        <v>60</v>
      </c>
      <c r="R1897" s="85">
        <v>130</v>
      </c>
      <c r="S1897" s="85">
        <v>98.7</v>
      </c>
      <c r="T1897" s="85">
        <v>2.2999999999999998</v>
      </c>
      <c r="U1897" s="85">
        <v>-64.5</v>
      </c>
      <c r="V1897" s="86">
        <v>0.10121457489877968</v>
      </c>
    </row>
    <row r="1898" spans="2:22" x14ac:dyDescent="0.25">
      <c r="B1898" s="344" t="s">
        <v>1809</v>
      </c>
      <c r="C1898" s="107">
        <v>286</v>
      </c>
      <c r="D1898" s="107">
        <v>182.4</v>
      </c>
      <c r="E1898" s="107">
        <v>0.63229999999999997</v>
      </c>
      <c r="F1898" s="281">
        <v>0.1026</v>
      </c>
      <c r="G1898" s="281">
        <v>6.1999999999999998E-3</v>
      </c>
      <c r="H1898" s="281">
        <v>1.546E-2</v>
      </c>
      <c r="I1898" s="281">
        <v>4.0999999999999999E-4</v>
      </c>
      <c r="J1898" s="281">
        <v>6.1025000000000003E-2</v>
      </c>
      <c r="K1898" s="281">
        <v>4.9500000000000002E-2</v>
      </c>
      <c r="L1898" s="281">
        <v>3.3E-3</v>
      </c>
      <c r="M1898" s="85">
        <v>98.9</v>
      </c>
      <c r="N1898" s="85">
        <v>2.6</v>
      </c>
      <c r="O1898" s="85">
        <v>100.3</v>
      </c>
      <c r="P1898" s="85">
        <v>6</v>
      </c>
      <c r="Q1898" s="85">
        <v>90</v>
      </c>
      <c r="R1898" s="85">
        <v>130</v>
      </c>
      <c r="S1898" s="85">
        <v>98.9</v>
      </c>
      <c r="T1898" s="85">
        <v>2.6</v>
      </c>
      <c r="U1898" s="85">
        <v>-9.8888888888888964</v>
      </c>
      <c r="V1898" s="86">
        <v>1.3958125623130524</v>
      </c>
    </row>
    <row r="1899" spans="2:22" x14ac:dyDescent="0.25">
      <c r="B1899" s="344" t="s">
        <v>1810</v>
      </c>
      <c r="C1899" s="107">
        <v>191.4</v>
      </c>
      <c r="D1899" s="107">
        <v>80</v>
      </c>
      <c r="E1899" s="107">
        <v>0.4153</v>
      </c>
      <c r="F1899" s="281">
        <v>0.105</v>
      </c>
      <c r="G1899" s="281">
        <v>1.2E-2</v>
      </c>
      <c r="H1899" s="281">
        <v>1.5469999999999999E-2</v>
      </c>
      <c r="I1899" s="281">
        <v>5.6999999999999998E-4</v>
      </c>
      <c r="J1899" s="281">
        <v>0.13439000000000001</v>
      </c>
      <c r="K1899" s="281">
        <v>4.9200000000000001E-2</v>
      </c>
      <c r="L1899" s="281">
        <v>5.4999999999999997E-3</v>
      </c>
      <c r="M1899" s="85">
        <v>98.9</v>
      </c>
      <c r="N1899" s="85">
        <v>3.6</v>
      </c>
      <c r="O1899" s="85">
        <v>100</v>
      </c>
      <c r="P1899" s="85">
        <v>11</v>
      </c>
      <c r="Q1899" s="85">
        <v>-10</v>
      </c>
      <c r="R1899" s="85">
        <v>200</v>
      </c>
      <c r="S1899" s="85">
        <v>98.9</v>
      </c>
      <c r="T1899" s="85">
        <v>3.6</v>
      </c>
      <c r="U1899" s="85">
        <v>1089</v>
      </c>
      <c r="V1899" s="86">
        <v>1.0999999999999943</v>
      </c>
    </row>
    <row r="1900" spans="2:22" x14ac:dyDescent="0.25">
      <c r="B1900" s="344" t="s">
        <v>1811</v>
      </c>
      <c r="C1900" s="107">
        <v>635</v>
      </c>
      <c r="D1900" s="107">
        <v>387</v>
      </c>
      <c r="E1900" s="107">
        <v>0.60899999999999999</v>
      </c>
      <c r="F1900" s="281">
        <v>0.1013</v>
      </c>
      <c r="G1900" s="281">
        <v>5.0000000000000001E-3</v>
      </c>
      <c r="H1900" s="281">
        <v>1.5429999999999999E-2</v>
      </c>
      <c r="I1900" s="281">
        <v>3.4000000000000002E-4</v>
      </c>
      <c r="J1900" s="281">
        <v>0.40294999999999997</v>
      </c>
      <c r="K1900" s="281">
        <v>4.7399999999999998E-2</v>
      </c>
      <c r="L1900" s="281">
        <v>2.0999999999999999E-3</v>
      </c>
      <c r="M1900" s="85">
        <v>99</v>
      </c>
      <c r="N1900" s="85">
        <v>2.2000000000000002</v>
      </c>
      <c r="O1900" s="85">
        <v>97.6</v>
      </c>
      <c r="P1900" s="85">
        <v>4.5999999999999996</v>
      </c>
      <c r="Q1900" s="85">
        <v>51</v>
      </c>
      <c r="R1900" s="85">
        <v>91</v>
      </c>
      <c r="S1900" s="85">
        <v>99</v>
      </c>
      <c r="T1900" s="85">
        <v>2.2000000000000002</v>
      </c>
      <c r="U1900" s="85">
        <v>-94.117647058823522</v>
      </c>
      <c r="V1900" s="86">
        <v>-1.4344262295082026</v>
      </c>
    </row>
    <row r="1901" spans="2:22" x14ac:dyDescent="0.25">
      <c r="B1901" s="344" t="s">
        <v>1812</v>
      </c>
      <c r="C1901" s="107">
        <v>136.80000000000001</v>
      </c>
      <c r="D1901" s="107">
        <v>137.19999999999999</v>
      </c>
      <c r="E1901" s="107">
        <v>0.998</v>
      </c>
      <c r="F1901" s="281">
        <v>0.1003</v>
      </c>
      <c r="G1901" s="281">
        <v>7.7000000000000002E-3</v>
      </c>
      <c r="H1901" s="281">
        <v>1.55E-2</v>
      </c>
      <c r="I1901" s="281">
        <v>4.8000000000000001E-4</v>
      </c>
      <c r="J1901" s="281">
        <v>2.2134999999999998E-2</v>
      </c>
      <c r="K1901" s="281">
        <v>4.6899999999999997E-2</v>
      </c>
      <c r="L1901" s="281">
        <v>3.8E-3</v>
      </c>
      <c r="M1901" s="85">
        <v>99.2</v>
      </c>
      <c r="N1901" s="85">
        <v>3</v>
      </c>
      <c r="O1901" s="85">
        <v>96.2</v>
      </c>
      <c r="P1901" s="85">
        <v>7.1</v>
      </c>
      <c r="Q1901" s="85">
        <v>10</v>
      </c>
      <c r="R1901" s="85">
        <v>150</v>
      </c>
      <c r="S1901" s="85">
        <v>99.2</v>
      </c>
      <c r="T1901" s="85">
        <v>3</v>
      </c>
      <c r="U1901" s="85">
        <v>-892</v>
      </c>
      <c r="V1901" s="86">
        <v>-3.1185031185031185</v>
      </c>
    </row>
    <row r="1902" spans="2:22" x14ac:dyDescent="0.25">
      <c r="B1902" s="344" t="s">
        <v>1813</v>
      </c>
      <c r="C1902" s="107">
        <v>58.6</v>
      </c>
      <c r="D1902" s="107">
        <v>47.3</v>
      </c>
      <c r="E1902" s="107">
        <v>0.81100000000000005</v>
      </c>
      <c r="F1902" s="281">
        <v>0.107</v>
      </c>
      <c r="G1902" s="281">
        <v>1.2999999999999999E-2</v>
      </c>
      <c r="H1902" s="281">
        <v>1.553E-2</v>
      </c>
      <c r="I1902" s="281">
        <v>6.6E-4</v>
      </c>
      <c r="J1902" s="281">
        <v>-1.9864E-2</v>
      </c>
      <c r="K1902" s="281">
        <v>5.1999999999999998E-2</v>
      </c>
      <c r="L1902" s="281">
        <v>6.6E-3</v>
      </c>
      <c r="M1902" s="85">
        <v>99.3</v>
      </c>
      <c r="N1902" s="85">
        <v>4.2</v>
      </c>
      <c r="O1902" s="85">
        <v>101</v>
      </c>
      <c r="P1902" s="85">
        <v>12</v>
      </c>
      <c r="Q1902" s="85">
        <v>70</v>
      </c>
      <c r="R1902" s="85">
        <v>240</v>
      </c>
      <c r="S1902" s="85">
        <v>99.3</v>
      </c>
      <c r="T1902" s="85">
        <v>4.2</v>
      </c>
      <c r="U1902" s="85">
        <v>-41.857142857142854</v>
      </c>
      <c r="V1902" s="86">
        <v>1.683168316831686</v>
      </c>
    </row>
    <row r="1903" spans="2:22" x14ac:dyDescent="0.25">
      <c r="B1903" s="344" t="s">
        <v>1814</v>
      </c>
      <c r="C1903" s="107">
        <v>167.4</v>
      </c>
      <c r="D1903" s="107">
        <v>102.4</v>
      </c>
      <c r="E1903" s="107">
        <v>0.61629999999999996</v>
      </c>
      <c r="F1903" s="281">
        <v>0.1075</v>
      </c>
      <c r="G1903" s="281">
        <v>9.4000000000000004E-3</v>
      </c>
      <c r="H1903" s="281">
        <v>1.553E-2</v>
      </c>
      <c r="I1903" s="281">
        <v>5.2999999999999998E-4</v>
      </c>
      <c r="J1903" s="281">
        <v>-6.8251999999999993E-2</v>
      </c>
      <c r="K1903" s="281">
        <v>5.1400000000000001E-2</v>
      </c>
      <c r="L1903" s="281">
        <v>4.7999999999999996E-3</v>
      </c>
      <c r="M1903" s="85">
        <v>99.3</v>
      </c>
      <c r="N1903" s="85">
        <v>3.3</v>
      </c>
      <c r="O1903" s="85">
        <v>102.6</v>
      </c>
      <c r="P1903" s="85">
        <v>8.6</v>
      </c>
      <c r="Q1903" s="85">
        <v>130</v>
      </c>
      <c r="R1903" s="85">
        <v>180</v>
      </c>
      <c r="S1903" s="85">
        <v>99.3</v>
      </c>
      <c r="T1903" s="85">
        <v>3.3</v>
      </c>
      <c r="U1903" s="85">
        <v>23.61538461538462</v>
      </c>
      <c r="V1903" s="86">
        <v>3.2163742690058457</v>
      </c>
    </row>
    <row r="1904" spans="2:22" x14ac:dyDescent="0.25">
      <c r="B1904" s="344" t="s">
        <v>1815</v>
      </c>
      <c r="C1904" s="107">
        <v>107.3</v>
      </c>
      <c r="D1904" s="107">
        <v>92.5</v>
      </c>
      <c r="E1904" s="107">
        <v>0.88700000000000001</v>
      </c>
      <c r="F1904" s="281">
        <v>0.1052</v>
      </c>
      <c r="G1904" s="281">
        <v>9.2999999999999992E-3</v>
      </c>
      <c r="H1904" s="281">
        <v>1.5520000000000001E-2</v>
      </c>
      <c r="I1904" s="281">
        <v>5.0000000000000001E-4</v>
      </c>
      <c r="J1904" s="281">
        <v>-0.11181000000000001</v>
      </c>
      <c r="K1904" s="281">
        <v>5.16E-2</v>
      </c>
      <c r="L1904" s="281">
        <v>5.0000000000000001E-3</v>
      </c>
      <c r="M1904" s="85">
        <v>99.3</v>
      </c>
      <c r="N1904" s="85">
        <v>3.2</v>
      </c>
      <c r="O1904" s="85">
        <v>101.5</v>
      </c>
      <c r="P1904" s="85">
        <v>8.8000000000000007</v>
      </c>
      <c r="Q1904" s="85">
        <v>100</v>
      </c>
      <c r="R1904" s="85">
        <v>180</v>
      </c>
      <c r="S1904" s="85">
        <v>99.3</v>
      </c>
      <c r="T1904" s="85">
        <v>3.2</v>
      </c>
      <c r="U1904" s="85">
        <v>0.70000000000000284</v>
      </c>
      <c r="V1904" s="86">
        <v>2.1674876847290667</v>
      </c>
    </row>
    <row r="1905" spans="2:22" x14ac:dyDescent="0.25">
      <c r="B1905" s="344" t="s">
        <v>1816</v>
      </c>
      <c r="C1905" s="107">
        <v>136.69999999999999</v>
      </c>
      <c r="D1905" s="107">
        <v>115.3</v>
      </c>
      <c r="E1905" s="107">
        <v>0.82899999999999996</v>
      </c>
      <c r="F1905" s="281">
        <v>0.1106</v>
      </c>
      <c r="G1905" s="281">
        <v>9.4999999999999998E-3</v>
      </c>
      <c r="H1905" s="281">
        <v>1.5570000000000001E-2</v>
      </c>
      <c r="I1905" s="281">
        <v>5.1000000000000004E-4</v>
      </c>
      <c r="J1905" s="281">
        <v>1.0145E-2</v>
      </c>
      <c r="K1905" s="281">
        <v>5.1999999999999998E-2</v>
      </c>
      <c r="L1905" s="281">
        <v>4.7000000000000002E-3</v>
      </c>
      <c r="M1905" s="85">
        <v>99.6</v>
      </c>
      <c r="N1905" s="85">
        <v>3.2</v>
      </c>
      <c r="O1905" s="85">
        <v>105.5</v>
      </c>
      <c r="P1905" s="85">
        <v>8.6999999999999993</v>
      </c>
      <c r="Q1905" s="85">
        <v>150</v>
      </c>
      <c r="R1905" s="85">
        <v>170</v>
      </c>
      <c r="S1905" s="85">
        <v>99.6</v>
      </c>
      <c r="T1905" s="85">
        <v>3.2</v>
      </c>
      <c r="U1905" s="85">
        <v>33.6</v>
      </c>
      <c r="V1905" s="86">
        <v>5.5924170616113802</v>
      </c>
    </row>
    <row r="1906" spans="2:22" x14ac:dyDescent="0.25">
      <c r="B1906" s="344" t="s">
        <v>1817</v>
      </c>
      <c r="C1906" s="107">
        <v>151.30000000000001</v>
      </c>
      <c r="D1906" s="107">
        <v>114.2</v>
      </c>
      <c r="E1906" s="107">
        <v>0.748</v>
      </c>
      <c r="F1906" s="281">
        <v>0.106</v>
      </c>
      <c r="G1906" s="281">
        <v>8.3000000000000001E-3</v>
      </c>
      <c r="H1906" s="281">
        <v>1.559E-2</v>
      </c>
      <c r="I1906" s="281">
        <v>4.6000000000000001E-4</v>
      </c>
      <c r="J1906" s="281">
        <v>7.4030000000000005E-4</v>
      </c>
      <c r="K1906" s="281">
        <v>5.0299999999999997E-2</v>
      </c>
      <c r="L1906" s="281">
        <v>4.1999999999999997E-3</v>
      </c>
      <c r="M1906" s="85">
        <v>99.7</v>
      </c>
      <c r="N1906" s="85">
        <v>2.9</v>
      </c>
      <c r="O1906" s="85">
        <v>101.4</v>
      </c>
      <c r="P1906" s="85">
        <v>7.6</v>
      </c>
      <c r="Q1906" s="85">
        <v>80</v>
      </c>
      <c r="R1906" s="85">
        <v>160</v>
      </c>
      <c r="S1906" s="85">
        <v>99.7</v>
      </c>
      <c r="T1906" s="85">
        <v>2.9</v>
      </c>
      <c r="U1906" s="85">
        <v>-24.625000000000004</v>
      </c>
      <c r="V1906" s="86">
        <v>1.6765285996055252</v>
      </c>
    </row>
    <row r="1907" spans="2:22" x14ac:dyDescent="0.25">
      <c r="B1907" s="344" t="s">
        <v>1818</v>
      </c>
      <c r="C1907" s="107">
        <v>106</v>
      </c>
      <c r="D1907" s="107">
        <v>84</v>
      </c>
      <c r="E1907" s="107">
        <v>0.98499999999999999</v>
      </c>
      <c r="F1907" s="281">
        <v>9.8000000000000004E-2</v>
      </c>
      <c r="G1907" s="281">
        <v>1.4999999999999999E-2</v>
      </c>
      <c r="H1907" s="281">
        <v>1.5630000000000002E-2</v>
      </c>
      <c r="I1907" s="281">
        <v>5.9000000000000003E-4</v>
      </c>
      <c r="J1907" s="281">
        <v>-2.5992999999999999E-2</v>
      </c>
      <c r="K1907" s="281">
        <v>4.48E-2</v>
      </c>
      <c r="L1907" s="281">
        <v>6.7999999999999996E-3</v>
      </c>
      <c r="M1907" s="85">
        <v>100</v>
      </c>
      <c r="N1907" s="85">
        <v>3.8</v>
      </c>
      <c r="O1907" s="85">
        <v>95</v>
      </c>
      <c r="P1907" s="85">
        <v>14</v>
      </c>
      <c r="Q1907" s="85">
        <v>-130</v>
      </c>
      <c r="R1907" s="85">
        <v>260</v>
      </c>
      <c r="S1907" s="85">
        <v>100</v>
      </c>
      <c r="T1907" s="85">
        <v>3.8</v>
      </c>
      <c r="U1907" s="85">
        <v>176.92307692307691</v>
      </c>
      <c r="V1907" s="86">
        <v>-5.2631578947368416</v>
      </c>
    </row>
    <row r="1908" spans="2:22" x14ac:dyDescent="0.25">
      <c r="B1908" s="344" t="s">
        <v>1819</v>
      </c>
      <c r="C1908" s="107">
        <v>392.3</v>
      </c>
      <c r="D1908" s="107">
        <v>166.8</v>
      </c>
      <c r="E1908" s="107">
        <v>0.42180000000000001</v>
      </c>
      <c r="F1908" s="281">
        <v>0.1003</v>
      </c>
      <c r="G1908" s="281">
        <v>7.1000000000000004E-3</v>
      </c>
      <c r="H1908" s="281">
        <v>1.5699999999999999E-2</v>
      </c>
      <c r="I1908" s="281">
        <v>4.4000000000000002E-4</v>
      </c>
      <c r="J1908" s="281">
        <v>-0.14399999999999999</v>
      </c>
      <c r="K1908" s="281">
        <v>4.8099999999999997E-2</v>
      </c>
      <c r="L1908" s="281">
        <v>3.8999999999999998E-3</v>
      </c>
      <c r="M1908" s="85">
        <v>100.4</v>
      </c>
      <c r="N1908" s="85">
        <v>2.8</v>
      </c>
      <c r="O1908" s="85">
        <v>96.5</v>
      </c>
      <c r="P1908" s="85">
        <v>6.6</v>
      </c>
      <c r="Q1908" s="85">
        <v>40</v>
      </c>
      <c r="R1908" s="85">
        <v>150</v>
      </c>
      <c r="S1908" s="85">
        <v>100.4</v>
      </c>
      <c r="T1908" s="85">
        <v>2.8</v>
      </c>
      <c r="U1908" s="85">
        <v>-151.00000000000003</v>
      </c>
      <c r="V1908" s="86">
        <v>-4.041450777202078</v>
      </c>
    </row>
    <row r="1909" spans="2:22" x14ac:dyDescent="0.25">
      <c r="B1909" s="344" t="s">
        <v>1820</v>
      </c>
      <c r="C1909" s="107">
        <v>81.2</v>
      </c>
      <c r="D1909" s="107">
        <v>78.5</v>
      </c>
      <c r="E1909" s="107">
        <v>0.96599999999999997</v>
      </c>
      <c r="F1909" s="281">
        <v>0.10299999999999999</v>
      </c>
      <c r="G1909" s="281">
        <v>0.01</v>
      </c>
      <c r="H1909" s="281">
        <v>1.5689999999999999E-2</v>
      </c>
      <c r="I1909" s="281">
        <v>4.8000000000000001E-4</v>
      </c>
      <c r="J1909" s="281">
        <v>9.5950999999999995E-2</v>
      </c>
      <c r="K1909" s="281">
        <v>4.8599999999999997E-2</v>
      </c>
      <c r="L1909" s="281">
        <v>4.8999999999999998E-3</v>
      </c>
      <c r="M1909" s="85">
        <v>100.4</v>
      </c>
      <c r="N1909" s="85">
        <v>3</v>
      </c>
      <c r="O1909" s="85">
        <v>98.5</v>
      </c>
      <c r="P1909" s="85">
        <v>9.1999999999999993</v>
      </c>
      <c r="Q1909" s="85">
        <v>-10</v>
      </c>
      <c r="R1909" s="85">
        <v>180</v>
      </c>
      <c r="S1909" s="85">
        <v>100.4</v>
      </c>
      <c r="T1909" s="85">
        <v>3</v>
      </c>
      <c r="U1909" s="85">
        <v>1104</v>
      </c>
      <c r="V1909" s="86">
        <v>-1.92893401015229</v>
      </c>
    </row>
    <row r="1910" spans="2:22" x14ac:dyDescent="0.25">
      <c r="B1910" s="344" t="s">
        <v>1821</v>
      </c>
      <c r="C1910" s="107">
        <v>200.5</v>
      </c>
      <c r="D1910" s="107">
        <v>243.5</v>
      </c>
      <c r="E1910" s="107">
        <v>1.2090000000000001</v>
      </c>
      <c r="F1910" s="281">
        <v>0.1043</v>
      </c>
      <c r="G1910" s="281">
        <v>5.4000000000000003E-3</v>
      </c>
      <c r="H1910" s="281">
        <v>1.5720000000000001E-2</v>
      </c>
      <c r="I1910" s="281">
        <v>3.6999999999999999E-4</v>
      </c>
      <c r="J1910" s="281">
        <v>8.7996000000000005E-2</v>
      </c>
      <c r="K1910" s="281">
        <v>4.8500000000000001E-2</v>
      </c>
      <c r="L1910" s="281">
        <v>2.5999999999999999E-3</v>
      </c>
      <c r="M1910" s="85">
        <v>100.5</v>
      </c>
      <c r="N1910" s="85">
        <v>2.2999999999999998</v>
      </c>
      <c r="O1910" s="85">
        <v>100.4</v>
      </c>
      <c r="P1910" s="85">
        <v>5</v>
      </c>
      <c r="Q1910" s="85">
        <v>80</v>
      </c>
      <c r="R1910" s="85">
        <v>110</v>
      </c>
      <c r="S1910" s="85">
        <v>100.5</v>
      </c>
      <c r="T1910" s="85">
        <v>2.2999999999999998</v>
      </c>
      <c r="U1910" s="85">
        <v>-25.624999999999996</v>
      </c>
      <c r="V1910" s="86">
        <v>-9.9601593625492341E-2</v>
      </c>
    </row>
    <row r="1911" spans="2:22" x14ac:dyDescent="0.25">
      <c r="B1911" s="344" t="s">
        <v>1822</v>
      </c>
      <c r="C1911" s="107">
        <v>40.14</v>
      </c>
      <c r="D1911" s="107">
        <v>37.47</v>
      </c>
      <c r="E1911" s="107">
        <v>0.92700000000000005</v>
      </c>
      <c r="F1911" s="281">
        <v>0.10100000000000001</v>
      </c>
      <c r="G1911" s="281">
        <v>1.7000000000000001E-2</v>
      </c>
      <c r="H1911" s="281">
        <v>1.575E-2</v>
      </c>
      <c r="I1911" s="281">
        <v>8.0999999999999996E-4</v>
      </c>
      <c r="J1911" s="281">
        <v>-0.1215</v>
      </c>
      <c r="K1911" s="281">
        <v>4.9200000000000001E-2</v>
      </c>
      <c r="L1911" s="281">
        <v>8.6E-3</v>
      </c>
      <c r="M1911" s="85">
        <v>100.7</v>
      </c>
      <c r="N1911" s="85">
        <v>5.0999999999999996</v>
      </c>
      <c r="O1911" s="85">
        <v>95</v>
      </c>
      <c r="P1911" s="85">
        <v>15</v>
      </c>
      <c r="Q1911" s="85">
        <v>-110</v>
      </c>
      <c r="R1911" s="85">
        <v>300</v>
      </c>
      <c r="S1911" s="85">
        <v>100.7</v>
      </c>
      <c r="T1911" s="85">
        <v>5.0999999999999996</v>
      </c>
      <c r="U1911" s="85">
        <v>191.54545454545453</v>
      </c>
      <c r="V1911" s="86">
        <v>-6.0000000000000036</v>
      </c>
    </row>
    <row r="1912" spans="2:22" x14ac:dyDescent="0.25">
      <c r="B1912" s="344" t="s">
        <v>1823</v>
      </c>
      <c r="C1912" s="107">
        <v>88.4</v>
      </c>
      <c r="D1912" s="107">
        <v>79.400000000000006</v>
      </c>
      <c r="E1912" s="107">
        <v>0.93100000000000005</v>
      </c>
      <c r="F1912" s="281">
        <v>0.1082</v>
      </c>
      <c r="G1912" s="281">
        <v>9.7000000000000003E-3</v>
      </c>
      <c r="H1912" s="281">
        <v>1.575E-2</v>
      </c>
      <c r="I1912" s="281">
        <v>5.1999999999999995E-4</v>
      </c>
      <c r="J1912" s="281">
        <v>-4.8412999999999998E-2</v>
      </c>
      <c r="K1912" s="281">
        <v>5.1400000000000001E-2</v>
      </c>
      <c r="L1912" s="281">
        <v>5.1000000000000004E-3</v>
      </c>
      <c r="M1912" s="85">
        <v>100.7</v>
      </c>
      <c r="N1912" s="85">
        <v>3.3</v>
      </c>
      <c r="O1912" s="85">
        <v>103.1</v>
      </c>
      <c r="P1912" s="85">
        <v>8.8000000000000007</v>
      </c>
      <c r="Q1912" s="85">
        <v>80</v>
      </c>
      <c r="R1912" s="85">
        <v>180</v>
      </c>
      <c r="S1912" s="85">
        <v>100.7</v>
      </c>
      <c r="T1912" s="85">
        <v>3.3</v>
      </c>
      <c r="U1912" s="85">
        <v>-25.875000000000004</v>
      </c>
      <c r="V1912" s="86">
        <v>2.3278370514063935</v>
      </c>
    </row>
    <row r="1913" spans="2:22" x14ac:dyDescent="0.25">
      <c r="B1913" s="344" t="s">
        <v>1824</v>
      </c>
      <c r="C1913" s="107">
        <v>161.30000000000001</v>
      </c>
      <c r="D1913" s="107">
        <v>136.4</v>
      </c>
      <c r="E1913" s="107">
        <v>0.90100000000000002</v>
      </c>
      <c r="F1913" s="281">
        <v>0.10580000000000001</v>
      </c>
      <c r="G1913" s="281">
        <v>9.1000000000000004E-3</v>
      </c>
      <c r="H1913" s="281">
        <v>1.5890000000000001E-2</v>
      </c>
      <c r="I1913" s="281">
        <v>4.2999999999999999E-4</v>
      </c>
      <c r="J1913" s="281">
        <v>-0.15135000000000001</v>
      </c>
      <c r="K1913" s="281">
        <v>4.9500000000000002E-2</v>
      </c>
      <c r="L1913" s="281">
        <v>4.4999999999999997E-3</v>
      </c>
      <c r="M1913" s="85">
        <v>101.6</v>
      </c>
      <c r="N1913" s="85">
        <v>2.7</v>
      </c>
      <c r="O1913" s="85">
        <v>101.1</v>
      </c>
      <c r="P1913" s="85">
        <v>8.3000000000000007</v>
      </c>
      <c r="Q1913" s="85">
        <v>70</v>
      </c>
      <c r="R1913" s="85">
        <v>170</v>
      </c>
      <c r="S1913" s="85">
        <v>101.6</v>
      </c>
      <c r="T1913" s="85">
        <v>2.7</v>
      </c>
      <c r="U1913" s="85">
        <v>-45.142857142857132</v>
      </c>
      <c r="V1913" s="86">
        <v>-0.49455984174085071</v>
      </c>
    </row>
    <row r="1914" spans="2:22" x14ac:dyDescent="0.25">
      <c r="B1914" s="344" t="s">
        <v>1825</v>
      </c>
      <c r="C1914" s="107">
        <v>71.3</v>
      </c>
      <c r="D1914" s="107">
        <v>46.26</v>
      </c>
      <c r="E1914" s="107">
        <v>0.64500000000000002</v>
      </c>
      <c r="F1914" s="281">
        <v>0.11</v>
      </c>
      <c r="G1914" s="281">
        <v>1.2999999999999999E-2</v>
      </c>
      <c r="H1914" s="281">
        <v>1.592E-2</v>
      </c>
      <c r="I1914" s="281">
        <v>6.3000000000000003E-4</v>
      </c>
      <c r="J1914" s="281">
        <v>-8.0725999999999992E-3</v>
      </c>
      <c r="K1914" s="281">
        <v>5.2600000000000001E-2</v>
      </c>
      <c r="L1914" s="281">
        <v>6.4000000000000003E-3</v>
      </c>
      <c r="M1914" s="85">
        <v>101.8</v>
      </c>
      <c r="N1914" s="85">
        <v>4</v>
      </c>
      <c r="O1914" s="85">
        <v>104</v>
      </c>
      <c r="P1914" s="85">
        <v>11</v>
      </c>
      <c r="Q1914" s="85">
        <v>90</v>
      </c>
      <c r="R1914" s="85">
        <v>220</v>
      </c>
      <c r="S1914" s="85">
        <v>101.8</v>
      </c>
      <c r="T1914" s="85">
        <v>4</v>
      </c>
      <c r="U1914" s="85">
        <v>-13.111111111111107</v>
      </c>
      <c r="V1914" s="86">
        <v>2.1153846153846181</v>
      </c>
    </row>
    <row r="1915" spans="2:22" x14ac:dyDescent="0.25">
      <c r="B1915" s="344" t="s">
        <v>1826</v>
      </c>
      <c r="C1915" s="107">
        <v>483</v>
      </c>
      <c r="D1915" s="107">
        <v>497</v>
      </c>
      <c r="E1915" s="107">
        <v>1.046</v>
      </c>
      <c r="F1915" s="281">
        <v>0.10539999999999999</v>
      </c>
      <c r="G1915" s="281">
        <v>4.7000000000000002E-3</v>
      </c>
      <c r="H1915" s="281">
        <v>1.593E-2</v>
      </c>
      <c r="I1915" s="281">
        <v>3.1E-4</v>
      </c>
      <c r="J1915" s="281">
        <v>0.17741999999999999</v>
      </c>
      <c r="K1915" s="281">
        <v>4.7899999999999998E-2</v>
      </c>
      <c r="L1915" s="281">
        <v>2.0999999999999999E-3</v>
      </c>
      <c r="M1915" s="85">
        <v>101.9</v>
      </c>
      <c r="N1915" s="85">
        <v>2</v>
      </c>
      <c r="O1915" s="85">
        <v>101.5</v>
      </c>
      <c r="P1915" s="85">
        <v>4.3</v>
      </c>
      <c r="Q1915" s="85">
        <v>70</v>
      </c>
      <c r="R1915" s="85">
        <v>89</v>
      </c>
      <c r="S1915" s="85">
        <v>101.9</v>
      </c>
      <c r="T1915" s="85">
        <v>2</v>
      </c>
      <c r="U1915" s="85">
        <v>-45.571428571428577</v>
      </c>
      <c r="V1915" s="86">
        <v>-0.39408866995074454</v>
      </c>
    </row>
    <row r="1916" spans="2:22" x14ac:dyDescent="0.25">
      <c r="B1916" s="344" t="s">
        <v>1827</v>
      </c>
      <c r="C1916" s="107">
        <v>99.8</v>
      </c>
      <c r="D1916" s="107">
        <v>100</v>
      </c>
      <c r="E1916" s="107">
        <v>0.99399999999999999</v>
      </c>
      <c r="F1916" s="281">
        <v>0.1069</v>
      </c>
      <c r="G1916" s="281">
        <v>9.7999999999999997E-3</v>
      </c>
      <c r="H1916" s="281">
        <v>1.593E-2</v>
      </c>
      <c r="I1916" s="281">
        <v>4.8999999999999998E-4</v>
      </c>
      <c r="J1916" s="281">
        <v>5.8666000000000003E-2</v>
      </c>
      <c r="K1916" s="281">
        <v>4.9299999999999997E-2</v>
      </c>
      <c r="L1916" s="281">
        <v>4.7000000000000002E-3</v>
      </c>
      <c r="M1916" s="85">
        <v>101.9</v>
      </c>
      <c r="N1916" s="85">
        <v>3.1</v>
      </c>
      <c r="O1916" s="85">
        <v>101.9</v>
      </c>
      <c r="P1916" s="85">
        <v>8.9</v>
      </c>
      <c r="Q1916" s="85">
        <v>40</v>
      </c>
      <c r="R1916" s="85">
        <v>180</v>
      </c>
      <c r="S1916" s="85">
        <v>101.9</v>
      </c>
      <c r="T1916" s="85">
        <v>3.1</v>
      </c>
      <c r="U1916" s="85">
        <v>-154.75</v>
      </c>
      <c r="V1916" s="86">
        <v>0</v>
      </c>
    </row>
    <row r="1917" spans="2:22" x14ac:dyDescent="0.25">
      <c r="B1917" s="344" t="s">
        <v>1828</v>
      </c>
      <c r="C1917" s="107">
        <v>186</v>
      </c>
      <c r="D1917" s="107">
        <v>110.6</v>
      </c>
      <c r="E1917" s="107">
        <v>0.59399999999999997</v>
      </c>
      <c r="F1917" s="281">
        <v>0.113</v>
      </c>
      <c r="G1917" s="281">
        <v>0.01</v>
      </c>
      <c r="H1917" s="281">
        <v>1.5990000000000001E-2</v>
      </c>
      <c r="I1917" s="281">
        <v>5.9000000000000003E-4</v>
      </c>
      <c r="J1917" s="281">
        <v>1.8685E-2</v>
      </c>
      <c r="K1917" s="281">
        <v>5.2499999999999998E-2</v>
      </c>
      <c r="L1917" s="281">
        <v>5.0000000000000001E-3</v>
      </c>
      <c r="M1917" s="85">
        <v>102.3</v>
      </c>
      <c r="N1917" s="85">
        <v>3.8</v>
      </c>
      <c r="O1917" s="85">
        <v>107.6</v>
      </c>
      <c r="P1917" s="85">
        <v>9.1999999999999993</v>
      </c>
      <c r="Q1917" s="85">
        <v>170</v>
      </c>
      <c r="R1917" s="85">
        <v>180</v>
      </c>
      <c r="S1917" s="85">
        <v>102.3</v>
      </c>
      <c r="T1917" s="85">
        <v>3.8</v>
      </c>
      <c r="U1917" s="85">
        <v>39.82352941176471</v>
      </c>
      <c r="V1917" s="86">
        <v>4.9256505576208154</v>
      </c>
    </row>
    <row r="1918" spans="2:22" x14ac:dyDescent="0.25">
      <c r="B1918" s="344" t="s">
        <v>1829</v>
      </c>
      <c r="C1918" s="107">
        <v>430</v>
      </c>
      <c r="D1918" s="107">
        <v>245.4</v>
      </c>
      <c r="E1918" s="107">
        <v>0.57799999999999996</v>
      </c>
      <c r="F1918" s="281">
        <v>0.1108</v>
      </c>
      <c r="G1918" s="281">
        <v>6.0000000000000001E-3</v>
      </c>
      <c r="H1918" s="281">
        <v>1.601E-2</v>
      </c>
      <c r="I1918" s="281">
        <v>3.5E-4</v>
      </c>
      <c r="J1918" s="281">
        <v>3.2468999999999998E-2</v>
      </c>
      <c r="K1918" s="281">
        <v>5.0700000000000002E-2</v>
      </c>
      <c r="L1918" s="281">
        <v>2.8E-3</v>
      </c>
      <c r="M1918" s="85">
        <v>102.4</v>
      </c>
      <c r="N1918" s="85">
        <v>2.2000000000000002</v>
      </c>
      <c r="O1918" s="85">
        <v>106.3</v>
      </c>
      <c r="P1918" s="85">
        <v>5.5</v>
      </c>
      <c r="Q1918" s="85">
        <v>170</v>
      </c>
      <c r="R1918" s="85">
        <v>110</v>
      </c>
      <c r="S1918" s="85">
        <v>102.4</v>
      </c>
      <c r="T1918" s="85">
        <v>2.2000000000000002</v>
      </c>
      <c r="U1918" s="85">
        <v>39.764705882352935</v>
      </c>
      <c r="V1918" s="86">
        <v>3.6688617121354579</v>
      </c>
    </row>
    <row r="1919" spans="2:22" x14ac:dyDescent="0.25">
      <c r="B1919" s="344" t="s">
        <v>1830</v>
      </c>
      <c r="C1919" s="107">
        <v>140.19999999999999</v>
      </c>
      <c r="D1919" s="107">
        <v>118.8</v>
      </c>
      <c r="E1919" s="107">
        <v>0.83699999999999997</v>
      </c>
      <c r="F1919" s="281">
        <v>0.1052</v>
      </c>
      <c r="G1919" s="281">
        <v>8.3999999999999995E-3</v>
      </c>
      <c r="H1919" s="281">
        <v>1.6039999999999999E-2</v>
      </c>
      <c r="I1919" s="281">
        <v>5.2999999999999998E-4</v>
      </c>
      <c r="J1919" s="281">
        <v>0.252</v>
      </c>
      <c r="K1919" s="281">
        <v>4.7800000000000002E-2</v>
      </c>
      <c r="L1919" s="281">
        <v>3.8E-3</v>
      </c>
      <c r="M1919" s="85">
        <v>102.6</v>
      </c>
      <c r="N1919" s="85">
        <v>3.4</v>
      </c>
      <c r="O1919" s="85">
        <v>100.7</v>
      </c>
      <c r="P1919" s="85">
        <v>7.7</v>
      </c>
      <c r="Q1919" s="85">
        <v>20</v>
      </c>
      <c r="R1919" s="85">
        <v>150</v>
      </c>
      <c r="S1919" s="85">
        <v>102.6</v>
      </c>
      <c r="T1919" s="85">
        <v>3.4</v>
      </c>
      <c r="U1919" s="85">
        <v>-413</v>
      </c>
      <c r="V1919" s="86">
        <v>-1.8867924528301803</v>
      </c>
    </row>
    <row r="1920" spans="2:22" x14ac:dyDescent="0.25">
      <c r="B1920" s="344" t="s">
        <v>1831</v>
      </c>
      <c r="C1920" s="107">
        <v>199.9</v>
      </c>
      <c r="D1920" s="107">
        <v>176</v>
      </c>
      <c r="E1920" s="107">
        <v>0.86899999999999999</v>
      </c>
      <c r="F1920" s="281">
        <v>0.11269999999999999</v>
      </c>
      <c r="G1920" s="281">
        <v>7.4999999999999997E-3</v>
      </c>
      <c r="H1920" s="281">
        <v>1.6049999999999998E-2</v>
      </c>
      <c r="I1920" s="281">
        <v>4.4000000000000002E-4</v>
      </c>
      <c r="J1920" s="281">
        <v>0.13951</v>
      </c>
      <c r="K1920" s="281">
        <v>5.1499999999999997E-2</v>
      </c>
      <c r="L1920" s="281">
        <v>3.5000000000000001E-3</v>
      </c>
      <c r="M1920" s="85">
        <v>102.6</v>
      </c>
      <c r="N1920" s="85">
        <v>2.8</v>
      </c>
      <c r="O1920" s="85">
        <v>107.7</v>
      </c>
      <c r="P1920" s="85">
        <v>6.8</v>
      </c>
      <c r="Q1920" s="85">
        <v>160</v>
      </c>
      <c r="R1920" s="85">
        <v>130</v>
      </c>
      <c r="S1920" s="85">
        <v>102.6</v>
      </c>
      <c r="T1920" s="85">
        <v>2.8</v>
      </c>
      <c r="U1920" s="85">
        <v>35.875</v>
      </c>
      <c r="V1920" s="86">
        <v>4.7353760445682527</v>
      </c>
    </row>
    <row r="1921" spans="2:22" x14ac:dyDescent="0.25">
      <c r="B1921" s="344" t="s">
        <v>1832</v>
      </c>
      <c r="C1921" s="107">
        <v>91.1</v>
      </c>
      <c r="D1921" s="107">
        <v>86.3</v>
      </c>
      <c r="E1921" s="107">
        <v>0.93400000000000005</v>
      </c>
      <c r="F1921" s="281">
        <v>0.111</v>
      </c>
      <c r="G1921" s="281">
        <v>1.0999999999999999E-2</v>
      </c>
      <c r="H1921" s="281">
        <v>1.6070000000000001E-2</v>
      </c>
      <c r="I1921" s="281">
        <v>5.9000000000000003E-4</v>
      </c>
      <c r="J1921" s="281">
        <v>9.6209000000000003E-2</v>
      </c>
      <c r="K1921" s="281">
        <v>5.1499999999999997E-2</v>
      </c>
      <c r="L1921" s="281">
        <v>5.1000000000000004E-3</v>
      </c>
      <c r="M1921" s="85">
        <v>102.7</v>
      </c>
      <c r="N1921" s="85">
        <v>3.7</v>
      </c>
      <c r="O1921" s="85">
        <v>106.2</v>
      </c>
      <c r="P1921" s="85">
        <v>9.6</v>
      </c>
      <c r="Q1921" s="85">
        <v>120</v>
      </c>
      <c r="R1921" s="85">
        <v>190</v>
      </c>
      <c r="S1921" s="85">
        <v>102.7</v>
      </c>
      <c r="T1921" s="85">
        <v>3.7</v>
      </c>
      <c r="U1921" s="85">
        <v>14.416666666666664</v>
      </c>
      <c r="V1921" s="86">
        <v>3.2956685499058378</v>
      </c>
    </row>
    <row r="1922" spans="2:22" x14ac:dyDescent="0.25">
      <c r="B1922" s="344" t="s">
        <v>1833</v>
      </c>
      <c r="C1922" s="107">
        <v>347.9</v>
      </c>
      <c r="D1922" s="107">
        <v>293.7</v>
      </c>
      <c r="E1922" s="107">
        <v>0.84299999999999997</v>
      </c>
      <c r="F1922" s="281">
        <v>0.1144</v>
      </c>
      <c r="G1922" s="281">
        <v>8.0999999999999996E-3</v>
      </c>
      <c r="H1922" s="281">
        <v>1.6119999999999999E-2</v>
      </c>
      <c r="I1922" s="281">
        <v>4.2999999999999999E-4</v>
      </c>
      <c r="J1922" s="281">
        <v>0.23585</v>
      </c>
      <c r="K1922" s="281">
        <v>5.2499999999999998E-2</v>
      </c>
      <c r="L1922" s="281">
        <v>3.7000000000000002E-3</v>
      </c>
      <c r="M1922" s="85">
        <v>103.1</v>
      </c>
      <c r="N1922" s="85">
        <v>2.8</v>
      </c>
      <c r="O1922" s="85">
        <v>109.5</v>
      </c>
      <c r="P1922" s="85">
        <v>7.3</v>
      </c>
      <c r="Q1922" s="85">
        <v>220</v>
      </c>
      <c r="R1922" s="85">
        <v>140</v>
      </c>
      <c r="S1922" s="85">
        <v>103.1</v>
      </c>
      <c r="T1922" s="85">
        <v>2.8</v>
      </c>
      <c r="U1922" s="85">
        <v>53.13636363636364</v>
      </c>
      <c r="V1922" s="86">
        <v>5.8447488584474936</v>
      </c>
    </row>
    <row r="1923" spans="2:22" x14ac:dyDescent="0.25">
      <c r="B1923" s="344" t="s">
        <v>1834</v>
      </c>
      <c r="C1923" s="107">
        <v>2105</v>
      </c>
      <c r="D1923" s="107">
        <v>767</v>
      </c>
      <c r="E1923" s="107">
        <v>0.36899999999999999</v>
      </c>
      <c r="F1923" s="281">
        <v>0.10639999999999999</v>
      </c>
      <c r="G1923" s="281">
        <v>3.8999999999999998E-3</v>
      </c>
      <c r="H1923" s="281">
        <v>1.6160000000000001E-2</v>
      </c>
      <c r="I1923" s="281">
        <v>2.9999999999999997E-4</v>
      </c>
      <c r="J1923" s="281">
        <v>0.32734999999999997</v>
      </c>
      <c r="K1923" s="281">
        <v>4.7600000000000003E-2</v>
      </c>
      <c r="L1923" s="281">
        <v>1.6000000000000001E-3</v>
      </c>
      <c r="M1923" s="85">
        <v>103.4</v>
      </c>
      <c r="N1923" s="85">
        <v>1.9</v>
      </c>
      <c r="O1923" s="85">
        <v>102.5</v>
      </c>
      <c r="P1923" s="85">
        <v>3.6</v>
      </c>
      <c r="Q1923" s="85">
        <v>79</v>
      </c>
      <c r="R1923" s="85">
        <v>71</v>
      </c>
      <c r="S1923" s="85">
        <v>103.4</v>
      </c>
      <c r="T1923" s="85">
        <v>1.9</v>
      </c>
      <c r="U1923" s="85">
        <v>-30.886075949367097</v>
      </c>
      <c r="V1923" s="86">
        <v>-0.87804878048781032</v>
      </c>
    </row>
    <row r="1924" spans="2:22" x14ac:dyDescent="0.25">
      <c r="B1924" s="344" t="s">
        <v>1835</v>
      </c>
      <c r="C1924" s="107">
        <v>184.7</v>
      </c>
      <c r="D1924" s="107">
        <v>144.30000000000001</v>
      </c>
      <c r="E1924" s="107">
        <v>0.77800000000000002</v>
      </c>
      <c r="F1924" s="281">
        <v>0.12</v>
      </c>
      <c r="G1924" s="281">
        <v>8.8999999999999999E-3</v>
      </c>
      <c r="H1924" s="281">
        <v>1.6230000000000001E-2</v>
      </c>
      <c r="I1924" s="281">
        <v>5.2999999999999998E-4</v>
      </c>
      <c r="J1924" s="281">
        <v>-5.7294999999999999E-2</v>
      </c>
      <c r="K1924" s="281">
        <v>5.4699999999999999E-2</v>
      </c>
      <c r="L1924" s="281">
        <v>4.4000000000000003E-3</v>
      </c>
      <c r="M1924" s="85">
        <v>103.8</v>
      </c>
      <c r="N1924" s="85">
        <v>3.4</v>
      </c>
      <c r="O1924" s="85">
        <v>114.4</v>
      </c>
      <c r="P1924" s="85">
        <v>8.1</v>
      </c>
      <c r="Q1924" s="85">
        <v>290</v>
      </c>
      <c r="R1924" s="85">
        <v>160</v>
      </c>
      <c r="S1924" s="85">
        <v>103.8</v>
      </c>
      <c r="T1924" s="85">
        <v>3.4</v>
      </c>
      <c r="U1924" s="85">
        <v>64.206896551724128</v>
      </c>
      <c r="V1924" s="86">
        <v>9.2657342657342721</v>
      </c>
    </row>
    <row r="1925" spans="2:22" x14ac:dyDescent="0.25">
      <c r="B1925" s="344" t="s">
        <v>1836</v>
      </c>
      <c r="C1925" s="107">
        <v>119.3</v>
      </c>
      <c r="D1925" s="107">
        <v>91.1</v>
      </c>
      <c r="E1925" s="107">
        <v>0.76700000000000002</v>
      </c>
      <c r="F1925" s="281">
        <v>9.98E-2</v>
      </c>
      <c r="G1925" s="281">
        <v>9.4000000000000004E-3</v>
      </c>
      <c r="H1925" s="281">
        <v>1.6289999999999999E-2</v>
      </c>
      <c r="I1925" s="281">
        <v>5.6999999999999998E-4</v>
      </c>
      <c r="J1925" s="281">
        <v>-1.7912000000000001E-2</v>
      </c>
      <c r="K1925" s="281">
        <v>4.4900000000000002E-2</v>
      </c>
      <c r="L1925" s="281">
        <v>4.3E-3</v>
      </c>
      <c r="M1925" s="85">
        <v>104.1</v>
      </c>
      <c r="N1925" s="85">
        <v>3.6</v>
      </c>
      <c r="O1925" s="85">
        <v>96.6</v>
      </c>
      <c r="P1925" s="85">
        <v>8.8000000000000007</v>
      </c>
      <c r="Q1925" s="85">
        <v>-90</v>
      </c>
      <c r="R1925" s="85">
        <v>170</v>
      </c>
      <c r="S1925" s="85">
        <v>104.1</v>
      </c>
      <c r="T1925" s="85">
        <v>3.6</v>
      </c>
      <c r="U1925" s="85">
        <v>215.66666666666669</v>
      </c>
      <c r="V1925" s="86">
        <v>-7.7639751552795042</v>
      </c>
    </row>
    <row r="1926" spans="2:22" x14ac:dyDescent="0.25">
      <c r="B1926" s="344" t="s">
        <v>1837</v>
      </c>
      <c r="C1926" s="107">
        <v>176.4</v>
      </c>
      <c r="D1926" s="107">
        <v>220.5</v>
      </c>
      <c r="E1926" s="107">
        <v>1.2430000000000001</v>
      </c>
      <c r="F1926" s="281">
        <v>0.1129</v>
      </c>
      <c r="G1926" s="281">
        <v>6.3E-3</v>
      </c>
      <c r="H1926" s="281">
        <v>1.6299999999999999E-2</v>
      </c>
      <c r="I1926" s="281">
        <v>4.0000000000000002E-4</v>
      </c>
      <c r="J1926" s="281">
        <v>-8.4415000000000004E-2</v>
      </c>
      <c r="K1926" s="281">
        <v>5.0099999999999999E-2</v>
      </c>
      <c r="L1926" s="281">
        <v>3.0000000000000001E-3</v>
      </c>
      <c r="M1926" s="85">
        <v>104.2</v>
      </c>
      <c r="N1926" s="85">
        <v>2.6</v>
      </c>
      <c r="O1926" s="85">
        <v>108.2</v>
      </c>
      <c r="P1926" s="85">
        <v>5.7</v>
      </c>
      <c r="Q1926" s="85">
        <v>180</v>
      </c>
      <c r="R1926" s="85">
        <v>130</v>
      </c>
      <c r="S1926" s="85">
        <v>104.2</v>
      </c>
      <c r="T1926" s="85">
        <v>2.6</v>
      </c>
      <c r="U1926" s="85">
        <v>42.111111111111107</v>
      </c>
      <c r="V1926" s="86">
        <v>3.696857670979667</v>
      </c>
    </row>
    <row r="1927" spans="2:22" x14ac:dyDescent="0.25">
      <c r="B1927" s="344" t="s">
        <v>1838</v>
      </c>
      <c r="C1927" s="107">
        <v>114.2</v>
      </c>
      <c r="D1927" s="107">
        <v>187.1</v>
      </c>
      <c r="E1927" s="107">
        <v>1.6339999999999999</v>
      </c>
      <c r="F1927" s="281">
        <v>0.10639999999999999</v>
      </c>
      <c r="G1927" s="281">
        <v>6.6E-3</v>
      </c>
      <c r="H1927" s="281">
        <v>1.6369999999999999E-2</v>
      </c>
      <c r="I1927" s="281">
        <v>4.0000000000000002E-4</v>
      </c>
      <c r="J1927" s="281">
        <v>9.4659999999999994E-2</v>
      </c>
      <c r="K1927" s="281">
        <v>4.7600000000000003E-2</v>
      </c>
      <c r="L1927" s="281">
        <v>3.0000000000000001E-3</v>
      </c>
      <c r="M1927" s="85">
        <v>104.6</v>
      </c>
      <c r="N1927" s="85">
        <v>2.5</v>
      </c>
      <c r="O1927" s="85">
        <v>102.1</v>
      </c>
      <c r="P1927" s="85">
        <v>6</v>
      </c>
      <c r="Q1927" s="85">
        <v>60</v>
      </c>
      <c r="R1927" s="85">
        <v>120</v>
      </c>
      <c r="S1927" s="85">
        <v>104.6</v>
      </c>
      <c r="T1927" s="85">
        <v>2.5</v>
      </c>
      <c r="U1927" s="85">
        <v>-74.333333333333329</v>
      </c>
      <c r="V1927" s="86">
        <v>-2.4485798237022531</v>
      </c>
    </row>
    <row r="1928" spans="2:22" x14ac:dyDescent="0.25">
      <c r="B1928" s="344" t="s">
        <v>1839</v>
      </c>
      <c r="C1928" s="107">
        <v>138.5</v>
      </c>
      <c r="D1928" s="107">
        <v>121</v>
      </c>
      <c r="E1928" s="107">
        <v>0.92700000000000005</v>
      </c>
      <c r="F1928" s="281">
        <v>0.10589999999999999</v>
      </c>
      <c r="G1928" s="281">
        <v>8.5000000000000006E-3</v>
      </c>
      <c r="H1928" s="281">
        <v>1.6369999999999999E-2</v>
      </c>
      <c r="I1928" s="281">
        <v>5.5000000000000003E-4</v>
      </c>
      <c r="J1928" s="281">
        <v>-0.11635</v>
      </c>
      <c r="K1928" s="281">
        <v>4.8500000000000001E-2</v>
      </c>
      <c r="L1928" s="281">
        <v>4.4000000000000003E-3</v>
      </c>
      <c r="M1928" s="85">
        <v>104.7</v>
      </c>
      <c r="N1928" s="85">
        <v>3.5</v>
      </c>
      <c r="O1928" s="85">
        <v>101.4</v>
      </c>
      <c r="P1928" s="85">
        <v>7.8</v>
      </c>
      <c r="Q1928" s="85">
        <v>40</v>
      </c>
      <c r="R1928" s="85">
        <v>170</v>
      </c>
      <c r="S1928" s="85">
        <v>104.7</v>
      </c>
      <c r="T1928" s="85">
        <v>3.5</v>
      </c>
      <c r="U1928" s="85">
        <v>-161.75000000000003</v>
      </c>
      <c r="V1928" s="86">
        <v>-3.2544378698224823</v>
      </c>
    </row>
    <row r="1929" spans="2:22" x14ac:dyDescent="0.25">
      <c r="B1929" s="344" t="s">
        <v>1840</v>
      </c>
      <c r="C1929" s="107">
        <v>84.3</v>
      </c>
      <c r="D1929" s="107">
        <v>86.1</v>
      </c>
      <c r="E1929" s="107">
        <v>1.0129999999999999</v>
      </c>
      <c r="F1929" s="281">
        <v>0.10489999999999999</v>
      </c>
      <c r="G1929" s="281">
        <v>9.4000000000000004E-3</v>
      </c>
      <c r="H1929" s="281">
        <v>1.6410000000000001E-2</v>
      </c>
      <c r="I1929" s="281">
        <v>5.4000000000000001E-4</v>
      </c>
      <c r="J1929" s="281">
        <v>0.11728</v>
      </c>
      <c r="K1929" s="281">
        <v>4.7899999999999998E-2</v>
      </c>
      <c r="L1929" s="281">
        <v>4.4000000000000003E-3</v>
      </c>
      <c r="M1929" s="85">
        <v>104.9</v>
      </c>
      <c r="N1929" s="85">
        <v>3.4</v>
      </c>
      <c r="O1929" s="85">
        <v>101.3</v>
      </c>
      <c r="P1929" s="85">
        <v>8.8000000000000007</v>
      </c>
      <c r="Q1929" s="85">
        <v>-10</v>
      </c>
      <c r="R1929" s="85">
        <v>170</v>
      </c>
      <c r="S1929" s="85">
        <v>104.9</v>
      </c>
      <c r="T1929" s="85">
        <v>3.4</v>
      </c>
      <c r="U1929" s="85">
        <v>1149</v>
      </c>
      <c r="V1929" s="86">
        <v>-3.553800592300107</v>
      </c>
    </row>
    <row r="1930" spans="2:22" x14ac:dyDescent="0.25">
      <c r="B1930" s="344" t="s">
        <v>1841</v>
      </c>
      <c r="C1930" s="107">
        <v>183.3</v>
      </c>
      <c r="D1930" s="107">
        <v>146.1</v>
      </c>
      <c r="E1930" s="107">
        <v>0.79400000000000004</v>
      </c>
      <c r="F1930" s="281">
        <v>0.11600000000000001</v>
      </c>
      <c r="G1930" s="281">
        <v>1.2E-2</v>
      </c>
      <c r="H1930" s="281">
        <v>1.643E-2</v>
      </c>
      <c r="I1930" s="281">
        <v>6.8000000000000005E-4</v>
      </c>
      <c r="J1930" s="281">
        <v>3.5392E-2</v>
      </c>
      <c r="K1930" s="281">
        <v>5.21E-2</v>
      </c>
      <c r="L1930" s="281">
        <v>5.5999999999999999E-3</v>
      </c>
      <c r="M1930" s="85">
        <v>105</v>
      </c>
      <c r="N1930" s="85">
        <v>4.3</v>
      </c>
      <c r="O1930" s="85">
        <v>110</v>
      </c>
      <c r="P1930" s="85">
        <v>11</v>
      </c>
      <c r="Q1930" s="85">
        <v>170</v>
      </c>
      <c r="R1930" s="85">
        <v>210</v>
      </c>
      <c r="S1930" s="85">
        <v>105</v>
      </c>
      <c r="T1930" s="85">
        <v>4.3</v>
      </c>
      <c r="U1930" s="85">
        <v>38.235294117647058</v>
      </c>
      <c r="V1930" s="86">
        <v>4.5454545454545459</v>
      </c>
    </row>
    <row r="1931" spans="2:22" x14ac:dyDescent="0.25">
      <c r="B1931" s="344" t="s">
        <v>1842</v>
      </c>
      <c r="C1931" s="107">
        <v>165.4</v>
      </c>
      <c r="D1931" s="107">
        <v>124</v>
      </c>
      <c r="E1931" s="107">
        <v>0.74199999999999999</v>
      </c>
      <c r="F1931" s="281">
        <v>0.106</v>
      </c>
      <c r="G1931" s="281">
        <v>8.5000000000000006E-3</v>
      </c>
      <c r="H1931" s="281">
        <v>1.6549999999999999E-2</v>
      </c>
      <c r="I1931" s="281">
        <v>4.6000000000000001E-4</v>
      </c>
      <c r="J1931" s="281">
        <v>-9.2651999999999998E-2</v>
      </c>
      <c r="K1931" s="281">
        <v>4.7500000000000001E-2</v>
      </c>
      <c r="L1931" s="281">
        <v>4.1000000000000003E-3</v>
      </c>
      <c r="M1931" s="85">
        <v>105.8</v>
      </c>
      <c r="N1931" s="85">
        <v>2.9</v>
      </c>
      <c r="O1931" s="85">
        <v>101.4</v>
      </c>
      <c r="P1931" s="85">
        <v>7.8</v>
      </c>
      <c r="Q1931" s="85">
        <v>-10</v>
      </c>
      <c r="R1931" s="85">
        <v>160</v>
      </c>
      <c r="S1931" s="85">
        <v>105.8</v>
      </c>
      <c r="T1931" s="85">
        <v>2.9</v>
      </c>
      <c r="U1931" s="85">
        <v>1158</v>
      </c>
      <c r="V1931" s="86">
        <v>-4.3392504930966389</v>
      </c>
    </row>
    <row r="1932" spans="2:22" x14ac:dyDescent="0.25">
      <c r="B1932" s="344" t="s">
        <v>1843</v>
      </c>
      <c r="C1932" s="107">
        <v>290</v>
      </c>
      <c r="D1932" s="107">
        <v>237.4</v>
      </c>
      <c r="E1932" s="107">
        <v>0.81299999999999994</v>
      </c>
      <c r="F1932" s="281">
        <v>0.1114</v>
      </c>
      <c r="G1932" s="281">
        <v>6.4000000000000003E-3</v>
      </c>
      <c r="H1932" s="281">
        <v>1.6570000000000001E-2</v>
      </c>
      <c r="I1932" s="281">
        <v>4.2999999999999999E-4</v>
      </c>
      <c r="J1932" s="281">
        <v>2.2998999999999999E-2</v>
      </c>
      <c r="K1932" s="281">
        <v>4.9500000000000002E-2</v>
      </c>
      <c r="L1932" s="281">
        <v>3.0000000000000001E-3</v>
      </c>
      <c r="M1932" s="85">
        <v>105.9</v>
      </c>
      <c r="N1932" s="85">
        <v>2.7</v>
      </c>
      <c r="O1932" s="85">
        <v>106.7</v>
      </c>
      <c r="P1932" s="85">
        <v>5.8</v>
      </c>
      <c r="Q1932" s="85">
        <v>100</v>
      </c>
      <c r="R1932" s="85">
        <v>120</v>
      </c>
      <c r="S1932" s="85">
        <v>105.9</v>
      </c>
      <c r="T1932" s="85">
        <v>2.7</v>
      </c>
      <c r="U1932" s="85">
        <v>-5.9000000000000057</v>
      </c>
      <c r="V1932" s="86">
        <v>0.74976569821930383</v>
      </c>
    </row>
    <row r="1933" spans="2:22" x14ac:dyDescent="0.25">
      <c r="B1933" s="344" t="s">
        <v>1844</v>
      </c>
      <c r="C1933" s="107">
        <v>115.5</v>
      </c>
      <c r="D1933" s="107">
        <v>78.2</v>
      </c>
      <c r="E1933" s="107">
        <v>0.68410000000000004</v>
      </c>
      <c r="F1933" s="281">
        <v>0.1105</v>
      </c>
      <c r="G1933" s="281">
        <v>9.7999999999999997E-3</v>
      </c>
      <c r="H1933" s="281">
        <v>1.6580000000000001E-2</v>
      </c>
      <c r="I1933" s="281">
        <v>5.9000000000000003E-4</v>
      </c>
      <c r="J1933" s="281">
        <v>-3.5610999999999997E-2</v>
      </c>
      <c r="K1933" s="281">
        <v>4.87E-2</v>
      </c>
      <c r="L1933" s="281">
        <v>4.5999999999999999E-3</v>
      </c>
      <c r="M1933" s="85">
        <v>106</v>
      </c>
      <c r="N1933" s="85">
        <v>3.7</v>
      </c>
      <c r="O1933" s="85">
        <v>105.4</v>
      </c>
      <c r="P1933" s="85">
        <v>9</v>
      </c>
      <c r="Q1933" s="85">
        <v>70</v>
      </c>
      <c r="R1933" s="85">
        <v>190</v>
      </c>
      <c r="S1933" s="85">
        <v>106</v>
      </c>
      <c r="T1933" s="85">
        <v>3.7</v>
      </c>
      <c r="U1933" s="85">
        <v>-51.428571428571423</v>
      </c>
      <c r="V1933" s="86">
        <v>-0.56925996204933049</v>
      </c>
    </row>
    <row r="1934" spans="2:22" x14ac:dyDescent="0.25">
      <c r="B1934" s="344" t="s">
        <v>1845</v>
      </c>
      <c r="C1934" s="107">
        <v>2338</v>
      </c>
      <c r="D1934" s="107">
        <v>1500</v>
      </c>
      <c r="E1934" s="107">
        <v>0.62939999999999996</v>
      </c>
      <c r="F1934" s="281">
        <v>0.114</v>
      </c>
      <c r="G1934" s="281">
        <v>3.5999999999999999E-3</v>
      </c>
      <c r="H1934" s="281">
        <v>1.6650000000000002E-2</v>
      </c>
      <c r="I1934" s="281">
        <v>3.2000000000000003E-4</v>
      </c>
      <c r="J1934" s="281">
        <v>0.39946999999999999</v>
      </c>
      <c r="K1934" s="281">
        <v>4.9399999999999999E-2</v>
      </c>
      <c r="L1934" s="281">
        <v>1.4E-3</v>
      </c>
      <c r="M1934" s="85">
        <v>106.5</v>
      </c>
      <c r="N1934" s="85">
        <v>2.1</v>
      </c>
      <c r="O1934" s="85">
        <v>109.5</v>
      </c>
      <c r="P1934" s="85">
        <v>3.3</v>
      </c>
      <c r="Q1934" s="85">
        <v>156</v>
      </c>
      <c r="R1934" s="85">
        <v>62</v>
      </c>
      <c r="S1934" s="85">
        <v>106.5</v>
      </c>
      <c r="T1934" s="85">
        <v>2.1</v>
      </c>
      <c r="U1934" s="85">
        <v>31.73076923076923</v>
      </c>
      <c r="V1934" s="86">
        <v>2.7397260273972601</v>
      </c>
    </row>
    <row r="1935" spans="2:22" x14ac:dyDescent="0.25">
      <c r="B1935" s="344" t="s">
        <v>1846</v>
      </c>
      <c r="C1935" s="107">
        <v>234</v>
      </c>
      <c r="D1935" s="107">
        <v>102.3</v>
      </c>
      <c r="E1935" s="107">
        <v>0.442</v>
      </c>
      <c r="F1935" s="281">
        <v>0.114</v>
      </c>
      <c r="G1935" s="281">
        <v>1.2E-2</v>
      </c>
      <c r="H1935" s="281">
        <v>1.6719999999999999E-2</v>
      </c>
      <c r="I1935" s="281">
        <v>6.2E-4</v>
      </c>
      <c r="J1935" s="281">
        <v>9.9083999999999995E-3</v>
      </c>
      <c r="K1935" s="281">
        <v>5.1700000000000003E-2</v>
      </c>
      <c r="L1935" s="281">
        <v>5.7000000000000002E-3</v>
      </c>
      <c r="M1935" s="85">
        <v>106.9</v>
      </c>
      <c r="N1935" s="85">
        <v>3.9</v>
      </c>
      <c r="O1935" s="85">
        <v>110</v>
      </c>
      <c r="P1935" s="85">
        <v>11</v>
      </c>
      <c r="Q1935" s="85">
        <v>110</v>
      </c>
      <c r="R1935" s="85">
        <v>200</v>
      </c>
      <c r="S1935" s="85">
        <v>106.9</v>
      </c>
      <c r="T1935" s="85">
        <v>3.9</v>
      </c>
      <c r="U1935" s="85">
        <v>2.818181818181813</v>
      </c>
      <c r="V1935" s="86">
        <v>2.818181818181813</v>
      </c>
    </row>
    <row r="1936" spans="2:22" x14ac:dyDescent="0.25">
      <c r="B1936" s="344" t="s">
        <v>1847</v>
      </c>
      <c r="C1936" s="107">
        <v>140.30000000000001</v>
      </c>
      <c r="D1936" s="107">
        <v>113.6</v>
      </c>
      <c r="E1936" s="107">
        <v>0.8</v>
      </c>
      <c r="F1936" s="281">
        <v>0.109</v>
      </c>
      <c r="G1936" s="281">
        <v>9.4000000000000004E-3</v>
      </c>
      <c r="H1936" s="281">
        <v>1.6729999999999998E-2</v>
      </c>
      <c r="I1936" s="281">
        <v>5.8E-4</v>
      </c>
      <c r="J1936" s="281">
        <v>0.26329999999999998</v>
      </c>
      <c r="K1936" s="281">
        <v>4.7500000000000001E-2</v>
      </c>
      <c r="L1936" s="281">
        <v>4.0000000000000001E-3</v>
      </c>
      <c r="M1936" s="85">
        <v>107</v>
      </c>
      <c r="N1936" s="85">
        <v>3.7</v>
      </c>
      <c r="O1936" s="85">
        <v>104</v>
      </c>
      <c r="P1936" s="85">
        <v>8.5</v>
      </c>
      <c r="Q1936" s="85">
        <v>0</v>
      </c>
      <c r="R1936" s="85">
        <v>160</v>
      </c>
      <c r="S1936" s="85">
        <v>107</v>
      </c>
      <c r="T1936" s="85">
        <v>3.7</v>
      </c>
      <c r="U1936" s="85" t="e">
        <v>#DIV/0!</v>
      </c>
      <c r="V1936" s="86">
        <v>-2.8846153846153846</v>
      </c>
    </row>
    <row r="1937" spans="2:22" x14ac:dyDescent="0.25">
      <c r="B1937" s="344" t="s">
        <v>1848</v>
      </c>
      <c r="C1937" s="107">
        <v>309.89999999999998</v>
      </c>
      <c r="D1937" s="107">
        <v>379.3</v>
      </c>
      <c r="E1937" s="107">
        <v>1.2190000000000001</v>
      </c>
      <c r="F1937" s="281">
        <v>0.1137</v>
      </c>
      <c r="G1937" s="281">
        <v>5.3E-3</v>
      </c>
      <c r="H1937" s="281">
        <v>1.678E-2</v>
      </c>
      <c r="I1937" s="281">
        <v>3.3E-4</v>
      </c>
      <c r="J1937" s="281">
        <v>-1.4507000000000001E-2</v>
      </c>
      <c r="K1937" s="281">
        <v>4.9399999999999999E-2</v>
      </c>
      <c r="L1937" s="281">
        <v>2.3999999999999998E-3</v>
      </c>
      <c r="M1937" s="85">
        <v>107.3</v>
      </c>
      <c r="N1937" s="85">
        <v>2.1</v>
      </c>
      <c r="O1937" s="85">
        <v>109</v>
      </c>
      <c r="P1937" s="85">
        <v>4.8</v>
      </c>
      <c r="Q1937" s="85">
        <v>124</v>
      </c>
      <c r="R1937" s="85">
        <v>99</v>
      </c>
      <c r="S1937" s="85">
        <v>107.3</v>
      </c>
      <c r="T1937" s="85">
        <v>2.1</v>
      </c>
      <c r="U1937" s="85">
        <v>13.467741935483874</v>
      </c>
      <c r="V1937" s="86">
        <v>1.5596330275229384</v>
      </c>
    </row>
    <row r="1938" spans="2:22" x14ac:dyDescent="0.25">
      <c r="B1938" s="344" t="s">
        <v>1849</v>
      </c>
      <c r="C1938" s="107">
        <v>169.3</v>
      </c>
      <c r="D1938" s="107">
        <v>153.5</v>
      </c>
      <c r="E1938" s="107">
        <v>0.89400000000000002</v>
      </c>
      <c r="F1938" s="281">
        <v>0.12</v>
      </c>
      <c r="G1938" s="281">
        <v>1.0999999999999999E-2</v>
      </c>
      <c r="H1938" s="281">
        <v>1.6820000000000002E-2</v>
      </c>
      <c r="I1938" s="281">
        <v>6.0999999999999997E-4</v>
      </c>
      <c r="J1938" s="281">
        <v>9.1474E-3</v>
      </c>
      <c r="K1938" s="281">
        <v>5.2699999999999997E-2</v>
      </c>
      <c r="L1938" s="281">
        <v>4.7999999999999996E-3</v>
      </c>
      <c r="M1938" s="85">
        <v>107.5</v>
      </c>
      <c r="N1938" s="85">
        <v>3.9</v>
      </c>
      <c r="O1938" s="85">
        <v>114.6</v>
      </c>
      <c r="P1938" s="85">
        <v>9.9</v>
      </c>
      <c r="Q1938" s="85">
        <v>260</v>
      </c>
      <c r="R1938" s="85">
        <v>190</v>
      </c>
      <c r="S1938" s="85">
        <v>107.5</v>
      </c>
      <c r="T1938" s="85">
        <v>3.9</v>
      </c>
      <c r="U1938" s="85">
        <v>58.653846153846153</v>
      </c>
      <c r="V1938" s="86">
        <v>6.1954624781849867</v>
      </c>
    </row>
    <row r="1939" spans="2:22" x14ac:dyDescent="0.25">
      <c r="B1939" s="344" t="s">
        <v>1850</v>
      </c>
      <c r="C1939" s="107">
        <v>204.9</v>
      </c>
      <c r="D1939" s="107">
        <v>144.5</v>
      </c>
      <c r="E1939" s="107">
        <v>0.71099999999999997</v>
      </c>
      <c r="F1939" s="281">
        <v>0.1071</v>
      </c>
      <c r="G1939" s="281">
        <v>8.3999999999999995E-3</v>
      </c>
      <c r="H1939" s="281">
        <v>1.6820000000000002E-2</v>
      </c>
      <c r="I1939" s="281">
        <v>4.8000000000000001E-4</v>
      </c>
      <c r="J1939" s="281">
        <v>0.16979</v>
      </c>
      <c r="K1939" s="281">
        <v>4.5900000000000003E-2</v>
      </c>
      <c r="L1939" s="281">
        <v>3.5000000000000001E-3</v>
      </c>
      <c r="M1939" s="85">
        <v>107.5</v>
      </c>
      <c r="N1939" s="85">
        <v>3</v>
      </c>
      <c r="O1939" s="85">
        <v>102.5</v>
      </c>
      <c r="P1939" s="85">
        <v>7.6</v>
      </c>
      <c r="Q1939" s="85">
        <v>-40</v>
      </c>
      <c r="R1939" s="85">
        <v>140</v>
      </c>
      <c r="S1939" s="85">
        <v>107.5</v>
      </c>
      <c r="T1939" s="85">
        <v>3</v>
      </c>
      <c r="U1939" s="85">
        <v>368.75</v>
      </c>
      <c r="V1939" s="86">
        <v>-4.8780487804878048</v>
      </c>
    </row>
    <row r="1940" spans="2:22" x14ac:dyDescent="0.25">
      <c r="B1940" s="344" t="s">
        <v>1851</v>
      </c>
      <c r="C1940" s="107">
        <v>137.69999999999999</v>
      </c>
      <c r="D1940" s="107">
        <v>143</v>
      </c>
      <c r="E1940" s="107">
        <v>1.024</v>
      </c>
      <c r="F1940" s="281">
        <v>0.1128</v>
      </c>
      <c r="G1940" s="281">
        <v>8.3000000000000001E-3</v>
      </c>
      <c r="H1940" s="281">
        <v>1.6899999999999998E-2</v>
      </c>
      <c r="I1940" s="281">
        <v>4.6000000000000001E-4</v>
      </c>
      <c r="J1940" s="281">
        <v>5.2387000000000003E-2</v>
      </c>
      <c r="K1940" s="281">
        <v>4.8399999999999999E-2</v>
      </c>
      <c r="L1940" s="281">
        <v>3.7000000000000002E-3</v>
      </c>
      <c r="M1940" s="85">
        <v>108</v>
      </c>
      <c r="N1940" s="85">
        <v>2.9</v>
      </c>
      <c r="O1940" s="85">
        <v>107.7</v>
      </c>
      <c r="P1940" s="85">
        <v>7.6</v>
      </c>
      <c r="Q1940" s="85">
        <v>50</v>
      </c>
      <c r="R1940" s="85">
        <v>140</v>
      </c>
      <c r="S1940" s="85">
        <v>108</v>
      </c>
      <c r="T1940" s="85">
        <v>2.9</v>
      </c>
      <c r="U1940" s="85">
        <v>-115.99999999999999</v>
      </c>
      <c r="V1940" s="86">
        <v>-0.27855153203342353</v>
      </c>
    </row>
    <row r="1941" spans="2:22" x14ac:dyDescent="0.25">
      <c r="B1941" s="344" t="s">
        <v>1852</v>
      </c>
      <c r="C1941" s="107">
        <v>246.5</v>
      </c>
      <c r="D1941" s="107">
        <v>274.8</v>
      </c>
      <c r="E1941" s="107">
        <v>1.103</v>
      </c>
      <c r="F1941" s="281">
        <v>0.1152</v>
      </c>
      <c r="G1941" s="281">
        <v>6.1000000000000004E-3</v>
      </c>
      <c r="H1941" s="281">
        <v>1.712E-2</v>
      </c>
      <c r="I1941" s="281">
        <v>3.8000000000000002E-4</v>
      </c>
      <c r="J1941" s="281">
        <v>0.11906</v>
      </c>
      <c r="K1941" s="281">
        <v>4.9000000000000002E-2</v>
      </c>
      <c r="L1941" s="281">
        <v>2.5999999999999999E-3</v>
      </c>
      <c r="M1941" s="85">
        <v>109.4</v>
      </c>
      <c r="N1941" s="85">
        <v>2.4</v>
      </c>
      <c r="O1941" s="85">
        <v>110.3</v>
      </c>
      <c r="P1941" s="85">
        <v>5.6</v>
      </c>
      <c r="Q1941" s="85">
        <v>110</v>
      </c>
      <c r="R1941" s="85">
        <v>110</v>
      </c>
      <c r="S1941" s="85">
        <v>109.4</v>
      </c>
      <c r="T1941" s="85">
        <v>2.4</v>
      </c>
      <c r="U1941" s="85">
        <v>0.54545454545454031</v>
      </c>
      <c r="V1941" s="86">
        <v>0.81595648232093521</v>
      </c>
    </row>
    <row r="1942" spans="2:22" x14ac:dyDescent="0.25">
      <c r="B1942" s="344" t="s">
        <v>1853</v>
      </c>
      <c r="C1942" s="107">
        <v>163.1</v>
      </c>
      <c r="D1942" s="107">
        <v>201.3</v>
      </c>
      <c r="E1942" s="107">
        <v>1.2190000000000001</v>
      </c>
      <c r="F1942" s="281">
        <v>0.1205</v>
      </c>
      <c r="G1942" s="281">
        <v>7.9000000000000008E-3</v>
      </c>
      <c r="H1942" s="281">
        <v>1.7139999999999999E-2</v>
      </c>
      <c r="I1942" s="281">
        <v>4.2999999999999999E-4</v>
      </c>
      <c r="J1942" s="281">
        <v>-0.10203</v>
      </c>
      <c r="K1942" s="281">
        <v>5.11E-2</v>
      </c>
      <c r="L1942" s="281">
        <v>3.5999999999999999E-3</v>
      </c>
      <c r="M1942" s="85">
        <v>109.5</v>
      </c>
      <c r="N1942" s="85">
        <v>2.7</v>
      </c>
      <c r="O1942" s="85">
        <v>114.8</v>
      </c>
      <c r="P1942" s="85">
        <v>7.2</v>
      </c>
      <c r="Q1942" s="85">
        <v>170</v>
      </c>
      <c r="R1942" s="85">
        <v>140</v>
      </c>
      <c r="S1942" s="85">
        <v>109.5</v>
      </c>
      <c r="T1942" s="85">
        <v>2.7</v>
      </c>
      <c r="U1942" s="85">
        <v>35.588235294117645</v>
      </c>
      <c r="V1942" s="86">
        <v>4.6167247386759556</v>
      </c>
    </row>
    <row r="1943" spans="2:22" x14ac:dyDescent="0.25">
      <c r="B1943" s="344" t="s">
        <v>1854</v>
      </c>
      <c r="C1943" s="107">
        <v>451</v>
      </c>
      <c r="D1943" s="107">
        <v>664.3</v>
      </c>
      <c r="E1943" s="107">
        <v>1.5069999999999999</v>
      </c>
      <c r="F1943" s="281">
        <v>0.1168</v>
      </c>
      <c r="G1943" s="281">
        <v>4.3E-3</v>
      </c>
      <c r="H1943" s="281">
        <v>1.721E-2</v>
      </c>
      <c r="I1943" s="281">
        <v>3.3E-4</v>
      </c>
      <c r="J1943" s="281">
        <v>0.28605999999999998</v>
      </c>
      <c r="K1943" s="281">
        <v>4.9399999999999999E-2</v>
      </c>
      <c r="L1943" s="281">
        <v>1.8E-3</v>
      </c>
      <c r="M1943" s="85">
        <v>110</v>
      </c>
      <c r="N1943" s="85">
        <v>2.1</v>
      </c>
      <c r="O1943" s="85">
        <v>111.9</v>
      </c>
      <c r="P1943" s="85">
        <v>3.9</v>
      </c>
      <c r="Q1943" s="85">
        <v>142</v>
      </c>
      <c r="R1943" s="85">
        <v>76</v>
      </c>
      <c r="S1943" s="85">
        <v>110</v>
      </c>
      <c r="T1943" s="85">
        <v>2.1</v>
      </c>
      <c r="U1943" s="85">
        <v>22.535211267605636</v>
      </c>
      <c r="V1943" s="86">
        <v>1.6979445933869575</v>
      </c>
    </row>
    <row r="1944" spans="2:22" x14ac:dyDescent="0.25">
      <c r="B1944" s="344" t="s">
        <v>1855</v>
      </c>
      <c r="C1944" s="107">
        <v>69.099999999999994</v>
      </c>
      <c r="D1944" s="107">
        <v>116.6</v>
      </c>
      <c r="E1944" s="107">
        <v>1.6850000000000001</v>
      </c>
      <c r="F1944" s="281">
        <v>0.1065</v>
      </c>
      <c r="G1944" s="281">
        <v>9.1999999999999998E-3</v>
      </c>
      <c r="H1944" s="281">
        <v>1.738E-2</v>
      </c>
      <c r="I1944" s="281">
        <v>5.1999999999999995E-4</v>
      </c>
      <c r="J1944" s="281">
        <v>0.20443</v>
      </c>
      <c r="K1944" s="281">
        <v>4.4200000000000003E-2</v>
      </c>
      <c r="L1944" s="281">
        <v>3.7000000000000002E-3</v>
      </c>
      <c r="M1944" s="85">
        <v>111.1</v>
      </c>
      <c r="N1944" s="85">
        <v>3.3</v>
      </c>
      <c r="O1944" s="85">
        <v>101.7</v>
      </c>
      <c r="P1944" s="85">
        <v>8.4</v>
      </c>
      <c r="Q1944" s="85">
        <v>-110</v>
      </c>
      <c r="R1944" s="85">
        <v>160</v>
      </c>
      <c r="S1944" s="85">
        <v>111.1</v>
      </c>
      <c r="T1944" s="85">
        <v>3.3</v>
      </c>
      <c r="U1944" s="85">
        <v>200.99999999999997</v>
      </c>
      <c r="V1944" s="86">
        <v>-9.2428711897738367</v>
      </c>
    </row>
    <row r="1945" spans="2:22" x14ac:dyDescent="0.25">
      <c r="B1945" s="344" t="s">
        <v>1856</v>
      </c>
      <c r="C1945" s="107">
        <v>118.5</v>
      </c>
      <c r="D1945" s="107">
        <v>244.2</v>
      </c>
      <c r="E1945" s="107">
        <v>2.0790000000000002</v>
      </c>
      <c r="F1945" s="281">
        <v>0.12959999999999999</v>
      </c>
      <c r="G1945" s="281">
        <v>6.4000000000000003E-3</v>
      </c>
      <c r="H1945" s="281">
        <v>1.77E-2</v>
      </c>
      <c r="I1945" s="281">
        <v>4.2999999999999999E-4</v>
      </c>
      <c r="J1945" s="281">
        <v>0.16744000000000001</v>
      </c>
      <c r="K1945" s="281">
        <v>5.3900000000000003E-2</v>
      </c>
      <c r="L1945" s="281">
        <v>2.8E-3</v>
      </c>
      <c r="M1945" s="85">
        <v>113.1</v>
      </c>
      <c r="N1945" s="85">
        <v>2.7</v>
      </c>
      <c r="O1945" s="85">
        <v>124</v>
      </c>
      <c r="P1945" s="85">
        <v>5.6</v>
      </c>
      <c r="Q1945" s="85">
        <v>310</v>
      </c>
      <c r="R1945" s="85">
        <v>100</v>
      </c>
      <c r="S1945" s="85">
        <v>113.1</v>
      </c>
      <c r="T1945" s="85">
        <v>2.7</v>
      </c>
      <c r="U1945" s="85">
        <v>63.516129032258064</v>
      </c>
      <c r="V1945" s="86">
        <v>8.7903225806451655</v>
      </c>
    </row>
    <row r="1946" spans="2:22" x14ac:dyDescent="0.25">
      <c r="B1946" s="344" t="s">
        <v>1857</v>
      </c>
      <c r="C1946" s="107">
        <v>157.9</v>
      </c>
      <c r="D1946" s="107">
        <v>86.9</v>
      </c>
      <c r="E1946" s="107">
        <v>0.55300000000000005</v>
      </c>
      <c r="F1946" s="281">
        <v>0.128</v>
      </c>
      <c r="G1946" s="281">
        <v>1.2999999999999999E-2</v>
      </c>
      <c r="H1946" s="281">
        <v>1.7749999999999998E-2</v>
      </c>
      <c r="I1946" s="281">
        <v>6.4000000000000005E-4</v>
      </c>
      <c r="J1946" s="281">
        <v>2.7723999999999999E-2</v>
      </c>
      <c r="K1946" s="281">
        <v>5.2999999999999999E-2</v>
      </c>
      <c r="L1946" s="281">
        <v>5.5999999999999999E-3</v>
      </c>
      <c r="M1946" s="85">
        <v>113.4</v>
      </c>
      <c r="N1946" s="85">
        <v>4</v>
      </c>
      <c r="O1946" s="85">
        <v>121</v>
      </c>
      <c r="P1946" s="85">
        <v>12</v>
      </c>
      <c r="Q1946" s="85">
        <v>200</v>
      </c>
      <c r="R1946" s="85">
        <v>210</v>
      </c>
      <c r="S1946" s="85">
        <v>113.4</v>
      </c>
      <c r="T1946" s="85">
        <v>4</v>
      </c>
      <c r="U1946" s="85">
        <v>43.3</v>
      </c>
      <c r="V1946" s="86">
        <v>6.2809917355371851</v>
      </c>
    </row>
    <row r="1947" spans="2:22" x14ac:dyDescent="0.25">
      <c r="B1947" s="344" t="s">
        <v>1858</v>
      </c>
      <c r="C1947" s="107">
        <v>100.8</v>
      </c>
      <c r="D1947" s="107">
        <v>83.7</v>
      </c>
      <c r="E1947" s="107">
        <v>0.871</v>
      </c>
      <c r="F1947" s="281">
        <v>0.124</v>
      </c>
      <c r="G1947" s="281">
        <v>1.2E-2</v>
      </c>
      <c r="H1947" s="281">
        <v>1.796E-2</v>
      </c>
      <c r="I1947" s="281">
        <v>6.7000000000000002E-4</v>
      </c>
      <c r="J1947" s="281">
        <v>0.25478000000000001</v>
      </c>
      <c r="K1947" s="281">
        <v>4.9700000000000001E-2</v>
      </c>
      <c r="L1947" s="281">
        <v>4.7999999999999996E-3</v>
      </c>
      <c r="M1947" s="85">
        <v>114.7</v>
      </c>
      <c r="N1947" s="85">
        <v>4.3</v>
      </c>
      <c r="O1947" s="85">
        <v>117</v>
      </c>
      <c r="P1947" s="85">
        <v>11</v>
      </c>
      <c r="Q1947" s="85">
        <v>80</v>
      </c>
      <c r="R1947" s="85">
        <v>190</v>
      </c>
      <c r="S1947" s="85">
        <v>114.7</v>
      </c>
      <c r="T1947" s="85">
        <v>4.3</v>
      </c>
      <c r="U1947" s="85">
        <v>-43.375</v>
      </c>
      <c r="V1947" s="86">
        <v>1.9658119658119633</v>
      </c>
    </row>
    <row r="1948" spans="2:22" x14ac:dyDescent="0.25">
      <c r="B1948" s="344" t="s">
        <v>1859</v>
      </c>
      <c r="C1948" s="107">
        <v>152.4</v>
      </c>
      <c r="D1948" s="107">
        <v>206.9</v>
      </c>
      <c r="E1948" s="107">
        <v>1.3520000000000001</v>
      </c>
      <c r="F1948" s="281">
        <v>0.1239</v>
      </c>
      <c r="G1948" s="281">
        <v>7.3000000000000001E-3</v>
      </c>
      <c r="H1948" s="281">
        <v>1.8010000000000002E-2</v>
      </c>
      <c r="I1948" s="281">
        <v>4.4000000000000002E-4</v>
      </c>
      <c r="J1948" s="281">
        <v>6.8648000000000001E-2</v>
      </c>
      <c r="K1948" s="281">
        <v>5.0299999999999997E-2</v>
      </c>
      <c r="L1948" s="281">
        <v>3.0000000000000001E-3</v>
      </c>
      <c r="M1948" s="85">
        <v>115.1</v>
      </c>
      <c r="N1948" s="85">
        <v>2.8</v>
      </c>
      <c r="O1948" s="85">
        <v>117.9</v>
      </c>
      <c r="P1948" s="85">
        <v>6.5</v>
      </c>
      <c r="Q1948" s="85">
        <v>140</v>
      </c>
      <c r="R1948" s="85">
        <v>120</v>
      </c>
      <c r="S1948" s="85">
        <v>115.1</v>
      </c>
      <c r="T1948" s="85">
        <v>2.8</v>
      </c>
      <c r="U1948" s="85">
        <v>17.785714285714292</v>
      </c>
      <c r="V1948" s="86">
        <v>2.3748939779474223</v>
      </c>
    </row>
    <row r="1949" spans="2:22" x14ac:dyDescent="0.25">
      <c r="B1949" s="344" t="s">
        <v>1860</v>
      </c>
      <c r="C1949" s="107">
        <v>428</v>
      </c>
      <c r="D1949" s="107">
        <v>274.3</v>
      </c>
      <c r="E1949" s="107">
        <v>0.64700000000000002</v>
      </c>
      <c r="F1949" s="281">
        <v>0.1249</v>
      </c>
      <c r="G1949" s="281">
        <v>5.7999999999999996E-3</v>
      </c>
      <c r="H1949" s="281">
        <v>1.8339999999999999E-2</v>
      </c>
      <c r="I1949" s="281">
        <v>4.6000000000000001E-4</v>
      </c>
      <c r="J1949" s="281">
        <v>6.0879000000000003E-2</v>
      </c>
      <c r="K1949" s="281">
        <v>4.9799999999999997E-2</v>
      </c>
      <c r="L1949" s="281">
        <v>2.3999999999999998E-3</v>
      </c>
      <c r="M1949" s="85">
        <v>117.1</v>
      </c>
      <c r="N1949" s="85">
        <v>2.9</v>
      </c>
      <c r="O1949" s="85">
        <v>119.1</v>
      </c>
      <c r="P1949" s="85">
        <v>5.2</v>
      </c>
      <c r="Q1949" s="85">
        <v>151</v>
      </c>
      <c r="R1949" s="85">
        <v>100</v>
      </c>
      <c r="S1949" s="85">
        <v>117.1</v>
      </c>
      <c r="T1949" s="85">
        <v>2.9</v>
      </c>
      <c r="U1949" s="85">
        <v>22.45033112582782</v>
      </c>
      <c r="V1949" s="86">
        <v>1.6792611251049538</v>
      </c>
    </row>
    <row r="1950" spans="2:22" x14ac:dyDescent="0.25">
      <c r="B1950" s="344" t="s">
        <v>1861</v>
      </c>
      <c r="C1950" s="107">
        <v>768</v>
      </c>
      <c r="D1950" s="107">
        <v>306</v>
      </c>
      <c r="E1950" s="107">
        <v>0.40899999999999997</v>
      </c>
      <c r="F1950" s="281">
        <v>0.12770000000000001</v>
      </c>
      <c r="G1950" s="281">
        <v>7.1000000000000004E-3</v>
      </c>
      <c r="H1950" s="281">
        <v>1.856E-2</v>
      </c>
      <c r="I1950" s="281">
        <v>4.2000000000000002E-4</v>
      </c>
      <c r="J1950" s="281">
        <v>0.16416</v>
      </c>
      <c r="K1950" s="281">
        <v>4.99E-2</v>
      </c>
      <c r="L1950" s="281">
        <v>2.8999999999999998E-3</v>
      </c>
      <c r="M1950" s="85">
        <v>118.6</v>
      </c>
      <c r="N1950" s="85">
        <v>2.6</v>
      </c>
      <c r="O1950" s="85">
        <v>121.4</v>
      </c>
      <c r="P1950" s="85">
        <v>6.4</v>
      </c>
      <c r="Q1950" s="85">
        <v>130</v>
      </c>
      <c r="R1950" s="85">
        <v>110</v>
      </c>
      <c r="S1950" s="85">
        <v>118.6</v>
      </c>
      <c r="T1950" s="85">
        <v>2.6</v>
      </c>
      <c r="U1950" s="85">
        <v>8.7692307692307736</v>
      </c>
      <c r="V1950" s="86">
        <v>2.3064250411861704</v>
      </c>
    </row>
    <row r="1951" spans="2:22" x14ac:dyDescent="0.25">
      <c r="B1951" s="344" t="s">
        <v>1862</v>
      </c>
      <c r="C1951" s="107">
        <v>69.5</v>
      </c>
      <c r="D1951" s="107">
        <v>83.4</v>
      </c>
      <c r="E1951" s="107">
        <v>1.2010000000000001</v>
      </c>
      <c r="F1951" s="281">
        <v>0.13500000000000001</v>
      </c>
      <c r="G1951" s="281">
        <v>1.2E-2</v>
      </c>
      <c r="H1951" s="281">
        <v>1.9140000000000001E-2</v>
      </c>
      <c r="I1951" s="281">
        <v>6.2E-4</v>
      </c>
      <c r="J1951" s="281">
        <v>-0.22994999999999999</v>
      </c>
      <c r="K1951" s="281">
        <v>5.3100000000000001E-2</v>
      </c>
      <c r="L1951" s="281">
        <v>5.3E-3</v>
      </c>
      <c r="M1951" s="85">
        <v>122.2</v>
      </c>
      <c r="N1951" s="85">
        <v>3.9</v>
      </c>
      <c r="O1951" s="85">
        <v>127</v>
      </c>
      <c r="P1951" s="85">
        <v>11</v>
      </c>
      <c r="Q1951" s="85">
        <v>160</v>
      </c>
      <c r="R1951" s="85">
        <v>190</v>
      </c>
      <c r="S1951" s="85">
        <v>122.2</v>
      </c>
      <c r="T1951" s="85">
        <v>3.9</v>
      </c>
      <c r="U1951" s="85">
        <v>23.625</v>
      </c>
      <c r="V1951" s="86">
        <v>3.7795275590551158</v>
      </c>
    </row>
    <row r="1952" spans="2:22" x14ac:dyDescent="0.25">
      <c r="B1952" s="344" t="s">
        <v>1863</v>
      </c>
      <c r="C1952" s="107">
        <v>59.3</v>
      </c>
      <c r="D1952" s="107">
        <v>65.2</v>
      </c>
      <c r="E1952" s="107">
        <v>1.0880000000000001</v>
      </c>
      <c r="F1952" s="281">
        <v>0.13600000000000001</v>
      </c>
      <c r="G1952" s="281">
        <v>1.4E-2</v>
      </c>
      <c r="H1952" s="281">
        <v>1.9470000000000001E-2</v>
      </c>
      <c r="I1952" s="281">
        <v>6.8999999999999997E-4</v>
      </c>
      <c r="J1952" s="281">
        <v>8.5585000000000001E-3</v>
      </c>
      <c r="K1952" s="281">
        <v>5.1400000000000001E-2</v>
      </c>
      <c r="L1952" s="281">
        <v>5.4000000000000003E-3</v>
      </c>
      <c r="M1952" s="85">
        <v>124.3</v>
      </c>
      <c r="N1952" s="85">
        <v>4.4000000000000004</v>
      </c>
      <c r="O1952" s="85">
        <v>127</v>
      </c>
      <c r="P1952" s="85">
        <v>12</v>
      </c>
      <c r="Q1952" s="85">
        <v>90</v>
      </c>
      <c r="R1952" s="85">
        <v>190</v>
      </c>
      <c r="S1952" s="85">
        <v>124.3</v>
      </c>
      <c r="T1952" s="85">
        <v>4.4000000000000004</v>
      </c>
      <c r="U1952" s="85">
        <v>-38.111111111111107</v>
      </c>
      <c r="V1952" s="86">
        <v>2.1259842519685064</v>
      </c>
    </row>
    <row r="1953" spans="2:22" x14ac:dyDescent="0.25">
      <c r="B1953" s="344" t="s">
        <v>1864</v>
      </c>
      <c r="C1953" s="107">
        <v>251.8</v>
      </c>
      <c r="D1953" s="107">
        <v>135.19999999999999</v>
      </c>
      <c r="E1953" s="107">
        <v>0.53600000000000003</v>
      </c>
      <c r="F1953" s="281">
        <v>0.13900000000000001</v>
      </c>
      <c r="G1953" s="281">
        <v>0.01</v>
      </c>
      <c r="H1953" s="281">
        <v>1.9570000000000001E-2</v>
      </c>
      <c r="I1953" s="281">
        <v>6.7000000000000002E-4</v>
      </c>
      <c r="J1953" s="281">
        <v>-5.7653999999999997E-2</v>
      </c>
      <c r="K1953" s="281">
        <v>5.3100000000000001E-2</v>
      </c>
      <c r="L1953" s="281">
        <v>4.5999999999999999E-3</v>
      </c>
      <c r="M1953" s="85">
        <v>124.9</v>
      </c>
      <c r="N1953" s="85">
        <v>4.2</v>
      </c>
      <c r="O1953" s="85">
        <v>131.5</v>
      </c>
      <c r="P1953" s="85">
        <v>9.1999999999999993</v>
      </c>
      <c r="Q1953" s="85">
        <v>230</v>
      </c>
      <c r="R1953" s="85">
        <v>170</v>
      </c>
      <c r="S1953" s="85">
        <v>124.9</v>
      </c>
      <c r="T1953" s="85">
        <v>4.2</v>
      </c>
      <c r="U1953" s="85">
        <v>45.695652173913039</v>
      </c>
      <c r="V1953" s="86">
        <v>5.0190114068441023</v>
      </c>
    </row>
    <row r="1954" spans="2:22" x14ac:dyDescent="0.25">
      <c r="B1954" s="344" t="s">
        <v>1865</v>
      </c>
      <c r="C1954" s="107">
        <v>1077</v>
      </c>
      <c r="D1954" s="107">
        <v>592.5</v>
      </c>
      <c r="E1954" s="107">
        <v>0.55200000000000005</v>
      </c>
      <c r="F1954" s="281">
        <v>0.13700000000000001</v>
      </c>
      <c r="G1954" s="281">
        <v>5.4000000000000003E-3</v>
      </c>
      <c r="H1954" s="281">
        <v>1.9890000000000001E-2</v>
      </c>
      <c r="I1954" s="281">
        <v>4.2000000000000002E-4</v>
      </c>
      <c r="J1954" s="281">
        <v>-8.9148000000000005E-4</v>
      </c>
      <c r="K1954" s="281">
        <v>4.99E-2</v>
      </c>
      <c r="L1954" s="281">
        <v>2.0999999999999999E-3</v>
      </c>
      <c r="M1954" s="85">
        <v>126.9</v>
      </c>
      <c r="N1954" s="85">
        <v>2.7</v>
      </c>
      <c r="O1954" s="85">
        <v>130.1</v>
      </c>
      <c r="P1954" s="85">
        <v>4.8</v>
      </c>
      <c r="Q1954" s="85">
        <v>171</v>
      </c>
      <c r="R1954" s="85">
        <v>89</v>
      </c>
      <c r="S1954" s="85">
        <v>126.9</v>
      </c>
      <c r="T1954" s="85">
        <v>2.7</v>
      </c>
      <c r="U1954" s="85">
        <v>25.789473684210524</v>
      </c>
      <c r="V1954" s="86">
        <v>2.4596464258262789</v>
      </c>
    </row>
    <row r="1955" spans="2:22" x14ac:dyDescent="0.25">
      <c r="B1955" s="344" t="s">
        <v>1866</v>
      </c>
      <c r="C1955" s="107">
        <v>191.3</v>
      </c>
      <c r="D1955" s="107">
        <v>126.5</v>
      </c>
      <c r="E1955" s="107">
        <v>0.67600000000000005</v>
      </c>
      <c r="F1955" s="281">
        <v>0.13730000000000001</v>
      </c>
      <c r="G1955" s="281">
        <v>0.01</v>
      </c>
      <c r="H1955" s="281">
        <v>2.0310000000000002E-2</v>
      </c>
      <c r="I1955" s="281">
        <v>5.5000000000000003E-4</v>
      </c>
      <c r="J1955" s="281">
        <v>8.7975999999999999E-2</v>
      </c>
      <c r="K1955" s="281">
        <v>4.9000000000000002E-2</v>
      </c>
      <c r="L1955" s="281">
        <v>3.5999999999999999E-3</v>
      </c>
      <c r="M1955" s="85">
        <v>129.6</v>
      </c>
      <c r="N1955" s="85">
        <v>3.5</v>
      </c>
      <c r="O1955" s="85">
        <v>129.4</v>
      </c>
      <c r="P1955" s="85">
        <v>8.9</v>
      </c>
      <c r="Q1955" s="85">
        <v>90</v>
      </c>
      <c r="R1955" s="85">
        <v>140</v>
      </c>
      <c r="S1955" s="85">
        <v>129.6</v>
      </c>
      <c r="T1955" s="85">
        <v>3.5</v>
      </c>
      <c r="U1955" s="85">
        <v>-43.999999999999993</v>
      </c>
      <c r="V1955" s="86">
        <v>-0.15455950540957392</v>
      </c>
    </row>
    <row r="1956" spans="2:22" x14ac:dyDescent="0.25">
      <c r="B1956" s="344" t="s">
        <v>1867</v>
      </c>
      <c r="C1956" s="107">
        <v>175.9</v>
      </c>
      <c r="D1956" s="107">
        <v>91.9</v>
      </c>
      <c r="E1956" s="107">
        <v>0.52210000000000001</v>
      </c>
      <c r="F1956" s="281">
        <v>0.13500000000000001</v>
      </c>
      <c r="G1956" s="281">
        <v>1.2E-2</v>
      </c>
      <c r="H1956" s="281">
        <v>2.0400000000000001E-2</v>
      </c>
      <c r="I1956" s="281">
        <v>6.8999999999999997E-4</v>
      </c>
      <c r="J1956" s="281">
        <v>-7.4577000000000004E-2</v>
      </c>
      <c r="K1956" s="281">
        <v>4.9700000000000001E-2</v>
      </c>
      <c r="L1956" s="281">
        <v>4.5999999999999999E-3</v>
      </c>
      <c r="M1956" s="85">
        <v>130.1</v>
      </c>
      <c r="N1956" s="85">
        <v>4.4000000000000004</v>
      </c>
      <c r="O1956" s="85">
        <v>127</v>
      </c>
      <c r="P1956" s="85">
        <v>10</v>
      </c>
      <c r="Q1956" s="85">
        <v>50</v>
      </c>
      <c r="R1956" s="85">
        <v>170</v>
      </c>
      <c r="S1956" s="85">
        <v>130.1</v>
      </c>
      <c r="T1956" s="85">
        <v>4.4000000000000004</v>
      </c>
      <c r="U1956" s="85">
        <v>-160.19999999999999</v>
      </c>
      <c r="V1956" s="86">
        <v>-2.4409448818897594</v>
      </c>
    </row>
    <row r="1957" spans="2:22" x14ac:dyDescent="0.25">
      <c r="B1957" s="344" t="s">
        <v>1868</v>
      </c>
      <c r="C1957" s="107">
        <v>233.1</v>
      </c>
      <c r="D1957" s="107">
        <v>183.2</v>
      </c>
      <c r="E1957" s="107">
        <v>0.77800000000000002</v>
      </c>
      <c r="F1957" s="281">
        <v>0.1396</v>
      </c>
      <c r="G1957" s="281">
        <v>8.2000000000000007E-3</v>
      </c>
      <c r="H1957" s="281">
        <v>2.095E-2</v>
      </c>
      <c r="I1957" s="281">
        <v>5.5000000000000003E-4</v>
      </c>
      <c r="J1957" s="281">
        <v>0.21864</v>
      </c>
      <c r="K1957" s="281">
        <v>4.8800000000000003E-2</v>
      </c>
      <c r="L1957" s="281">
        <v>2.8999999999999998E-3</v>
      </c>
      <c r="M1957" s="85">
        <v>133.6</v>
      </c>
      <c r="N1957" s="85">
        <v>3.5</v>
      </c>
      <c r="O1957" s="85">
        <v>131.80000000000001</v>
      </c>
      <c r="P1957" s="85">
        <v>7.3</v>
      </c>
      <c r="Q1957" s="85">
        <v>80</v>
      </c>
      <c r="R1957" s="85">
        <v>120</v>
      </c>
      <c r="S1957" s="85">
        <v>133.6</v>
      </c>
      <c r="T1957" s="85">
        <v>3.5</v>
      </c>
      <c r="U1957" s="85">
        <v>-67</v>
      </c>
      <c r="V1957" s="86">
        <v>-1.3657056145675135</v>
      </c>
    </row>
    <row r="1958" spans="2:22" x14ac:dyDescent="0.25">
      <c r="B1958" s="344" t="s">
        <v>1869</v>
      </c>
      <c r="C1958" s="107">
        <v>217.3</v>
      </c>
      <c r="D1958" s="107">
        <v>190.4</v>
      </c>
      <c r="E1958" s="107">
        <v>0.88200000000000001</v>
      </c>
      <c r="F1958" s="281">
        <v>0.13919999999999999</v>
      </c>
      <c r="G1958" s="281">
        <v>7.0000000000000001E-3</v>
      </c>
      <c r="H1958" s="281">
        <v>2.1000000000000001E-2</v>
      </c>
      <c r="I1958" s="281">
        <v>5.1999999999999995E-4</v>
      </c>
      <c r="J1958" s="281">
        <v>3.4114999999999999E-2</v>
      </c>
      <c r="K1958" s="281">
        <v>4.8800000000000003E-2</v>
      </c>
      <c r="L1958" s="281">
        <v>2.5999999999999999E-3</v>
      </c>
      <c r="M1958" s="85">
        <v>134</v>
      </c>
      <c r="N1958" s="85">
        <v>3.3</v>
      </c>
      <c r="O1958" s="85">
        <v>131.80000000000001</v>
      </c>
      <c r="P1958" s="85">
        <v>6.2</v>
      </c>
      <c r="Q1958" s="85">
        <v>110</v>
      </c>
      <c r="R1958" s="85">
        <v>110</v>
      </c>
      <c r="S1958" s="85">
        <v>134</v>
      </c>
      <c r="T1958" s="85">
        <v>3.3</v>
      </c>
      <c r="U1958" s="85">
        <v>-21.818181818181817</v>
      </c>
      <c r="V1958" s="86">
        <v>-1.6691957511380793</v>
      </c>
    </row>
    <row r="1959" spans="2:22" x14ac:dyDescent="0.25">
      <c r="B1959" s="344" t="s">
        <v>1870</v>
      </c>
      <c r="C1959" s="107">
        <v>146</v>
      </c>
      <c r="D1959" s="107">
        <v>139.19999999999999</v>
      </c>
      <c r="E1959" s="107">
        <v>0.95699999999999996</v>
      </c>
      <c r="F1959" s="281">
        <v>0.14699999999999999</v>
      </c>
      <c r="G1959" s="281">
        <v>1.9E-2</v>
      </c>
      <c r="H1959" s="281">
        <v>2.196E-2</v>
      </c>
      <c r="I1959" s="281">
        <v>9.6000000000000002E-4</v>
      </c>
      <c r="J1959" s="281">
        <v>0.14171</v>
      </c>
      <c r="K1959" s="281">
        <v>4.9099999999999998E-2</v>
      </c>
      <c r="L1959" s="281">
        <v>6.4000000000000003E-3</v>
      </c>
      <c r="M1959" s="85">
        <v>140</v>
      </c>
      <c r="N1959" s="85">
        <v>6.1</v>
      </c>
      <c r="O1959" s="85">
        <v>138</v>
      </c>
      <c r="P1959" s="85">
        <v>17</v>
      </c>
      <c r="Q1959" s="85">
        <v>60</v>
      </c>
      <c r="R1959" s="85">
        <v>250</v>
      </c>
      <c r="S1959" s="85">
        <v>140</v>
      </c>
      <c r="T1959" s="85">
        <v>6.1</v>
      </c>
      <c r="U1959" s="85">
        <v>-133.33333333333331</v>
      </c>
      <c r="V1959" s="86">
        <v>-1.4492753623188406</v>
      </c>
    </row>
    <row r="1960" spans="2:22" x14ac:dyDescent="0.25">
      <c r="B1960" s="344" t="s">
        <v>1871</v>
      </c>
      <c r="C1960" s="107">
        <v>2058</v>
      </c>
      <c r="D1960" s="107">
        <v>804</v>
      </c>
      <c r="E1960" s="107">
        <v>0.39090000000000003</v>
      </c>
      <c r="F1960" s="281">
        <v>0.14849999999999999</v>
      </c>
      <c r="G1960" s="281">
        <v>4.4999999999999997E-3</v>
      </c>
      <c r="H1960" s="281">
        <v>2.2089999999999999E-2</v>
      </c>
      <c r="I1960" s="281">
        <v>4.2999999999999999E-4</v>
      </c>
      <c r="J1960" s="281">
        <v>0.45678999999999997</v>
      </c>
      <c r="K1960" s="281">
        <v>4.8599999999999997E-2</v>
      </c>
      <c r="L1960" s="281">
        <v>1.2999999999999999E-3</v>
      </c>
      <c r="M1960" s="85">
        <v>140.9</v>
      </c>
      <c r="N1960" s="85">
        <v>2.7</v>
      </c>
      <c r="O1960" s="85">
        <v>140.4</v>
      </c>
      <c r="P1960" s="85">
        <v>3.9</v>
      </c>
      <c r="Q1960" s="85">
        <v>115</v>
      </c>
      <c r="R1960" s="85">
        <v>56</v>
      </c>
      <c r="S1960" s="85">
        <v>140.9</v>
      </c>
      <c r="T1960" s="85">
        <v>2.7</v>
      </c>
      <c r="U1960" s="85">
        <v>-22.521739130434788</v>
      </c>
      <c r="V1960" s="86">
        <v>-0.35612535612535612</v>
      </c>
    </row>
    <row r="1961" spans="2:22" x14ac:dyDescent="0.25">
      <c r="B1961" s="344" t="s">
        <v>1872</v>
      </c>
      <c r="C1961" s="107">
        <v>604</v>
      </c>
      <c r="D1961" s="107">
        <v>579</v>
      </c>
      <c r="E1961" s="107">
        <v>0.96399999999999997</v>
      </c>
      <c r="F1961" s="281">
        <v>0.1583</v>
      </c>
      <c r="G1961" s="281">
        <v>5.4000000000000003E-3</v>
      </c>
      <c r="H1961" s="281">
        <v>2.3890000000000002E-2</v>
      </c>
      <c r="I1961" s="281">
        <v>4.4999999999999999E-4</v>
      </c>
      <c r="J1961" s="281">
        <v>0.28736</v>
      </c>
      <c r="K1961" s="281">
        <v>4.8099999999999997E-2</v>
      </c>
      <c r="L1961" s="281">
        <v>1.5E-3</v>
      </c>
      <c r="M1961" s="85">
        <v>152.19999999999999</v>
      </c>
      <c r="N1961" s="85">
        <v>2.9</v>
      </c>
      <c r="O1961" s="85">
        <v>149.5</v>
      </c>
      <c r="P1961" s="85">
        <v>4.9000000000000004</v>
      </c>
      <c r="Q1961" s="85">
        <v>99</v>
      </c>
      <c r="R1961" s="85">
        <v>69</v>
      </c>
      <c r="S1961" s="85">
        <v>152.19999999999999</v>
      </c>
      <c r="T1961" s="85">
        <v>2.9</v>
      </c>
      <c r="U1961" s="85">
        <v>-53.73737373737373</v>
      </c>
      <c r="V1961" s="86">
        <v>-1.8060200668896247</v>
      </c>
    </row>
    <row r="1962" spans="2:22" x14ac:dyDescent="0.25">
      <c r="B1962" s="344" t="s">
        <v>1873</v>
      </c>
      <c r="C1962" s="107">
        <v>152.5</v>
      </c>
      <c r="D1962" s="107">
        <v>88.3</v>
      </c>
      <c r="E1962" s="107">
        <v>0.57530000000000003</v>
      </c>
      <c r="F1962" s="281">
        <v>0.17100000000000001</v>
      </c>
      <c r="G1962" s="281">
        <v>1.7000000000000001E-2</v>
      </c>
      <c r="H1962" s="281">
        <v>2.402E-2</v>
      </c>
      <c r="I1962" s="281">
        <v>7.6000000000000004E-4</v>
      </c>
      <c r="J1962" s="281">
        <v>7.8629000000000008E-3</v>
      </c>
      <c r="K1962" s="281">
        <v>5.2400000000000002E-2</v>
      </c>
      <c r="L1962" s="281">
        <v>5.4999999999999997E-3</v>
      </c>
      <c r="M1962" s="85">
        <v>153</v>
      </c>
      <c r="N1962" s="85">
        <v>4.8</v>
      </c>
      <c r="O1962" s="85">
        <v>158</v>
      </c>
      <c r="P1962" s="85">
        <v>15</v>
      </c>
      <c r="Q1962" s="85">
        <v>160</v>
      </c>
      <c r="R1962" s="85">
        <v>200</v>
      </c>
      <c r="S1962" s="85">
        <v>153</v>
      </c>
      <c r="T1962" s="85">
        <v>4.8</v>
      </c>
      <c r="U1962" s="85">
        <v>4.375</v>
      </c>
      <c r="V1962" s="86">
        <v>3.1645569620253164</v>
      </c>
    </row>
    <row r="1963" spans="2:22" x14ac:dyDescent="0.25">
      <c r="B1963" s="344" t="s">
        <v>1874</v>
      </c>
      <c r="C1963" s="107">
        <v>280</v>
      </c>
      <c r="D1963" s="107">
        <v>174.1</v>
      </c>
      <c r="E1963" s="107">
        <v>0.61299999999999999</v>
      </c>
      <c r="F1963" s="281">
        <v>0.17199999999999999</v>
      </c>
      <c r="G1963" s="281">
        <v>1.0999999999999999E-2</v>
      </c>
      <c r="H1963" s="281">
        <v>2.4400000000000002E-2</v>
      </c>
      <c r="I1963" s="281">
        <v>8.1999999999999998E-4</v>
      </c>
      <c r="J1963" s="281">
        <v>9.3224000000000001E-2</v>
      </c>
      <c r="K1963" s="281">
        <v>5.2600000000000001E-2</v>
      </c>
      <c r="L1963" s="281">
        <v>3.7000000000000002E-3</v>
      </c>
      <c r="M1963" s="85">
        <v>155.4</v>
      </c>
      <c r="N1963" s="85">
        <v>5.2</v>
      </c>
      <c r="O1963" s="85">
        <v>160.9</v>
      </c>
      <c r="P1963" s="85">
        <v>9.1999999999999993</v>
      </c>
      <c r="Q1963" s="85">
        <v>240</v>
      </c>
      <c r="R1963" s="85">
        <v>140</v>
      </c>
      <c r="S1963" s="85">
        <v>155.4</v>
      </c>
      <c r="T1963" s="85">
        <v>5.2</v>
      </c>
      <c r="U1963" s="85">
        <v>35.25</v>
      </c>
      <c r="V1963" s="86">
        <v>3.4182722187694221</v>
      </c>
    </row>
    <row r="1964" spans="2:22" x14ac:dyDescent="0.25">
      <c r="B1964" s="344" t="s">
        <v>1875</v>
      </c>
      <c r="C1964" s="107">
        <v>669</v>
      </c>
      <c r="D1964" s="107">
        <v>298</v>
      </c>
      <c r="E1964" s="107">
        <v>0.46660000000000001</v>
      </c>
      <c r="F1964" s="281">
        <v>0.17230000000000001</v>
      </c>
      <c r="G1964" s="281">
        <v>6.7000000000000002E-3</v>
      </c>
      <c r="H1964" s="281">
        <v>2.5309999999999999E-2</v>
      </c>
      <c r="I1964" s="281">
        <v>5.5000000000000003E-4</v>
      </c>
      <c r="J1964" s="281">
        <v>0.11054</v>
      </c>
      <c r="K1964" s="281">
        <v>4.9500000000000002E-2</v>
      </c>
      <c r="L1964" s="281">
        <v>2E-3</v>
      </c>
      <c r="M1964" s="85">
        <v>161.1</v>
      </c>
      <c r="N1964" s="85">
        <v>3.5</v>
      </c>
      <c r="O1964" s="85">
        <v>161.69999999999999</v>
      </c>
      <c r="P1964" s="85">
        <v>6</v>
      </c>
      <c r="Q1964" s="85">
        <v>150</v>
      </c>
      <c r="R1964" s="85">
        <v>85</v>
      </c>
      <c r="S1964" s="85">
        <v>161.1</v>
      </c>
      <c r="T1964" s="85">
        <v>3.5</v>
      </c>
      <c r="U1964" s="85">
        <v>-7.3999999999999968</v>
      </c>
      <c r="V1964" s="86">
        <v>0.37105751391465325</v>
      </c>
    </row>
    <row r="1965" spans="2:22" x14ac:dyDescent="0.25">
      <c r="B1965" s="344" t="s">
        <v>1876</v>
      </c>
      <c r="C1965" s="107">
        <v>869</v>
      </c>
      <c r="D1965" s="107">
        <v>493</v>
      </c>
      <c r="E1965" s="107">
        <v>0.56459999999999999</v>
      </c>
      <c r="F1965" s="281">
        <v>0.1767</v>
      </c>
      <c r="G1965" s="281">
        <v>6.3E-3</v>
      </c>
      <c r="H1965" s="281">
        <v>2.579E-2</v>
      </c>
      <c r="I1965" s="281">
        <v>5.1000000000000004E-4</v>
      </c>
      <c r="J1965" s="281">
        <v>0.27077000000000001</v>
      </c>
      <c r="K1965" s="281">
        <v>0.05</v>
      </c>
      <c r="L1965" s="281">
        <v>1.6999999999999999E-3</v>
      </c>
      <c r="M1965" s="85">
        <v>164.1</v>
      </c>
      <c r="N1965" s="85">
        <v>3.2</v>
      </c>
      <c r="O1965" s="85">
        <v>165.5</v>
      </c>
      <c r="P1965" s="85">
        <v>5.5</v>
      </c>
      <c r="Q1965" s="85">
        <v>171</v>
      </c>
      <c r="R1965" s="85">
        <v>74</v>
      </c>
      <c r="S1965" s="85">
        <v>164.1</v>
      </c>
      <c r="T1965" s="85">
        <v>3.2</v>
      </c>
      <c r="U1965" s="85">
        <v>4.0350877192982493</v>
      </c>
      <c r="V1965" s="86">
        <v>0.84592145015106091</v>
      </c>
    </row>
    <row r="1966" spans="2:22" x14ac:dyDescent="0.25">
      <c r="B1966" s="344" t="s">
        <v>1877</v>
      </c>
      <c r="C1966" s="107">
        <v>1754</v>
      </c>
      <c r="D1966" s="107">
        <v>564</v>
      </c>
      <c r="E1966" s="107">
        <v>0.31990000000000002</v>
      </c>
      <c r="F1966" s="281">
        <v>0.19470000000000001</v>
      </c>
      <c r="G1966" s="281">
        <v>5.7999999999999996E-3</v>
      </c>
      <c r="H1966" s="281">
        <v>2.861E-2</v>
      </c>
      <c r="I1966" s="281">
        <v>5.2999999999999998E-4</v>
      </c>
      <c r="J1966" s="281">
        <v>0.38535000000000003</v>
      </c>
      <c r="K1966" s="281">
        <v>4.9500000000000002E-2</v>
      </c>
      <c r="L1966" s="281">
        <v>1.2999999999999999E-3</v>
      </c>
      <c r="M1966" s="85">
        <v>181.8</v>
      </c>
      <c r="N1966" s="85">
        <v>3.3</v>
      </c>
      <c r="O1966" s="85">
        <v>180.3</v>
      </c>
      <c r="P1966" s="85">
        <v>4.9000000000000004</v>
      </c>
      <c r="Q1966" s="85">
        <v>163</v>
      </c>
      <c r="R1966" s="85">
        <v>60</v>
      </c>
      <c r="S1966" s="85">
        <v>181.8</v>
      </c>
      <c r="T1966" s="85">
        <v>3.3</v>
      </c>
      <c r="U1966" s="85">
        <v>-11.53374233128835</v>
      </c>
      <c r="V1966" s="86">
        <v>-0.83194675540765384</v>
      </c>
    </row>
    <row r="1967" spans="2:22" x14ac:dyDescent="0.25">
      <c r="B1967" s="344" t="s">
        <v>1878</v>
      </c>
      <c r="C1967" s="107">
        <v>336</v>
      </c>
      <c r="D1967" s="107">
        <v>236.6</v>
      </c>
      <c r="E1967" s="107">
        <v>0.71499999999999997</v>
      </c>
      <c r="F1967" s="281">
        <v>0.23730000000000001</v>
      </c>
      <c r="G1967" s="281">
        <v>9.5999999999999992E-3</v>
      </c>
      <c r="H1967" s="281">
        <v>3.3230000000000003E-2</v>
      </c>
      <c r="I1967" s="281">
        <v>7.9000000000000001E-4</v>
      </c>
      <c r="J1967" s="281">
        <v>0.19034999999999999</v>
      </c>
      <c r="K1967" s="281">
        <v>5.2499999999999998E-2</v>
      </c>
      <c r="L1967" s="281">
        <v>2.3E-3</v>
      </c>
      <c r="M1967" s="85">
        <v>210.7</v>
      </c>
      <c r="N1967" s="85">
        <v>4.9000000000000004</v>
      </c>
      <c r="O1967" s="85">
        <v>215.4</v>
      </c>
      <c r="P1967" s="85">
        <v>8</v>
      </c>
      <c r="Q1967" s="85">
        <v>258</v>
      </c>
      <c r="R1967" s="85">
        <v>92</v>
      </c>
      <c r="S1967" s="85">
        <v>210.7</v>
      </c>
      <c r="T1967" s="85">
        <v>4.9000000000000004</v>
      </c>
      <c r="U1967" s="85">
        <v>18.333333333333339</v>
      </c>
      <c r="V1967" s="86">
        <v>2.1819870009285132</v>
      </c>
    </row>
    <row r="1968" spans="2:22" x14ac:dyDescent="0.25">
      <c r="B1968" s="344" t="s">
        <v>1879</v>
      </c>
      <c r="C1968" s="107">
        <v>252.8</v>
      </c>
      <c r="D1968" s="107">
        <v>125.3</v>
      </c>
      <c r="E1968" s="107">
        <v>0.499</v>
      </c>
      <c r="F1968" s="281">
        <v>0.22500000000000001</v>
      </c>
      <c r="G1968" s="281">
        <v>1.2E-2</v>
      </c>
      <c r="H1968" s="281">
        <v>3.3930000000000002E-2</v>
      </c>
      <c r="I1968" s="281">
        <v>8.0000000000000004E-4</v>
      </c>
      <c r="J1968" s="281">
        <v>7.7343999999999996E-2</v>
      </c>
      <c r="K1968" s="281">
        <v>4.7899999999999998E-2</v>
      </c>
      <c r="L1968" s="281">
        <v>2.5999999999999999E-3</v>
      </c>
      <c r="M1968" s="85">
        <v>215.1</v>
      </c>
      <c r="N1968" s="85">
        <v>5</v>
      </c>
      <c r="O1968" s="85">
        <v>206</v>
      </c>
      <c r="P1968" s="85">
        <v>11</v>
      </c>
      <c r="Q1968" s="85">
        <v>90</v>
      </c>
      <c r="R1968" s="85">
        <v>110</v>
      </c>
      <c r="S1968" s="85">
        <v>215.1</v>
      </c>
      <c r="T1968" s="85">
        <v>5</v>
      </c>
      <c r="U1968" s="85">
        <v>-139</v>
      </c>
      <c r="V1968" s="86">
        <v>-4.4174757281553374</v>
      </c>
    </row>
    <row r="1969" spans="2:22" x14ac:dyDescent="0.25">
      <c r="B1969" s="344" t="s">
        <v>1880</v>
      </c>
      <c r="C1969" s="107">
        <v>525</v>
      </c>
      <c r="D1969" s="107">
        <v>338</v>
      </c>
      <c r="E1969" s="107">
        <v>0.63900000000000001</v>
      </c>
      <c r="F1969" s="281">
        <v>0.2329</v>
      </c>
      <c r="G1969" s="281">
        <v>8.0999999999999996E-3</v>
      </c>
      <c r="H1969" s="281">
        <v>3.456E-2</v>
      </c>
      <c r="I1969" s="281">
        <v>6.7000000000000002E-4</v>
      </c>
      <c r="J1969" s="281">
        <v>0.22303000000000001</v>
      </c>
      <c r="K1969" s="281">
        <v>4.8800000000000003E-2</v>
      </c>
      <c r="L1969" s="281">
        <v>1.6000000000000001E-3</v>
      </c>
      <c r="M1969" s="85">
        <v>219</v>
      </c>
      <c r="N1969" s="85">
        <v>4.2</v>
      </c>
      <c r="O1969" s="85">
        <v>212.9</v>
      </c>
      <c r="P1969" s="85">
        <v>6.9</v>
      </c>
      <c r="Q1969" s="85">
        <v>149</v>
      </c>
      <c r="R1969" s="85">
        <v>75</v>
      </c>
      <c r="S1969" s="85">
        <v>219</v>
      </c>
      <c r="T1969" s="85">
        <v>4.2</v>
      </c>
      <c r="U1969" s="85">
        <v>-46.979865771812079</v>
      </c>
      <c r="V1969" s="86">
        <v>-2.8651949271958639</v>
      </c>
    </row>
    <row r="1970" spans="2:22" x14ac:dyDescent="0.25">
      <c r="B1970" s="344" t="s">
        <v>1881</v>
      </c>
      <c r="C1970" s="107">
        <v>202.4</v>
      </c>
      <c r="D1970" s="107">
        <v>130.4</v>
      </c>
      <c r="E1970" s="107">
        <v>0.64029999999999998</v>
      </c>
      <c r="F1970" s="281">
        <v>0.25900000000000001</v>
      </c>
      <c r="G1970" s="281">
        <v>1.4E-2</v>
      </c>
      <c r="H1970" s="281">
        <v>3.5970000000000002E-2</v>
      </c>
      <c r="I1970" s="281">
        <v>8.0999999999999996E-4</v>
      </c>
      <c r="J1970" s="281">
        <v>-1.5051E-2</v>
      </c>
      <c r="K1970" s="281">
        <v>5.2400000000000002E-2</v>
      </c>
      <c r="L1970" s="281">
        <v>3.0999999999999999E-3</v>
      </c>
      <c r="M1970" s="85">
        <v>228.4</v>
      </c>
      <c r="N1970" s="85">
        <v>5.2</v>
      </c>
      <c r="O1970" s="85">
        <v>232</v>
      </c>
      <c r="P1970" s="85">
        <v>11</v>
      </c>
      <c r="Q1970" s="85">
        <v>240</v>
      </c>
      <c r="R1970" s="85">
        <v>120</v>
      </c>
      <c r="S1970" s="85">
        <v>228.4</v>
      </c>
      <c r="T1970" s="85">
        <v>5.2</v>
      </c>
      <c r="U1970" s="85">
        <v>4.8333333333333313</v>
      </c>
      <c r="V1970" s="86">
        <v>1.551724137931032</v>
      </c>
    </row>
    <row r="1971" spans="2:22" x14ac:dyDescent="0.25">
      <c r="B1971" s="344" t="s">
        <v>1882</v>
      </c>
      <c r="C1971" s="107">
        <v>157.4</v>
      </c>
      <c r="D1971" s="107">
        <v>113.9</v>
      </c>
      <c r="E1971" s="107">
        <v>0.72199999999999998</v>
      </c>
      <c r="F1971" s="281">
        <v>0.25800000000000001</v>
      </c>
      <c r="G1971" s="281">
        <v>1.4E-2</v>
      </c>
      <c r="H1971" s="281">
        <v>3.6729999999999999E-2</v>
      </c>
      <c r="I1971" s="281">
        <v>8.0000000000000004E-4</v>
      </c>
      <c r="J1971" s="281">
        <v>9.9906999999999996E-2</v>
      </c>
      <c r="K1971" s="281">
        <v>5.0999999999999997E-2</v>
      </c>
      <c r="L1971" s="281">
        <v>2.8E-3</v>
      </c>
      <c r="M1971" s="85">
        <v>232.5</v>
      </c>
      <c r="N1971" s="85">
        <v>5</v>
      </c>
      <c r="O1971" s="85">
        <v>232</v>
      </c>
      <c r="P1971" s="85">
        <v>11</v>
      </c>
      <c r="Q1971" s="85">
        <v>180</v>
      </c>
      <c r="R1971" s="85">
        <v>110</v>
      </c>
      <c r="S1971" s="85">
        <v>232.5</v>
      </c>
      <c r="T1971" s="85">
        <v>5</v>
      </c>
      <c r="U1971" s="85">
        <v>-29.166666666666668</v>
      </c>
      <c r="V1971" s="86">
        <v>-0.21551724137931033</v>
      </c>
    </row>
    <row r="1972" spans="2:22" x14ac:dyDescent="0.25">
      <c r="B1972" s="344" t="s">
        <v>1883</v>
      </c>
      <c r="C1972" s="107">
        <v>193.4</v>
      </c>
      <c r="D1972" s="107">
        <v>169.5</v>
      </c>
      <c r="E1972" s="107">
        <v>0.86499999999999999</v>
      </c>
      <c r="F1972" s="281">
        <v>0.253</v>
      </c>
      <c r="G1972" s="281">
        <v>1.2E-2</v>
      </c>
      <c r="H1972" s="281">
        <v>3.6859999999999997E-2</v>
      </c>
      <c r="I1972" s="281">
        <v>8.0000000000000004E-4</v>
      </c>
      <c r="J1972" s="281">
        <v>0.19475000000000001</v>
      </c>
      <c r="K1972" s="281">
        <v>4.9399999999999999E-2</v>
      </c>
      <c r="L1972" s="281">
        <v>2.2000000000000001E-3</v>
      </c>
      <c r="M1972" s="85">
        <v>233.3</v>
      </c>
      <c r="N1972" s="85">
        <v>5</v>
      </c>
      <c r="O1972" s="85">
        <v>227.8</v>
      </c>
      <c r="P1972" s="85">
        <v>9.5</v>
      </c>
      <c r="Q1972" s="85">
        <v>152</v>
      </c>
      <c r="R1972" s="85">
        <v>96</v>
      </c>
      <c r="S1972" s="85">
        <v>233.3</v>
      </c>
      <c r="T1972" s="85">
        <v>5</v>
      </c>
      <c r="U1972" s="85">
        <v>-53.486842105263165</v>
      </c>
      <c r="V1972" s="86">
        <v>-2.4143985952589988</v>
      </c>
    </row>
    <row r="1973" spans="2:22" x14ac:dyDescent="0.25">
      <c r="B1973" s="344" t="s">
        <v>1884</v>
      </c>
      <c r="C1973" s="107">
        <v>96.4</v>
      </c>
      <c r="D1973" s="107">
        <v>87.3</v>
      </c>
      <c r="E1973" s="107">
        <v>0.90200000000000002</v>
      </c>
      <c r="F1973" s="281">
        <v>0.26800000000000002</v>
      </c>
      <c r="G1973" s="281">
        <v>2.1000000000000001E-2</v>
      </c>
      <c r="H1973" s="281">
        <v>3.73E-2</v>
      </c>
      <c r="I1973" s="281">
        <v>1.1000000000000001E-3</v>
      </c>
      <c r="J1973" s="281">
        <v>0.16289999999999999</v>
      </c>
      <c r="K1973" s="281">
        <v>5.2699999999999997E-2</v>
      </c>
      <c r="L1973" s="281">
        <v>4.1999999999999997E-3</v>
      </c>
      <c r="M1973" s="85">
        <v>235.9</v>
      </c>
      <c r="N1973" s="85">
        <v>7.1</v>
      </c>
      <c r="O1973" s="85">
        <v>239</v>
      </c>
      <c r="P1973" s="85">
        <v>17</v>
      </c>
      <c r="Q1973" s="85">
        <v>230</v>
      </c>
      <c r="R1973" s="85">
        <v>160</v>
      </c>
      <c r="S1973" s="85">
        <v>235.9</v>
      </c>
      <c r="T1973" s="85">
        <v>7.1</v>
      </c>
      <c r="U1973" s="85">
        <v>-2.5652173913043503</v>
      </c>
      <c r="V1973" s="86">
        <v>1.2970711297071107</v>
      </c>
    </row>
    <row r="1974" spans="2:22" x14ac:dyDescent="0.25">
      <c r="B1974" s="344" t="s">
        <v>1885</v>
      </c>
      <c r="C1974" s="107">
        <v>96.4</v>
      </c>
      <c r="D1974" s="107">
        <v>56.1</v>
      </c>
      <c r="E1974" s="107">
        <v>0.60399999999999998</v>
      </c>
      <c r="F1974" s="281">
        <v>0.26</v>
      </c>
      <c r="G1974" s="281">
        <v>2.1000000000000001E-2</v>
      </c>
      <c r="H1974" s="281">
        <v>3.73E-2</v>
      </c>
      <c r="I1974" s="281">
        <v>1.1999999999999999E-3</v>
      </c>
      <c r="J1974" s="281">
        <v>-7.2741E-2</v>
      </c>
      <c r="K1974" s="281">
        <v>5.0999999999999997E-2</v>
      </c>
      <c r="L1974" s="281">
        <v>4.4000000000000003E-3</v>
      </c>
      <c r="M1974" s="85">
        <v>235.9</v>
      </c>
      <c r="N1974" s="85">
        <v>7.3</v>
      </c>
      <c r="O1974" s="85">
        <v>231</v>
      </c>
      <c r="P1974" s="85">
        <v>17</v>
      </c>
      <c r="Q1974" s="85">
        <v>130</v>
      </c>
      <c r="R1974" s="85">
        <v>160</v>
      </c>
      <c r="S1974" s="85">
        <v>235.9</v>
      </c>
      <c r="T1974" s="85">
        <v>7.3</v>
      </c>
      <c r="U1974" s="85">
        <v>-81.461538461538467</v>
      </c>
      <c r="V1974" s="86">
        <v>-2.1212121212121238</v>
      </c>
    </row>
    <row r="1975" spans="2:22" x14ac:dyDescent="0.25">
      <c r="B1975" s="344" t="s">
        <v>1886</v>
      </c>
      <c r="C1975" s="107">
        <v>786</v>
      </c>
      <c r="D1975" s="107">
        <v>492</v>
      </c>
      <c r="E1975" s="107">
        <v>0.63100000000000001</v>
      </c>
      <c r="F1975" s="281">
        <v>0.26700000000000002</v>
      </c>
      <c r="G1975" s="281">
        <v>8.2000000000000007E-3</v>
      </c>
      <c r="H1975" s="281">
        <v>3.7600000000000001E-2</v>
      </c>
      <c r="I1975" s="281">
        <v>6.9999999999999999E-4</v>
      </c>
      <c r="J1975" s="281">
        <v>0.30559999999999998</v>
      </c>
      <c r="K1975" s="281">
        <v>5.1400000000000001E-2</v>
      </c>
      <c r="L1975" s="281">
        <v>1.5E-3</v>
      </c>
      <c r="M1975" s="85">
        <v>237.9</v>
      </c>
      <c r="N1975" s="85">
        <v>4.3</v>
      </c>
      <c r="O1975" s="85">
        <v>239.8</v>
      </c>
      <c r="P1975" s="85">
        <v>6.5</v>
      </c>
      <c r="Q1975" s="85">
        <v>242</v>
      </c>
      <c r="R1975" s="85">
        <v>63</v>
      </c>
      <c r="S1975" s="85">
        <v>237.9</v>
      </c>
      <c r="T1975" s="85">
        <v>4.3</v>
      </c>
      <c r="U1975" s="85">
        <v>1.6942148760330555</v>
      </c>
      <c r="V1975" s="86">
        <v>0.79232693911593222</v>
      </c>
    </row>
    <row r="1976" spans="2:22" x14ac:dyDescent="0.25">
      <c r="B1976" s="345" t="s">
        <v>1887</v>
      </c>
      <c r="C1976" s="108">
        <v>73.900000000000006</v>
      </c>
      <c r="D1976" s="108">
        <v>77.03</v>
      </c>
      <c r="E1976" s="108">
        <v>1.034</v>
      </c>
      <c r="F1976" s="282">
        <v>0.28499999999999998</v>
      </c>
      <c r="G1976" s="282">
        <v>1.9E-2</v>
      </c>
      <c r="H1976" s="282">
        <v>4.0129999999999999E-2</v>
      </c>
      <c r="I1976" s="282">
        <v>1.1000000000000001E-3</v>
      </c>
      <c r="J1976" s="282">
        <v>0.20449000000000001</v>
      </c>
      <c r="K1976" s="282">
        <v>5.1799999999999999E-2</v>
      </c>
      <c r="L1976" s="282">
        <v>3.3999999999999998E-3</v>
      </c>
      <c r="M1976" s="24">
        <v>253.6</v>
      </c>
      <c r="N1976" s="24">
        <v>6.6</v>
      </c>
      <c r="O1976" s="24">
        <v>251</v>
      </c>
      <c r="P1976" s="24">
        <v>15</v>
      </c>
      <c r="Q1976" s="24">
        <v>180</v>
      </c>
      <c r="R1976" s="24">
        <v>130</v>
      </c>
      <c r="S1976" s="24">
        <v>253.6</v>
      </c>
      <c r="T1976" s="24">
        <v>6.6</v>
      </c>
      <c r="U1976" s="24">
        <v>-40.888888888888886</v>
      </c>
      <c r="V1976" s="25">
        <v>-1.035856573705177</v>
      </c>
    </row>
    <row r="1977" spans="2:22" x14ac:dyDescent="0.25">
      <c r="B1977" s="345" t="s">
        <v>1888</v>
      </c>
      <c r="C1977" s="108">
        <v>224.9</v>
      </c>
      <c r="D1977" s="108">
        <v>360.2</v>
      </c>
      <c r="E1977" s="108">
        <v>1.583</v>
      </c>
      <c r="F1977" s="282">
        <v>0.28610000000000002</v>
      </c>
      <c r="G1977" s="282">
        <v>8.8000000000000005E-3</v>
      </c>
      <c r="H1977" s="282">
        <v>4.0320000000000002E-2</v>
      </c>
      <c r="I1977" s="282">
        <v>6.8000000000000005E-4</v>
      </c>
      <c r="J1977" s="282">
        <v>0.13291</v>
      </c>
      <c r="K1977" s="282">
        <v>5.1400000000000001E-2</v>
      </c>
      <c r="L1977" s="282">
        <v>1.6000000000000001E-3</v>
      </c>
      <c r="M1977" s="24">
        <v>254.8</v>
      </c>
      <c r="N1977" s="24">
        <v>4.2</v>
      </c>
      <c r="O1977" s="24">
        <v>254.9</v>
      </c>
      <c r="P1977" s="24">
        <v>6.9</v>
      </c>
      <c r="Q1977" s="24">
        <v>238</v>
      </c>
      <c r="R1977" s="24">
        <v>67</v>
      </c>
      <c r="S1977" s="24">
        <v>254.8</v>
      </c>
      <c r="T1977" s="24">
        <v>4.2</v>
      </c>
      <c r="U1977" s="24">
        <v>-7.0588235294117698</v>
      </c>
      <c r="V1977" s="25">
        <v>3.9231071008236293E-2</v>
      </c>
    </row>
    <row r="1978" spans="2:22" x14ac:dyDescent="0.25">
      <c r="B1978" s="345" t="s">
        <v>1889</v>
      </c>
      <c r="C1978" s="108">
        <v>90.8</v>
      </c>
      <c r="D1978" s="108">
        <v>424</v>
      </c>
      <c r="E1978" s="108">
        <v>4.6079999999999997</v>
      </c>
      <c r="F1978" s="282">
        <v>0.31209999999999999</v>
      </c>
      <c r="G1978" s="282">
        <v>8.3999999999999995E-3</v>
      </c>
      <c r="H1978" s="282">
        <v>4.4240000000000002E-2</v>
      </c>
      <c r="I1978" s="282">
        <v>8.5999999999999998E-4</v>
      </c>
      <c r="J1978" s="282">
        <v>0.30099999999999999</v>
      </c>
      <c r="K1978" s="282">
        <v>5.1299999999999998E-2</v>
      </c>
      <c r="L1978" s="282">
        <v>1.2999999999999999E-3</v>
      </c>
      <c r="M1978" s="24">
        <v>279</v>
      </c>
      <c r="N1978" s="24">
        <v>5.3</v>
      </c>
      <c r="O1978" s="24">
        <v>275.3</v>
      </c>
      <c r="P1978" s="24">
        <v>6.5</v>
      </c>
      <c r="Q1978" s="24">
        <v>242</v>
      </c>
      <c r="R1978" s="24">
        <v>58</v>
      </c>
      <c r="S1978" s="24">
        <v>279</v>
      </c>
      <c r="T1978" s="24">
        <v>5.3</v>
      </c>
      <c r="U1978" s="24">
        <v>-15.289256198347106</v>
      </c>
      <c r="V1978" s="25">
        <v>-1.3439883763167413</v>
      </c>
    </row>
    <row r="1979" spans="2:22" x14ac:dyDescent="0.25">
      <c r="B1979" s="345" t="s">
        <v>1890</v>
      </c>
      <c r="C1979" s="108">
        <v>588</v>
      </c>
      <c r="D1979" s="108">
        <v>651</v>
      </c>
      <c r="E1979" s="108">
        <v>1.121</v>
      </c>
      <c r="F1979" s="282">
        <v>0.31590000000000001</v>
      </c>
      <c r="G1979" s="282">
        <v>8.0000000000000002E-3</v>
      </c>
      <c r="H1979" s="282">
        <v>4.4240000000000002E-2</v>
      </c>
      <c r="I1979" s="282">
        <v>7.5000000000000002E-4</v>
      </c>
      <c r="J1979" s="282">
        <v>0.32767000000000002</v>
      </c>
      <c r="K1979" s="282">
        <v>5.21E-2</v>
      </c>
      <c r="L1979" s="282">
        <v>1.2999999999999999E-3</v>
      </c>
      <c r="M1979" s="24">
        <v>279</v>
      </c>
      <c r="N1979" s="24">
        <v>4.5999999999999996</v>
      </c>
      <c r="O1979" s="24">
        <v>278.3</v>
      </c>
      <c r="P1979" s="24">
        <v>6.2</v>
      </c>
      <c r="Q1979" s="24">
        <v>270</v>
      </c>
      <c r="R1979" s="24">
        <v>54</v>
      </c>
      <c r="S1979" s="24">
        <v>279</v>
      </c>
      <c r="T1979" s="24">
        <v>4.5999999999999996</v>
      </c>
      <c r="U1979" s="24">
        <v>-3.3333333333333335</v>
      </c>
      <c r="V1979" s="25">
        <v>-0.25152712899748064</v>
      </c>
    </row>
    <row r="1980" spans="2:22" x14ac:dyDescent="0.25">
      <c r="B1980" s="345" t="s">
        <v>1891</v>
      </c>
      <c r="C1980" s="108">
        <v>143.9</v>
      </c>
      <c r="D1980" s="108">
        <v>342</v>
      </c>
      <c r="E1980" s="108">
        <v>2.3559999999999999</v>
      </c>
      <c r="F1980" s="282">
        <v>0.32600000000000001</v>
      </c>
      <c r="G1980" s="282">
        <v>1.0999999999999999E-2</v>
      </c>
      <c r="H1980" s="282">
        <v>4.4540000000000003E-2</v>
      </c>
      <c r="I1980" s="282">
        <v>8.8000000000000003E-4</v>
      </c>
      <c r="J1980" s="282">
        <v>0.42326999999999998</v>
      </c>
      <c r="K1980" s="282">
        <v>5.3100000000000001E-2</v>
      </c>
      <c r="L1980" s="282">
        <v>1.6999999999999999E-3</v>
      </c>
      <c r="M1980" s="24">
        <v>280.89999999999998</v>
      </c>
      <c r="N1980" s="24">
        <v>5.4</v>
      </c>
      <c r="O1980" s="24">
        <v>285.3</v>
      </c>
      <c r="P1980" s="24">
        <v>8.6</v>
      </c>
      <c r="Q1980" s="24">
        <v>304</v>
      </c>
      <c r="R1980" s="24">
        <v>69</v>
      </c>
      <c r="S1980" s="24">
        <v>280.89999999999998</v>
      </c>
      <c r="T1980" s="24">
        <v>5.4</v>
      </c>
      <c r="U1980" s="24">
        <v>7.598684210526323</v>
      </c>
      <c r="V1980" s="25">
        <v>1.5422362425517118</v>
      </c>
    </row>
    <row r="1981" spans="2:22" x14ac:dyDescent="0.25">
      <c r="B1981" s="345" t="s">
        <v>1892</v>
      </c>
      <c r="C1981" s="108">
        <v>134</v>
      </c>
      <c r="D1981" s="108">
        <v>132.9</v>
      </c>
      <c r="E1981" s="108">
        <v>0.97099999999999997</v>
      </c>
      <c r="F1981" s="282">
        <v>0.70299999999999996</v>
      </c>
      <c r="G1981" s="282">
        <v>2.9000000000000001E-2</v>
      </c>
      <c r="H1981" s="282">
        <v>8.6800000000000002E-2</v>
      </c>
      <c r="I1981" s="282">
        <v>2E-3</v>
      </c>
      <c r="J1981" s="282">
        <v>0.26859</v>
      </c>
      <c r="K1981" s="282">
        <v>5.8799999999999998E-2</v>
      </c>
      <c r="L1981" s="282">
        <v>2.3E-3</v>
      </c>
      <c r="M1981" s="24">
        <v>536</v>
      </c>
      <c r="N1981" s="24">
        <v>12</v>
      </c>
      <c r="O1981" s="24">
        <v>539</v>
      </c>
      <c r="P1981" s="24">
        <v>17</v>
      </c>
      <c r="Q1981" s="24">
        <v>514</v>
      </c>
      <c r="R1981" s="24">
        <v>84</v>
      </c>
      <c r="S1981" s="24">
        <v>536</v>
      </c>
      <c r="T1981" s="24">
        <v>12</v>
      </c>
      <c r="U1981" s="24">
        <v>-4.2801556420233462</v>
      </c>
      <c r="V1981" s="25">
        <v>0.55658627087198509</v>
      </c>
    </row>
    <row r="1982" spans="2:22" x14ac:dyDescent="0.25">
      <c r="B1982" s="345" t="s">
        <v>1893</v>
      </c>
      <c r="C1982" s="108">
        <v>143.6</v>
      </c>
      <c r="D1982" s="108">
        <v>157</v>
      </c>
      <c r="E1982" s="108">
        <v>1.214</v>
      </c>
      <c r="F1982" s="282">
        <v>0.76400000000000001</v>
      </c>
      <c r="G1982" s="282">
        <v>2.3E-2</v>
      </c>
      <c r="H1982" s="282">
        <v>9.2899999999999996E-2</v>
      </c>
      <c r="I1982" s="282">
        <v>1.6999999999999999E-3</v>
      </c>
      <c r="J1982" s="282">
        <v>0.28960000000000002</v>
      </c>
      <c r="K1982" s="282">
        <v>5.9499999999999997E-2</v>
      </c>
      <c r="L1982" s="282">
        <v>1.6999999999999999E-3</v>
      </c>
      <c r="M1982" s="24">
        <v>572.5</v>
      </c>
      <c r="N1982" s="24">
        <v>9.9</v>
      </c>
      <c r="O1982" s="24">
        <v>574</v>
      </c>
      <c r="P1982" s="24">
        <v>13</v>
      </c>
      <c r="Q1982" s="24">
        <v>559</v>
      </c>
      <c r="R1982" s="24">
        <v>65</v>
      </c>
      <c r="S1982" s="24">
        <v>572.5</v>
      </c>
      <c r="T1982" s="24">
        <v>9.9</v>
      </c>
      <c r="U1982" s="24">
        <v>-2.4150268336314848</v>
      </c>
      <c r="V1982" s="25">
        <v>0.26132404181184671</v>
      </c>
    </row>
    <row r="1983" spans="2:22" ht="15.75" thickBot="1" x14ac:dyDescent="0.3">
      <c r="B1983" s="353" t="s">
        <v>1894</v>
      </c>
      <c r="C1983" s="114">
        <v>117</v>
      </c>
      <c r="D1983" s="114">
        <v>77.5</v>
      </c>
      <c r="E1983" s="114">
        <v>0.66100000000000003</v>
      </c>
      <c r="F1983" s="299">
        <v>0.83699999999999997</v>
      </c>
      <c r="G1983" s="299">
        <v>3.2000000000000001E-2</v>
      </c>
      <c r="H1983" s="299">
        <v>0.1016</v>
      </c>
      <c r="I1983" s="299">
        <v>2.3E-3</v>
      </c>
      <c r="J1983" s="299">
        <v>0.14088999999999999</v>
      </c>
      <c r="K1983" s="299">
        <v>6.0199999999999997E-2</v>
      </c>
      <c r="L1983" s="299">
        <v>2.3999999999999998E-3</v>
      </c>
      <c r="M1983" s="179">
        <v>623</v>
      </c>
      <c r="N1983" s="179">
        <v>13</v>
      </c>
      <c r="O1983" s="179">
        <v>613</v>
      </c>
      <c r="P1983" s="179">
        <v>18</v>
      </c>
      <c r="Q1983" s="179">
        <v>550</v>
      </c>
      <c r="R1983" s="179">
        <v>86</v>
      </c>
      <c r="S1983" s="179">
        <v>623</v>
      </c>
      <c r="T1983" s="179">
        <v>13</v>
      </c>
      <c r="U1983" s="179">
        <v>-13.272727272727272</v>
      </c>
      <c r="V1983" s="180">
        <v>-1.6313213703099509</v>
      </c>
    </row>
    <row r="1984" spans="2:22" x14ac:dyDescent="0.25">
      <c r="C1984" s="107"/>
      <c r="D1984" s="107"/>
      <c r="E1984" s="107"/>
      <c r="F1984" s="281"/>
      <c r="G1984" s="281"/>
      <c r="H1984" s="281"/>
      <c r="I1984" s="281"/>
      <c r="J1984" s="281"/>
      <c r="K1984" s="281"/>
      <c r="L1984" s="281"/>
      <c r="M1984" s="85"/>
      <c r="N1984" s="85"/>
      <c r="O1984" s="85"/>
      <c r="P1984" s="85"/>
      <c r="Q1984" s="85"/>
      <c r="R1984" s="85"/>
      <c r="S1984" s="85"/>
      <c r="T1984" s="85"/>
    </row>
    <row r="1985" spans="2:22" ht="15.75" thickBot="1" x14ac:dyDescent="0.3">
      <c r="C1985" s="107"/>
      <c r="D1985" s="107"/>
      <c r="E1985" s="107"/>
      <c r="F1985" s="281"/>
      <c r="G1985" s="281"/>
      <c r="H1985" s="281"/>
      <c r="I1985" s="281"/>
      <c r="J1985" s="281"/>
      <c r="K1985" s="281"/>
      <c r="L1985" s="281"/>
      <c r="M1985" s="85"/>
      <c r="N1985" s="85"/>
      <c r="O1985" s="85"/>
      <c r="P1985" s="85"/>
      <c r="Q1985" s="85"/>
      <c r="R1985" s="85"/>
      <c r="S1985" s="85"/>
      <c r="T1985" s="85"/>
    </row>
    <row r="1986" spans="2:22" x14ac:dyDescent="0.25">
      <c r="B1986" s="230" t="s">
        <v>0</v>
      </c>
      <c r="C1986" s="111"/>
      <c r="D1986" s="111"/>
      <c r="E1986" s="111"/>
      <c r="F1986" s="285"/>
      <c r="G1986" s="285"/>
      <c r="H1986" s="285"/>
      <c r="I1986" s="285"/>
      <c r="J1986" s="285"/>
      <c r="K1986" s="285"/>
      <c r="L1986" s="285"/>
      <c r="M1986" s="160"/>
      <c r="N1986" s="160"/>
      <c r="O1986" s="160"/>
      <c r="P1986" s="160"/>
      <c r="Q1986" s="160"/>
      <c r="R1986" s="160"/>
      <c r="S1986" s="160"/>
      <c r="T1986" s="160"/>
      <c r="U1986" s="160"/>
      <c r="V1986" s="161"/>
    </row>
    <row r="1987" spans="2:22" x14ac:dyDescent="0.25">
      <c r="B1987" s="229" t="s">
        <v>1895</v>
      </c>
      <c r="C1987" s="112"/>
      <c r="D1987" s="112"/>
      <c r="E1987" s="112"/>
      <c r="F1987" s="286"/>
      <c r="G1987" s="286"/>
      <c r="H1987" s="286"/>
      <c r="I1987" s="286"/>
      <c r="J1987" s="286"/>
      <c r="K1987" s="286"/>
      <c r="L1987" s="286"/>
      <c r="M1987" s="162"/>
      <c r="N1987" s="162"/>
      <c r="O1987" s="162"/>
      <c r="P1987" s="162"/>
      <c r="Q1987" s="162"/>
      <c r="R1987" s="162"/>
      <c r="S1987" s="162"/>
      <c r="T1987" s="162"/>
      <c r="U1987" s="162"/>
      <c r="V1987" s="163"/>
    </row>
    <row r="1988" spans="2:22" x14ac:dyDescent="0.25">
      <c r="B1988" s="229" t="s">
        <v>1896</v>
      </c>
      <c r="C1988" s="112"/>
      <c r="D1988" s="112"/>
      <c r="E1988" s="112"/>
      <c r="F1988" s="286"/>
      <c r="G1988" s="286"/>
      <c r="H1988" s="286"/>
      <c r="I1988" s="286"/>
      <c r="J1988" s="286"/>
      <c r="K1988" s="286"/>
      <c r="L1988" s="286"/>
      <c r="M1988" s="162"/>
      <c r="N1988" s="162"/>
      <c r="O1988" s="162"/>
      <c r="P1988" s="162"/>
      <c r="Q1988" s="162"/>
      <c r="R1988" s="162"/>
      <c r="S1988" s="162"/>
      <c r="T1988" s="162"/>
      <c r="U1988" s="162"/>
      <c r="V1988" s="163"/>
    </row>
    <row r="1989" spans="2:22" ht="15.75" thickBot="1" x14ac:dyDescent="0.3">
      <c r="B1989" s="280"/>
      <c r="C1989" s="113"/>
      <c r="D1989" s="113"/>
      <c r="E1989" s="113"/>
      <c r="F1989" s="287"/>
      <c r="G1989" s="287"/>
      <c r="H1989" s="287"/>
      <c r="I1989" s="287"/>
      <c r="J1989" s="287"/>
      <c r="K1989" s="287"/>
      <c r="L1989" s="287"/>
      <c r="M1989" s="164"/>
      <c r="N1989" s="164"/>
      <c r="O1989" s="164"/>
      <c r="P1989" s="164"/>
      <c r="Q1989" s="164"/>
      <c r="R1989" s="164"/>
      <c r="S1989" s="164"/>
      <c r="T1989" s="164"/>
      <c r="U1989" s="164"/>
      <c r="V1989" s="165"/>
    </row>
    <row r="1990" spans="2:22" x14ac:dyDescent="0.25">
      <c r="B1990" s="342" t="s">
        <v>3</v>
      </c>
      <c r="C1990" s="97" t="s">
        <v>4</v>
      </c>
      <c r="D1990" s="97" t="s">
        <v>5</v>
      </c>
      <c r="E1990" s="97" t="s">
        <v>6</v>
      </c>
      <c r="F1990" s="288" t="s">
        <v>7</v>
      </c>
      <c r="G1990" s="288" t="s">
        <v>8</v>
      </c>
      <c r="H1990" s="288" t="s">
        <v>9</v>
      </c>
      <c r="I1990" s="288" t="s">
        <v>8</v>
      </c>
      <c r="J1990" s="288" t="s">
        <v>10</v>
      </c>
      <c r="K1990" s="288" t="s">
        <v>7</v>
      </c>
      <c r="L1990" s="288" t="s">
        <v>8</v>
      </c>
      <c r="M1990" s="4" t="s">
        <v>9</v>
      </c>
      <c r="N1990" s="4" t="s">
        <v>11</v>
      </c>
      <c r="O1990" s="4" t="s">
        <v>7</v>
      </c>
      <c r="P1990" s="4" t="s">
        <v>11</v>
      </c>
      <c r="Q1990" s="4" t="s">
        <v>7</v>
      </c>
      <c r="R1990" s="4" t="s">
        <v>11</v>
      </c>
      <c r="S1990" s="4" t="s">
        <v>12</v>
      </c>
      <c r="T1990" s="4" t="s">
        <v>11</v>
      </c>
      <c r="U1990" s="4" t="s">
        <v>13</v>
      </c>
      <c r="V1990" s="5" t="s">
        <v>14</v>
      </c>
    </row>
    <row r="1991" spans="2:22" ht="15.75" thickBot="1" x14ac:dyDescent="0.3">
      <c r="B1991" s="343" t="s">
        <v>1897</v>
      </c>
      <c r="C1991" s="98"/>
      <c r="D1991" s="98"/>
      <c r="E1991" s="98"/>
      <c r="F1991" s="294" t="s">
        <v>17</v>
      </c>
      <c r="G1991" s="294" t="s">
        <v>18</v>
      </c>
      <c r="H1991" s="294" t="s">
        <v>19</v>
      </c>
      <c r="I1991" s="294" t="s">
        <v>18</v>
      </c>
      <c r="J1991" s="294" t="s">
        <v>20</v>
      </c>
      <c r="K1991" s="294" t="s">
        <v>21</v>
      </c>
      <c r="L1991" s="294" t="s">
        <v>18</v>
      </c>
      <c r="M1991" s="11" t="s">
        <v>22</v>
      </c>
      <c r="N1991" s="11" t="s">
        <v>23</v>
      </c>
      <c r="O1991" s="11" t="s">
        <v>17</v>
      </c>
      <c r="P1991" s="11" t="s">
        <v>23</v>
      </c>
      <c r="Q1991" s="11" t="s">
        <v>21</v>
      </c>
      <c r="R1991" s="11" t="s">
        <v>23</v>
      </c>
      <c r="S1991" s="11" t="s">
        <v>24</v>
      </c>
      <c r="T1991" s="11" t="s">
        <v>23</v>
      </c>
      <c r="U1991" s="11"/>
      <c r="V1991" s="12"/>
    </row>
    <row r="1992" spans="2:22" x14ac:dyDescent="0.25">
      <c r="B1992" s="352"/>
      <c r="C1992" s="99"/>
      <c r="D1992" s="99"/>
      <c r="E1992" s="99"/>
      <c r="F1992" s="298"/>
      <c r="G1992" s="298"/>
      <c r="H1992" s="298"/>
      <c r="I1992" s="298"/>
      <c r="J1992" s="298"/>
      <c r="K1992" s="298"/>
      <c r="L1992" s="298"/>
      <c r="M1992" s="30"/>
      <c r="N1992" s="30"/>
      <c r="O1992" s="30"/>
      <c r="P1992" s="30"/>
      <c r="Q1992" s="30"/>
      <c r="R1992" s="30"/>
      <c r="S1992" s="30"/>
      <c r="T1992" s="30"/>
      <c r="U1992" s="30"/>
      <c r="V1992" s="31"/>
    </row>
    <row r="1993" spans="2:22" x14ac:dyDescent="0.25">
      <c r="B1993" s="344" t="s">
        <v>5613</v>
      </c>
      <c r="C1993" s="107">
        <v>216.1</v>
      </c>
      <c r="D1993" s="107">
        <v>161.1</v>
      </c>
      <c r="E1993" s="107">
        <v>0.73899999999999999</v>
      </c>
      <c r="F1993" s="281">
        <v>0.16600000000000001</v>
      </c>
      <c r="G1993" s="281">
        <v>1.0999999999999999E-2</v>
      </c>
      <c r="H1993" s="281">
        <v>2.3179999999999999E-2</v>
      </c>
      <c r="I1993" s="281">
        <v>5.0000000000000001E-4</v>
      </c>
      <c r="J1993" s="281">
        <v>0.10587000000000001</v>
      </c>
      <c r="K1993" s="281">
        <v>5.1999999999999998E-2</v>
      </c>
      <c r="L1993" s="281">
        <v>3.3999999999999998E-3</v>
      </c>
      <c r="M1993" s="85">
        <v>147.69999999999999</v>
      </c>
      <c r="N1993" s="85">
        <v>3.1</v>
      </c>
      <c r="O1993" s="85">
        <v>154.4</v>
      </c>
      <c r="P1993" s="85">
        <v>9.3000000000000007</v>
      </c>
      <c r="Q1993" s="85">
        <v>200</v>
      </c>
      <c r="R1993" s="85">
        <v>130</v>
      </c>
      <c r="S1993" s="85">
        <v>147.69999999999999</v>
      </c>
      <c r="T1993" s="85">
        <v>3.1</v>
      </c>
      <c r="U1993" s="85">
        <v>26.150000000000006</v>
      </c>
      <c r="V1993" s="86">
        <v>4.3393782383419799</v>
      </c>
    </row>
    <row r="1994" spans="2:22" x14ac:dyDescent="0.25">
      <c r="B1994" s="344" t="s">
        <v>5614</v>
      </c>
      <c r="C1994" s="107">
        <v>54.7</v>
      </c>
      <c r="D1994" s="107">
        <v>57.6</v>
      </c>
      <c r="E1994" s="107">
        <v>1.1619999999999999</v>
      </c>
      <c r="F1994" s="281">
        <v>0.16</v>
      </c>
      <c r="G1994" s="281">
        <v>1.7000000000000001E-2</v>
      </c>
      <c r="H1994" s="281">
        <v>2.3349999999999999E-2</v>
      </c>
      <c r="I1994" s="281">
        <v>8.3000000000000001E-4</v>
      </c>
      <c r="J1994" s="281">
        <v>4.1355000000000003E-2</v>
      </c>
      <c r="K1994" s="281">
        <v>5.21E-2</v>
      </c>
      <c r="L1994" s="281">
        <v>6.1000000000000004E-3</v>
      </c>
      <c r="M1994" s="85">
        <v>148.69999999999999</v>
      </c>
      <c r="N1994" s="85">
        <v>5.2</v>
      </c>
      <c r="O1994" s="85">
        <v>147</v>
      </c>
      <c r="P1994" s="85">
        <v>15</v>
      </c>
      <c r="Q1994" s="85">
        <v>80</v>
      </c>
      <c r="R1994" s="85">
        <v>200</v>
      </c>
      <c r="S1994" s="85">
        <v>148.69999999999999</v>
      </c>
      <c r="T1994" s="85">
        <v>5.2</v>
      </c>
      <c r="U1994" s="85">
        <v>-85.874999999999986</v>
      </c>
      <c r="V1994" s="86">
        <v>-1.156462585034006</v>
      </c>
    </row>
    <row r="1995" spans="2:22" x14ac:dyDescent="0.25">
      <c r="B1995" s="344" t="s">
        <v>5615</v>
      </c>
      <c r="C1995" s="107">
        <v>47.1</v>
      </c>
      <c r="D1995" s="107">
        <v>56.6</v>
      </c>
      <c r="E1995" s="107">
        <v>1.2370000000000001</v>
      </c>
      <c r="F1995" s="281">
        <v>0.16300000000000001</v>
      </c>
      <c r="G1995" s="281">
        <v>1.7000000000000001E-2</v>
      </c>
      <c r="H1995" s="281">
        <v>2.349E-2</v>
      </c>
      <c r="I1995" s="281">
        <v>8.0000000000000004E-4</v>
      </c>
      <c r="J1995" s="281">
        <v>-0.18476999999999999</v>
      </c>
      <c r="K1995" s="281">
        <v>5.1700000000000003E-2</v>
      </c>
      <c r="L1995" s="281">
        <v>5.4999999999999997E-3</v>
      </c>
      <c r="M1995" s="85">
        <v>149.6</v>
      </c>
      <c r="N1995" s="85">
        <v>5</v>
      </c>
      <c r="O1995" s="85">
        <v>152</v>
      </c>
      <c r="P1995" s="85">
        <v>15</v>
      </c>
      <c r="Q1995" s="85">
        <v>130</v>
      </c>
      <c r="R1995" s="85">
        <v>210</v>
      </c>
      <c r="S1995" s="85">
        <v>149.6</v>
      </c>
      <c r="T1995" s="85">
        <v>5</v>
      </c>
      <c r="U1995" s="85">
        <v>-15.076923076923073</v>
      </c>
      <c r="V1995" s="86">
        <v>1.5789473684210564</v>
      </c>
    </row>
    <row r="1996" spans="2:22" x14ac:dyDescent="0.25">
      <c r="B1996" s="344" t="s">
        <v>5616</v>
      </c>
      <c r="C1996" s="107">
        <v>58.2</v>
      </c>
      <c r="D1996" s="107">
        <v>89.5</v>
      </c>
      <c r="E1996" s="107">
        <v>1.518</v>
      </c>
      <c r="F1996" s="281">
        <v>0.14799999999999999</v>
      </c>
      <c r="G1996" s="281">
        <v>1.2E-2</v>
      </c>
      <c r="H1996" s="281">
        <v>2.349E-2</v>
      </c>
      <c r="I1996" s="281">
        <v>7.5000000000000002E-4</v>
      </c>
      <c r="J1996" s="281">
        <v>-0.14795</v>
      </c>
      <c r="K1996" s="281">
        <v>4.7500000000000001E-2</v>
      </c>
      <c r="L1996" s="281">
        <v>4.3E-3</v>
      </c>
      <c r="M1996" s="85">
        <v>149.6</v>
      </c>
      <c r="N1996" s="85">
        <v>4.7</v>
      </c>
      <c r="O1996" s="85">
        <v>138</v>
      </c>
      <c r="P1996" s="85">
        <v>10</v>
      </c>
      <c r="Q1996" s="85">
        <v>-20</v>
      </c>
      <c r="R1996" s="85">
        <v>160</v>
      </c>
      <c r="S1996" s="85">
        <v>149.6</v>
      </c>
      <c r="T1996" s="85">
        <v>4.7</v>
      </c>
      <c r="U1996" s="85">
        <v>848</v>
      </c>
      <c r="V1996" s="86">
        <v>-8.4057971014492701</v>
      </c>
    </row>
    <row r="1997" spans="2:22" x14ac:dyDescent="0.25">
      <c r="B1997" s="344" t="s">
        <v>5617</v>
      </c>
      <c r="C1997" s="107">
        <v>71.8</v>
      </c>
      <c r="D1997" s="107">
        <v>59.9</v>
      </c>
      <c r="E1997" s="107">
        <v>0.84899999999999998</v>
      </c>
      <c r="F1997" s="281">
        <v>0.16600000000000001</v>
      </c>
      <c r="G1997" s="281">
        <v>1.6E-2</v>
      </c>
      <c r="H1997" s="281">
        <v>2.3550000000000001E-2</v>
      </c>
      <c r="I1997" s="281">
        <v>8.7000000000000001E-4</v>
      </c>
      <c r="J1997" s="281">
        <v>-1.1093E-2</v>
      </c>
      <c r="K1997" s="281">
        <v>5.2299999999999999E-2</v>
      </c>
      <c r="L1997" s="281">
        <v>5.3E-3</v>
      </c>
      <c r="M1997" s="85">
        <v>150</v>
      </c>
      <c r="N1997" s="85">
        <v>5.5</v>
      </c>
      <c r="O1997" s="85">
        <v>153</v>
      </c>
      <c r="P1997" s="85">
        <v>14</v>
      </c>
      <c r="Q1997" s="85">
        <v>130</v>
      </c>
      <c r="R1997" s="85">
        <v>190</v>
      </c>
      <c r="S1997" s="85">
        <v>150</v>
      </c>
      <c r="T1997" s="85">
        <v>5.5</v>
      </c>
      <c r="U1997" s="85">
        <v>-15.384615384615385</v>
      </c>
      <c r="V1997" s="86">
        <v>1.9607843137254901</v>
      </c>
    </row>
    <row r="1998" spans="2:22" x14ac:dyDescent="0.25">
      <c r="B1998" s="344" t="s">
        <v>5618</v>
      </c>
      <c r="C1998" s="107">
        <v>368</v>
      </c>
      <c r="D1998" s="107">
        <v>171</v>
      </c>
      <c r="E1998" s="107">
        <v>0.46439999999999998</v>
      </c>
      <c r="F1998" s="281">
        <v>0.155</v>
      </c>
      <c r="G1998" s="281">
        <v>1.0999999999999999E-2</v>
      </c>
      <c r="H1998" s="281">
        <v>2.3550000000000001E-2</v>
      </c>
      <c r="I1998" s="281">
        <v>5.5999999999999995E-4</v>
      </c>
      <c r="J1998" s="281">
        <v>8.3139000000000005E-2</v>
      </c>
      <c r="K1998" s="281">
        <v>4.7100000000000003E-2</v>
      </c>
      <c r="L1998" s="281">
        <v>3.0999999999999999E-3</v>
      </c>
      <c r="M1998" s="85">
        <v>150</v>
      </c>
      <c r="N1998" s="85">
        <v>3.5</v>
      </c>
      <c r="O1998" s="85">
        <v>145.4</v>
      </c>
      <c r="P1998" s="85">
        <v>9.1999999999999993</v>
      </c>
      <c r="Q1998" s="85">
        <v>30</v>
      </c>
      <c r="R1998" s="85">
        <v>130</v>
      </c>
      <c r="S1998" s="85">
        <v>150</v>
      </c>
      <c r="T1998" s="85">
        <v>3.5</v>
      </c>
      <c r="U1998" s="85">
        <v>-400</v>
      </c>
      <c r="V1998" s="86">
        <v>-3.1636863823933936</v>
      </c>
    </row>
    <row r="1999" spans="2:22" x14ac:dyDescent="0.25">
      <c r="B1999" s="344" t="s">
        <v>5619</v>
      </c>
      <c r="C1999" s="107">
        <v>51</v>
      </c>
      <c r="D1999" s="107">
        <v>54</v>
      </c>
      <c r="E1999" s="107">
        <v>1.077</v>
      </c>
      <c r="F1999" s="281">
        <v>0.16900000000000001</v>
      </c>
      <c r="G1999" s="281">
        <v>1.9E-2</v>
      </c>
      <c r="H1999" s="281">
        <v>2.3689999999999999E-2</v>
      </c>
      <c r="I1999" s="281">
        <v>8.4000000000000003E-4</v>
      </c>
      <c r="J1999" s="281">
        <v>-5.0183999999999999E-2</v>
      </c>
      <c r="K1999" s="281">
        <v>5.2699999999999997E-2</v>
      </c>
      <c r="L1999" s="281">
        <v>6.1000000000000004E-3</v>
      </c>
      <c r="M1999" s="85">
        <v>150.9</v>
      </c>
      <c r="N1999" s="85">
        <v>5.3</v>
      </c>
      <c r="O1999" s="85">
        <v>155</v>
      </c>
      <c r="P1999" s="85">
        <v>16</v>
      </c>
      <c r="Q1999" s="85">
        <v>160</v>
      </c>
      <c r="R1999" s="85">
        <v>220</v>
      </c>
      <c r="S1999" s="85">
        <v>150.9</v>
      </c>
      <c r="T1999" s="85">
        <v>5.3</v>
      </c>
      <c r="U1999" s="85">
        <v>5.6874999999999964</v>
      </c>
      <c r="V1999" s="86">
        <v>2.645161290322577</v>
      </c>
    </row>
    <row r="2000" spans="2:22" x14ac:dyDescent="0.25">
      <c r="B2000" s="344" t="s">
        <v>5620</v>
      </c>
      <c r="C2000" s="107">
        <v>192.2</v>
      </c>
      <c r="D2000" s="107">
        <v>163.30000000000001</v>
      </c>
      <c r="E2000" s="107">
        <v>0.85199999999999998</v>
      </c>
      <c r="F2000" s="281">
        <v>0.16880000000000001</v>
      </c>
      <c r="G2000" s="281">
        <v>9.7999999999999997E-3</v>
      </c>
      <c r="H2000" s="281">
        <v>2.3709999999999998E-2</v>
      </c>
      <c r="I2000" s="281">
        <v>5.4000000000000001E-4</v>
      </c>
      <c r="J2000" s="281">
        <v>-0.11187</v>
      </c>
      <c r="K2000" s="281">
        <v>5.2400000000000002E-2</v>
      </c>
      <c r="L2000" s="281">
        <v>3.3E-3</v>
      </c>
      <c r="M2000" s="85">
        <v>151</v>
      </c>
      <c r="N2000" s="85">
        <v>3.4</v>
      </c>
      <c r="O2000" s="85">
        <v>157.4</v>
      </c>
      <c r="P2000" s="85">
        <v>8.5</v>
      </c>
      <c r="Q2000" s="85">
        <v>220</v>
      </c>
      <c r="R2000" s="85">
        <v>130</v>
      </c>
      <c r="S2000" s="85">
        <v>151</v>
      </c>
      <c r="T2000" s="85">
        <v>3.4</v>
      </c>
      <c r="U2000" s="85">
        <v>31.363636363636367</v>
      </c>
      <c r="V2000" s="86">
        <v>4.0660736975857725</v>
      </c>
    </row>
    <row r="2001" spans="2:22" x14ac:dyDescent="0.25">
      <c r="B2001" s="344" t="s">
        <v>5621</v>
      </c>
      <c r="C2001" s="107">
        <v>188.3</v>
      </c>
      <c r="D2001" s="107">
        <v>157.80000000000001</v>
      </c>
      <c r="E2001" s="107">
        <v>0.83220000000000005</v>
      </c>
      <c r="F2001" s="281">
        <v>0.16159999999999999</v>
      </c>
      <c r="G2001" s="281">
        <v>9.5999999999999992E-3</v>
      </c>
      <c r="H2001" s="281">
        <v>2.3709999999999998E-2</v>
      </c>
      <c r="I2001" s="281">
        <v>5.0000000000000001E-4</v>
      </c>
      <c r="J2001" s="281">
        <v>3.7772000000000001E-4</v>
      </c>
      <c r="K2001" s="281">
        <v>4.9700000000000001E-2</v>
      </c>
      <c r="L2001" s="281">
        <v>3.0999999999999999E-3</v>
      </c>
      <c r="M2001" s="85">
        <v>151.1</v>
      </c>
      <c r="N2001" s="85">
        <v>3.2</v>
      </c>
      <c r="O2001" s="85">
        <v>151</v>
      </c>
      <c r="P2001" s="85">
        <v>8.4</v>
      </c>
      <c r="Q2001" s="85">
        <v>110</v>
      </c>
      <c r="R2001" s="85">
        <v>120</v>
      </c>
      <c r="S2001" s="85">
        <v>151.1</v>
      </c>
      <c r="T2001" s="85">
        <v>3.2</v>
      </c>
      <c r="U2001" s="85">
        <v>-37.36363636363636</v>
      </c>
      <c r="V2001" s="86">
        <v>-6.6225165562910152E-2</v>
      </c>
    </row>
    <row r="2002" spans="2:22" x14ac:dyDescent="0.25">
      <c r="B2002" s="344" t="s">
        <v>5622</v>
      </c>
      <c r="C2002" s="107">
        <v>185</v>
      </c>
      <c r="D2002" s="107">
        <v>146.9</v>
      </c>
      <c r="E2002" s="107">
        <v>0.79500000000000004</v>
      </c>
      <c r="F2002" s="281">
        <v>0.16250000000000001</v>
      </c>
      <c r="G2002" s="281">
        <v>9.4000000000000004E-3</v>
      </c>
      <c r="H2002" s="281">
        <v>2.3740000000000001E-2</v>
      </c>
      <c r="I2002" s="281">
        <v>5.6999999999999998E-4</v>
      </c>
      <c r="J2002" s="281">
        <v>2.5183000000000001E-2</v>
      </c>
      <c r="K2002" s="281">
        <v>4.99E-2</v>
      </c>
      <c r="L2002" s="281">
        <v>3.0000000000000001E-3</v>
      </c>
      <c r="M2002" s="85">
        <v>151.19999999999999</v>
      </c>
      <c r="N2002" s="85">
        <v>3.6</v>
      </c>
      <c r="O2002" s="85">
        <v>151.80000000000001</v>
      </c>
      <c r="P2002" s="85">
        <v>8.1</v>
      </c>
      <c r="Q2002" s="85">
        <v>150</v>
      </c>
      <c r="R2002" s="85">
        <v>120</v>
      </c>
      <c r="S2002" s="85">
        <v>151.19999999999999</v>
      </c>
      <c r="T2002" s="85">
        <v>3.6</v>
      </c>
      <c r="U2002" s="85">
        <v>-0.79999999999999238</v>
      </c>
      <c r="V2002" s="86">
        <v>0.39525691699606241</v>
      </c>
    </row>
    <row r="2003" spans="2:22" x14ac:dyDescent="0.25">
      <c r="B2003" s="344" t="s">
        <v>5623</v>
      </c>
      <c r="C2003" s="107">
        <v>58.6</v>
      </c>
      <c r="D2003" s="107">
        <v>55.3</v>
      </c>
      <c r="E2003" s="107">
        <v>0.95</v>
      </c>
      <c r="F2003" s="281">
        <v>0.159</v>
      </c>
      <c r="G2003" s="281">
        <v>1.7999999999999999E-2</v>
      </c>
      <c r="H2003" s="281">
        <v>2.3810000000000001E-2</v>
      </c>
      <c r="I2003" s="281">
        <v>7.7999999999999999E-4</v>
      </c>
      <c r="J2003" s="281">
        <v>-1.2389000000000001E-2</v>
      </c>
      <c r="K2003" s="281">
        <v>4.9599999999999998E-2</v>
      </c>
      <c r="L2003" s="281">
        <v>5.7000000000000002E-3</v>
      </c>
      <c r="M2003" s="85">
        <v>151.6</v>
      </c>
      <c r="N2003" s="85">
        <v>4.9000000000000004</v>
      </c>
      <c r="O2003" s="85">
        <v>146</v>
      </c>
      <c r="P2003" s="85">
        <v>16</v>
      </c>
      <c r="Q2003" s="85">
        <v>30</v>
      </c>
      <c r="R2003" s="85">
        <v>210</v>
      </c>
      <c r="S2003" s="85">
        <v>151.6</v>
      </c>
      <c r="T2003" s="85">
        <v>4.9000000000000004</v>
      </c>
      <c r="U2003" s="85">
        <v>-405.33333333333326</v>
      </c>
      <c r="V2003" s="86">
        <v>-3.8356164383561606</v>
      </c>
    </row>
    <row r="2004" spans="2:22" x14ac:dyDescent="0.25">
      <c r="B2004" s="344" t="s">
        <v>5624</v>
      </c>
      <c r="C2004" s="107">
        <v>37.200000000000003</v>
      </c>
      <c r="D2004" s="107">
        <v>43.8</v>
      </c>
      <c r="E2004" s="107">
        <v>1.2050000000000001</v>
      </c>
      <c r="F2004" s="281">
        <v>0.16400000000000001</v>
      </c>
      <c r="G2004" s="281">
        <v>2.1000000000000001E-2</v>
      </c>
      <c r="H2004" s="281">
        <v>2.3900000000000001E-2</v>
      </c>
      <c r="I2004" s="281">
        <v>1.1000000000000001E-3</v>
      </c>
      <c r="J2004" s="281">
        <v>-6.9487999999999994E-2</v>
      </c>
      <c r="K2004" s="281">
        <v>5.16E-2</v>
      </c>
      <c r="L2004" s="281">
        <v>7.1000000000000004E-3</v>
      </c>
      <c r="M2004" s="85">
        <v>152</v>
      </c>
      <c r="N2004" s="85">
        <v>6.8</v>
      </c>
      <c r="O2004" s="85">
        <v>153</v>
      </c>
      <c r="P2004" s="85">
        <v>18</v>
      </c>
      <c r="Q2004" s="85">
        <v>90</v>
      </c>
      <c r="R2004" s="85">
        <v>250</v>
      </c>
      <c r="S2004" s="85">
        <v>152</v>
      </c>
      <c r="T2004" s="85">
        <v>6.8</v>
      </c>
      <c r="U2004" s="85">
        <v>-68.888888888888886</v>
      </c>
      <c r="V2004" s="86">
        <v>0.65359477124183007</v>
      </c>
    </row>
    <row r="2005" spans="2:22" x14ac:dyDescent="0.25">
      <c r="B2005" s="344" t="s">
        <v>5625</v>
      </c>
      <c r="C2005" s="107">
        <v>517</v>
      </c>
      <c r="D2005" s="107">
        <v>237.1</v>
      </c>
      <c r="E2005" s="107">
        <v>0.4592</v>
      </c>
      <c r="F2005" s="281">
        <v>0.1633</v>
      </c>
      <c r="G2005" s="281">
        <v>8.0000000000000002E-3</v>
      </c>
      <c r="H2005" s="281">
        <v>2.3959999999999999E-2</v>
      </c>
      <c r="I2005" s="281">
        <v>5.1000000000000004E-4</v>
      </c>
      <c r="J2005" s="281">
        <v>0.26569999999999999</v>
      </c>
      <c r="K2005" s="281">
        <v>4.9500000000000002E-2</v>
      </c>
      <c r="L2005" s="281">
        <v>2.3999999999999998E-3</v>
      </c>
      <c r="M2005" s="85">
        <v>152.6</v>
      </c>
      <c r="N2005" s="85">
        <v>3.2</v>
      </c>
      <c r="O2005" s="85">
        <v>152.80000000000001</v>
      </c>
      <c r="P2005" s="85">
        <v>7</v>
      </c>
      <c r="Q2005" s="85">
        <v>140</v>
      </c>
      <c r="R2005" s="85">
        <v>99</v>
      </c>
      <c r="S2005" s="85">
        <v>152.6</v>
      </c>
      <c r="T2005" s="85">
        <v>3.2</v>
      </c>
      <c r="U2005" s="85">
        <v>-8.9999999999999947</v>
      </c>
      <c r="V2005" s="86">
        <v>0.1308900523560321</v>
      </c>
    </row>
    <row r="2006" spans="2:22" x14ac:dyDescent="0.25">
      <c r="B2006" s="344" t="s">
        <v>5626</v>
      </c>
      <c r="C2006" s="107">
        <v>550</v>
      </c>
      <c r="D2006" s="107">
        <v>256</v>
      </c>
      <c r="E2006" s="107">
        <v>0.46250000000000002</v>
      </c>
      <c r="F2006" s="281">
        <v>0.17100000000000001</v>
      </c>
      <c r="G2006" s="281">
        <v>8.2000000000000007E-3</v>
      </c>
      <c r="H2006" s="281">
        <v>2.4219999999999998E-2</v>
      </c>
      <c r="I2006" s="281">
        <v>5.1999999999999995E-4</v>
      </c>
      <c r="J2006" s="281">
        <v>0.31085000000000002</v>
      </c>
      <c r="K2006" s="281">
        <v>5.1400000000000001E-2</v>
      </c>
      <c r="L2006" s="281">
        <v>2.2000000000000001E-3</v>
      </c>
      <c r="M2006" s="85">
        <v>154.30000000000001</v>
      </c>
      <c r="N2006" s="85">
        <v>3.2</v>
      </c>
      <c r="O2006" s="85">
        <v>160.5</v>
      </c>
      <c r="P2006" s="85">
        <v>6.9</v>
      </c>
      <c r="Q2006" s="85">
        <v>221</v>
      </c>
      <c r="R2006" s="85">
        <v>92</v>
      </c>
      <c r="S2006" s="85">
        <v>154.30000000000001</v>
      </c>
      <c r="T2006" s="85">
        <v>3.2</v>
      </c>
      <c r="U2006" s="85">
        <v>30.180995475113114</v>
      </c>
      <c r="V2006" s="86">
        <v>3.8629283489096498</v>
      </c>
    </row>
    <row r="2007" spans="2:22" x14ac:dyDescent="0.25">
      <c r="B2007" s="344" t="s">
        <v>5627</v>
      </c>
      <c r="C2007" s="107">
        <v>272.60000000000002</v>
      </c>
      <c r="D2007" s="107">
        <v>119.2</v>
      </c>
      <c r="E2007" s="107">
        <v>0.43480000000000002</v>
      </c>
      <c r="F2007" s="281">
        <v>0.16900000000000001</v>
      </c>
      <c r="G2007" s="281">
        <v>0.01</v>
      </c>
      <c r="H2007" s="281">
        <v>2.4320000000000001E-2</v>
      </c>
      <c r="I2007" s="281">
        <v>6.3000000000000003E-4</v>
      </c>
      <c r="J2007" s="281">
        <v>-2.7699000000000001E-2</v>
      </c>
      <c r="K2007" s="281">
        <v>5.1400000000000001E-2</v>
      </c>
      <c r="L2007" s="281">
        <v>3.5000000000000001E-3</v>
      </c>
      <c r="M2007" s="85">
        <v>154.9</v>
      </c>
      <c r="N2007" s="85">
        <v>3.9</v>
      </c>
      <c r="O2007" s="85">
        <v>157.30000000000001</v>
      </c>
      <c r="P2007" s="85">
        <v>9</v>
      </c>
      <c r="Q2007" s="85">
        <v>160</v>
      </c>
      <c r="R2007" s="85">
        <v>130</v>
      </c>
      <c r="S2007" s="85">
        <v>154.9</v>
      </c>
      <c r="T2007" s="85">
        <v>3.9</v>
      </c>
      <c r="U2007" s="85">
        <v>3.1874999999999964</v>
      </c>
      <c r="V2007" s="86">
        <v>1.5257469802924384</v>
      </c>
    </row>
    <row r="2008" spans="2:22" x14ac:dyDescent="0.25">
      <c r="B2008" s="344" t="s">
        <v>5628</v>
      </c>
      <c r="C2008" s="107">
        <v>60.7</v>
      </c>
      <c r="D2008" s="107">
        <v>59.6</v>
      </c>
      <c r="E2008" s="107">
        <v>1.018</v>
      </c>
      <c r="F2008" s="281">
        <v>0.16400000000000001</v>
      </c>
      <c r="G2008" s="281">
        <v>1.7000000000000001E-2</v>
      </c>
      <c r="H2008" s="281">
        <v>2.462E-2</v>
      </c>
      <c r="I2008" s="281">
        <v>9.7000000000000005E-4</v>
      </c>
      <c r="J2008" s="281">
        <v>0.17271</v>
      </c>
      <c r="K2008" s="281">
        <v>4.9200000000000001E-2</v>
      </c>
      <c r="L2008" s="281">
        <v>5.3E-3</v>
      </c>
      <c r="M2008" s="85">
        <v>156.69999999999999</v>
      </c>
      <c r="N2008" s="85">
        <v>6.1</v>
      </c>
      <c r="O2008" s="85">
        <v>151</v>
      </c>
      <c r="P2008" s="85">
        <v>15</v>
      </c>
      <c r="Q2008" s="85">
        <v>40</v>
      </c>
      <c r="R2008" s="85">
        <v>200</v>
      </c>
      <c r="S2008" s="85">
        <v>156.69999999999999</v>
      </c>
      <c r="T2008" s="85">
        <v>6.1</v>
      </c>
      <c r="U2008" s="85">
        <v>-291.74999999999994</v>
      </c>
      <c r="V2008" s="86">
        <v>-3.7748344370860853</v>
      </c>
    </row>
    <row r="2009" spans="2:22" x14ac:dyDescent="0.25">
      <c r="B2009" s="344" t="s">
        <v>5629</v>
      </c>
      <c r="C2009" s="107">
        <v>100.3</v>
      </c>
      <c r="D2009" s="107">
        <v>62.5</v>
      </c>
      <c r="E2009" s="107">
        <v>0.625</v>
      </c>
      <c r="F2009" s="281">
        <v>0.17399999999999999</v>
      </c>
      <c r="G2009" s="281">
        <v>1.7000000000000001E-2</v>
      </c>
      <c r="H2009" s="281">
        <v>2.469E-2</v>
      </c>
      <c r="I2009" s="281">
        <v>7.9000000000000001E-4</v>
      </c>
      <c r="J2009" s="281">
        <v>4.8749000000000001E-2</v>
      </c>
      <c r="K2009" s="281">
        <v>5.1499999999999997E-2</v>
      </c>
      <c r="L2009" s="281">
        <v>5.3E-3</v>
      </c>
      <c r="M2009" s="85">
        <v>157.19999999999999</v>
      </c>
      <c r="N2009" s="85">
        <v>5</v>
      </c>
      <c r="O2009" s="85">
        <v>159</v>
      </c>
      <c r="P2009" s="85">
        <v>15</v>
      </c>
      <c r="Q2009" s="85">
        <v>90</v>
      </c>
      <c r="R2009" s="85">
        <v>190</v>
      </c>
      <c r="S2009" s="85">
        <v>157.19999999999999</v>
      </c>
      <c r="T2009" s="85">
        <v>5</v>
      </c>
      <c r="U2009" s="85">
        <v>-74.666666666666657</v>
      </c>
      <c r="V2009" s="86">
        <v>1.1320754716981205</v>
      </c>
    </row>
    <row r="2010" spans="2:22" x14ac:dyDescent="0.25">
      <c r="B2010" s="344" t="s">
        <v>5630</v>
      </c>
      <c r="C2010" s="107">
        <v>3330</v>
      </c>
      <c r="D2010" s="107">
        <v>881</v>
      </c>
      <c r="E2010" s="107">
        <v>0.26500000000000001</v>
      </c>
      <c r="F2010" s="281">
        <v>0.1731</v>
      </c>
      <c r="G2010" s="281">
        <v>5.1000000000000004E-3</v>
      </c>
      <c r="H2010" s="281">
        <v>2.478E-2</v>
      </c>
      <c r="I2010" s="281">
        <v>4.4000000000000002E-4</v>
      </c>
      <c r="J2010" s="281">
        <v>0.20444000000000001</v>
      </c>
      <c r="K2010" s="281">
        <v>5.04E-2</v>
      </c>
      <c r="L2010" s="281">
        <v>1.4E-3</v>
      </c>
      <c r="M2010" s="85">
        <v>157.80000000000001</v>
      </c>
      <c r="N2010" s="85">
        <v>2.8</v>
      </c>
      <c r="O2010" s="85">
        <v>161.9</v>
      </c>
      <c r="P2010" s="85">
        <v>4.4000000000000004</v>
      </c>
      <c r="Q2010" s="85">
        <v>204</v>
      </c>
      <c r="R2010" s="85">
        <v>63</v>
      </c>
      <c r="S2010" s="85">
        <v>157.80000000000001</v>
      </c>
      <c r="T2010" s="85">
        <v>2.8</v>
      </c>
      <c r="U2010" s="85">
        <v>22.647058823529406</v>
      </c>
      <c r="V2010" s="86">
        <v>2.5324274243360061</v>
      </c>
    </row>
    <row r="2011" spans="2:22" x14ac:dyDescent="0.25">
      <c r="B2011" s="344" t="s">
        <v>5631</v>
      </c>
      <c r="C2011" s="107">
        <v>753</v>
      </c>
      <c r="D2011" s="107">
        <v>314.10000000000002</v>
      </c>
      <c r="E2011" s="107">
        <v>0.41099999999999998</v>
      </c>
      <c r="F2011" s="281">
        <v>0.16370000000000001</v>
      </c>
      <c r="G2011" s="281">
        <v>6.3E-3</v>
      </c>
      <c r="H2011" s="281">
        <v>2.4799999999999999E-2</v>
      </c>
      <c r="I2011" s="281">
        <v>5.1999999999999995E-4</v>
      </c>
      <c r="J2011" s="281">
        <v>0.2112</v>
      </c>
      <c r="K2011" s="281">
        <v>4.8000000000000001E-2</v>
      </c>
      <c r="L2011" s="281">
        <v>1.8E-3</v>
      </c>
      <c r="M2011" s="85">
        <v>157.9</v>
      </c>
      <c r="N2011" s="85">
        <v>3.2</v>
      </c>
      <c r="O2011" s="85">
        <v>153.4</v>
      </c>
      <c r="P2011" s="85">
        <v>5.5</v>
      </c>
      <c r="Q2011" s="85">
        <v>85</v>
      </c>
      <c r="R2011" s="85">
        <v>79</v>
      </c>
      <c r="S2011" s="85">
        <v>157.9</v>
      </c>
      <c r="T2011" s="85">
        <v>3.2</v>
      </c>
      <c r="U2011" s="85">
        <v>-85.764705882352942</v>
      </c>
      <c r="V2011" s="86">
        <v>-2.933507170795306</v>
      </c>
    </row>
    <row r="2012" spans="2:22" x14ac:dyDescent="0.25">
      <c r="B2012" s="344" t="s">
        <v>5632</v>
      </c>
      <c r="C2012" s="107">
        <v>183.7</v>
      </c>
      <c r="D2012" s="107">
        <v>157.9</v>
      </c>
      <c r="E2012" s="107">
        <v>0.85250000000000004</v>
      </c>
      <c r="F2012" s="281">
        <v>0.17499999999999999</v>
      </c>
      <c r="G2012" s="281">
        <v>0.01</v>
      </c>
      <c r="H2012" s="281">
        <v>2.5069999999999999E-2</v>
      </c>
      <c r="I2012" s="281">
        <v>5.1000000000000004E-4</v>
      </c>
      <c r="J2012" s="281">
        <v>6.8664000000000003E-2</v>
      </c>
      <c r="K2012" s="281">
        <v>5.0999999999999997E-2</v>
      </c>
      <c r="L2012" s="281">
        <v>3.0999999999999999E-3</v>
      </c>
      <c r="M2012" s="85">
        <v>159.6</v>
      </c>
      <c r="N2012" s="85">
        <v>3.2</v>
      </c>
      <c r="O2012" s="85">
        <v>163.4</v>
      </c>
      <c r="P2012" s="85">
        <v>9</v>
      </c>
      <c r="Q2012" s="85">
        <v>160</v>
      </c>
      <c r="R2012" s="85">
        <v>120</v>
      </c>
      <c r="S2012" s="85">
        <v>159.6</v>
      </c>
      <c r="T2012" s="85">
        <v>3.2</v>
      </c>
      <c r="U2012" s="85">
        <v>0.25000000000000355</v>
      </c>
      <c r="V2012" s="86">
        <v>2.325581395348844</v>
      </c>
    </row>
    <row r="2013" spans="2:22" x14ac:dyDescent="0.25">
      <c r="B2013" s="344" t="s">
        <v>5633</v>
      </c>
      <c r="C2013" s="107">
        <v>4366</v>
      </c>
      <c r="D2013" s="107">
        <v>1752</v>
      </c>
      <c r="E2013" s="107">
        <v>0.39850000000000002</v>
      </c>
      <c r="F2013" s="281">
        <v>0.18740000000000001</v>
      </c>
      <c r="G2013" s="281">
        <v>4.0000000000000001E-3</v>
      </c>
      <c r="H2013" s="281">
        <v>2.5600000000000001E-2</v>
      </c>
      <c r="I2013" s="281">
        <v>3.8999999999999999E-4</v>
      </c>
      <c r="J2013" s="281">
        <v>0.51036000000000004</v>
      </c>
      <c r="K2013" s="281">
        <v>5.3179999999999998E-2</v>
      </c>
      <c r="L2013" s="281">
        <v>9.7999999999999997E-4</v>
      </c>
      <c r="M2013" s="85">
        <v>162.9</v>
      </c>
      <c r="N2013" s="85">
        <v>2.5</v>
      </c>
      <c r="O2013" s="85">
        <v>174.2</v>
      </c>
      <c r="P2013" s="85">
        <v>3.4</v>
      </c>
      <c r="Q2013" s="85">
        <v>321</v>
      </c>
      <c r="R2013" s="85">
        <v>42</v>
      </c>
      <c r="S2013" s="85">
        <v>162.9</v>
      </c>
      <c r="T2013" s="85">
        <v>2.5</v>
      </c>
      <c r="U2013" s="85">
        <v>49.252336448598129</v>
      </c>
      <c r="V2013" s="86">
        <v>6.4867967853042385</v>
      </c>
    </row>
    <row r="2014" spans="2:22" x14ac:dyDescent="0.25">
      <c r="B2014" s="344" t="s">
        <v>5634</v>
      </c>
      <c r="C2014" s="107">
        <v>376.4</v>
      </c>
      <c r="D2014" s="107">
        <v>404</v>
      </c>
      <c r="E2014" s="107">
        <v>1.07</v>
      </c>
      <c r="F2014" s="281">
        <v>0.19089999999999999</v>
      </c>
      <c r="G2014" s="281">
        <v>7.4000000000000003E-3</v>
      </c>
      <c r="H2014" s="281">
        <v>2.6239999999999999E-2</v>
      </c>
      <c r="I2014" s="281">
        <v>5.1000000000000004E-4</v>
      </c>
      <c r="J2014" s="281">
        <v>0.10382</v>
      </c>
      <c r="K2014" s="281">
        <v>5.2900000000000003E-2</v>
      </c>
      <c r="L2014" s="281">
        <v>2.0999999999999999E-3</v>
      </c>
      <c r="M2014" s="85">
        <v>166.9</v>
      </c>
      <c r="N2014" s="85">
        <v>3.2</v>
      </c>
      <c r="O2014" s="85">
        <v>176.8</v>
      </c>
      <c r="P2014" s="85">
        <v>6.3</v>
      </c>
      <c r="Q2014" s="85">
        <v>277</v>
      </c>
      <c r="R2014" s="85">
        <v>85</v>
      </c>
      <c r="S2014" s="85">
        <v>166.9</v>
      </c>
      <c r="T2014" s="85">
        <v>3.2</v>
      </c>
      <c r="U2014" s="85">
        <v>39.74729241877256</v>
      </c>
      <c r="V2014" s="86">
        <v>5.5995475113122204</v>
      </c>
    </row>
    <row r="2015" spans="2:22" x14ac:dyDescent="0.25">
      <c r="B2015" s="344" t="s">
        <v>5635</v>
      </c>
      <c r="C2015" s="107">
        <v>655.6</v>
      </c>
      <c r="D2015" s="107">
        <v>309.7</v>
      </c>
      <c r="E2015" s="107">
        <v>0.46789999999999998</v>
      </c>
      <c r="F2015" s="281">
        <v>0.18160000000000001</v>
      </c>
      <c r="G2015" s="281">
        <v>7.4999999999999997E-3</v>
      </c>
      <c r="H2015" s="281">
        <v>2.6450000000000001E-2</v>
      </c>
      <c r="I2015" s="281">
        <v>4.4000000000000002E-4</v>
      </c>
      <c r="J2015" s="281">
        <v>8.0748E-2</v>
      </c>
      <c r="K2015" s="281">
        <v>4.9599999999999998E-2</v>
      </c>
      <c r="L2015" s="281">
        <v>2E-3</v>
      </c>
      <c r="M2015" s="85">
        <v>168.3</v>
      </c>
      <c r="N2015" s="85">
        <v>2.8</v>
      </c>
      <c r="O2015" s="85">
        <v>168.8</v>
      </c>
      <c r="P2015" s="85">
        <v>6.5</v>
      </c>
      <c r="Q2015" s="85">
        <v>152</v>
      </c>
      <c r="R2015" s="85">
        <v>87</v>
      </c>
      <c r="S2015" s="85">
        <v>168.3</v>
      </c>
      <c r="T2015" s="85">
        <v>2.8</v>
      </c>
      <c r="U2015" s="85">
        <v>-10.723684210526322</v>
      </c>
      <c r="V2015" s="86">
        <v>0.29620853080568721</v>
      </c>
    </row>
    <row r="2016" spans="2:22" x14ac:dyDescent="0.25">
      <c r="B2016" s="344" t="s">
        <v>5636</v>
      </c>
      <c r="C2016" s="107">
        <v>238.2</v>
      </c>
      <c r="D2016" s="107">
        <v>284.10000000000002</v>
      </c>
      <c r="E2016" s="107">
        <v>1.22</v>
      </c>
      <c r="F2016" s="281">
        <v>0.18060000000000001</v>
      </c>
      <c r="G2016" s="281">
        <v>7.7999999999999996E-3</v>
      </c>
      <c r="H2016" s="281">
        <v>2.666E-2</v>
      </c>
      <c r="I2016" s="281">
        <v>6.0999999999999997E-4</v>
      </c>
      <c r="J2016" s="281">
        <v>0.31079000000000001</v>
      </c>
      <c r="K2016" s="281">
        <v>4.9299999999999997E-2</v>
      </c>
      <c r="L2016" s="281">
        <v>2E-3</v>
      </c>
      <c r="M2016" s="85">
        <v>169.6</v>
      </c>
      <c r="N2016" s="85">
        <v>3.9</v>
      </c>
      <c r="O2016" s="85">
        <v>167.9</v>
      </c>
      <c r="P2016" s="85">
        <v>6.7</v>
      </c>
      <c r="Q2016" s="85">
        <v>131</v>
      </c>
      <c r="R2016" s="85">
        <v>86</v>
      </c>
      <c r="S2016" s="85">
        <v>169.6</v>
      </c>
      <c r="T2016" s="85">
        <v>3.9</v>
      </c>
      <c r="U2016" s="85">
        <v>-29.465648854961827</v>
      </c>
      <c r="V2016" s="86">
        <v>-1.0125074449076763</v>
      </c>
    </row>
    <row r="2017" spans="2:22" x14ac:dyDescent="0.25">
      <c r="B2017" s="344" t="s">
        <v>5637</v>
      </c>
      <c r="C2017" s="107">
        <v>342</v>
      </c>
      <c r="D2017" s="107">
        <v>161.19999999999999</v>
      </c>
      <c r="E2017" s="107">
        <v>0.46960000000000002</v>
      </c>
      <c r="F2017" s="281">
        <v>0.19400000000000001</v>
      </c>
      <c r="G2017" s="281">
        <v>1.2999999999999999E-2</v>
      </c>
      <c r="H2017" s="281">
        <v>2.7E-2</v>
      </c>
      <c r="I2017" s="281">
        <v>8.0000000000000004E-4</v>
      </c>
      <c r="J2017" s="281">
        <v>-9.8688999999999999E-3</v>
      </c>
      <c r="K2017" s="281">
        <v>5.21E-2</v>
      </c>
      <c r="L2017" s="281">
        <v>3.7000000000000002E-3</v>
      </c>
      <c r="M2017" s="85">
        <v>171.7</v>
      </c>
      <c r="N2017" s="85">
        <v>5</v>
      </c>
      <c r="O2017" s="85">
        <v>179</v>
      </c>
      <c r="P2017" s="85">
        <v>11</v>
      </c>
      <c r="Q2017" s="85">
        <v>230</v>
      </c>
      <c r="R2017" s="85">
        <v>150</v>
      </c>
      <c r="S2017" s="85">
        <v>171.7</v>
      </c>
      <c r="T2017" s="85">
        <v>5</v>
      </c>
      <c r="U2017" s="85">
        <v>25.347826086956527</v>
      </c>
      <c r="V2017" s="86">
        <v>4.0782122905027993</v>
      </c>
    </row>
    <row r="2018" spans="2:22" x14ac:dyDescent="0.25">
      <c r="B2018" s="344" t="s">
        <v>5638</v>
      </c>
      <c r="C2018" s="107">
        <v>106.1</v>
      </c>
      <c r="D2018" s="107">
        <v>85.4</v>
      </c>
      <c r="E2018" s="107">
        <v>0.81499999999999995</v>
      </c>
      <c r="F2018" s="281">
        <v>0.19500000000000001</v>
      </c>
      <c r="G2018" s="281">
        <v>1.4999999999999999E-2</v>
      </c>
      <c r="H2018" s="281">
        <v>2.768E-2</v>
      </c>
      <c r="I2018" s="281">
        <v>7.6999999999999996E-4</v>
      </c>
      <c r="J2018" s="281">
        <v>0.26191999999999999</v>
      </c>
      <c r="K2018" s="281">
        <v>5.0999999999999997E-2</v>
      </c>
      <c r="L2018" s="281">
        <v>4.0000000000000001E-3</v>
      </c>
      <c r="M2018" s="85">
        <v>175.9</v>
      </c>
      <c r="N2018" s="85">
        <v>4.8</v>
      </c>
      <c r="O2018" s="85">
        <v>180</v>
      </c>
      <c r="P2018" s="85">
        <v>13</v>
      </c>
      <c r="Q2018" s="85">
        <v>160</v>
      </c>
      <c r="R2018" s="85">
        <v>150</v>
      </c>
      <c r="S2018" s="85">
        <v>175.9</v>
      </c>
      <c r="T2018" s="85">
        <v>4.8</v>
      </c>
      <c r="U2018" s="85">
        <v>-9.9375000000000036</v>
      </c>
      <c r="V2018" s="86">
        <v>2.2777777777777746</v>
      </c>
    </row>
    <row r="2019" spans="2:22" x14ac:dyDescent="0.25">
      <c r="B2019" s="344" t="s">
        <v>5639</v>
      </c>
      <c r="C2019" s="107">
        <v>274</v>
      </c>
      <c r="D2019" s="107">
        <v>153.5</v>
      </c>
      <c r="E2019" s="107">
        <v>0.56399999999999995</v>
      </c>
      <c r="F2019" s="281">
        <v>0.193</v>
      </c>
      <c r="G2019" s="281">
        <v>0.01</v>
      </c>
      <c r="H2019" s="281">
        <v>2.7799999999999998E-2</v>
      </c>
      <c r="I2019" s="281">
        <v>6.4000000000000005E-4</v>
      </c>
      <c r="J2019" s="281">
        <v>1.1696E-2</v>
      </c>
      <c r="K2019" s="281">
        <v>5.0799999999999998E-2</v>
      </c>
      <c r="L2019" s="281">
        <v>2.8999999999999998E-3</v>
      </c>
      <c r="M2019" s="85">
        <v>176.7</v>
      </c>
      <c r="N2019" s="85">
        <v>4</v>
      </c>
      <c r="O2019" s="85">
        <v>177.6</v>
      </c>
      <c r="P2019" s="85">
        <v>8.9</v>
      </c>
      <c r="Q2019" s="85">
        <v>160</v>
      </c>
      <c r="R2019" s="85">
        <v>120</v>
      </c>
      <c r="S2019" s="85">
        <v>176.7</v>
      </c>
      <c r="T2019" s="85">
        <v>4</v>
      </c>
      <c r="U2019" s="85">
        <v>-10.437499999999993</v>
      </c>
      <c r="V2019" s="86">
        <v>0.50675675675676002</v>
      </c>
    </row>
    <row r="2020" spans="2:22" x14ac:dyDescent="0.25">
      <c r="B2020" s="344" t="s">
        <v>5640</v>
      </c>
      <c r="C2020" s="107">
        <v>141</v>
      </c>
      <c r="D2020" s="107">
        <v>118</v>
      </c>
      <c r="E2020" s="107">
        <v>0.86299999999999999</v>
      </c>
      <c r="F2020" s="281">
        <v>0.19900000000000001</v>
      </c>
      <c r="G2020" s="281">
        <v>1.2E-2</v>
      </c>
      <c r="H2020" s="281">
        <v>2.7789999999999999E-2</v>
      </c>
      <c r="I2020" s="281">
        <v>7.5000000000000002E-4</v>
      </c>
      <c r="J2020" s="281">
        <v>0.22042</v>
      </c>
      <c r="K2020" s="281">
        <v>5.2200000000000003E-2</v>
      </c>
      <c r="L2020" s="281">
        <v>3.2000000000000002E-3</v>
      </c>
      <c r="M2020" s="85">
        <v>176.7</v>
      </c>
      <c r="N2020" s="85">
        <v>4.7</v>
      </c>
      <c r="O2020" s="85">
        <v>183</v>
      </c>
      <c r="P2020" s="85">
        <v>10</v>
      </c>
      <c r="Q2020" s="85">
        <v>210</v>
      </c>
      <c r="R2020" s="85">
        <v>120</v>
      </c>
      <c r="S2020" s="85">
        <v>176.7</v>
      </c>
      <c r="T2020" s="85">
        <v>4.7</v>
      </c>
      <c r="U2020" s="85">
        <v>15.857142857142861</v>
      </c>
      <c r="V2020" s="86">
        <v>3.4426229508196786</v>
      </c>
    </row>
    <row r="2021" spans="2:22" x14ac:dyDescent="0.25">
      <c r="B2021" s="344" t="s">
        <v>5641</v>
      </c>
      <c r="C2021" s="107">
        <v>642</v>
      </c>
      <c r="D2021" s="107">
        <v>354</v>
      </c>
      <c r="E2021" s="107">
        <v>0.53959999999999997</v>
      </c>
      <c r="F2021" s="281">
        <v>0.19109999999999999</v>
      </c>
      <c r="G2021" s="281">
        <v>7.7000000000000002E-3</v>
      </c>
      <c r="H2021" s="281">
        <v>2.785E-2</v>
      </c>
      <c r="I2021" s="281">
        <v>5.6999999999999998E-4</v>
      </c>
      <c r="J2021" s="281">
        <v>0.26840000000000003</v>
      </c>
      <c r="K2021" s="281">
        <v>4.9599999999999998E-2</v>
      </c>
      <c r="L2021" s="281">
        <v>1.9E-3</v>
      </c>
      <c r="M2021" s="85">
        <v>177</v>
      </c>
      <c r="N2021" s="85">
        <v>3.6</v>
      </c>
      <c r="O2021" s="85">
        <v>177</v>
      </c>
      <c r="P2021" s="85">
        <v>6.6</v>
      </c>
      <c r="Q2021" s="85">
        <v>158</v>
      </c>
      <c r="R2021" s="85">
        <v>82</v>
      </c>
      <c r="S2021" s="85">
        <v>177</v>
      </c>
      <c r="T2021" s="85">
        <v>3.6</v>
      </c>
      <c r="U2021" s="85">
        <v>-12.025316455696203</v>
      </c>
      <c r="V2021" s="86">
        <v>0</v>
      </c>
    </row>
    <row r="2022" spans="2:22" x14ac:dyDescent="0.25">
      <c r="B2022" s="344" t="s">
        <v>5642</v>
      </c>
      <c r="C2022" s="107">
        <v>49.8</v>
      </c>
      <c r="D2022" s="107">
        <v>58.4</v>
      </c>
      <c r="E2022" s="107">
        <v>1.165</v>
      </c>
      <c r="F2022" s="281">
        <v>0.21099999999999999</v>
      </c>
      <c r="G2022" s="281">
        <v>2.1000000000000001E-2</v>
      </c>
      <c r="H2022" s="281">
        <v>2.8029999999999999E-2</v>
      </c>
      <c r="I2022" s="281">
        <v>9.6000000000000002E-4</v>
      </c>
      <c r="J2022" s="281">
        <v>2.3609000000000002E-2</v>
      </c>
      <c r="K2022" s="281">
        <v>5.5399999999999998E-2</v>
      </c>
      <c r="L2022" s="281">
        <v>5.5999999999999999E-3</v>
      </c>
      <c r="M2022" s="85">
        <v>179</v>
      </c>
      <c r="N2022" s="85">
        <v>6.2</v>
      </c>
      <c r="O2022" s="85">
        <v>190</v>
      </c>
      <c r="P2022" s="85">
        <v>18</v>
      </c>
      <c r="Q2022" s="85">
        <v>230</v>
      </c>
      <c r="R2022" s="85">
        <v>200</v>
      </c>
      <c r="S2022" s="85">
        <v>179</v>
      </c>
      <c r="T2022" s="85">
        <v>6.2</v>
      </c>
      <c r="U2022" s="85">
        <v>22.173913043478262</v>
      </c>
      <c r="V2022" s="86">
        <v>5.7894736842105265</v>
      </c>
    </row>
    <row r="2023" spans="2:22" x14ac:dyDescent="0.25">
      <c r="B2023" s="344" t="s">
        <v>5643</v>
      </c>
      <c r="C2023" s="107">
        <v>109.8</v>
      </c>
      <c r="D2023" s="107">
        <v>94.7</v>
      </c>
      <c r="E2023" s="107">
        <v>0.86799999999999999</v>
      </c>
      <c r="F2023" s="281">
        <v>0.19400000000000001</v>
      </c>
      <c r="G2023" s="281">
        <v>1.4E-2</v>
      </c>
      <c r="H2023" s="281">
        <v>2.8490000000000001E-2</v>
      </c>
      <c r="I2023" s="281">
        <v>7.9000000000000001E-4</v>
      </c>
      <c r="J2023" s="281">
        <v>8.3088999999999996E-2</v>
      </c>
      <c r="K2023" s="281">
        <v>4.9500000000000002E-2</v>
      </c>
      <c r="L2023" s="281">
        <v>3.5000000000000001E-3</v>
      </c>
      <c r="M2023" s="85">
        <v>181.1</v>
      </c>
      <c r="N2023" s="85">
        <v>5</v>
      </c>
      <c r="O2023" s="85">
        <v>178</v>
      </c>
      <c r="P2023" s="85">
        <v>12</v>
      </c>
      <c r="Q2023" s="85">
        <v>110</v>
      </c>
      <c r="R2023" s="85">
        <v>140</v>
      </c>
      <c r="S2023" s="85">
        <v>181.1</v>
      </c>
      <c r="T2023" s="85">
        <v>5</v>
      </c>
      <c r="U2023" s="85">
        <v>-64.63636363636364</v>
      </c>
      <c r="V2023" s="86">
        <v>-1.7415730337078619</v>
      </c>
    </row>
    <row r="2024" spans="2:22" x14ac:dyDescent="0.25">
      <c r="B2024" s="344" t="s">
        <v>5644</v>
      </c>
      <c r="C2024" s="107">
        <v>86.4</v>
      </c>
      <c r="D2024" s="107">
        <v>66.400000000000006</v>
      </c>
      <c r="E2024" s="107">
        <v>0.76300000000000001</v>
      </c>
      <c r="F2024" s="281">
        <v>0.192</v>
      </c>
      <c r="G2024" s="281">
        <v>1.6E-2</v>
      </c>
      <c r="H2024" s="281">
        <v>2.8500000000000001E-2</v>
      </c>
      <c r="I2024" s="281">
        <v>9.3000000000000005E-4</v>
      </c>
      <c r="J2024" s="281">
        <v>1.3110999999999999E-2</v>
      </c>
      <c r="K2024" s="281">
        <v>4.82E-2</v>
      </c>
      <c r="L2024" s="281">
        <v>4.1000000000000003E-3</v>
      </c>
      <c r="M2024" s="85">
        <v>181.1</v>
      </c>
      <c r="N2024" s="85">
        <v>5.8</v>
      </c>
      <c r="O2024" s="85">
        <v>176</v>
      </c>
      <c r="P2024" s="85">
        <v>13</v>
      </c>
      <c r="Q2024" s="85">
        <v>80</v>
      </c>
      <c r="R2024" s="85">
        <v>160</v>
      </c>
      <c r="S2024" s="85">
        <v>181.1</v>
      </c>
      <c r="T2024" s="85">
        <v>5.8</v>
      </c>
      <c r="U2024" s="85">
        <v>-126.375</v>
      </c>
      <c r="V2024" s="86">
        <v>-2.8977272727272694</v>
      </c>
    </row>
    <row r="2025" spans="2:22" x14ac:dyDescent="0.25">
      <c r="B2025" s="344" t="s">
        <v>5645</v>
      </c>
      <c r="C2025" s="107">
        <v>324</v>
      </c>
      <c r="D2025" s="107">
        <v>198</v>
      </c>
      <c r="E2025" s="107">
        <v>0.629</v>
      </c>
      <c r="F2025" s="281">
        <v>0.20100000000000001</v>
      </c>
      <c r="G2025" s="281">
        <v>1.2E-2</v>
      </c>
      <c r="H2025" s="281">
        <v>2.8549999999999999E-2</v>
      </c>
      <c r="I2025" s="281">
        <v>6.3000000000000003E-4</v>
      </c>
      <c r="J2025" s="281">
        <v>5.2609999999999997E-2</v>
      </c>
      <c r="K2025" s="281">
        <v>5.16E-2</v>
      </c>
      <c r="L2025" s="281">
        <v>3.0999999999999999E-3</v>
      </c>
      <c r="M2025" s="85">
        <v>181.4</v>
      </c>
      <c r="N2025" s="85">
        <v>3.9</v>
      </c>
      <c r="O2025" s="85">
        <v>185</v>
      </c>
      <c r="P2025" s="85">
        <v>9.9</v>
      </c>
      <c r="Q2025" s="85">
        <v>190</v>
      </c>
      <c r="R2025" s="85">
        <v>120</v>
      </c>
      <c r="S2025" s="85">
        <v>181.4</v>
      </c>
      <c r="T2025" s="85">
        <v>3.9</v>
      </c>
      <c r="U2025" s="85">
        <v>4.5263157894736814</v>
      </c>
      <c r="V2025" s="86">
        <v>1.9459459459459427</v>
      </c>
    </row>
    <row r="2026" spans="2:22" x14ac:dyDescent="0.25">
      <c r="B2026" s="344" t="s">
        <v>5646</v>
      </c>
      <c r="C2026" s="107">
        <v>119.5</v>
      </c>
      <c r="D2026" s="107">
        <v>141.5</v>
      </c>
      <c r="E2026" s="107">
        <v>1.2050000000000001</v>
      </c>
      <c r="F2026" s="281">
        <v>0.20200000000000001</v>
      </c>
      <c r="G2026" s="281">
        <v>1.2999999999999999E-2</v>
      </c>
      <c r="H2026" s="281">
        <v>2.86E-2</v>
      </c>
      <c r="I2026" s="281">
        <v>7.2000000000000005E-4</v>
      </c>
      <c r="J2026" s="281">
        <v>0.18604999999999999</v>
      </c>
      <c r="K2026" s="281">
        <v>5.1499999999999997E-2</v>
      </c>
      <c r="L2026" s="281">
        <v>3.3E-3</v>
      </c>
      <c r="M2026" s="85">
        <v>181.7</v>
      </c>
      <c r="N2026" s="85">
        <v>4.5</v>
      </c>
      <c r="O2026" s="85">
        <v>186</v>
      </c>
      <c r="P2026" s="85">
        <v>11</v>
      </c>
      <c r="Q2026" s="85">
        <v>180</v>
      </c>
      <c r="R2026" s="85">
        <v>130</v>
      </c>
      <c r="S2026" s="85">
        <v>181.7</v>
      </c>
      <c r="T2026" s="85">
        <v>4.5</v>
      </c>
      <c r="U2026" s="85">
        <v>-0.9444444444444382</v>
      </c>
      <c r="V2026" s="86">
        <v>2.3118279569892533</v>
      </c>
    </row>
    <row r="2027" spans="2:22" x14ac:dyDescent="0.25">
      <c r="B2027" s="344" t="s">
        <v>5647</v>
      </c>
      <c r="C2027" s="107">
        <v>165.5</v>
      </c>
      <c r="D2027" s="107">
        <v>120.7</v>
      </c>
      <c r="E2027" s="107">
        <v>0.72699999999999998</v>
      </c>
      <c r="F2027" s="281">
        <v>0.193</v>
      </c>
      <c r="G2027" s="281">
        <v>1.2E-2</v>
      </c>
      <c r="H2027" s="281">
        <v>2.887E-2</v>
      </c>
      <c r="I2027" s="281">
        <v>6.6E-4</v>
      </c>
      <c r="J2027" s="281">
        <v>-3.5617000000000003E-2</v>
      </c>
      <c r="K2027" s="281">
        <v>4.9200000000000001E-2</v>
      </c>
      <c r="L2027" s="281">
        <v>3.0999999999999999E-3</v>
      </c>
      <c r="M2027" s="85">
        <v>183.4</v>
      </c>
      <c r="N2027" s="85">
        <v>4.0999999999999996</v>
      </c>
      <c r="O2027" s="85">
        <v>177.5</v>
      </c>
      <c r="P2027" s="85">
        <v>9.8000000000000007</v>
      </c>
      <c r="Q2027" s="85">
        <v>90</v>
      </c>
      <c r="R2027" s="85">
        <v>130</v>
      </c>
      <c r="S2027" s="85">
        <v>183.4</v>
      </c>
      <c r="T2027" s="85">
        <v>4.0999999999999996</v>
      </c>
      <c r="U2027" s="85">
        <v>-103.77777777777779</v>
      </c>
      <c r="V2027" s="86">
        <v>-3.3239436619718346</v>
      </c>
    </row>
    <row r="2028" spans="2:22" x14ac:dyDescent="0.25">
      <c r="B2028" s="344" t="s">
        <v>5648</v>
      </c>
      <c r="C2028" s="107">
        <v>61.45</v>
      </c>
      <c r="D2028" s="107">
        <v>63.3</v>
      </c>
      <c r="E2028" s="107">
        <v>1.0229999999999999</v>
      </c>
      <c r="F2028" s="281">
        <v>0.19700000000000001</v>
      </c>
      <c r="G2028" s="281">
        <v>1.9E-2</v>
      </c>
      <c r="H2028" s="281">
        <v>2.8910000000000002E-2</v>
      </c>
      <c r="I2028" s="281">
        <v>9.6000000000000002E-4</v>
      </c>
      <c r="J2028" s="281">
        <v>8.2278000000000004E-2</v>
      </c>
      <c r="K2028" s="281">
        <v>5.1200000000000002E-2</v>
      </c>
      <c r="L2028" s="281">
        <v>5.0000000000000001E-3</v>
      </c>
      <c r="M2028" s="85">
        <v>183.6</v>
      </c>
      <c r="N2028" s="85">
        <v>6</v>
      </c>
      <c r="O2028" s="85">
        <v>181</v>
      </c>
      <c r="P2028" s="85">
        <v>16</v>
      </c>
      <c r="Q2028" s="85">
        <v>90</v>
      </c>
      <c r="R2028" s="85">
        <v>190</v>
      </c>
      <c r="S2028" s="85">
        <v>183.6</v>
      </c>
      <c r="T2028" s="85">
        <v>6</v>
      </c>
      <c r="U2028" s="85">
        <v>-104</v>
      </c>
      <c r="V2028" s="86">
        <v>-1.4364640883977871</v>
      </c>
    </row>
    <row r="2029" spans="2:22" x14ac:dyDescent="0.25">
      <c r="B2029" s="344" t="s">
        <v>5649</v>
      </c>
      <c r="C2029" s="107">
        <v>114.8</v>
      </c>
      <c r="D2029" s="107">
        <v>83.7</v>
      </c>
      <c r="E2029" s="107">
        <v>0.72599999999999998</v>
      </c>
      <c r="F2029" s="281">
        <v>0.19800000000000001</v>
      </c>
      <c r="G2029" s="281">
        <v>1.6E-2</v>
      </c>
      <c r="H2029" s="281">
        <v>2.8969999999999999E-2</v>
      </c>
      <c r="I2029" s="281">
        <v>8.3000000000000001E-4</v>
      </c>
      <c r="J2029" s="281">
        <v>8.9587999999999994E-3</v>
      </c>
      <c r="K2029" s="281">
        <v>5.0799999999999998E-2</v>
      </c>
      <c r="L2029" s="281">
        <v>4.4000000000000003E-3</v>
      </c>
      <c r="M2029" s="85">
        <v>184</v>
      </c>
      <c r="N2029" s="85">
        <v>5.2</v>
      </c>
      <c r="O2029" s="85">
        <v>181</v>
      </c>
      <c r="P2029" s="85">
        <v>14</v>
      </c>
      <c r="Q2029" s="85">
        <v>110</v>
      </c>
      <c r="R2029" s="85">
        <v>170</v>
      </c>
      <c r="S2029" s="85">
        <v>184</v>
      </c>
      <c r="T2029" s="85">
        <v>5.2</v>
      </c>
      <c r="U2029" s="85">
        <v>-67.272727272727266</v>
      </c>
      <c r="V2029" s="86">
        <v>-1.6574585635359116</v>
      </c>
    </row>
    <row r="2030" spans="2:22" x14ac:dyDescent="0.25">
      <c r="B2030" s="344" t="s">
        <v>5650</v>
      </c>
      <c r="C2030" s="107">
        <v>105.8</v>
      </c>
      <c r="D2030" s="107">
        <v>75.8</v>
      </c>
      <c r="E2030" s="107">
        <v>0.73499999999999999</v>
      </c>
      <c r="F2030" s="281">
        <v>0.219</v>
      </c>
      <c r="G2030" s="281">
        <v>1.7999999999999999E-2</v>
      </c>
      <c r="H2030" s="281">
        <v>2.9069999999999999E-2</v>
      </c>
      <c r="I2030" s="281">
        <v>8.7000000000000001E-4</v>
      </c>
      <c r="J2030" s="281">
        <v>4.7434999999999998E-2</v>
      </c>
      <c r="K2030" s="281">
        <v>5.5E-2</v>
      </c>
      <c r="L2030" s="281">
        <v>4.7999999999999996E-3</v>
      </c>
      <c r="M2030" s="85">
        <v>184.7</v>
      </c>
      <c r="N2030" s="85">
        <v>5.4</v>
      </c>
      <c r="O2030" s="85">
        <v>198</v>
      </c>
      <c r="P2030" s="85">
        <v>15</v>
      </c>
      <c r="Q2030" s="85">
        <v>260</v>
      </c>
      <c r="R2030" s="85">
        <v>170</v>
      </c>
      <c r="S2030" s="85">
        <v>184.7</v>
      </c>
      <c r="T2030" s="85">
        <v>5.4</v>
      </c>
      <c r="U2030" s="85">
        <v>28.961538461538467</v>
      </c>
      <c r="V2030" s="86">
        <v>6.7171717171717233</v>
      </c>
    </row>
    <row r="2031" spans="2:22" x14ac:dyDescent="0.25">
      <c r="B2031" s="344" t="s">
        <v>5651</v>
      </c>
      <c r="C2031" s="107">
        <v>194.3</v>
      </c>
      <c r="D2031" s="107">
        <v>168.6</v>
      </c>
      <c r="E2031" s="107">
        <v>0.86599999999999999</v>
      </c>
      <c r="F2031" s="281">
        <v>0.20899999999999999</v>
      </c>
      <c r="G2031" s="281">
        <v>1.0999999999999999E-2</v>
      </c>
      <c r="H2031" s="281">
        <v>2.9940000000000001E-2</v>
      </c>
      <c r="I2031" s="281">
        <v>5.9999999999999995E-4</v>
      </c>
      <c r="J2031" s="281">
        <v>4.9548000000000002E-2</v>
      </c>
      <c r="K2031" s="281">
        <v>5.0999999999999997E-2</v>
      </c>
      <c r="L2031" s="281">
        <v>2.8999999999999998E-3</v>
      </c>
      <c r="M2031" s="85">
        <v>190.1</v>
      </c>
      <c r="N2031" s="85">
        <v>3.7</v>
      </c>
      <c r="O2031" s="85">
        <v>191.7</v>
      </c>
      <c r="P2031" s="85">
        <v>9.5</v>
      </c>
      <c r="Q2031" s="85">
        <v>170</v>
      </c>
      <c r="R2031" s="85">
        <v>110</v>
      </c>
      <c r="S2031" s="85">
        <v>190.1</v>
      </c>
      <c r="T2031" s="85">
        <v>3.7</v>
      </c>
      <c r="U2031" s="85">
        <v>-11.823529411764703</v>
      </c>
      <c r="V2031" s="86">
        <v>0.8346374543557612</v>
      </c>
    </row>
    <row r="2032" spans="2:22" x14ac:dyDescent="0.25">
      <c r="B2032" s="344" t="s">
        <v>5652</v>
      </c>
      <c r="C2032" s="107">
        <v>87.6</v>
      </c>
      <c r="D2032" s="107">
        <v>60</v>
      </c>
      <c r="E2032" s="107">
        <v>0.68200000000000005</v>
      </c>
      <c r="F2032" s="281">
        <v>0.22</v>
      </c>
      <c r="G2032" s="281">
        <v>0.02</v>
      </c>
      <c r="H2032" s="281">
        <v>3.0200000000000001E-2</v>
      </c>
      <c r="I2032" s="281">
        <v>1.1000000000000001E-3</v>
      </c>
      <c r="J2032" s="281">
        <v>7.9008999999999996E-2</v>
      </c>
      <c r="K2032" s="281">
        <v>5.3499999999999999E-2</v>
      </c>
      <c r="L2032" s="281">
        <v>5.1000000000000004E-3</v>
      </c>
      <c r="M2032" s="85">
        <v>191.5</v>
      </c>
      <c r="N2032" s="85">
        <v>6.8</v>
      </c>
      <c r="O2032" s="85">
        <v>201</v>
      </c>
      <c r="P2032" s="85">
        <v>17</v>
      </c>
      <c r="Q2032" s="85">
        <v>250</v>
      </c>
      <c r="R2032" s="85">
        <v>190</v>
      </c>
      <c r="S2032" s="85">
        <v>191.5</v>
      </c>
      <c r="T2032" s="85">
        <v>6.8</v>
      </c>
      <c r="U2032" s="85">
        <v>23.400000000000002</v>
      </c>
      <c r="V2032" s="86">
        <v>4.7263681592039797</v>
      </c>
    </row>
    <row r="2033" spans="2:22" x14ac:dyDescent="0.25">
      <c r="B2033" s="344" t="s">
        <v>5653</v>
      </c>
      <c r="C2033" s="107">
        <v>262</v>
      </c>
      <c r="D2033" s="107">
        <v>132.6</v>
      </c>
      <c r="E2033" s="107">
        <v>0.48920000000000002</v>
      </c>
      <c r="F2033" s="281">
        <v>0.217</v>
      </c>
      <c r="G2033" s="281">
        <v>1.2999999999999999E-2</v>
      </c>
      <c r="H2033" s="281">
        <v>3.066E-2</v>
      </c>
      <c r="I2033" s="281">
        <v>8.1999999999999998E-4</v>
      </c>
      <c r="J2033" s="281">
        <v>-4.1711999999999999E-2</v>
      </c>
      <c r="K2033" s="281">
        <v>5.1900000000000002E-2</v>
      </c>
      <c r="L2033" s="281">
        <v>3.3E-3</v>
      </c>
      <c r="M2033" s="85">
        <v>194.6</v>
      </c>
      <c r="N2033" s="85">
        <v>5.0999999999999996</v>
      </c>
      <c r="O2033" s="85">
        <v>198</v>
      </c>
      <c r="P2033" s="85">
        <v>10</v>
      </c>
      <c r="Q2033" s="85">
        <v>210</v>
      </c>
      <c r="R2033" s="85">
        <v>130</v>
      </c>
      <c r="S2033" s="85">
        <v>194.6</v>
      </c>
      <c r="T2033" s="85">
        <v>5.0999999999999996</v>
      </c>
      <c r="U2033" s="85">
        <v>7.3333333333333357</v>
      </c>
      <c r="V2033" s="86">
        <v>1.7171717171717198</v>
      </c>
    </row>
    <row r="2034" spans="2:22" x14ac:dyDescent="0.25">
      <c r="B2034" s="344" t="s">
        <v>5654</v>
      </c>
      <c r="C2034" s="107">
        <v>358</v>
      </c>
      <c r="D2034" s="107">
        <v>186</v>
      </c>
      <c r="E2034" s="107">
        <v>0.58599999999999997</v>
      </c>
      <c r="F2034" s="281">
        <v>0.22900000000000001</v>
      </c>
      <c r="G2034" s="281">
        <v>1.2E-2</v>
      </c>
      <c r="H2034" s="281">
        <v>3.109E-2</v>
      </c>
      <c r="I2034" s="281">
        <v>6.4999999999999997E-4</v>
      </c>
      <c r="J2034" s="281">
        <v>7.51E-2</v>
      </c>
      <c r="K2034" s="281">
        <v>5.3800000000000001E-2</v>
      </c>
      <c r="L2034" s="281">
        <v>2.8999999999999998E-3</v>
      </c>
      <c r="M2034" s="85">
        <v>197.3</v>
      </c>
      <c r="N2034" s="85">
        <v>4.0999999999999996</v>
      </c>
      <c r="O2034" s="85">
        <v>207.9</v>
      </c>
      <c r="P2034" s="85">
        <v>9.9</v>
      </c>
      <c r="Q2034" s="85">
        <v>280</v>
      </c>
      <c r="R2034" s="85">
        <v>110</v>
      </c>
      <c r="S2034" s="85">
        <v>197.3</v>
      </c>
      <c r="T2034" s="85">
        <v>4.0999999999999996</v>
      </c>
      <c r="U2034" s="85">
        <v>29.535714285714281</v>
      </c>
      <c r="V2034" s="86">
        <v>5.0986050986050957</v>
      </c>
    </row>
    <row r="2035" spans="2:22" x14ac:dyDescent="0.25">
      <c r="B2035" s="344" t="s">
        <v>5655</v>
      </c>
      <c r="C2035" s="107">
        <v>282</v>
      </c>
      <c r="D2035" s="107">
        <v>184</v>
      </c>
      <c r="E2035" s="107">
        <v>0.66</v>
      </c>
      <c r="F2035" s="281">
        <v>0.25</v>
      </c>
      <c r="G2035" s="281">
        <v>1.4999999999999999E-2</v>
      </c>
      <c r="H2035" s="281">
        <v>3.243E-2</v>
      </c>
      <c r="I2035" s="281">
        <v>7.7999999999999999E-4</v>
      </c>
      <c r="J2035" s="281">
        <v>3.8399000000000003E-2</v>
      </c>
      <c r="K2035" s="281">
        <v>5.5800000000000002E-2</v>
      </c>
      <c r="L2035" s="281">
        <v>3.3999999999999998E-3</v>
      </c>
      <c r="M2035" s="85">
        <v>205.7</v>
      </c>
      <c r="N2035" s="85">
        <v>4.9000000000000004</v>
      </c>
      <c r="O2035" s="85">
        <v>227</v>
      </c>
      <c r="P2035" s="85">
        <v>11</v>
      </c>
      <c r="Q2035" s="85">
        <v>400</v>
      </c>
      <c r="R2035" s="85">
        <v>120</v>
      </c>
      <c r="S2035" s="85">
        <v>205.7</v>
      </c>
      <c r="T2035" s="85">
        <v>4.9000000000000004</v>
      </c>
      <c r="U2035" s="85">
        <v>48.575000000000003</v>
      </c>
      <c r="V2035" s="86">
        <v>9.3832599118942781</v>
      </c>
    </row>
    <row r="2036" spans="2:22" x14ac:dyDescent="0.25">
      <c r="B2036" s="344" t="s">
        <v>5656</v>
      </c>
      <c r="C2036" s="107">
        <v>42.8</v>
      </c>
      <c r="D2036" s="107">
        <v>50.1</v>
      </c>
      <c r="E2036" s="107">
        <v>1.1970000000000001</v>
      </c>
      <c r="F2036" s="281">
        <v>0.245</v>
      </c>
      <c r="G2036" s="281">
        <v>2.1000000000000001E-2</v>
      </c>
      <c r="H2036" s="281">
        <v>3.39E-2</v>
      </c>
      <c r="I2036" s="281">
        <v>1.1000000000000001E-3</v>
      </c>
      <c r="J2036" s="281">
        <v>-1.8383E-2</v>
      </c>
      <c r="K2036" s="281">
        <v>5.3199999999999997E-2</v>
      </c>
      <c r="L2036" s="281">
        <v>4.7000000000000002E-3</v>
      </c>
      <c r="M2036" s="85">
        <v>215</v>
      </c>
      <c r="N2036" s="85">
        <v>7.1</v>
      </c>
      <c r="O2036" s="85">
        <v>220</v>
      </c>
      <c r="P2036" s="85">
        <v>17</v>
      </c>
      <c r="Q2036" s="85">
        <v>210</v>
      </c>
      <c r="R2036" s="85">
        <v>170</v>
      </c>
      <c r="S2036" s="85">
        <v>215</v>
      </c>
      <c r="T2036" s="85">
        <v>7.1</v>
      </c>
      <c r="U2036" s="85">
        <v>-2.3809523809523809</v>
      </c>
      <c r="V2036" s="86">
        <v>2.2727272727272729</v>
      </c>
    </row>
    <row r="2037" spans="2:22" x14ac:dyDescent="0.25">
      <c r="B2037" s="344" t="s">
        <v>5657</v>
      </c>
      <c r="C2037" s="107">
        <v>145.9</v>
      </c>
      <c r="D2037" s="107">
        <v>139.4</v>
      </c>
      <c r="E2037" s="107">
        <v>0.95</v>
      </c>
      <c r="F2037" s="281">
        <v>0.23599999999999999</v>
      </c>
      <c r="G2037" s="281">
        <v>1.2999999999999999E-2</v>
      </c>
      <c r="H2037" s="281">
        <v>3.3939999999999998E-2</v>
      </c>
      <c r="I2037" s="281">
        <v>6.8000000000000005E-4</v>
      </c>
      <c r="J2037" s="281">
        <v>7.7806E-2</v>
      </c>
      <c r="K2037" s="281">
        <v>5.1299999999999998E-2</v>
      </c>
      <c r="L2037" s="281">
        <v>3.0000000000000001E-3</v>
      </c>
      <c r="M2037" s="85">
        <v>215.1</v>
      </c>
      <c r="N2037" s="85">
        <v>4.2</v>
      </c>
      <c r="O2037" s="85">
        <v>213</v>
      </c>
      <c r="P2037" s="85">
        <v>11</v>
      </c>
      <c r="Q2037" s="85">
        <v>180</v>
      </c>
      <c r="R2037" s="85">
        <v>120</v>
      </c>
      <c r="S2037" s="85">
        <v>215.1</v>
      </c>
      <c r="T2037" s="85">
        <v>4.2</v>
      </c>
      <c r="U2037" s="85">
        <v>-19.499999999999996</v>
      </c>
      <c r="V2037" s="86">
        <v>-0.98591549295774383</v>
      </c>
    </row>
    <row r="2038" spans="2:22" x14ac:dyDescent="0.25">
      <c r="B2038" s="344" t="s">
        <v>5658</v>
      </c>
      <c r="C2038" s="107">
        <v>37.47</v>
      </c>
      <c r="D2038" s="107">
        <v>75.900000000000006</v>
      </c>
      <c r="E2038" s="107">
        <v>1.9870000000000001</v>
      </c>
      <c r="F2038" s="281">
        <v>0.25</v>
      </c>
      <c r="G2038" s="281">
        <v>1.6E-2</v>
      </c>
      <c r="H2038" s="281">
        <v>3.44E-2</v>
      </c>
      <c r="I2038" s="281">
        <v>8.5999999999999998E-4</v>
      </c>
      <c r="J2038" s="281">
        <v>5.5800000000000002E-2</v>
      </c>
      <c r="K2038" s="281">
        <v>5.33E-2</v>
      </c>
      <c r="L2038" s="281">
        <v>3.5999999999999999E-3</v>
      </c>
      <c r="M2038" s="85">
        <v>218</v>
      </c>
      <c r="N2038" s="85">
        <v>5.4</v>
      </c>
      <c r="O2038" s="85">
        <v>226</v>
      </c>
      <c r="P2038" s="85">
        <v>13</v>
      </c>
      <c r="Q2038" s="85">
        <v>250</v>
      </c>
      <c r="R2038" s="85">
        <v>140</v>
      </c>
      <c r="S2038" s="85">
        <v>218</v>
      </c>
      <c r="T2038" s="85">
        <v>5.4</v>
      </c>
      <c r="U2038" s="85">
        <v>12.8</v>
      </c>
      <c r="V2038" s="86">
        <v>3.5398230088495577</v>
      </c>
    </row>
    <row r="2039" spans="2:22" x14ac:dyDescent="0.25">
      <c r="B2039" s="344" t="s">
        <v>5659</v>
      </c>
      <c r="C2039" s="107">
        <v>87.5</v>
      </c>
      <c r="D2039" s="107">
        <v>50.61</v>
      </c>
      <c r="E2039" s="107">
        <v>0.57530000000000003</v>
      </c>
      <c r="F2039" s="281">
        <v>0.26700000000000002</v>
      </c>
      <c r="G2039" s="281">
        <v>2.4E-2</v>
      </c>
      <c r="H2039" s="281">
        <v>3.6700000000000003E-2</v>
      </c>
      <c r="I2039" s="281">
        <v>1.1999999999999999E-3</v>
      </c>
      <c r="J2039" s="281">
        <v>7.7141000000000001E-2</v>
      </c>
      <c r="K2039" s="281">
        <v>5.2699999999999997E-2</v>
      </c>
      <c r="L2039" s="281">
        <v>4.8999999999999998E-3</v>
      </c>
      <c r="M2039" s="85">
        <v>232.4</v>
      </c>
      <c r="N2039" s="85">
        <v>7.6</v>
      </c>
      <c r="O2039" s="85">
        <v>235</v>
      </c>
      <c r="P2039" s="85">
        <v>19</v>
      </c>
      <c r="Q2039" s="85">
        <v>180</v>
      </c>
      <c r="R2039" s="85">
        <v>180</v>
      </c>
      <c r="S2039" s="85">
        <v>232.4</v>
      </c>
      <c r="T2039" s="85">
        <v>7.6</v>
      </c>
      <c r="U2039" s="85">
        <v>-29.111111111111114</v>
      </c>
      <c r="V2039" s="86">
        <v>1.1063829787234019</v>
      </c>
    </row>
    <row r="2040" spans="2:22" x14ac:dyDescent="0.25">
      <c r="B2040" s="344" t="s">
        <v>5660</v>
      </c>
      <c r="C2040" s="107">
        <v>175.4</v>
      </c>
      <c r="D2040" s="107">
        <v>140.6</v>
      </c>
      <c r="E2040" s="107">
        <v>0.79600000000000004</v>
      </c>
      <c r="F2040" s="281">
        <v>0.28000000000000003</v>
      </c>
      <c r="G2040" s="281">
        <v>1.4E-2</v>
      </c>
      <c r="H2040" s="281">
        <v>3.8249999999999999E-2</v>
      </c>
      <c r="I2040" s="281">
        <v>1E-3</v>
      </c>
      <c r="J2040" s="281">
        <v>7.0081000000000004E-2</v>
      </c>
      <c r="K2040" s="281">
        <v>5.3400000000000003E-2</v>
      </c>
      <c r="L2040" s="281">
        <v>2.8999999999999998E-3</v>
      </c>
      <c r="M2040" s="85">
        <v>241.9</v>
      </c>
      <c r="N2040" s="85">
        <v>6.5</v>
      </c>
      <c r="O2040" s="85">
        <v>249</v>
      </c>
      <c r="P2040" s="85">
        <v>11</v>
      </c>
      <c r="Q2040" s="85">
        <v>290</v>
      </c>
      <c r="R2040" s="85">
        <v>110</v>
      </c>
      <c r="S2040" s="85">
        <v>241.9</v>
      </c>
      <c r="T2040" s="85">
        <v>6.5</v>
      </c>
      <c r="U2040" s="85">
        <v>16.586206896551722</v>
      </c>
      <c r="V2040" s="86">
        <v>2.8514056224899575</v>
      </c>
    </row>
    <row r="2041" spans="2:22" x14ac:dyDescent="0.25">
      <c r="B2041" s="344" t="s">
        <v>5661</v>
      </c>
      <c r="C2041" s="107">
        <v>173.6</v>
      </c>
      <c r="D2041" s="107">
        <v>154.6</v>
      </c>
      <c r="E2041" s="107">
        <v>0.89400000000000002</v>
      </c>
      <c r="F2041" s="281">
        <v>0.28399999999999997</v>
      </c>
      <c r="G2041" s="281">
        <v>1.2999999999999999E-2</v>
      </c>
      <c r="H2041" s="281">
        <v>3.8359999999999998E-2</v>
      </c>
      <c r="I2041" s="281">
        <v>8.1999999999999998E-4</v>
      </c>
      <c r="J2041" s="281">
        <v>0.11829000000000001</v>
      </c>
      <c r="K2041" s="281">
        <v>5.3900000000000003E-2</v>
      </c>
      <c r="L2041" s="281">
        <v>2.5000000000000001E-3</v>
      </c>
      <c r="M2041" s="85">
        <v>242.6</v>
      </c>
      <c r="N2041" s="85">
        <v>5.0999999999999996</v>
      </c>
      <c r="O2041" s="85">
        <v>252</v>
      </c>
      <c r="P2041" s="85">
        <v>10</v>
      </c>
      <c r="Q2041" s="85">
        <v>304</v>
      </c>
      <c r="R2041" s="85">
        <v>99</v>
      </c>
      <c r="S2041" s="85">
        <v>242.6</v>
      </c>
      <c r="T2041" s="85">
        <v>5.0999999999999996</v>
      </c>
      <c r="U2041" s="85">
        <v>20.197368421052634</v>
      </c>
      <c r="V2041" s="86">
        <v>3.730158730158732</v>
      </c>
    </row>
    <row r="2042" spans="2:22" x14ac:dyDescent="0.25">
      <c r="B2042" s="344" t="s">
        <v>5662</v>
      </c>
      <c r="C2042" s="107">
        <v>116.5</v>
      </c>
      <c r="D2042" s="107">
        <v>105.7</v>
      </c>
      <c r="E2042" s="107">
        <v>0.96</v>
      </c>
      <c r="F2042" s="281">
        <v>0.28199999999999997</v>
      </c>
      <c r="G2042" s="281">
        <v>1.7000000000000001E-2</v>
      </c>
      <c r="H2042" s="281">
        <v>3.8589999999999999E-2</v>
      </c>
      <c r="I2042" s="281">
        <v>8.5999999999999998E-4</v>
      </c>
      <c r="J2042" s="281">
        <v>8.5258E-2</v>
      </c>
      <c r="K2042" s="281">
        <v>5.2600000000000001E-2</v>
      </c>
      <c r="L2042" s="281">
        <v>3.0999999999999999E-3</v>
      </c>
      <c r="M2042" s="85">
        <v>244</v>
      </c>
      <c r="N2042" s="85">
        <v>5.4</v>
      </c>
      <c r="O2042" s="85">
        <v>249</v>
      </c>
      <c r="P2042" s="85">
        <v>13</v>
      </c>
      <c r="Q2042" s="85">
        <v>240</v>
      </c>
      <c r="R2042" s="85">
        <v>120</v>
      </c>
      <c r="S2042" s="85">
        <v>244</v>
      </c>
      <c r="T2042" s="85">
        <v>5.4</v>
      </c>
      <c r="U2042" s="85">
        <v>-1.6666666666666667</v>
      </c>
      <c r="V2042" s="86">
        <v>2.0080321285140563</v>
      </c>
    </row>
    <row r="2043" spans="2:22" x14ac:dyDescent="0.25">
      <c r="B2043" s="344" t="s">
        <v>5663</v>
      </c>
      <c r="C2043" s="107">
        <v>344.5</v>
      </c>
      <c r="D2043" s="107">
        <v>259</v>
      </c>
      <c r="E2043" s="107">
        <v>0.74409999999999998</v>
      </c>
      <c r="F2043" s="281">
        <v>0.29099999999999998</v>
      </c>
      <c r="G2043" s="281">
        <v>1.0999999999999999E-2</v>
      </c>
      <c r="H2043" s="281">
        <v>3.9370000000000002E-2</v>
      </c>
      <c r="I2043" s="281">
        <v>7.5000000000000002E-4</v>
      </c>
      <c r="J2043" s="281">
        <v>7.2790999999999995E-2</v>
      </c>
      <c r="K2043" s="281">
        <v>5.3900000000000003E-2</v>
      </c>
      <c r="L2043" s="281">
        <v>2.2000000000000001E-3</v>
      </c>
      <c r="M2043" s="85">
        <v>248.9</v>
      </c>
      <c r="N2043" s="85">
        <v>4.7</v>
      </c>
      <c r="O2043" s="85">
        <v>258.3</v>
      </c>
      <c r="P2043" s="85">
        <v>8.9</v>
      </c>
      <c r="Q2043" s="85">
        <v>309</v>
      </c>
      <c r="R2043" s="85">
        <v>85</v>
      </c>
      <c r="S2043" s="85">
        <v>248.9</v>
      </c>
      <c r="T2043" s="85">
        <v>4.7</v>
      </c>
      <c r="U2043" s="85">
        <v>19.449838187702266</v>
      </c>
      <c r="V2043" s="86">
        <v>3.6391792489353487</v>
      </c>
    </row>
    <row r="2044" spans="2:22" x14ac:dyDescent="0.25">
      <c r="B2044" s="344" t="s">
        <v>5664</v>
      </c>
      <c r="C2044" s="107">
        <v>369</v>
      </c>
      <c r="D2044" s="107">
        <v>192.3</v>
      </c>
      <c r="E2044" s="107">
        <v>0.51659999999999995</v>
      </c>
      <c r="F2044" s="281">
        <v>0.27300000000000002</v>
      </c>
      <c r="G2044" s="281">
        <v>1.0999999999999999E-2</v>
      </c>
      <c r="H2044" s="281">
        <v>3.9600000000000003E-2</v>
      </c>
      <c r="I2044" s="281">
        <v>8.8000000000000003E-4</v>
      </c>
      <c r="J2044" s="281">
        <v>0.18955</v>
      </c>
      <c r="K2044" s="281">
        <v>5.0200000000000002E-2</v>
      </c>
      <c r="L2044" s="281">
        <v>2.0999999999999999E-3</v>
      </c>
      <c r="M2044" s="85">
        <v>250.3</v>
      </c>
      <c r="N2044" s="85">
        <v>5.5</v>
      </c>
      <c r="O2044" s="85">
        <v>244</v>
      </c>
      <c r="P2044" s="85">
        <v>9</v>
      </c>
      <c r="Q2044" s="85">
        <v>167</v>
      </c>
      <c r="R2044" s="85">
        <v>88</v>
      </c>
      <c r="S2044" s="85">
        <v>250.3</v>
      </c>
      <c r="T2044" s="85">
        <v>5.5</v>
      </c>
      <c r="U2044" s="85">
        <v>-49.880239520958092</v>
      </c>
      <c r="V2044" s="86">
        <v>-2.5819672131147589</v>
      </c>
    </row>
    <row r="2045" spans="2:22" x14ac:dyDescent="0.25">
      <c r="B2045" s="344" t="s">
        <v>5665</v>
      </c>
      <c r="C2045" s="107">
        <v>192.4</v>
      </c>
      <c r="D2045" s="107">
        <v>109.6</v>
      </c>
      <c r="E2045" s="107">
        <v>0.56479999999999997</v>
      </c>
      <c r="F2045" s="281">
        <v>0.27900000000000003</v>
      </c>
      <c r="G2045" s="281">
        <v>1.4999999999999999E-2</v>
      </c>
      <c r="H2045" s="281">
        <v>3.9739999999999998E-2</v>
      </c>
      <c r="I2045" s="281">
        <v>9.5E-4</v>
      </c>
      <c r="J2045" s="281">
        <v>0.16339000000000001</v>
      </c>
      <c r="K2045" s="281">
        <v>5.0799999999999998E-2</v>
      </c>
      <c r="L2045" s="281">
        <v>2.7000000000000001E-3</v>
      </c>
      <c r="M2045" s="85">
        <v>251.2</v>
      </c>
      <c r="N2045" s="85">
        <v>5.9</v>
      </c>
      <c r="O2045" s="85">
        <v>248</v>
      </c>
      <c r="P2045" s="85">
        <v>12</v>
      </c>
      <c r="Q2045" s="85">
        <v>190</v>
      </c>
      <c r="R2045" s="85">
        <v>110</v>
      </c>
      <c r="S2045" s="85">
        <v>251.2</v>
      </c>
      <c r="T2045" s="85">
        <v>5.9</v>
      </c>
      <c r="U2045" s="85">
        <v>-32.210526315789465</v>
      </c>
      <c r="V2045" s="86">
        <v>-1.2903225806451568</v>
      </c>
    </row>
    <row r="2046" spans="2:22" x14ac:dyDescent="0.25">
      <c r="B2046" s="345" t="s">
        <v>5666</v>
      </c>
      <c r="C2046" s="108">
        <v>74.400000000000006</v>
      </c>
      <c r="D2046" s="108">
        <v>63.1</v>
      </c>
      <c r="E2046" s="108">
        <v>0.85599999999999998</v>
      </c>
      <c r="F2046" s="282">
        <v>0.317</v>
      </c>
      <c r="G2046" s="282">
        <v>2.1999999999999999E-2</v>
      </c>
      <c r="H2046" s="282">
        <v>4.36E-2</v>
      </c>
      <c r="I2046" s="282">
        <v>1.1000000000000001E-3</v>
      </c>
      <c r="J2046" s="282">
        <v>2.623E-2</v>
      </c>
      <c r="K2046" s="282">
        <v>5.3199999999999997E-2</v>
      </c>
      <c r="L2046" s="282">
        <v>3.7000000000000002E-3</v>
      </c>
      <c r="M2046" s="24">
        <v>274.89999999999998</v>
      </c>
      <c r="N2046" s="24">
        <v>6.8</v>
      </c>
      <c r="O2046" s="24">
        <v>275</v>
      </c>
      <c r="P2046" s="24">
        <v>17</v>
      </c>
      <c r="Q2046" s="24">
        <v>230</v>
      </c>
      <c r="R2046" s="24">
        <v>140</v>
      </c>
      <c r="S2046" s="24">
        <v>274.89999999999998</v>
      </c>
      <c r="T2046" s="24">
        <v>6.8</v>
      </c>
      <c r="U2046" s="24">
        <v>-19.521739130434774</v>
      </c>
      <c r="V2046" s="25">
        <v>3.6363636363644633E-2</v>
      </c>
    </row>
    <row r="2047" spans="2:22" x14ac:dyDescent="0.25">
      <c r="B2047" s="345" t="s">
        <v>5667</v>
      </c>
      <c r="C2047" s="108">
        <v>280</v>
      </c>
      <c r="D2047" s="108">
        <v>546</v>
      </c>
      <c r="E2047" s="108">
        <v>1.9670000000000001</v>
      </c>
      <c r="F2047" s="282">
        <v>0.318</v>
      </c>
      <c r="G2047" s="282">
        <v>1.0999999999999999E-2</v>
      </c>
      <c r="H2047" s="282">
        <v>4.3580000000000001E-2</v>
      </c>
      <c r="I2047" s="282">
        <v>7.7999999999999999E-4</v>
      </c>
      <c r="J2047" s="282">
        <v>0.36942000000000003</v>
      </c>
      <c r="K2047" s="282">
        <v>5.28E-2</v>
      </c>
      <c r="L2047" s="282">
        <v>1.6000000000000001E-3</v>
      </c>
      <c r="M2047" s="24">
        <v>274.89999999999998</v>
      </c>
      <c r="N2047" s="24">
        <v>4.8</v>
      </c>
      <c r="O2047" s="24">
        <v>279.2</v>
      </c>
      <c r="P2047" s="24">
        <v>8.1999999999999993</v>
      </c>
      <c r="Q2047" s="24">
        <v>293</v>
      </c>
      <c r="R2047" s="24">
        <v>68</v>
      </c>
      <c r="S2047" s="24">
        <v>274.89999999999998</v>
      </c>
      <c r="T2047" s="24">
        <v>4.8</v>
      </c>
      <c r="U2047" s="24">
        <v>6.1774744027303834</v>
      </c>
      <c r="V2047" s="25">
        <v>1.5401146131805199</v>
      </c>
    </row>
    <row r="2048" spans="2:22" x14ac:dyDescent="0.25">
      <c r="B2048" s="345" t="s">
        <v>5668</v>
      </c>
      <c r="C2048" s="108">
        <v>167.1</v>
      </c>
      <c r="D2048" s="108">
        <v>774</v>
      </c>
      <c r="E2048" s="108">
        <v>4.5830000000000002</v>
      </c>
      <c r="F2048" s="282">
        <v>0.31330000000000002</v>
      </c>
      <c r="G2048" s="282">
        <v>7.4999999999999997E-3</v>
      </c>
      <c r="H2048" s="282">
        <v>4.3860000000000003E-2</v>
      </c>
      <c r="I2048" s="282">
        <v>6.2E-4</v>
      </c>
      <c r="J2048" s="282">
        <v>0.25628000000000001</v>
      </c>
      <c r="K2048" s="282">
        <v>5.1700000000000003E-2</v>
      </c>
      <c r="L2048" s="282">
        <v>1.1999999999999999E-3</v>
      </c>
      <c r="M2048" s="24">
        <v>276.7</v>
      </c>
      <c r="N2048" s="24">
        <v>3.8</v>
      </c>
      <c r="O2048" s="24">
        <v>276.3</v>
      </c>
      <c r="P2048" s="24">
        <v>5.8</v>
      </c>
      <c r="Q2048" s="24">
        <v>251</v>
      </c>
      <c r="R2048" s="24">
        <v>50</v>
      </c>
      <c r="S2048" s="24">
        <v>276.7</v>
      </c>
      <c r="T2048" s="24">
        <v>3.8</v>
      </c>
      <c r="U2048" s="24">
        <v>-10.239043824701191</v>
      </c>
      <c r="V2048" s="25">
        <v>-0.14477017734345901</v>
      </c>
    </row>
    <row r="2049" spans="2:22" x14ac:dyDescent="0.25">
      <c r="B2049" s="345" t="s">
        <v>5669</v>
      </c>
      <c r="C2049" s="108">
        <v>227.6</v>
      </c>
      <c r="D2049" s="108">
        <v>184.5</v>
      </c>
      <c r="E2049" s="108">
        <v>0.80400000000000005</v>
      </c>
      <c r="F2049" s="282">
        <v>0.312</v>
      </c>
      <c r="G2049" s="282">
        <v>1.4E-2</v>
      </c>
      <c r="H2049" s="282">
        <v>4.4069999999999998E-2</v>
      </c>
      <c r="I2049" s="282">
        <v>8.0000000000000004E-4</v>
      </c>
      <c r="J2049" s="282">
        <v>0.19148999999999999</v>
      </c>
      <c r="K2049" s="282">
        <v>5.1200000000000002E-2</v>
      </c>
      <c r="L2049" s="282">
        <v>2.3E-3</v>
      </c>
      <c r="M2049" s="24">
        <v>278</v>
      </c>
      <c r="N2049" s="24">
        <v>4.9000000000000004</v>
      </c>
      <c r="O2049" s="24">
        <v>274</v>
      </c>
      <c r="P2049" s="24">
        <v>11</v>
      </c>
      <c r="Q2049" s="24">
        <v>199</v>
      </c>
      <c r="R2049" s="24">
        <v>92</v>
      </c>
      <c r="S2049" s="24">
        <v>278</v>
      </c>
      <c r="T2049" s="24">
        <v>4.9000000000000004</v>
      </c>
      <c r="U2049" s="24">
        <v>-39.698492462311556</v>
      </c>
      <c r="V2049" s="25">
        <v>-1.4598540145985401</v>
      </c>
    </row>
    <row r="2050" spans="2:22" x14ac:dyDescent="0.25">
      <c r="B2050" s="345" t="s">
        <v>5670</v>
      </c>
      <c r="C2050" s="108">
        <v>644</v>
      </c>
      <c r="D2050" s="108">
        <v>611</v>
      </c>
      <c r="E2050" s="108">
        <v>0.99099999999999999</v>
      </c>
      <c r="F2050" s="282">
        <v>0.32229999999999998</v>
      </c>
      <c r="G2050" s="282">
        <v>8.9999999999999993E-3</v>
      </c>
      <c r="H2050" s="282">
        <v>4.4560000000000002E-2</v>
      </c>
      <c r="I2050" s="282">
        <v>8.3000000000000001E-4</v>
      </c>
      <c r="J2050" s="282">
        <v>0.27192</v>
      </c>
      <c r="K2050" s="282">
        <v>5.2400000000000002E-2</v>
      </c>
      <c r="L2050" s="282">
        <v>1.4E-3</v>
      </c>
      <c r="M2050" s="24">
        <v>281</v>
      </c>
      <c r="N2050" s="24">
        <v>5.0999999999999996</v>
      </c>
      <c r="O2050" s="24">
        <v>283.10000000000002</v>
      </c>
      <c r="P2050" s="24">
        <v>6.9</v>
      </c>
      <c r="Q2050" s="24">
        <v>289</v>
      </c>
      <c r="R2050" s="24">
        <v>59</v>
      </c>
      <c r="S2050" s="24">
        <v>281</v>
      </c>
      <c r="T2050" s="24">
        <v>5.0999999999999996</v>
      </c>
      <c r="U2050" s="24">
        <v>2.7681660899653981</v>
      </c>
      <c r="V2050" s="25">
        <v>0.74178735429177767</v>
      </c>
    </row>
    <row r="2051" spans="2:22" x14ac:dyDescent="0.25">
      <c r="B2051" s="345" t="s">
        <v>5671</v>
      </c>
      <c r="C2051" s="108">
        <v>286</v>
      </c>
      <c r="D2051" s="108">
        <v>413</v>
      </c>
      <c r="E2051" s="108">
        <v>1.67</v>
      </c>
      <c r="F2051" s="282">
        <v>0.31909999999999999</v>
      </c>
      <c r="G2051" s="282">
        <v>0.01</v>
      </c>
      <c r="H2051" s="282">
        <v>4.4699999999999997E-2</v>
      </c>
      <c r="I2051" s="282">
        <v>7.2999999999999996E-4</v>
      </c>
      <c r="J2051" s="282">
        <v>0.32046999999999998</v>
      </c>
      <c r="K2051" s="282">
        <v>5.1700000000000003E-2</v>
      </c>
      <c r="L2051" s="282">
        <v>1.6000000000000001E-3</v>
      </c>
      <c r="M2051" s="24">
        <v>281.8</v>
      </c>
      <c r="N2051" s="24">
        <v>4.5</v>
      </c>
      <c r="O2051" s="24">
        <v>280.3</v>
      </c>
      <c r="P2051" s="24">
        <v>7.9</v>
      </c>
      <c r="Q2051" s="24">
        <v>247</v>
      </c>
      <c r="R2051" s="24">
        <v>66</v>
      </c>
      <c r="S2051" s="24">
        <v>281.8</v>
      </c>
      <c r="T2051" s="24">
        <v>4.5</v>
      </c>
      <c r="U2051" s="24">
        <v>-14.089068825910935</v>
      </c>
      <c r="V2051" s="25">
        <v>-0.53514092044238315</v>
      </c>
    </row>
    <row r="2052" spans="2:22" x14ac:dyDescent="0.25">
      <c r="B2052" s="345" t="s">
        <v>5672</v>
      </c>
      <c r="C2052" s="108">
        <v>275</v>
      </c>
      <c r="D2052" s="108">
        <v>638</v>
      </c>
      <c r="E2052" s="108">
        <v>2.44</v>
      </c>
      <c r="F2052" s="282">
        <v>0.36699999999999999</v>
      </c>
      <c r="G2052" s="282">
        <v>1.0999999999999999E-2</v>
      </c>
      <c r="H2052" s="282">
        <v>4.5679999999999998E-2</v>
      </c>
      <c r="I2052" s="282">
        <v>7.2999999999999996E-4</v>
      </c>
      <c r="J2052" s="282">
        <v>0.25253999999999999</v>
      </c>
      <c r="K2052" s="282">
        <v>5.79E-2</v>
      </c>
      <c r="L2052" s="282">
        <v>1.6000000000000001E-3</v>
      </c>
      <c r="M2052" s="24">
        <v>287.89999999999998</v>
      </c>
      <c r="N2052" s="24">
        <v>4.5</v>
      </c>
      <c r="O2052" s="24">
        <v>316.89999999999998</v>
      </c>
      <c r="P2052" s="24">
        <v>7.9</v>
      </c>
      <c r="Q2052" s="24">
        <v>508</v>
      </c>
      <c r="R2052" s="24">
        <v>60</v>
      </c>
      <c r="S2052" s="24">
        <v>287.89999999999998</v>
      </c>
      <c r="T2052" s="24">
        <v>4.5</v>
      </c>
      <c r="U2052" s="24">
        <v>43.326771653543311</v>
      </c>
      <c r="V2052" s="25">
        <v>9.1511517828968127</v>
      </c>
    </row>
    <row r="2053" spans="2:22" x14ac:dyDescent="0.25">
      <c r="B2053" s="345" t="s">
        <v>5673</v>
      </c>
      <c r="C2053" s="108">
        <v>111.1</v>
      </c>
      <c r="D2053" s="108">
        <v>175</v>
      </c>
      <c r="E2053" s="108">
        <v>1.504</v>
      </c>
      <c r="F2053" s="282">
        <v>0.32700000000000001</v>
      </c>
      <c r="G2053" s="282">
        <v>1.6E-2</v>
      </c>
      <c r="H2053" s="282">
        <v>4.58E-2</v>
      </c>
      <c r="I2053" s="282">
        <v>1.1000000000000001E-3</v>
      </c>
      <c r="J2053" s="282">
        <v>0.30135000000000001</v>
      </c>
      <c r="K2053" s="282">
        <v>5.16E-2</v>
      </c>
      <c r="L2053" s="282">
        <v>2.3999999999999998E-3</v>
      </c>
      <c r="M2053" s="24">
        <v>288.3</v>
      </c>
      <c r="N2053" s="24">
        <v>6.6</v>
      </c>
      <c r="O2053" s="24">
        <v>285</v>
      </c>
      <c r="P2053" s="24">
        <v>12</v>
      </c>
      <c r="Q2053" s="24">
        <v>250</v>
      </c>
      <c r="R2053" s="24">
        <v>100</v>
      </c>
      <c r="S2053" s="24">
        <v>288.3</v>
      </c>
      <c r="T2053" s="24">
        <v>6.6</v>
      </c>
      <c r="U2053" s="24">
        <v>-15.320000000000006</v>
      </c>
      <c r="V2053" s="25">
        <v>-1.1578947368421093</v>
      </c>
    </row>
    <row r="2054" spans="2:22" x14ac:dyDescent="0.25">
      <c r="B2054" s="345" t="s">
        <v>5674</v>
      </c>
      <c r="C2054" s="108">
        <v>181.4</v>
      </c>
      <c r="D2054" s="108">
        <v>92.4</v>
      </c>
      <c r="E2054" s="108">
        <v>0.50529999999999997</v>
      </c>
      <c r="F2054" s="282">
        <v>0.374</v>
      </c>
      <c r="G2054" s="282">
        <v>0.02</v>
      </c>
      <c r="H2054" s="282">
        <v>4.6179999999999999E-2</v>
      </c>
      <c r="I2054" s="282">
        <v>1E-3</v>
      </c>
      <c r="J2054" s="282">
        <v>-8.1564999999999999E-2</v>
      </c>
      <c r="K2054" s="282">
        <v>5.8999999999999997E-2</v>
      </c>
      <c r="L2054" s="282">
        <v>3.3E-3</v>
      </c>
      <c r="M2054" s="24">
        <v>291</v>
      </c>
      <c r="N2054" s="24">
        <v>6.1</v>
      </c>
      <c r="O2054" s="24">
        <v>319</v>
      </c>
      <c r="P2054" s="24">
        <v>14</v>
      </c>
      <c r="Q2054" s="24">
        <v>470</v>
      </c>
      <c r="R2054" s="24">
        <v>120</v>
      </c>
      <c r="S2054" s="24">
        <v>291</v>
      </c>
      <c r="T2054" s="24">
        <v>6.1</v>
      </c>
      <c r="U2054" s="24">
        <v>38.085106382978722</v>
      </c>
      <c r="V2054" s="25">
        <v>8.7774294670846391</v>
      </c>
    </row>
    <row r="2055" spans="2:22" x14ac:dyDescent="0.25">
      <c r="B2055" s="345" t="s">
        <v>5675</v>
      </c>
      <c r="C2055" s="108">
        <v>106.8</v>
      </c>
      <c r="D2055" s="108">
        <v>93.7</v>
      </c>
      <c r="E2055" s="108">
        <v>0.92</v>
      </c>
      <c r="F2055" s="282">
        <v>0.34899999999999998</v>
      </c>
      <c r="G2055" s="282">
        <v>2.5000000000000001E-2</v>
      </c>
      <c r="H2055" s="282">
        <v>4.6300000000000001E-2</v>
      </c>
      <c r="I2055" s="282">
        <v>1.2999999999999999E-3</v>
      </c>
      <c r="J2055" s="282">
        <v>0.24177000000000001</v>
      </c>
      <c r="K2055" s="282">
        <v>5.4899999999999997E-2</v>
      </c>
      <c r="L2055" s="282">
        <v>4.0000000000000001E-3</v>
      </c>
      <c r="M2055" s="24">
        <v>291.89999999999998</v>
      </c>
      <c r="N2055" s="24">
        <v>7.7</v>
      </c>
      <c r="O2055" s="24">
        <v>300</v>
      </c>
      <c r="P2055" s="24">
        <v>19</v>
      </c>
      <c r="Q2055" s="24">
        <v>290</v>
      </c>
      <c r="R2055" s="24">
        <v>140</v>
      </c>
      <c r="S2055" s="24">
        <v>291.89999999999998</v>
      </c>
      <c r="T2055" s="24">
        <v>7.7</v>
      </c>
      <c r="U2055" s="24">
        <v>-0.65517241379309554</v>
      </c>
      <c r="V2055" s="25">
        <v>2.7000000000000077</v>
      </c>
    </row>
    <row r="2056" spans="2:22" x14ac:dyDescent="0.25">
      <c r="B2056" s="345" t="s">
        <v>5676</v>
      </c>
      <c r="C2056" s="108">
        <v>569</v>
      </c>
      <c r="D2056" s="108">
        <v>500</v>
      </c>
      <c r="E2056" s="108">
        <v>0.89300000000000002</v>
      </c>
      <c r="F2056" s="282">
        <v>0.34539999999999998</v>
      </c>
      <c r="G2056" s="282">
        <v>8.6999999999999994E-3</v>
      </c>
      <c r="H2056" s="282">
        <v>4.7579999999999997E-2</v>
      </c>
      <c r="I2056" s="282">
        <v>7.3999999999999999E-4</v>
      </c>
      <c r="J2056" s="282">
        <v>0.20752000000000001</v>
      </c>
      <c r="K2056" s="282">
        <v>5.2900000000000003E-2</v>
      </c>
      <c r="L2056" s="282">
        <v>1.2999999999999999E-3</v>
      </c>
      <c r="M2056" s="24">
        <v>299.60000000000002</v>
      </c>
      <c r="N2056" s="24">
        <v>4.5</v>
      </c>
      <c r="O2056" s="24">
        <v>301.5</v>
      </c>
      <c r="P2056" s="24">
        <v>6.8</v>
      </c>
      <c r="Q2056" s="24">
        <v>299</v>
      </c>
      <c r="R2056" s="24">
        <v>56</v>
      </c>
      <c r="S2056" s="24">
        <v>299.60000000000002</v>
      </c>
      <c r="T2056" s="24">
        <v>4.5</v>
      </c>
      <c r="U2056" s="24">
        <v>-0.20066889632107784</v>
      </c>
      <c r="V2056" s="25">
        <v>0.63018242122718982</v>
      </c>
    </row>
    <row r="2057" spans="2:22" x14ac:dyDescent="0.25">
      <c r="B2057" s="345" t="s">
        <v>5677</v>
      </c>
      <c r="C2057" s="108">
        <v>163.19999999999999</v>
      </c>
      <c r="D2057" s="108">
        <v>89.2</v>
      </c>
      <c r="E2057" s="108">
        <v>0.53949999999999998</v>
      </c>
      <c r="F2057" s="282">
        <v>0.36399999999999999</v>
      </c>
      <c r="G2057" s="282">
        <v>2.4E-2</v>
      </c>
      <c r="H2057" s="282">
        <v>4.9299999999999997E-2</v>
      </c>
      <c r="I2057" s="282">
        <v>1.2999999999999999E-3</v>
      </c>
      <c r="J2057" s="282">
        <v>6.6527000000000003E-2</v>
      </c>
      <c r="K2057" s="282">
        <v>5.4199999999999998E-2</v>
      </c>
      <c r="L2057" s="282">
        <v>3.7000000000000002E-3</v>
      </c>
      <c r="M2057" s="24">
        <v>309.8</v>
      </c>
      <c r="N2057" s="24">
        <v>8</v>
      </c>
      <c r="O2057" s="24">
        <v>311</v>
      </c>
      <c r="P2057" s="24">
        <v>17</v>
      </c>
      <c r="Q2057" s="24">
        <v>270</v>
      </c>
      <c r="R2057" s="24">
        <v>130</v>
      </c>
      <c r="S2057" s="24">
        <v>309.8</v>
      </c>
      <c r="T2057" s="24">
        <v>8</v>
      </c>
      <c r="U2057" s="24">
        <v>-14.740740740740746</v>
      </c>
      <c r="V2057" s="25">
        <v>0.38585209003215071</v>
      </c>
    </row>
    <row r="2058" spans="2:22" x14ac:dyDescent="0.25">
      <c r="B2058" s="345" t="s">
        <v>5678</v>
      </c>
      <c r="C2058" s="108">
        <v>180</v>
      </c>
      <c r="D2058" s="108">
        <v>202</v>
      </c>
      <c r="E2058" s="108">
        <v>1.137</v>
      </c>
      <c r="F2058" s="282">
        <v>0.38900000000000001</v>
      </c>
      <c r="G2058" s="282">
        <v>1.6E-2</v>
      </c>
      <c r="H2058" s="282">
        <v>5.2929999999999998E-2</v>
      </c>
      <c r="I2058" s="282">
        <v>1.1000000000000001E-3</v>
      </c>
      <c r="J2058" s="282">
        <v>0.16997000000000001</v>
      </c>
      <c r="K2058" s="282">
        <v>5.3199999999999997E-2</v>
      </c>
      <c r="L2058" s="282">
        <v>2.2000000000000001E-3</v>
      </c>
      <c r="M2058" s="24">
        <v>332.4</v>
      </c>
      <c r="N2058" s="24">
        <v>6.7</v>
      </c>
      <c r="O2058" s="24">
        <v>333</v>
      </c>
      <c r="P2058" s="24">
        <v>12</v>
      </c>
      <c r="Q2058" s="24">
        <v>309</v>
      </c>
      <c r="R2058" s="24">
        <v>86</v>
      </c>
      <c r="S2058" s="24">
        <v>332.4</v>
      </c>
      <c r="T2058" s="24">
        <v>6.7</v>
      </c>
      <c r="U2058" s="24">
        <v>-7.5728155339805756</v>
      </c>
      <c r="V2058" s="25">
        <v>0.180180180180187</v>
      </c>
    </row>
    <row r="2059" spans="2:22" x14ac:dyDescent="0.25">
      <c r="B2059" s="345" t="s">
        <v>5679</v>
      </c>
      <c r="C2059" s="108">
        <v>145</v>
      </c>
      <c r="D2059" s="108">
        <v>115.3</v>
      </c>
      <c r="E2059" s="108">
        <v>0.78700000000000003</v>
      </c>
      <c r="F2059" s="282">
        <v>0.38700000000000001</v>
      </c>
      <c r="G2059" s="282">
        <v>1.7000000000000001E-2</v>
      </c>
      <c r="H2059" s="282">
        <v>5.3150000000000003E-2</v>
      </c>
      <c r="I2059" s="282">
        <v>1.1000000000000001E-3</v>
      </c>
      <c r="J2059" s="282">
        <v>-6.6336000000000006E-2</v>
      </c>
      <c r="K2059" s="282">
        <v>5.2900000000000003E-2</v>
      </c>
      <c r="L2059" s="282">
        <v>2.5000000000000001E-3</v>
      </c>
      <c r="M2059" s="24">
        <v>333.7</v>
      </c>
      <c r="N2059" s="24">
        <v>6.5</v>
      </c>
      <c r="O2059" s="24">
        <v>329</v>
      </c>
      <c r="P2059" s="24">
        <v>13</v>
      </c>
      <c r="Q2059" s="24">
        <v>280</v>
      </c>
      <c r="R2059" s="24">
        <v>100</v>
      </c>
      <c r="S2059" s="24">
        <v>333.7</v>
      </c>
      <c r="T2059" s="24">
        <v>6.5</v>
      </c>
      <c r="U2059" s="24">
        <v>-19.178571428571427</v>
      </c>
      <c r="V2059" s="25">
        <v>-1.4285714285714251</v>
      </c>
    </row>
    <row r="2060" spans="2:22" x14ac:dyDescent="0.25">
      <c r="B2060" s="345" t="s">
        <v>5680</v>
      </c>
      <c r="C2060" s="108">
        <v>196</v>
      </c>
      <c r="D2060" s="108">
        <v>210</v>
      </c>
      <c r="E2060" s="108">
        <v>1.091</v>
      </c>
      <c r="F2060" s="282">
        <v>0.40500000000000003</v>
      </c>
      <c r="G2060" s="282">
        <v>1.4999999999999999E-2</v>
      </c>
      <c r="H2060" s="282">
        <v>5.4269999999999999E-2</v>
      </c>
      <c r="I2060" s="282">
        <v>9.6000000000000002E-4</v>
      </c>
      <c r="J2060" s="282">
        <v>0.28726000000000002</v>
      </c>
      <c r="K2060" s="282">
        <v>5.3999999999999999E-2</v>
      </c>
      <c r="L2060" s="282">
        <v>1.8E-3</v>
      </c>
      <c r="M2060" s="24">
        <v>340.6</v>
      </c>
      <c r="N2060" s="24">
        <v>5.9</v>
      </c>
      <c r="O2060" s="24">
        <v>344</v>
      </c>
      <c r="P2060" s="24">
        <v>10</v>
      </c>
      <c r="Q2060" s="24">
        <v>332</v>
      </c>
      <c r="R2060" s="24">
        <v>73</v>
      </c>
      <c r="S2060" s="24">
        <v>340.6</v>
      </c>
      <c r="T2060" s="24">
        <v>5.9</v>
      </c>
      <c r="U2060" s="24">
        <v>-2.5903614457831394</v>
      </c>
      <c r="V2060" s="25">
        <v>0.98837209302324924</v>
      </c>
    </row>
    <row r="2061" spans="2:22" x14ac:dyDescent="0.25">
      <c r="B2061" s="345" t="s">
        <v>5681</v>
      </c>
      <c r="C2061" s="108">
        <v>271</v>
      </c>
      <c r="D2061" s="108">
        <v>554</v>
      </c>
      <c r="E2061" s="108">
        <v>2.0019999999999998</v>
      </c>
      <c r="F2061" s="282">
        <v>0.42499999999999999</v>
      </c>
      <c r="G2061" s="282">
        <v>9.1000000000000004E-3</v>
      </c>
      <c r="H2061" s="282">
        <v>5.8610000000000002E-2</v>
      </c>
      <c r="I2061" s="282">
        <v>8.0999999999999996E-4</v>
      </c>
      <c r="J2061" s="282">
        <v>0.15628</v>
      </c>
      <c r="K2061" s="282">
        <v>5.2200000000000003E-2</v>
      </c>
      <c r="L2061" s="282">
        <v>1.1000000000000001E-3</v>
      </c>
      <c r="M2061" s="24">
        <v>367.1</v>
      </c>
      <c r="N2061" s="24">
        <v>5</v>
      </c>
      <c r="O2061" s="24">
        <v>360</v>
      </c>
      <c r="P2061" s="24">
        <v>6.7</v>
      </c>
      <c r="Q2061" s="24">
        <v>296</v>
      </c>
      <c r="R2061" s="24">
        <v>51</v>
      </c>
      <c r="S2061" s="24">
        <v>367.1</v>
      </c>
      <c r="T2061" s="24">
        <v>5</v>
      </c>
      <c r="U2061" s="24">
        <v>-24.020270270270277</v>
      </c>
      <c r="V2061" s="25">
        <v>-1.9722222222222288</v>
      </c>
    </row>
    <row r="2062" spans="2:22" x14ac:dyDescent="0.25">
      <c r="B2062" s="345" t="s">
        <v>5682</v>
      </c>
      <c r="C2062" s="108">
        <v>427.8</v>
      </c>
      <c r="D2062" s="108">
        <v>253.1</v>
      </c>
      <c r="E2062" s="108">
        <v>0.59840000000000004</v>
      </c>
      <c r="F2062" s="282">
        <v>0.45900000000000002</v>
      </c>
      <c r="G2062" s="282">
        <v>1.2999999999999999E-2</v>
      </c>
      <c r="H2062" s="282">
        <v>5.9990000000000002E-2</v>
      </c>
      <c r="I2062" s="282">
        <v>1E-3</v>
      </c>
      <c r="J2062" s="282">
        <v>0.28081</v>
      </c>
      <c r="K2062" s="282">
        <v>5.57E-2</v>
      </c>
      <c r="L2062" s="282">
        <v>1.5E-3</v>
      </c>
      <c r="M2062" s="24">
        <v>375.5</v>
      </c>
      <c r="N2062" s="24">
        <v>6.3</v>
      </c>
      <c r="O2062" s="24">
        <v>382.7</v>
      </c>
      <c r="P2062" s="24">
        <v>9</v>
      </c>
      <c r="Q2062" s="24">
        <v>409</v>
      </c>
      <c r="R2062" s="24">
        <v>61</v>
      </c>
      <c r="S2062" s="24">
        <v>375.5</v>
      </c>
      <c r="T2062" s="24">
        <v>6.3</v>
      </c>
      <c r="U2062" s="24">
        <v>8.1907090464547672</v>
      </c>
      <c r="V2062" s="25">
        <v>1.8813692187091688</v>
      </c>
    </row>
    <row r="2063" spans="2:22" x14ac:dyDescent="0.25">
      <c r="B2063" s="345" t="s">
        <v>5683</v>
      </c>
      <c r="C2063" s="108">
        <v>1420</v>
      </c>
      <c r="D2063" s="108">
        <v>1040</v>
      </c>
      <c r="E2063" s="108">
        <v>0.76300000000000001</v>
      </c>
      <c r="F2063" s="282">
        <v>0.46429999999999999</v>
      </c>
      <c r="G2063" s="282">
        <v>0.01</v>
      </c>
      <c r="H2063" s="282">
        <v>6.1960000000000001E-2</v>
      </c>
      <c r="I2063" s="282">
        <v>8.9999999999999998E-4</v>
      </c>
      <c r="J2063" s="282">
        <v>0.47467999999999999</v>
      </c>
      <c r="K2063" s="282">
        <v>5.4199999999999998E-2</v>
      </c>
      <c r="L2063" s="282">
        <v>1E-3</v>
      </c>
      <c r="M2063" s="24">
        <v>387.5</v>
      </c>
      <c r="N2063" s="24">
        <v>5.4</v>
      </c>
      <c r="O2063" s="24">
        <v>387.5</v>
      </c>
      <c r="P2063" s="24">
        <v>7.2</v>
      </c>
      <c r="Q2063" s="24">
        <v>361</v>
      </c>
      <c r="R2063" s="24">
        <v>42</v>
      </c>
      <c r="S2063" s="24">
        <v>387.5</v>
      </c>
      <c r="T2063" s="24">
        <v>5.4</v>
      </c>
      <c r="U2063" s="24">
        <v>-7.3407202216066487</v>
      </c>
      <c r="V2063" s="25">
        <v>0</v>
      </c>
    </row>
    <row r="2064" spans="2:22" x14ac:dyDescent="0.25">
      <c r="B2064" s="345" t="s">
        <v>5684</v>
      </c>
      <c r="C2064" s="108">
        <v>306</v>
      </c>
      <c r="D2064" s="108">
        <v>507</v>
      </c>
      <c r="E2064" s="108">
        <v>1.627</v>
      </c>
      <c r="F2064" s="282">
        <v>0.48799999999999999</v>
      </c>
      <c r="G2064" s="282">
        <v>1.2E-2</v>
      </c>
      <c r="H2064" s="282">
        <v>6.4369999999999997E-2</v>
      </c>
      <c r="I2064" s="282">
        <v>1.1000000000000001E-3</v>
      </c>
      <c r="J2064" s="282">
        <v>0.30055999999999999</v>
      </c>
      <c r="K2064" s="282">
        <v>5.5E-2</v>
      </c>
      <c r="L2064" s="282">
        <v>1.1999999999999999E-3</v>
      </c>
      <c r="M2064" s="24">
        <v>402.1</v>
      </c>
      <c r="N2064" s="24">
        <v>6.4</v>
      </c>
      <c r="O2064" s="24">
        <v>402.7</v>
      </c>
      <c r="P2064" s="24">
        <v>8.1</v>
      </c>
      <c r="Q2064" s="24">
        <v>389</v>
      </c>
      <c r="R2064" s="24">
        <v>51</v>
      </c>
      <c r="S2064" s="24">
        <v>402.1</v>
      </c>
      <c r="T2064" s="24">
        <v>6.4</v>
      </c>
      <c r="U2064" s="24">
        <v>-3.3676092544987206</v>
      </c>
      <c r="V2064" s="25">
        <v>0.14899428855226368</v>
      </c>
    </row>
    <row r="2065" spans="2:22" x14ac:dyDescent="0.25">
      <c r="B2065" s="345" t="s">
        <v>5685</v>
      </c>
      <c r="C2065" s="108">
        <v>259.60000000000002</v>
      </c>
      <c r="D2065" s="108">
        <v>338.8</v>
      </c>
      <c r="E2065" s="108">
        <v>1.29</v>
      </c>
      <c r="F2065" s="282">
        <v>0.52300000000000002</v>
      </c>
      <c r="G2065" s="282">
        <v>1.7999999999999999E-2</v>
      </c>
      <c r="H2065" s="282">
        <v>6.6299999999999998E-2</v>
      </c>
      <c r="I2065" s="282">
        <v>1.2999999999999999E-3</v>
      </c>
      <c r="J2065" s="282">
        <v>0.54278000000000004</v>
      </c>
      <c r="K2065" s="282">
        <v>5.7700000000000001E-2</v>
      </c>
      <c r="L2065" s="282">
        <v>1.6999999999999999E-3</v>
      </c>
      <c r="M2065" s="24">
        <v>413.4</v>
      </c>
      <c r="N2065" s="24">
        <v>8</v>
      </c>
      <c r="O2065" s="24">
        <v>426</v>
      </c>
      <c r="P2065" s="24">
        <v>12</v>
      </c>
      <c r="Q2065" s="24">
        <v>479</v>
      </c>
      <c r="R2065" s="24">
        <v>64</v>
      </c>
      <c r="S2065" s="24">
        <v>413.4</v>
      </c>
      <c r="T2065" s="24">
        <v>8</v>
      </c>
      <c r="U2065" s="24">
        <v>13.695198329853866</v>
      </c>
      <c r="V2065" s="25">
        <v>2.9577464788732448</v>
      </c>
    </row>
    <row r="2066" spans="2:22" x14ac:dyDescent="0.25">
      <c r="B2066" s="345" t="s">
        <v>5686</v>
      </c>
      <c r="C2066" s="108">
        <v>246.7</v>
      </c>
      <c r="D2066" s="108">
        <v>168.3</v>
      </c>
      <c r="E2066" s="108">
        <v>0.67679999999999996</v>
      </c>
      <c r="F2066" s="282">
        <v>0.50900000000000001</v>
      </c>
      <c r="G2066" s="282">
        <v>1.7999999999999999E-2</v>
      </c>
      <c r="H2066" s="282">
        <v>6.8599999999999994E-2</v>
      </c>
      <c r="I2066" s="282">
        <v>1.1000000000000001E-3</v>
      </c>
      <c r="J2066" s="282">
        <v>-3.9447000000000003E-2</v>
      </c>
      <c r="K2066" s="282">
        <v>5.3900000000000003E-2</v>
      </c>
      <c r="L2066" s="282">
        <v>2.0999999999999999E-3</v>
      </c>
      <c r="M2066" s="24">
        <v>427.6</v>
      </c>
      <c r="N2066" s="24">
        <v>6.8</v>
      </c>
      <c r="O2066" s="24">
        <v>415</v>
      </c>
      <c r="P2066" s="24">
        <v>12</v>
      </c>
      <c r="Q2066" s="24">
        <v>332</v>
      </c>
      <c r="R2066" s="24">
        <v>84</v>
      </c>
      <c r="S2066" s="24">
        <v>427.6</v>
      </c>
      <c r="T2066" s="24">
        <v>6.8</v>
      </c>
      <c r="U2066" s="24">
        <v>-28.795180722891573</v>
      </c>
      <c r="V2066" s="25">
        <v>-3.0361445783132583</v>
      </c>
    </row>
    <row r="2067" spans="2:22" x14ac:dyDescent="0.25">
      <c r="B2067" s="345" t="s">
        <v>5687</v>
      </c>
      <c r="C2067" s="108">
        <v>687</v>
      </c>
      <c r="D2067" s="108">
        <v>428.9</v>
      </c>
      <c r="E2067" s="108">
        <v>0.61339999999999995</v>
      </c>
      <c r="F2067" s="282">
        <v>0.73599999999999999</v>
      </c>
      <c r="G2067" s="282">
        <v>1.4999999999999999E-2</v>
      </c>
      <c r="H2067" s="282">
        <v>8.9200000000000002E-2</v>
      </c>
      <c r="I2067" s="282">
        <v>1.4E-3</v>
      </c>
      <c r="J2067" s="282">
        <v>0.45213999999999999</v>
      </c>
      <c r="K2067" s="282">
        <v>5.9700000000000003E-2</v>
      </c>
      <c r="L2067" s="282">
        <v>1.1000000000000001E-3</v>
      </c>
      <c r="M2067" s="24">
        <v>551</v>
      </c>
      <c r="N2067" s="24">
        <v>8.6</v>
      </c>
      <c r="O2067" s="24">
        <v>558.79999999999995</v>
      </c>
      <c r="P2067" s="24">
        <v>9</v>
      </c>
      <c r="Q2067" s="24">
        <v>584</v>
      </c>
      <c r="R2067" s="24">
        <v>38</v>
      </c>
      <c r="S2067" s="24">
        <v>551</v>
      </c>
      <c r="T2067" s="24">
        <v>8.6</v>
      </c>
      <c r="U2067" s="24">
        <v>5.6506849315068486</v>
      </c>
      <c r="V2067" s="25">
        <v>1.395848246241939</v>
      </c>
    </row>
    <row r="2068" spans="2:22" x14ac:dyDescent="0.25">
      <c r="B2068" s="345" t="s">
        <v>5688</v>
      </c>
      <c r="C2068" s="108">
        <v>508.1</v>
      </c>
      <c r="D2068" s="108">
        <v>485.3</v>
      </c>
      <c r="E2068" s="108">
        <v>0.94699999999999995</v>
      </c>
      <c r="F2068" s="282">
        <v>0.73499999999999999</v>
      </c>
      <c r="G2068" s="282">
        <v>1.4999999999999999E-2</v>
      </c>
      <c r="H2068" s="282">
        <v>8.9499999999999996E-2</v>
      </c>
      <c r="I2068" s="282">
        <v>1.4E-3</v>
      </c>
      <c r="J2068" s="282">
        <v>0.35182000000000002</v>
      </c>
      <c r="K2068" s="282">
        <v>5.9499999999999997E-2</v>
      </c>
      <c r="L2068" s="282">
        <v>1.1000000000000001E-3</v>
      </c>
      <c r="M2068" s="24">
        <v>552.4</v>
      </c>
      <c r="N2068" s="24">
        <v>8</v>
      </c>
      <c r="O2068" s="24">
        <v>558.4</v>
      </c>
      <c r="P2068" s="24">
        <v>8.5</v>
      </c>
      <c r="Q2068" s="24">
        <v>573</v>
      </c>
      <c r="R2068" s="24">
        <v>42</v>
      </c>
      <c r="S2068" s="24">
        <v>552.4</v>
      </c>
      <c r="T2068" s="24">
        <v>8</v>
      </c>
      <c r="U2068" s="24">
        <v>3.5951134380453791</v>
      </c>
      <c r="V2068" s="25">
        <v>1.0744985673352436</v>
      </c>
    </row>
    <row r="2069" spans="2:22" x14ac:dyDescent="0.25">
      <c r="B2069" s="345" t="s">
        <v>5689</v>
      </c>
      <c r="C2069" s="108">
        <v>351.5</v>
      </c>
      <c r="D2069" s="108">
        <v>60.3</v>
      </c>
      <c r="E2069" s="108">
        <v>0.1706</v>
      </c>
      <c r="F2069" s="282">
        <v>0.70699999999999996</v>
      </c>
      <c r="G2069" s="282">
        <v>3.4000000000000002E-2</v>
      </c>
      <c r="H2069" s="282">
        <v>9.01E-2</v>
      </c>
      <c r="I2069" s="282">
        <v>1.6999999999999999E-3</v>
      </c>
      <c r="J2069" s="282">
        <v>-3.2524999999999998E-2</v>
      </c>
      <c r="K2069" s="282">
        <v>5.6899999999999999E-2</v>
      </c>
      <c r="L2069" s="282">
        <v>2.8E-3</v>
      </c>
      <c r="M2069" s="24">
        <v>555.9</v>
      </c>
      <c r="N2069" s="24">
        <v>10</v>
      </c>
      <c r="O2069" s="24">
        <v>537</v>
      </c>
      <c r="P2069" s="24">
        <v>20</v>
      </c>
      <c r="Q2069" s="24">
        <v>420</v>
      </c>
      <c r="R2069" s="24">
        <v>110</v>
      </c>
      <c r="S2069" s="24">
        <v>555.9</v>
      </c>
      <c r="T2069" s="24">
        <v>10</v>
      </c>
      <c r="U2069" s="24">
        <v>-32.357142857142854</v>
      </c>
      <c r="V2069" s="25">
        <v>-3.5195530726256941</v>
      </c>
    </row>
    <row r="2070" spans="2:22" x14ac:dyDescent="0.25">
      <c r="B2070" s="345" t="s">
        <v>5690</v>
      </c>
      <c r="C2070" s="108">
        <v>77.7</v>
      </c>
      <c r="D2070" s="108">
        <v>573</v>
      </c>
      <c r="E2070" s="108">
        <v>7.46</v>
      </c>
      <c r="F2070" s="282">
        <v>1.996</v>
      </c>
      <c r="G2070" s="282">
        <v>3.5999999999999997E-2</v>
      </c>
      <c r="H2070" s="282">
        <v>0.1673</v>
      </c>
      <c r="I2070" s="282">
        <v>2.5999999999999999E-3</v>
      </c>
      <c r="J2070" s="282">
        <v>0.71333999999999997</v>
      </c>
      <c r="K2070" s="282">
        <v>8.6360000000000006E-2</v>
      </c>
      <c r="L2070" s="282">
        <v>9.7999999999999997E-4</v>
      </c>
      <c r="M2070" s="24">
        <v>997</v>
      </c>
      <c r="N2070" s="24">
        <v>14</v>
      </c>
      <c r="O2070" s="24">
        <v>1112</v>
      </c>
      <c r="P2070" s="24">
        <v>12</v>
      </c>
      <c r="Q2070" s="24">
        <v>1343</v>
      </c>
      <c r="R2070" s="24">
        <v>21</v>
      </c>
      <c r="S2070" s="24">
        <v>997</v>
      </c>
      <c r="T2070" s="24">
        <v>14</v>
      </c>
      <c r="U2070" s="24">
        <v>25.763216679076695</v>
      </c>
      <c r="V2070" s="25">
        <v>10.341726618705035</v>
      </c>
    </row>
    <row r="2071" spans="2:22" x14ac:dyDescent="0.25">
      <c r="B2071" s="346" t="s">
        <v>5691</v>
      </c>
      <c r="C2071" s="109">
        <v>83.6</v>
      </c>
      <c r="D2071" s="109">
        <v>33.1</v>
      </c>
      <c r="E2071" s="109">
        <v>0.3926</v>
      </c>
      <c r="F2071" s="283">
        <v>2.11</v>
      </c>
      <c r="G2071" s="283">
        <v>0.11</v>
      </c>
      <c r="H2071" s="283">
        <v>0.19239999999999999</v>
      </c>
      <c r="I2071" s="283">
        <v>4.1999999999999997E-3</v>
      </c>
      <c r="J2071" s="283">
        <v>0.22664000000000001</v>
      </c>
      <c r="K2071" s="283">
        <v>0.08</v>
      </c>
      <c r="L2071" s="283">
        <v>4.0000000000000001E-3</v>
      </c>
      <c r="M2071" s="87">
        <v>1133</v>
      </c>
      <c r="N2071" s="87">
        <v>23</v>
      </c>
      <c r="O2071" s="87">
        <v>1139</v>
      </c>
      <c r="P2071" s="87">
        <v>36</v>
      </c>
      <c r="Q2071" s="87">
        <v>1120</v>
      </c>
      <c r="R2071" s="87">
        <v>100</v>
      </c>
      <c r="S2071" s="87">
        <v>1120</v>
      </c>
      <c r="T2071" s="87">
        <v>100</v>
      </c>
      <c r="U2071" s="87">
        <v>-1.1607142857142858</v>
      </c>
      <c r="V2071" s="88">
        <v>0.52677787532923614</v>
      </c>
    </row>
    <row r="2072" spans="2:22" x14ac:dyDescent="0.25">
      <c r="B2072" s="346" t="s">
        <v>5692</v>
      </c>
      <c r="C2072" s="109">
        <v>553</v>
      </c>
      <c r="D2072" s="109">
        <v>252.3</v>
      </c>
      <c r="E2072" s="109">
        <v>0.4501</v>
      </c>
      <c r="F2072" s="283">
        <v>1.9870000000000001</v>
      </c>
      <c r="G2072" s="283">
        <v>3.6999999999999998E-2</v>
      </c>
      <c r="H2072" s="283">
        <v>0.18429999999999999</v>
      </c>
      <c r="I2072" s="283">
        <v>2.5000000000000001E-3</v>
      </c>
      <c r="J2072" s="283">
        <v>0.41693999999999998</v>
      </c>
      <c r="K2072" s="283">
        <v>7.8E-2</v>
      </c>
      <c r="L2072" s="283">
        <v>1.2999999999999999E-3</v>
      </c>
      <c r="M2072" s="87">
        <v>1090</v>
      </c>
      <c r="N2072" s="87">
        <v>14</v>
      </c>
      <c r="O2072" s="87">
        <v>1111</v>
      </c>
      <c r="P2072" s="87">
        <v>12</v>
      </c>
      <c r="Q2072" s="87">
        <v>1139</v>
      </c>
      <c r="R2072" s="87">
        <v>31</v>
      </c>
      <c r="S2072" s="87">
        <v>1139</v>
      </c>
      <c r="T2072" s="87">
        <v>31</v>
      </c>
      <c r="U2072" s="87">
        <v>4.3020193151887618</v>
      </c>
      <c r="V2072" s="88">
        <v>1.8901890189018902</v>
      </c>
    </row>
    <row r="2073" spans="2:22" x14ac:dyDescent="0.25">
      <c r="B2073" s="346" t="s">
        <v>5693</v>
      </c>
      <c r="C2073" s="109">
        <v>168.6</v>
      </c>
      <c r="D2073" s="109">
        <v>184</v>
      </c>
      <c r="E2073" s="109">
        <v>1.073</v>
      </c>
      <c r="F2073" s="283">
        <v>3.161</v>
      </c>
      <c r="G2073" s="283">
        <v>6.6000000000000003E-2</v>
      </c>
      <c r="H2073" s="283">
        <v>0.2422</v>
      </c>
      <c r="I2073" s="283">
        <v>4.7000000000000002E-3</v>
      </c>
      <c r="J2073" s="283">
        <v>0.64898</v>
      </c>
      <c r="K2073" s="283">
        <v>9.4299999999999995E-2</v>
      </c>
      <c r="L2073" s="283">
        <v>1.5E-3</v>
      </c>
      <c r="M2073" s="87">
        <v>1397</v>
      </c>
      <c r="N2073" s="87">
        <v>24</v>
      </c>
      <c r="O2073" s="87">
        <v>1444</v>
      </c>
      <c r="P2073" s="87">
        <v>16</v>
      </c>
      <c r="Q2073" s="87">
        <v>1505</v>
      </c>
      <c r="R2073" s="87">
        <v>30</v>
      </c>
      <c r="S2073" s="87">
        <v>1505</v>
      </c>
      <c r="T2073" s="87">
        <v>30</v>
      </c>
      <c r="U2073" s="87">
        <v>7.176079734219269</v>
      </c>
      <c r="V2073" s="88">
        <v>3.2548476454293631</v>
      </c>
    </row>
    <row r="2074" spans="2:22" x14ac:dyDescent="0.25">
      <c r="B2074" s="346" t="s">
        <v>5694</v>
      </c>
      <c r="C2074" s="109">
        <v>203</v>
      </c>
      <c r="D2074" s="109">
        <v>290</v>
      </c>
      <c r="E2074" s="109">
        <v>1.5</v>
      </c>
      <c r="F2074" s="283">
        <v>3.27</v>
      </c>
      <c r="G2074" s="283">
        <v>0.13</v>
      </c>
      <c r="H2074" s="283">
        <v>0.25159999999999999</v>
      </c>
      <c r="I2074" s="283">
        <v>8.8000000000000005E-3</v>
      </c>
      <c r="J2074" s="283">
        <v>0.93332999999999999</v>
      </c>
      <c r="K2074" s="283">
        <v>9.4399999999999998E-2</v>
      </c>
      <c r="L2074" s="283">
        <v>1.6000000000000001E-3</v>
      </c>
      <c r="M2074" s="87">
        <v>1442</v>
      </c>
      <c r="N2074" s="87">
        <v>47</v>
      </c>
      <c r="O2074" s="87">
        <v>1464</v>
      </c>
      <c r="P2074" s="87">
        <v>34</v>
      </c>
      <c r="Q2074" s="87">
        <v>1509</v>
      </c>
      <c r="R2074" s="87">
        <v>32</v>
      </c>
      <c r="S2074" s="87">
        <v>1509</v>
      </c>
      <c r="T2074" s="87">
        <v>32</v>
      </c>
      <c r="U2074" s="87">
        <v>4.4400265076209404</v>
      </c>
      <c r="V2074" s="88">
        <v>1.5027322404371584</v>
      </c>
    </row>
    <row r="2075" spans="2:22" x14ac:dyDescent="0.25">
      <c r="B2075" s="346" t="s">
        <v>5695</v>
      </c>
      <c r="C2075" s="109">
        <v>126.6</v>
      </c>
      <c r="D2075" s="109">
        <v>336</v>
      </c>
      <c r="E2075" s="109">
        <v>2.54</v>
      </c>
      <c r="F2075" s="283">
        <v>3.464</v>
      </c>
      <c r="G2075" s="283">
        <v>5.8999999999999997E-2</v>
      </c>
      <c r="H2075" s="283">
        <v>0.26400000000000001</v>
      </c>
      <c r="I2075" s="283">
        <v>4.4999999999999997E-3</v>
      </c>
      <c r="J2075" s="283">
        <v>0.54583999999999999</v>
      </c>
      <c r="K2075" s="283">
        <v>9.5200000000000007E-2</v>
      </c>
      <c r="L2075" s="283">
        <v>1.2999999999999999E-3</v>
      </c>
      <c r="M2075" s="87">
        <v>1510</v>
      </c>
      <c r="N2075" s="87">
        <v>23</v>
      </c>
      <c r="O2075" s="87">
        <v>1517</v>
      </c>
      <c r="P2075" s="87">
        <v>13</v>
      </c>
      <c r="Q2075" s="87">
        <v>1525</v>
      </c>
      <c r="R2075" s="87">
        <v>25</v>
      </c>
      <c r="S2075" s="87">
        <v>1525</v>
      </c>
      <c r="T2075" s="87">
        <v>25</v>
      </c>
      <c r="U2075" s="87">
        <v>0.98360655737704927</v>
      </c>
      <c r="V2075" s="88">
        <v>0.46143704680290049</v>
      </c>
    </row>
    <row r="2076" spans="2:22" x14ac:dyDescent="0.25">
      <c r="B2076" s="346" t="s">
        <v>5696</v>
      </c>
      <c r="C2076" s="109">
        <v>95.6</v>
      </c>
      <c r="D2076" s="109">
        <v>356.2</v>
      </c>
      <c r="E2076" s="109">
        <v>3.75</v>
      </c>
      <c r="F2076" s="283">
        <v>3.3370000000000002</v>
      </c>
      <c r="G2076" s="283">
        <v>6.5000000000000002E-2</v>
      </c>
      <c r="H2076" s="283">
        <v>0.25319999999999998</v>
      </c>
      <c r="I2076" s="283">
        <v>4.4999999999999997E-3</v>
      </c>
      <c r="J2076" s="283">
        <v>0.71067000000000002</v>
      </c>
      <c r="K2076" s="283">
        <v>9.5200000000000007E-2</v>
      </c>
      <c r="L2076" s="283">
        <v>1.1999999999999999E-3</v>
      </c>
      <c r="M2076" s="87">
        <v>1454</v>
      </c>
      <c r="N2076" s="87">
        <v>23</v>
      </c>
      <c r="O2076" s="87">
        <v>1488</v>
      </c>
      <c r="P2076" s="87">
        <v>15</v>
      </c>
      <c r="Q2076" s="87">
        <v>1527</v>
      </c>
      <c r="R2076" s="87">
        <v>24</v>
      </c>
      <c r="S2076" s="87">
        <v>1527</v>
      </c>
      <c r="T2076" s="87">
        <v>24</v>
      </c>
      <c r="U2076" s="87">
        <v>4.7806155861165687</v>
      </c>
      <c r="V2076" s="88">
        <v>2.28494623655914</v>
      </c>
    </row>
    <row r="2077" spans="2:22" x14ac:dyDescent="0.25">
      <c r="B2077" s="346" t="s">
        <v>5697</v>
      </c>
      <c r="C2077" s="109">
        <v>35.9</v>
      </c>
      <c r="D2077" s="109">
        <v>516.1</v>
      </c>
      <c r="E2077" s="109">
        <v>14.71</v>
      </c>
      <c r="F2077" s="283">
        <v>3.5190000000000001</v>
      </c>
      <c r="G2077" s="283">
        <v>5.3999999999999999E-2</v>
      </c>
      <c r="H2077" s="283">
        <v>0.2661</v>
      </c>
      <c r="I2077" s="283">
        <v>3.8999999999999998E-3</v>
      </c>
      <c r="J2077" s="283">
        <v>0.65302000000000004</v>
      </c>
      <c r="K2077" s="283">
        <v>9.5880000000000007E-2</v>
      </c>
      <c r="L2077" s="283">
        <v>9.6000000000000002E-4</v>
      </c>
      <c r="M2077" s="87">
        <v>1521</v>
      </c>
      <c r="N2077" s="87">
        <v>20</v>
      </c>
      <c r="O2077" s="87">
        <v>1530</v>
      </c>
      <c r="P2077" s="87">
        <v>12</v>
      </c>
      <c r="Q2077" s="87">
        <v>1541</v>
      </c>
      <c r="R2077" s="87">
        <v>19</v>
      </c>
      <c r="S2077" s="87">
        <v>1541</v>
      </c>
      <c r="T2077" s="87">
        <v>19</v>
      </c>
      <c r="U2077" s="87">
        <v>1.2978585334198574</v>
      </c>
      <c r="V2077" s="88">
        <v>0.58823529411764708</v>
      </c>
    </row>
    <row r="2078" spans="2:22" x14ac:dyDescent="0.25">
      <c r="B2078" s="346" t="s">
        <v>5698</v>
      </c>
      <c r="C2078" s="109">
        <v>64.7</v>
      </c>
      <c r="D2078" s="109">
        <v>601</v>
      </c>
      <c r="E2078" s="109">
        <v>9.8699999999999992</v>
      </c>
      <c r="F2078" s="283">
        <v>3.617</v>
      </c>
      <c r="G2078" s="283">
        <v>0.06</v>
      </c>
      <c r="H2078" s="283">
        <v>0.27160000000000001</v>
      </c>
      <c r="I2078" s="283">
        <v>4.4999999999999997E-3</v>
      </c>
      <c r="J2078" s="283">
        <v>0.57694000000000001</v>
      </c>
      <c r="K2078" s="283">
        <v>9.6500000000000002E-2</v>
      </c>
      <c r="L2078" s="283">
        <v>1.2999999999999999E-3</v>
      </c>
      <c r="M2078" s="87">
        <v>1549</v>
      </c>
      <c r="N2078" s="87">
        <v>23</v>
      </c>
      <c r="O2078" s="87">
        <v>1554</v>
      </c>
      <c r="P2078" s="87">
        <v>14</v>
      </c>
      <c r="Q2078" s="87">
        <v>1553</v>
      </c>
      <c r="R2078" s="87">
        <v>26</v>
      </c>
      <c r="S2078" s="87">
        <v>1553</v>
      </c>
      <c r="T2078" s="87">
        <v>26</v>
      </c>
      <c r="U2078" s="87">
        <v>0.25756600128783003</v>
      </c>
      <c r="V2078" s="88">
        <v>0.32175032175032175</v>
      </c>
    </row>
    <row r="2079" spans="2:22" x14ac:dyDescent="0.25">
      <c r="B2079" s="346" t="s">
        <v>5699</v>
      </c>
      <c r="C2079" s="109">
        <v>75.599999999999994</v>
      </c>
      <c r="D2079" s="109">
        <v>348</v>
      </c>
      <c r="E2079" s="109">
        <v>4.76</v>
      </c>
      <c r="F2079" s="283">
        <v>3.649</v>
      </c>
      <c r="G2079" s="283">
        <v>5.2999999999999999E-2</v>
      </c>
      <c r="H2079" s="283">
        <v>0.27239999999999998</v>
      </c>
      <c r="I2079" s="283">
        <v>3.8999999999999998E-3</v>
      </c>
      <c r="J2079" s="283">
        <v>0.58240000000000003</v>
      </c>
      <c r="K2079" s="283">
        <v>9.69E-2</v>
      </c>
      <c r="L2079" s="283">
        <v>1E-3</v>
      </c>
      <c r="M2079" s="87">
        <v>1553</v>
      </c>
      <c r="N2079" s="87">
        <v>20</v>
      </c>
      <c r="O2079" s="87">
        <v>1559.2</v>
      </c>
      <c r="P2079" s="87">
        <v>12</v>
      </c>
      <c r="Q2079" s="87">
        <v>1561</v>
      </c>
      <c r="R2079" s="87">
        <v>20</v>
      </c>
      <c r="S2079" s="87">
        <v>1561</v>
      </c>
      <c r="T2079" s="87">
        <v>20</v>
      </c>
      <c r="U2079" s="87">
        <v>0.5124919923126201</v>
      </c>
      <c r="V2079" s="88">
        <v>0.39763981528989512</v>
      </c>
    </row>
    <row r="2080" spans="2:22" x14ac:dyDescent="0.25">
      <c r="B2080" s="346" t="s">
        <v>5700</v>
      </c>
      <c r="C2080" s="109">
        <v>41.5</v>
      </c>
      <c r="D2080" s="109">
        <v>358</v>
      </c>
      <c r="E2080" s="109">
        <v>10</v>
      </c>
      <c r="F2080" s="283">
        <v>3.65</v>
      </c>
      <c r="G2080" s="283">
        <v>5.1999999999999998E-2</v>
      </c>
      <c r="H2080" s="283">
        <v>0.27250000000000002</v>
      </c>
      <c r="I2080" s="283">
        <v>3.3999999999999998E-3</v>
      </c>
      <c r="J2080" s="283">
        <v>0.52144000000000001</v>
      </c>
      <c r="K2080" s="283">
        <v>9.7000000000000003E-2</v>
      </c>
      <c r="L2080" s="283">
        <v>1E-3</v>
      </c>
      <c r="M2080" s="87">
        <v>1553</v>
      </c>
      <c r="N2080" s="87">
        <v>17</v>
      </c>
      <c r="O2080" s="87">
        <v>1559.3</v>
      </c>
      <c r="P2080" s="87">
        <v>11</v>
      </c>
      <c r="Q2080" s="87">
        <v>1562</v>
      </c>
      <c r="R2080" s="87">
        <v>20</v>
      </c>
      <c r="S2080" s="87">
        <v>1562</v>
      </c>
      <c r="T2080" s="87">
        <v>20</v>
      </c>
      <c r="U2080" s="87">
        <v>0.57618437900128039</v>
      </c>
      <c r="V2080" s="88">
        <v>0.40402744821393927</v>
      </c>
    </row>
    <row r="2081" spans="2:22" x14ac:dyDescent="0.25">
      <c r="B2081" s="346" t="s">
        <v>5701</v>
      </c>
      <c r="C2081" s="109">
        <v>49.7</v>
      </c>
      <c r="D2081" s="109">
        <v>487</v>
      </c>
      <c r="E2081" s="109">
        <v>10.050000000000001</v>
      </c>
      <c r="F2081" s="283">
        <v>3.6640000000000001</v>
      </c>
      <c r="G2081" s="283">
        <v>6.7000000000000004E-2</v>
      </c>
      <c r="H2081" s="283">
        <v>0.27200000000000002</v>
      </c>
      <c r="I2081" s="283">
        <v>4.1999999999999997E-3</v>
      </c>
      <c r="J2081" s="283">
        <v>0.63349</v>
      </c>
      <c r="K2081" s="283">
        <v>9.69E-2</v>
      </c>
      <c r="L2081" s="283">
        <v>1.1999999999999999E-3</v>
      </c>
      <c r="M2081" s="87">
        <v>1550</v>
      </c>
      <c r="N2081" s="87">
        <v>21</v>
      </c>
      <c r="O2081" s="87">
        <v>1562</v>
      </c>
      <c r="P2081" s="87">
        <v>15</v>
      </c>
      <c r="Q2081" s="87">
        <v>1564</v>
      </c>
      <c r="R2081" s="87">
        <v>24</v>
      </c>
      <c r="S2081" s="87">
        <v>1564</v>
      </c>
      <c r="T2081" s="87">
        <v>24</v>
      </c>
      <c r="U2081" s="87">
        <v>0.8951406649616368</v>
      </c>
      <c r="V2081" s="88">
        <v>0.76824583866837381</v>
      </c>
    </row>
    <row r="2082" spans="2:22" x14ac:dyDescent="0.25">
      <c r="B2082" s="346" t="s">
        <v>5702</v>
      </c>
      <c r="C2082" s="109">
        <v>140.19999999999999</v>
      </c>
      <c r="D2082" s="109">
        <v>249.9</v>
      </c>
      <c r="E2082" s="109">
        <v>1.7729999999999999</v>
      </c>
      <c r="F2082" s="283">
        <v>3.726</v>
      </c>
      <c r="G2082" s="283">
        <v>5.8000000000000003E-2</v>
      </c>
      <c r="H2082" s="283">
        <v>0.27739999999999998</v>
      </c>
      <c r="I2082" s="283">
        <v>3.8999999999999998E-3</v>
      </c>
      <c r="J2082" s="283">
        <v>0.49924000000000002</v>
      </c>
      <c r="K2082" s="283">
        <v>9.74E-2</v>
      </c>
      <c r="L2082" s="283">
        <v>1.1999999999999999E-3</v>
      </c>
      <c r="M2082" s="87">
        <v>1578</v>
      </c>
      <c r="N2082" s="87">
        <v>20</v>
      </c>
      <c r="O2082" s="87">
        <v>1575</v>
      </c>
      <c r="P2082" s="87">
        <v>13</v>
      </c>
      <c r="Q2082" s="87">
        <v>1568</v>
      </c>
      <c r="R2082" s="87">
        <v>24</v>
      </c>
      <c r="S2082" s="87">
        <v>1568</v>
      </c>
      <c r="T2082" s="87">
        <v>24</v>
      </c>
      <c r="U2082" s="87">
        <v>-0.63775510204081631</v>
      </c>
      <c r="V2082" s="88">
        <v>-0.19047619047619047</v>
      </c>
    </row>
    <row r="2083" spans="2:22" x14ac:dyDescent="0.25">
      <c r="B2083" s="346" t="s">
        <v>5703</v>
      </c>
      <c r="C2083" s="109">
        <v>155</v>
      </c>
      <c r="D2083" s="109">
        <v>97.3</v>
      </c>
      <c r="E2083" s="109">
        <v>0.70699999999999996</v>
      </c>
      <c r="F2083" s="283">
        <v>3.4409999999999998</v>
      </c>
      <c r="G2083" s="283">
        <v>7.6999999999999999E-2</v>
      </c>
      <c r="H2083" s="283">
        <v>0.2545</v>
      </c>
      <c r="I2083" s="283">
        <v>4.1999999999999997E-3</v>
      </c>
      <c r="J2083" s="283">
        <v>0.20354</v>
      </c>
      <c r="K2083" s="283">
        <v>9.7799999999999998E-2</v>
      </c>
      <c r="L2083" s="283">
        <v>2.2000000000000001E-3</v>
      </c>
      <c r="M2083" s="87">
        <v>1461</v>
      </c>
      <c r="N2083" s="87">
        <v>22</v>
      </c>
      <c r="O2083" s="87">
        <v>1510</v>
      </c>
      <c r="P2083" s="87">
        <v>18</v>
      </c>
      <c r="Q2083" s="87">
        <v>1572</v>
      </c>
      <c r="R2083" s="87">
        <v>42</v>
      </c>
      <c r="S2083" s="87">
        <v>1572</v>
      </c>
      <c r="T2083" s="87">
        <v>42</v>
      </c>
      <c r="U2083" s="87">
        <v>7.0610687022900773</v>
      </c>
      <c r="V2083" s="88">
        <v>3.2450331125827812</v>
      </c>
    </row>
    <row r="2084" spans="2:22" x14ac:dyDescent="0.25">
      <c r="B2084" s="346" t="s">
        <v>5704</v>
      </c>
      <c r="C2084" s="109">
        <v>114.9</v>
      </c>
      <c r="D2084" s="109">
        <v>398</v>
      </c>
      <c r="E2084" s="109">
        <v>3.46</v>
      </c>
      <c r="F2084" s="283">
        <v>3.645</v>
      </c>
      <c r="G2084" s="283">
        <v>5.0999999999999997E-2</v>
      </c>
      <c r="H2084" s="283">
        <v>0.26950000000000002</v>
      </c>
      <c r="I2084" s="283">
        <v>3.8999999999999998E-3</v>
      </c>
      <c r="J2084" s="283">
        <v>0.52480000000000004</v>
      </c>
      <c r="K2084" s="283">
        <v>9.8000000000000004E-2</v>
      </c>
      <c r="L2084" s="283">
        <v>1.1000000000000001E-3</v>
      </c>
      <c r="M2084" s="87">
        <v>1540</v>
      </c>
      <c r="N2084" s="87">
        <v>19</v>
      </c>
      <c r="O2084" s="87">
        <v>1558.1</v>
      </c>
      <c r="P2084" s="87">
        <v>11</v>
      </c>
      <c r="Q2084" s="87">
        <v>1581</v>
      </c>
      <c r="R2084" s="87">
        <v>21</v>
      </c>
      <c r="S2084" s="87">
        <v>1581</v>
      </c>
      <c r="T2084" s="87">
        <v>21</v>
      </c>
      <c r="U2084" s="87">
        <v>2.5932953826691967</v>
      </c>
      <c r="V2084" s="88">
        <v>1.1616712662858553</v>
      </c>
    </row>
    <row r="2085" spans="2:22" x14ac:dyDescent="0.25">
      <c r="B2085" s="346" t="s">
        <v>5705</v>
      </c>
      <c r="C2085" s="109">
        <v>423</v>
      </c>
      <c r="D2085" s="109">
        <v>397</v>
      </c>
      <c r="E2085" s="109">
        <v>1.0740000000000001</v>
      </c>
      <c r="F2085" s="283">
        <v>4.4489999999999998</v>
      </c>
      <c r="G2085" s="283">
        <v>8.2000000000000003E-2</v>
      </c>
      <c r="H2085" s="283">
        <v>0.30359999999999998</v>
      </c>
      <c r="I2085" s="283">
        <v>5.3E-3</v>
      </c>
      <c r="J2085" s="283">
        <v>0.54718</v>
      </c>
      <c r="K2085" s="283">
        <v>0.10589999999999999</v>
      </c>
      <c r="L2085" s="283">
        <v>1.5E-3</v>
      </c>
      <c r="M2085" s="87">
        <v>1709</v>
      </c>
      <c r="N2085" s="87">
        <v>26</v>
      </c>
      <c r="O2085" s="87">
        <v>1720</v>
      </c>
      <c r="P2085" s="87">
        <v>15</v>
      </c>
      <c r="Q2085" s="87">
        <v>1725</v>
      </c>
      <c r="R2085" s="87">
        <v>27</v>
      </c>
      <c r="S2085" s="87">
        <v>1725</v>
      </c>
      <c r="T2085" s="87">
        <v>27</v>
      </c>
      <c r="U2085" s="87">
        <v>0.92753623188405798</v>
      </c>
      <c r="V2085" s="88">
        <v>0.63953488372093026</v>
      </c>
    </row>
    <row r="2086" spans="2:22" x14ac:dyDescent="0.25">
      <c r="B2086" s="346" t="s">
        <v>5706</v>
      </c>
      <c r="C2086" s="109">
        <v>150.5</v>
      </c>
      <c r="D2086" s="109">
        <v>185.1</v>
      </c>
      <c r="E2086" s="109">
        <v>1.22</v>
      </c>
      <c r="F2086" s="283">
        <v>9.7200000000000006</v>
      </c>
      <c r="G2086" s="283">
        <v>0.14000000000000001</v>
      </c>
      <c r="H2086" s="283">
        <v>0.44209999999999999</v>
      </c>
      <c r="I2086" s="283">
        <v>5.8999999999999999E-3</v>
      </c>
      <c r="J2086" s="283">
        <v>0.64326000000000005</v>
      </c>
      <c r="K2086" s="283">
        <v>0.159</v>
      </c>
      <c r="L2086" s="283">
        <v>1.5E-3</v>
      </c>
      <c r="M2086" s="87">
        <v>2365</v>
      </c>
      <c r="N2086" s="87">
        <v>28</v>
      </c>
      <c r="O2086" s="87">
        <v>2407</v>
      </c>
      <c r="P2086" s="87">
        <v>13</v>
      </c>
      <c r="Q2086" s="87">
        <v>2442</v>
      </c>
      <c r="R2086" s="87">
        <v>16</v>
      </c>
      <c r="S2086" s="87">
        <v>2442</v>
      </c>
      <c r="T2086" s="87">
        <v>16</v>
      </c>
      <c r="U2086" s="87">
        <v>3.1531531531531529</v>
      </c>
      <c r="V2086" s="88">
        <v>1.7449106771915246</v>
      </c>
    </row>
    <row r="2087" spans="2:22" x14ac:dyDescent="0.25">
      <c r="B2087" s="346" t="s">
        <v>5707</v>
      </c>
      <c r="C2087" s="109">
        <v>147</v>
      </c>
      <c r="D2087" s="109">
        <v>111</v>
      </c>
      <c r="E2087" s="109">
        <v>0.78200000000000003</v>
      </c>
      <c r="F2087" s="283">
        <v>9.51</v>
      </c>
      <c r="G2087" s="283">
        <v>0.19</v>
      </c>
      <c r="H2087" s="283">
        <v>0.42499999999999999</v>
      </c>
      <c r="I2087" s="283">
        <v>7.1000000000000004E-3</v>
      </c>
      <c r="J2087" s="283">
        <v>0.55798999999999999</v>
      </c>
      <c r="K2087" s="283">
        <v>0.1613</v>
      </c>
      <c r="L2087" s="283">
        <v>2.5999999999999999E-3</v>
      </c>
      <c r="M2087" s="87">
        <v>2281</v>
      </c>
      <c r="N2087" s="87">
        <v>32</v>
      </c>
      <c r="O2087" s="87">
        <v>2386</v>
      </c>
      <c r="P2087" s="87">
        <v>19</v>
      </c>
      <c r="Q2087" s="87">
        <v>2464</v>
      </c>
      <c r="R2087" s="87">
        <v>27</v>
      </c>
      <c r="S2087" s="87">
        <v>2464</v>
      </c>
      <c r="T2087" s="87">
        <v>27</v>
      </c>
      <c r="U2087" s="87">
        <v>7.4269480519480515</v>
      </c>
      <c r="V2087" s="88">
        <v>4.4006705783738473</v>
      </c>
    </row>
    <row r="2088" spans="2:22" ht="15.75" thickBot="1" x14ac:dyDescent="0.3">
      <c r="B2088" s="347" t="s">
        <v>5708</v>
      </c>
      <c r="C2088" s="110">
        <v>101.1</v>
      </c>
      <c r="D2088" s="110">
        <v>296</v>
      </c>
      <c r="E2088" s="110">
        <v>3.11</v>
      </c>
      <c r="F2088" s="284">
        <v>10.25</v>
      </c>
      <c r="G2088" s="284">
        <v>0.16</v>
      </c>
      <c r="H2088" s="284">
        <v>0.41909999999999997</v>
      </c>
      <c r="I2088" s="284">
        <v>6.7000000000000002E-3</v>
      </c>
      <c r="J2088" s="284">
        <v>0.71936999999999995</v>
      </c>
      <c r="K2088" s="284">
        <v>0.17680000000000001</v>
      </c>
      <c r="L2088" s="284">
        <v>1.8E-3</v>
      </c>
      <c r="M2088" s="89">
        <v>2255</v>
      </c>
      <c r="N2088" s="89">
        <v>31</v>
      </c>
      <c r="O2088" s="89">
        <v>2456</v>
      </c>
      <c r="P2088" s="89">
        <v>15</v>
      </c>
      <c r="Q2088" s="89">
        <v>2620</v>
      </c>
      <c r="R2088" s="89">
        <v>17</v>
      </c>
      <c r="S2088" s="89">
        <v>2620</v>
      </c>
      <c r="T2088" s="89">
        <v>17</v>
      </c>
      <c r="U2088" s="89">
        <v>13.931297709923665</v>
      </c>
      <c r="V2088" s="90">
        <v>8.1840390879478822</v>
      </c>
    </row>
    <row r="2089" spans="2:22" x14ac:dyDescent="0.25">
      <c r="C2089" s="107"/>
      <c r="D2089" s="107"/>
      <c r="E2089" s="107"/>
      <c r="F2089" s="281"/>
      <c r="G2089" s="281"/>
      <c r="H2089" s="281"/>
      <c r="I2089" s="281"/>
      <c r="J2089" s="281"/>
      <c r="K2089" s="281"/>
      <c r="L2089" s="281"/>
      <c r="M2089" s="85"/>
      <c r="N2089" s="85"/>
      <c r="O2089" s="85"/>
      <c r="P2089" s="85"/>
      <c r="Q2089" s="85"/>
      <c r="R2089" s="85"/>
      <c r="S2089" s="85"/>
      <c r="T2089" s="85"/>
    </row>
    <row r="2090" spans="2:22" ht="15.75" thickBot="1" x14ac:dyDescent="0.3">
      <c r="C2090" s="107"/>
      <c r="D2090" s="107"/>
      <c r="E2090" s="107"/>
      <c r="F2090" s="281"/>
      <c r="G2090" s="281"/>
      <c r="H2090" s="281"/>
      <c r="I2090" s="281"/>
      <c r="J2090" s="281"/>
      <c r="K2090" s="281"/>
      <c r="L2090" s="281"/>
      <c r="M2090" s="85"/>
      <c r="N2090" s="85"/>
      <c r="O2090" s="85"/>
      <c r="P2090" s="85"/>
      <c r="Q2090" s="85"/>
      <c r="R2090" s="85"/>
      <c r="S2090" s="85"/>
      <c r="T2090" s="85"/>
    </row>
    <row r="2091" spans="2:22" x14ac:dyDescent="0.25">
      <c r="B2091" s="230" t="s">
        <v>0</v>
      </c>
      <c r="C2091" s="111"/>
      <c r="D2091" s="111"/>
      <c r="E2091" s="111"/>
      <c r="F2091" s="285"/>
      <c r="G2091" s="285"/>
      <c r="H2091" s="285"/>
      <c r="I2091" s="285"/>
      <c r="J2091" s="285"/>
      <c r="K2091" s="285"/>
      <c r="L2091" s="285"/>
      <c r="M2091" s="160"/>
      <c r="N2091" s="160"/>
      <c r="O2091" s="160"/>
      <c r="P2091" s="160"/>
      <c r="Q2091" s="160"/>
      <c r="R2091" s="160"/>
      <c r="S2091" s="160"/>
      <c r="T2091" s="160"/>
      <c r="U2091" s="160"/>
      <c r="V2091" s="161"/>
    </row>
    <row r="2092" spans="2:22" x14ac:dyDescent="0.25">
      <c r="B2092" s="229" t="s">
        <v>1898</v>
      </c>
      <c r="C2092" s="112"/>
      <c r="D2092" s="112"/>
      <c r="E2092" s="112"/>
      <c r="F2092" s="286"/>
      <c r="G2092" s="286"/>
      <c r="H2092" s="286"/>
      <c r="I2092" s="286"/>
      <c r="J2092" s="286"/>
      <c r="K2092" s="286"/>
      <c r="L2092" s="286"/>
      <c r="M2092" s="162"/>
      <c r="N2092" s="162"/>
      <c r="O2092" s="162"/>
      <c r="P2092" s="162"/>
      <c r="Q2092" s="162"/>
      <c r="R2092" s="162"/>
      <c r="S2092" s="162"/>
      <c r="T2092" s="162"/>
      <c r="U2092" s="162"/>
      <c r="V2092" s="163"/>
    </row>
    <row r="2093" spans="2:22" x14ac:dyDescent="0.25">
      <c r="B2093" s="229" t="s">
        <v>1899</v>
      </c>
      <c r="C2093" s="112"/>
      <c r="D2093" s="112"/>
      <c r="E2093" s="112"/>
      <c r="F2093" s="286"/>
      <c r="G2093" s="286"/>
      <c r="H2093" s="286"/>
      <c r="I2093" s="286"/>
      <c r="J2093" s="286"/>
      <c r="K2093" s="286"/>
      <c r="L2093" s="286"/>
      <c r="M2093" s="162"/>
      <c r="N2093" s="162"/>
      <c r="O2093" s="162"/>
      <c r="P2093" s="162"/>
      <c r="Q2093" s="162"/>
      <c r="R2093" s="162"/>
      <c r="S2093" s="162"/>
      <c r="T2093" s="162"/>
      <c r="U2093" s="162"/>
      <c r="V2093" s="163"/>
    </row>
    <row r="2094" spans="2:22" ht="15.75" thickBot="1" x14ac:dyDescent="0.3">
      <c r="B2094" s="280"/>
      <c r="C2094" s="113"/>
      <c r="D2094" s="113"/>
      <c r="E2094" s="113"/>
      <c r="F2094" s="287"/>
      <c r="G2094" s="287"/>
      <c r="H2094" s="287"/>
      <c r="I2094" s="287"/>
      <c r="J2094" s="287"/>
      <c r="K2094" s="287"/>
      <c r="L2094" s="287"/>
      <c r="M2094" s="164"/>
      <c r="N2094" s="164"/>
      <c r="O2094" s="164"/>
      <c r="P2094" s="164"/>
      <c r="Q2094" s="164"/>
      <c r="R2094" s="164"/>
      <c r="S2094" s="164"/>
      <c r="T2094" s="164"/>
      <c r="U2094" s="164"/>
      <c r="V2094" s="165"/>
    </row>
    <row r="2095" spans="2:22" x14ac:dyDescent="0.25">
      <c r="B2095" s="342" t="s">
        <v>3</v>
      </c>
      <c r="C2095" s="97" t="s">
        <v>4</v>
      </c>
      <c r="D2095" s="97" t="s">
        <v>5</v>
      </c>
      <c r="E2095" s="97" t="s">
        <v>6</v>
      </c>
      <c r="F2095" s="288" t="s">
        <v>7</v>
      </c>
      <c r="G2095" s="288" t="s">
        <v>8</v>
      </c>
      <c r="H2095" s="288" t="s">
        <v>9</v>
      </c>
      <c r="I2095" s="288" t="s">
        <v>8</v>
      </c>
      <c r="J2095" s="288" t="s">
        <v>10</v>
      </c>
      <c r="K2095" s="288" t="s">
        <v>7</v>
      </c>
      <c r="L2095" s="288" t="s">
        <v>8</v>
      </c>
      <c r="M2095" s="4" t="s">
        <v>9</v>
      </c>
      <c r="N2095" s="4" t="s">
        <v>11</v>
      </c>
      <c r="O2095" s="4" t="s">
        <v>7</v>
      </c>
      <c r="P2095" s="4" t="s">
        <v>11</v>
      </c>
      <c r="Q2095" s="4" t="s">
        <v>7</v>
      </c>
      <c r="R2095" s="4" t="s">
        <v>11</v>
      </c>
      <c r="S2095" s="4" t="s">
        <v>12</v>
      </c>
      <c r="T2095" s="4" t="s">
        <v>11</v>
      </c>
      <c r="U2095" s="4" t="s">
        <v>13</v>
      </c>
      <c r="V2095" s="5" t="s">
        <v>14</v>
      </c>
    </row>
    <row r="2096" spans="2:22" ht="15.75" thickBot="1" x14ac:dyDescent="0.3">
      <c r="B2096" s="343" t="s">
        <v>1900</v>
      </c>
      <c r="C2096" s="98"/>
      <c r="D2096" s="98"/>
      <c r="E2096" s="98"/>
      <c r="F2096" s="294" t="s">
        <v>17</v>
      </c>
      <c r="G2096" s="294" t="s">
        <v>18</v>
      </c>
      <c r="H2096" s="294" t="s">
        <v>19</v>
      </c>
      <c r="I2096" s="294" t="s">
        <v>18</v>
      </c>
      <c r="J2096" s="294" t="s">
        <v>20</v>
      </c>
      <c r="K2096" s="294" t="s">
        <v>21</v>
      </c>
      <c r="L2096" s="294" t="s">
        <v>18</v>
      </c>
      <c r="M2096" s="11" t="s">
        <v>22</v>
      </c>
      <c r="N2096" s="11" t="s">
        <v>23</v>
      </c>
      <c r="O2096" s="11" t="s">
        <v>17</v>
      </c>
      <c r="P2096" s="11" t="s">
        <v>23</v>
      </c>
      <c r="Q2096" s="11" t="s">
        <v>21</v>
      </c>
      <c r="R2096" s="11" t="s">
        <v>23</v>
      </c>
      <c r="S2096" s="11" t="s">
        <v>24</v>
      </c>
      <c r="T2096" s="11" t="s">
        <v>23</v>
      </c>
      <c r="U2096" s="11"/>
      <c r="V2096" s="12"/>
    </row>
    <row r="2097" spans="2:22" x14ac:dyDescent="0.25">
      <c r="B2097" s="352"/>
      <c r="C2097" s="99"/>
      <c r="D2097" s="99"/>
      <c r="E2097" s="99"/>
      <c r="F2097" s="298"/>
      <c r="G2097" s="298"/>
      <c r="H2097" s="298"/>
      <c r="I2097" s="298"/>
      <c r="J2097" s="298"/>
      <c r="K2097" s="298"/>
      <c r="L2097" s="298"/>
      <c r="M2097" s="30"/>
      <c r="N2097" s="30"/>
      <c r="O2097" s="30"/>
      <c r="P2097" s="30"/>
      <c r="Q2097" s="30"/>
      <c r="R2097" s="30"/>
      <c r="S2097" s="30"/>
      <c r="T2097" s="30"/>
      <c r="U2097" s="30"/>
      <c r="V2097" s="31"/>
    </row>
    <row r="2098" spans="2:22" x14ac:dyDescent="0.25">
      <c r="B2098" s="344" t="s">
        <v>1901</v>
      </c>
      <c r="C2098" s="107">
        <v>430</v>
      </c>
      <c r="D2098" s="107">
        <v>192</v>
      </c>
      <c r="E2098" s="107">
        <v>0.44009999999999999</v>
      </c>
      <c r="F2098" s="281">
        <v>0.14199999999999999</v>
      </c>
      <c r="G2098" s="281">
        <v>8.8000000000000005E-3</v>
      </c>
      <c r="H2098" s="281">
        <v>2.0279999999999999E-2</v>
      </c>
      <c r="I2098" s="281">
        <v>5.4000000000000001E-4</v>
      </c>
      <c r="J2098" s="281">
        <v>-0.10668</v>
      </c>
      <c r="K2098" s="281">
        <v>5.0999999999999997E-2</v>
      </c>
      <c r="L2098" s="281">
        <v>3.3E-3</v>
      </c>
      <c r="M2098" s="85">
        <v>129.4</v>
      </c>
      <c r="N2098" s="85">
        <v>3.4</v>
      </c>
      <c r="O2098" s="85">
        <v>133.9</v>
      </c>
      <c r="P2098" s="85">
        <v>7.8</v>
      </c>
      <c r="Q2098" s="85">
        <v>170</v>
      </c>
      <c r="R2098" s="85">
        <v>130</v>
      </c>
      <c r="S2098" s="85">
        <v>129.4</v>
      </c>
      <c r="T2098" s="85">
        <v>3.4</v>
      </c>
      <c r="U2098" s="85">
        <v>23.882352941176467</v>
      </c>
      <c r="V2098" s="86">
        <v>3.3607169529499625</v>
      </c>
    </row>
    <row r="2099" spans="2:22" x14ac:dyDescent="0.25">
      <c r="B2099" s="344" t="s">
        <v>1902</v>
      </c>
      <c r="C2099" s="107">
        <v>226.5</v>
      </c>
      <c r="D2099" s="107">
        <v>110.3</v>
      </c>
      <c r="E2099" s="107">
        <v>0.4869</v>
      </c>
      <c r="F2099" s="281">
        <v>0.14499999999999999</v>
      </c>
      <c r="G2099" s="281">
        <v>1.2E-2</v>
      </c>
      <c r="H2099" s="281">
        <v>2.043E-2</v>
      </c>
      <c r="I2099" s="281">
        <v>5.8E-4</v>
      </c>
      <c r="J2099" s="281">
        <v>-0.12753999999999999</v>
      </c>
      <c r="K2099" s="281">
        <v>5.2600000000000001E-2</v>
      </c>
      <c r="L2099" s="281">
        <v>4.7000000000000002E-3</v>
      </c>
      <c r="M2099" s="85">
        <v>130.4</v>
      </c>
      <c r="N2099" s="85">
        <v>3.6</v>
      </c>
      <c r="O2099" s="85">
        <v>136</v>
      </c>
      <c r="P2099" s="85">
        <v>10</v>
      </c>
      <c r="Q2099" s="85">
        <v>150</v>
      </c>
      <c r="R2099" s="85">
        <v>160</v>
      </c>
      <c r="S2099" s="85">
        <v>130.4</v>
      </c>
      <c r="T2099" s="85">
        <v>3.6</v>
      </c>
      <c r="U2099" s="85">
        <v>13.066666666666663</v>
      </c>
      <c r="V2099" s="86">
        <v>4.1176470588235254</v>
      </c>
    </row>
    <row r="2100" spans="2:22" x14ac:dyDescent="0.25">
      <c r="B2100" s="344" t="s">
        <v>1903</v>
      </c>
      <c r="C2100" s="107">
        <v>505</v>
      </c>
      <c r="D2100" s="107">
        <v>235</v>
      </c>
      <c r="E2100" s="107">
        <v>0.45800000000000002</v>
      </c>
      <c r="F2100" s="281">
        <v>0.14030000000000001</v>
      </c>
      <c r="G2100" s="281">
        <v>7.9000000000000008E-3</v>
      </c>
      <c r="H2100" s="281">
        <v>2.0619999999999999E-2</v>
      </c>
      <c r="I2100" s="281">
        <v>5.0000000000000001E-4</v>
      </c>
      <c r="J2100" s="281">
        <v>9.3872999999999998E-2</v>
      </c>
      <c r="K2100" s="281">
        <v>4.9599999999999998E-2</v>
      </c>
      <c r="L2100" s="281">
        <v>2.8E-3</v>
      </c>
      <c r="M2100" s="85">
        <v>131.6</v>
      </c>
      <c r="N2100" s="85">
        <v>3.2</v>
      </c>
      <c r="O2100" s="85">
        <v>132.6</v>
      </c>
      <c r="P2100" s="85">
        <v>7</v>
      </c>
      <c r="Q2100" s="85">
        <v>120</v>
      </c>
      <c r="R2100" s="85">
        <v>110</v>
      </c>
      <c r="S2100" s="85">
        <v>131.6</v>
      </c>
      <c r="T2100" s="85">
        <v>3.2</v>
      </c>
      <c r="U2100" s="85">
        <v>-9.6666666666666625</v>
      </c>
      <c r="V2100" s="86">
        <v>0.75414781297134237</v>
      </c>
    </row>
    <row r="2101" spans="2:22" x14ac:dyDescent="0.25">
      <c r="B2101" s="344" t="s">
        <v>1904</v>
      </c>
      <c r="C2101" s="107">
        <v>1656</v>
      </c>
      <c r="D2101" s="107">
        <v>660</v>
      </c>
      <c r="E2101" s="107">
        <v>0.41299999999999998</v>
      </c>
      <c r="F2101" s="281">
        <v>0.1399</v>
      </c>
      <c r="G2101" s="281">
        <v>5.4999999999999997E-3</v>
      </c>
      <c r="H2101" s="281">
        <v>2.0709999999999999E-2</v>
      </c>
      <c r="I2101" s="281">
        <v>4.4999999999999999E-4</v>
      </c>
      <c r="J2101" s="281">
        <v>0.13951</v>
      </c>
      <c r="K2101" s="281">
        <v>4.9399999999999999E-2</v>
      </c>
      <c r="L2101" s="281">
        <v>1.8E-3</v>
      </c>
      <c r="M2101" s="85">
        <v>132.1</v>
      </c>
      <c r="N2101" s="85">
        <v>2.8</v>
      </c>
      <c r="O2101" s="85">
        <v>132.6</v>
      </c>
      <c r="P2101" s="85">
        <v>4.9000000000000004</v>
      </c>
      <c r="Q2101" s="85">
        <v>140</v>
      </c>
      <c r="R2101" s="85">
        <v>75</v>
      </c>
      <c r="S2101" s="85">
        <v>132.1</v>
      </c>
      <c r="T2101" s="85">
        <v>2.8</v>
      </c>
      <c r="U2101" s="85">
        <v>5.6428571428571468</v>
      </c>
      <c r="V2101" s="86">
        <v>0.37707390648567118</v>
      </c>
    </row>
    <row r="2102" spans="2:22" x14ac:dyDescent="0.25">
      <c r="B2102" s="344" t="s">
        <v>1905</v>
      </c>
      <c r="C2102" s="107">
        <v>149.1</v>
      </c>
      <c r="D2102" s="107">
        <v>70.86</v>
      </c>
      <c r="E2102" s="107">
        <v>0.46960000000000002</v>
      </c>
      <c r="F2102" s="281">
        <v>0.13600000000000001</v>
      </c>
      <c r="G2102" s="281">
        <v>1.2999999999999999E-2</v>
      </c>
      <c r="H2102" s="281">
        <v>2.0789999999999999E-2</v>
      </c>
      <c r="I2102" s="281">
        <v>6.9999999999999999E-4</v>
      </c>
      <c r="J2102" s="281">
        <v>-0.10791000000000001</v>
      </c>
      <c r="K2102" s="281">
        <v>4.9099999999999998E-2</v>
      </c>
      <c r="L2102" s="281">
        <v>5.1000000000000004E-3</v>
      </c>
      <c r="M2102" s="85">
        <v>132.6</v>
      </c>
      <c r="N2102" s="85">
        <v>4.4000000000000004</v>
      </c>
      <c r="O2102" s="85">
        <v>127</v>
      </c>
      <c r="P2102" s="85">
        <v>12</v>
      </c>
      <c r="Q2102" s="85">
        <v>30</v>
      </c>
      <c r="R2102" s="85">
        <v>190</v>
      </c>
      <c r="S2102" s="85">
        <v>132.6</v>
      </c>
      <c r="T2102" s="85">
        <v>4.4000000000000004</v>
      </c>
      <c r="U2102" s="85">
        <v>-342</v>
      </c>
      <c r="V2102" s="86">
        <v>-4.4094488188976335</v>
      </c>
    </row>
    <row r="2103" spans="2:22" x14ac:dyDescent="0.25">
      <c r="B2103" s="344" t="s">
        <v>1906</v>
      </c>
      <c r="C2103" s="107">
        <v>392</v>
      </c>
      <c r="D2103" s="107">
        <v>193</v>
      </c>
      <c r="E2103" s="107">
        <v>0.623</v>
      </c>
      <c r="F2103" s="281">
        <v>0.14180000000000001</v>
      </c>
      <c r="G2103" s="281">
        <v>9.4999999999999998E-3</v>
      </c>
      <c r="H2103" s="281">
        <v>2.0879999999999999E-2</v>
      </c>
      <c r="I2103" s="281">
        <v>5.1000000000000004E-4</v>
      </c>
      <c r="J2103" s="281">
        <v>9.3581999999999999E-2</v>
      </c>
      <c r="K2103" s="281">
        <v>0.05</v>
      </c>
      <c r="L2103" s="281">
        <v>3.3999999999999998E-3</v>
      </c>
      <c r="M2103" s="85">
        <v>133.19999999999999</v>
      </c>
      <c r="N2103" s="85">
        <v>3.2</v>
      </c>
      <c r="O2103" s="85">
        <v>134.69999999999999</v>
      </c>
      <c r="P2103" s="85">
        <v>8.6</v>
      </c>
      <c r="Q2103" s="85">
        <v>120</v>
      </c>
      <c r="R2103" s="85">
        <v>130</v>
      </c>
      <c r="S2103" s="85">
        <v>133.19999999999999</v>
      </c>
      <c r="T2103" s="85">
        <v>3.2</v>
      </c>
      <c r="U2103" s="85">
        <v>-10.999999999999991</v>
      </c>
      <c r="V2103" s="86">
        <v>1.1135857461024501</v>
      </c>
    </row>
    <row r="2104" spans="2:22" x14ac:dyDescent="0.25">
      <c r="B2104" s="344" t="s">
        <v>1907</v>
      </c>
      <c r="C2104" s="107">
        <v>351</v>
      </c>
      <c r="D2104" s="107">
        <v>206</v>
      </c>
      <c r="E2104" s="107">
        <v>0.64900000000000002</v>
      </c>
      <c r="F2104" s="281">
        <v>0.14269999999999999</v>
      </c>
      <c r="G2104" s="281">
        <v>9.4000000000000004E-3</v>
      </c>
      <c r="H2104" s="281">
        <v>2.0969999999999999E-2</v>
      </c>
      <c r="I2104" s="281">
        <v>5.9999999999999995E-4</v>
      </c>
      <c r="J2104" s="281">
        <v>5.3723E-2</v>
      </c>
      <c r="K2104" s="281">
        <v>4.9799999999999997E-2</v>
      </c>
      <c r="L2104" s="281">
        <v>3.2000000000000002E-3</v>
      </c>
      <c r="M2104" s="85">
        <v>133.80000000000001</v>
      </c>
      <c r="N2104" s="85">
        <v>3.8</v>
      </c>
      <c r="O2104" s="85">
        <v>134.4</v>
      </c>
      <c r="P2104" s="85">
        <v>8.3000000000000007</v>
      </c>
      <c r="Q2104" s="85">
        <v>110</v>
      </c>
      <c r="R2104" s="85">
        <v>130</v>
      </c>
      <c r="S2104" s="85">
        <v>133.80000000000001</v>
      </c>
      <c r="T2104" s="85">
        <v>3.8</v>
      </c>
      <c r="U2104" s="85">
        <v>-21.636363636363647</v>
      </c>
      <c r="V2104" s="86">
        <v>0.44642857142856718</v>
      </c>
    </row>
    <row r="2105" spans="2:22" x14ac:dyDescent="0.25">
      <c r="B2105" s="344" t="s">
        <v>1908</v>
      </c>
      <c r="C2105" s="107">
        <v>94.8</v>
      </c>
      <c r="D2105" s="107">
        <v>108.6</v>
      </c>
      <c r="E2105" s="107">
        <v>1.147</v>
      </c>
      <c r="F2105" s="281">
        <v>0.13900000000000001</v>
      </c>
      <c r="G2105" s="281">
        <v>1.2E-2</v>
      </c>
      <c r="H2105" s="281">
        <v>2.1069999999999998E-2</v>
      </c>
      <c r="I2105" s="281">
        <v>6.2E-4</v>
      </c>
      <c r="J2105" s="281">
        <v>-7.4712000000000001E-2</v>
      </c>
      <c r="K2105" s="281">
        <v>4.9299999999999997E-2</v>
      </c>
      <c r="L2105" s="281">
        <v>4.7000000000000002E-3</v>
      </c>
      <c r="M2105" s="85">
        <v>134.4</v>
      </c>
      <c r="N2105" s="85">
        <v>3.9</v>
      </c>
      <c r="O2105" s="85">
        <v>132</v>
      </c>
      <c r="P2105" s="85">
        <v>11</v>
      </c>
      <c r="Q2105" s="85">
        <v>40</v>
      </c>
      <c r="R2105" s="85">
        <v>180</v>
      </c>
      <c r="S2105" s="85">
        <v>134.4</v>
      </c>
      <c r="T2105" s="85">
        <v>3.9</v>
      </c>
      <c r="U2105" s="85">
        <v>-236.00000000000003</v>
      </c>
      <c r="V2105" s="86">
        <v>-1.8181818181818226</v>
      </c>
    </row>
    <row r="2106" spans="2:22" x14ac:dyDescent="0.25">
      <c r="B2106" s="344" t="s">
        <v>1909</v>
      </c>
      <c r="C2106" s="107">
        <v>406</v>
      </c>
      <c r="D2106" s="107">
        <v>165</v>
      </c>
      <c r="E2106" s="107">
        <v>0.38969999999999999</v>
      </c>
      <c r="F2106" s="281">
        <v>0.13930000000000001</v>
      </c>
      <c r="G2106" s="281">
        <v>9.9000000000000008E-3</v>
      </c>
      <c r="H2106" s="281">
        <v>2.1090000000000001E-2</v>
      </c>
      <c r="I2106" s="281">
        <v>5.9000000000000003E-4</v>
      </c>
      <c r="J2106" s="281">
        <v>0.10752</v>
      </c>
      <c r="K2106" s="281">
        <v>4.82E-2</v>
      </c>
      <c r="L2106" s="281">
        <v>3.3E-3</v>
      </c>
      <c r="M2106" s="85">
        <v>134.5</v>
      </c>
      <c r="N2106" s="85">
        <v>3.7</v>
      </c>
      <c r="O2106" s="85">
        <v>131.19999999999999</v>
      </c>
      <c r="P2106" s="85">
        <v>8.9</v>
      </c>
      <c r="Q2106" s="85">
        <v>50</v>
      </c>
      <c r="R2106" s="85">
        <v>140</v>
      </c>
      <c r="S2106" s="85">
        <v>134.5</v>
      </c>
      <c r="T2106" s="85">
        <v>3.7</v>
      </c>
      <c r="U2106" s="85">
        <v>-169</v>
      </c>
      <c r="V2106" s="86">
        <v>-2.5152439024390332</v>
      </c>
    </row>
    <row r="2107" spans="2:22" x14ac:dyDescent="0.25">
      <c r="B2107" s="344" t="s">
        <v>1910</v>
      </c>
      <c r="C2107" s="107">
        <v>137.5</v>
      </c>
      <c r="D2107" s="107">
        <v>117.1</v>
      </c>
      <c r="E2107" s="107">
        <v>0.84499999999999997</v>
      </c>
      <c r="F2107" s="281">
        <v>0.14699999999999999</v>
      </c>
      <c r="G2107" s="281">
        <v>1.0999999999999999E-2</v>
      </c>
      <c r="H2107" s="281">
        <v>2.1180000000000001E-2</v>
      </c>
      <c r="I2107" s="281">
        <v>5.9999999999999995E-4</v>
      </c>
      <c r="J2107" s="281">
        <v>-9.8963999999999996E-3</v>
      </c>
      <c r="K2107" s="281">
        <v>5.0500000000000003E-2</v>
      </c>
      <c r="L2107" s="281">
        <v>4.0000000000000001E-3</v>
      </c>
      <c r="M2107" s="85">
        <v>135.1</v>
      </c>
      <c r="N2107" s="85">
        <v>3.8</v>
      </c>
      <c r="O2107" s="85">
        <v>141</v>
      </c>
      <c r="P2107" s="85">
        <v>11</v>
      </c>
      <c r="Q2107" s="85">
        <v>150</v>
      </c>
      <c r="R2107" s="85">
        <v>160</v>
      </c>
      <c r="S2107" s="85">
        <v>135.1</v>
      </c>
      <c r="T2107" s="85">
        <v>3.8</v>
      </c>
      <c r="U2107" s="85">
        <v>9.9333333333333371</v>
      </c>
      <c r="V2107" s="86">
        <v>4.184397163120571</v>
      </c>
    </row>
    <row r="2108" spans="2:22" x14ac:dyDescent="0.25">
      <c r="B2108" s="344" t="s">
        <v>1911</v>
      </c>
      <c r="C2108" s="107">
        <v>152</v>
      </c>
      <c r="D2108" s="107">
        <v>91.8</v>
      </c>
      <c r="E2108" s="107">
        <v>0.63700000000000001</v>
      </c>
      <c r="F2108" s="281">
        <v>0.13200000000000001</v>
      </c>
      <c r="G2108" s="281">
        <v>1.2E-2</v>
      </c>
      <c r="H2108" s="281">
        <v>2.1229999999999999E-2</v>
      </c>
      <c r="I2108" s="281">
        <v>8.5999999999999998E-4</v>
      </c>
      <c r="J2108" s="281">
        <v>2.9656999999999999E-2</v>
      </c>
      <c r="K2108" s="281">
        <v>4.5900000000000003E-2</v>
      </c>
      <c r="L2108" s="281">
        <v>4.1999999999999997E-3</v>
      </c>
      <c r="M2108" s="85">
        <v>135.4</v>
      </c>
      <c r="N2108" s="85">
        <v>5.4</v>
      </c>
      <c r="O2108" s="85">
        <v>124</v>
      </c>
      <c r="P2108" s="85">
        <v>10</v>
      </c>
      <c r="Q2108" s="85">
        <v>-50</v>
      </c>
      <c r="R2108" s="85">
        <v>170</v>
      </c>
      <c r="S2108" s="85">
        <v>135.4</v>
      </c>
      <c r="T2108" s="85">
        <v>5.4</v>
      </c>
      <c r="U2108" s="85">
        <v>370.8</v>
      </c>
      <c r="V2108" s="86">
        <v>-9.1935483870967776</v>
      </c>
    </row>
    <row r="2109" spans="2:22" x14ac:dyDescent="0.25">
      <c r="B2109" s="344" t="s">
        <v>1912</v>
      </c>
      <c r="C2109" s="107">
        <v>82.5</v>
      </c>
      <c r="D2109" s="107">
        <v>65.900000000000006</v>
      </c>
      <c r="E2109" s="107">
        <v>0.78700000000000003</v>
      </c>
      <c r="F2109" s="281">
        <v>0.14399999999999999</v>
      </c>
      <c r="G2109" s="281">
        <v>1.4999999999999999E-2</v>
      </c>
      <c r="H2109" s="281">
        <v>2.1239999999999998E-2</v>
      </c>
      <c r="I2109" s="281">
        <v>7.5000000000000002E-4</v>
      </c>
      <c r="J2109" s="281">
        <v>-5.7813000000000003E-2</v>
      </c>
      <c r="K2109" s="281">
        <v>5.2499999999999998E-2</v>
      </c>
      <c r="L2109" s="281">
        <v>5.8999999999999999E-3</v>
      </c>
      <c r="M2109" s="85">
        <v>135.4</v>
      </c>
      <c r="N2109" s="85">
        <v>4.7</v>
      </c>
      <c r="O2109" s="85">
        <v>134</v>
      </c>
      <c r="P2109" s="85">
        <v>13</v>
      </c>
      <c r="Q2109" s="85">
        <v>80</v>
      </c>
      <c r="R2109" s="85">
        <v>200</v>
      </c>
      <c r="S2109" s="85">
        <v>135.4</v>
      </c>
      <c r="T2109" s="85">
        <v>4.7</v>
      </c>
      <c r="U2109" s="85">
        <v>-69.250000000000014</v>
      </c>
      <c r="V2109" s="86">
        <v>-1.0447761194029892</v>
      </c>
    </row>
    <row r="2110" spans="2:22" x14ac:dyDescent="0.25">
      <c r="B2110" s="344" t="s">
        <v>1913</v>
      </c>
      <c r="C2110" s="107">
        <v>219.8</v>
      </c>
      <c r="D2110" s="107">
        <v>84</v>
      </c>
      <c r="E2110" s="107">
        <v>0.38569999999999999</v>
      </c>
      <c r="F2110" s="281">
        <v>0.151</v>
      </c>
      <c r="G2110" s="281">
        <v>1.2E-2</v>
      </c>
      <c r="H2110" s="281">
        <v>2.1250000000000002E-2</v>
      </c>
      <c r="I2110" s="281">
        <v>6.9999999999999999E-4</v>
      </c>
      <c r="J2110" s="281">
        <v>0.14607000000000001</v>
      </c>
      <c r="K2110" s="281">
        <v>5.1999999999999998E-2</v>
      </c>
      <c r="L2110" s="281">
        <v>4.3E-3</v>
      </c>
      <c r="M2110" s="85">
        <v>135.5</v>
      </c>
      <c r="N2110" s="85">
        <v>4.4000000000000004</v>
      </c>
      <c r="O2110" s="85">
        <v>141</v>
      </c>
      <c r="P2110" s="85">
        <v>11</v>
      </c>
      <c r="Q2110" s="85">
        <v>160</v>
      </c>
      <c r="R2110" s="85">
        <v>170</v>
      </c>
      <c r="S2110" s="85">
        <v>135.5</v>
      </c>
      <c r="T2110" s="85">
        <v>4.4000000000000004</v>
      </c>
      <c r="U2110" s="85">
        <v>15.312500000000002</v>
      </c>
      <c r="V2110" s="86">
        <v>3.9007092198581561</v>
      </c>
    </row>
    <row r="2111" spans="2:22" x14ac:dyDescent="0.25">
      <c r="B2111" s="344" t="s">
        <v>1914</v>
      </c>
      <c r="C2111" s="107">
        <v>82.1</v>
      </c>
      <c r="D2111" s="107">
        <v>95.21</v>
      </c>
      <c r="E2111" s="107">
        <v>1.1519999999999999</v>
      </c>
      <c r="F2111" s="281">
        <v>0.14499999999999999</v>
      </c>
      <c r="G2111" s="281">
        <v>1.2999999999999999E-2</v>
      </c>
      <c r="H2111" s="281">
        <v>2.1270000000000001E-2</v>
      </c>
      <c r="I2111" s="281">
        <v>6.2E-4</v>
      </c>
      <c r="J2111" s="281">
        <v>0.16195000000000001</v>
      </c>
      <c r="K2111" s="281">
        <v>4.99E-2</v>
      </c>
      <c r="L2111" s="281">
        <v>4.4999999999999997E-3</v>
      </c>
      <c r="M2111" s="85">
        <v>135.6</v>
      </c>
      <c r="N2111" s="85">
        <v>3.9</v>
      </c>
      <c r="O2111" s="85">
        <v>137</v>
      </c>
      <c r="P2111" s="85">
        <v>12</v>
      </c>
      <c r="Q2111" s="85">
        <v>70</v>
      </c>
      <c r="R2111" s="85">
        <v>160</v>
      </c>
      <c r="S2111" s="85">
        <v>135.6</v>
      </c>
      <c r="T2111" s="85">
        <v>3.9</v>
      </c>
      <c r="U2111" s="85">
        <v>-93.714285714285708</v>
      </c>
      <c r="V2111" s="86">
        <v>1.0218978102189822</v>
      </c>
    </row>
    <row r="2112" spans="2:22" x14ac:dyDescent="0.25">
      <c r="B2112" s="344" t="s">
        <v>1915</v>
      </c>
      <c r="C2112" s="107">
        <v>426</v>
      </c>
      <c r="D2112" s="107">
        <v>193.4</v>
      </c>
      <c r="E2112" s="107">
        <v>0.46200000000000002</v>
      </c>
      <c r="F2112" s="281">
        <v>0.14729999999999999</v>
      </c>
      <c r="G2112" s="281">
        <v>8.3000000000000001E-3</v>
      </c>
      <c r="H2112" s="281">
        <v>2.129E-2</v>
      </c>
      <c r="I2112" s="281">
        <v>4.8999999999999998E-4</v>
      </c>
      <c r="J2112" s="281">
        <v>0.14398</v>
      </c>
      <c r="K2112" s="281">
        <v>4.9399999999999999E-2</v>
      </c>
      <c r="L2112" s="281">
        <v>2.5999999999999999E-3</v>
      </c>
      <c r="M2112" s="85">
        <v>135.80000000000001</v>
      </c>
      <c r="N2112" s="85">
        <v>3.1</v>
      </c>
      <c r="O2112" s="85">
        <v>138.80000000000001</v>
      </c>
      <c r="P2112" s="85">
        <v>7.3</v>
      </c>
      <c r="Q2112" s="85">
        <v>150</v>
      </c>
      <c r="R2112" s="85">
        <v>110</v>
      </c>
      <c r="S2112" s="85">
        <v>135.80000000000001</v>
      </c>
      <c r="T2112" s="85">
        <v>3.1</v>
      </c>
      <c r="U2112" s="85">
        <v>9.4666666666666597</v>
      </c>
      <c r="V2112" s="86">
        <v>2.1613832853025934</v>
      </c>
    </row>
    <row r="2113" spans="2:22" x14ac:dyDescent="0.25">
      <c r="B2113" s="344" t="s">
        <v>1916</v>
      </c>
      <c r="C2113" s="107">
        <v>184</v>
      </c>
      <c r="D2113" s="107">
        <v>101.9</v>
      </c>
      <c r="E2113" s="107">
        <v>0.56599999999999995</v>
      </c>
      <c r="F2113" s="281">
        <v>0.13900000000000001</v>
      </c>
      <c r="G2113" s="281">
        <v>1.0999999999999999E-2</v>
      </c>
      <c r="H2113" s="281">
        <v>2.137E-2</v>
      </c>
      <c r="I2113" s="281">
        <v>7.1000000000000002E-4</v>
      </c>
      <c r="J2113" s="281">
        <v>4.4680999999999998E-2</v>
      </c>
      <c r="K2113" s="281">
        <v>4.82E-2</v>
      </c>
      <c r="L2113" s="281">
        <v>3.8E-3</v>
      </c>
      <c r="M2113" s="85">
        <v>136.30000000000001</v>
      </c>
      <c r="N2113" s="85">
        <v>4.5</v>
      </c>
      <c r="O2113" s="85">
        <v>131.19999999999999</v>
      </c>
      <c r="P2113" s="85">
        <v>9.4</v>
      </c>
      <c r="Q2113" s="85">
        <v>60</v>
      </c>
      <c r="R2113" s="85">
        <v>150</v>
      </c>
      <c r="S2113" s="85">
        <v>136.30000000000001</v>
      </c>
      <c r="T2113" s="85">
        <v>4.5</v>
      </c>
      <c r="U2113" s="85">
        <v>-127.1666666666667</v>
      </c>
      <c r="V2113" s="86">
        <v>-3.8871951219512368</v>
      </c>
    </row>
    <row r="2114" spans="2:22" x14ac:dyDescent="0.25">
      <c r="B2114" s="344" t="s">
        <v>1917</v>
      </c>
      <c r="C2114" s="107">
        <v>301</v>
      </c>
      <c r="D2114" s="107">
        <v>149.4</v>
      </c>
      <c r="E2114" s="107">
        <v>0.4914</v>
      </c>
      <c r="F2114" s="281">
        <v>0.1419</v>
      </c>
      <c r="G2114" s="281">
        <v>9.7999999999999997E-3</v>
      </c>
      <c r="H2114" s="281">
        <v>2.1389999999999999E-2</v>
      </c>
      <c r="I2114" s="281">
        <v>5.9999999999999995E-4</v>
      </c>
      <c r="J2114" s="281">
        <v>-7.041E-2</v>
      </c>
      <c r="K2114" s="281">
        <v>4.9200000000000001E-2</v>
      </c>
      <c r="L2114" s="281">
        <v>3.7000000000000002E-3</v>
      </c>
      <c r="M2114" s="85">
        <v>136.4</v>
      </c>
      <c r="N2114" s="85">
        <v>3.8</v>
      </c>
      <c r="O2114" s="85">
        <v>133.6</v>
      </c>
      <c r="P2114" s="85">
        <v>8.6999999999999993</v>
      </c>
      <c r="Q2114" s="85">
        <v>70</v>
      </c>
      <c r="R2114" s="85">
        <v>140</v>
      </c>
      <c r="S2114" s="85">
        <v>136.4</v>
      </c>
      <c r="T2114" s="85">
        <v>3.8</v>
      </c>
      <c r="U2114" s="85">
        <v>-94.857142857142861</v>
      </c>
      <c r="V2114" s="86">
        <v>-2.0958083832335417</v>
      </c>
    </row>
    <row r="2115" spans="2:22" x14ac:dyDescent="0.25">
      <c r="B2115" s="344" t="s">
        <v>1918</v>
      </c>
      <c r="C2115" s="107">
        <v>235</v>
      </c>
      <c r="D2115" s="107">
        <v>106.7</v>
      </c>
      <c r="E2115" s="107">
        <v>0.45169999999999999</v>
      </c>
      <c r="F2115" s="281">
        <v>0.14000000000000001</v>
      </c>
      <c r="G2115" s="281">
        <v>1.2E-2</v>
      </c>
      <c r="H2115" s="281">
        <v>2.1389999999999999E-2</v>
      </c>
      <c r="I2115" s="281">
        <v>7.7999999999999999E-4</v>
      </c>
      <c r="J2115" s="281">
        <v>-0.10026</v>
      </c>
      <c r="K2115" s="281">
        <v>4.8399999999999999E-2</v>
      </c>
      <c r="L2115" s="281">
        <v>4.4999999999999997E-3</v>
      </c>
      <c r="M2115" s="85">
        <v>136.4</v>
      </c>
      <c r="N2115" s="85">
        <v>4.9000000000000004</v>
      </c>
      <c r="O2115" s="85">
        <v>132</v>
      </c>
      <c r="P2115" s="85">
        <v>11</v>
      </c>
      <c r="Q2115" s="85">
        <v>30</v>
      </c>
      <c r="R2115" s="85">
        <v>170</v>
      </c>
      <c r="S2115" s="85">
        <v>136.4</v>
      </c>
      <c r="T2115" s="85">
        <v>4.9000000000000004</v>
      </c>
      <c r="U2115" s="85">
        <v>-354.66666666666669</v>
      </c>
      <c r="V2115" s="86">
        <v>-3.3333333333333375</v>
      </c>
    </row>
    <row r="2116" spans="2:22" x14ac:dyDescent="0.25">
      <c r="B2116" s="344" t="s">
        <v>1919</v>
      </c>
      <c r="C2116" s="107">
        <v>139.69999999999999</v>
      </c>
      <c r="D2116" s="107">
        <v>75.2</v>
      </c>
      <c r="E2116" s="107">
        <v>0.53559999999999997</v>
      </c>
      <c r="F2116" s="281">
        <v>0.14099999999999999</v>
      </c>
      <c r="G2116" s="281">
        <v>1.4E-2</v>
      </c>
      <c r="H2116" s="281">
        <v>2.1510000000000001E-2</v>
      </c>
      <c r="I2116" s="281">
        <v>7.7999999999999999E-4</v>
      </c>
      <c r="J2116" s="281">
        <v>5.4129999999999998E-2</v>
      </c>
      <c r="K2116" s="281">
        <v>4.8099999999999997E-2</v>
      </c>
      <c r="L2116" s="281">
        <v>5.0000000000000001E-3</v>
      </c>
      <c r="M2116" s="85">
        <v>137.1</v>
      </c>
      <c r="N2116" s="85">
        <v>4.9000000000000004</v>
      </c>
      <c r="O2116" s="85">
        <v>132</v>
      </c>
      <c r="P2116" s="85">
        <v>13</v>
      </c>
      <c r="Q2116" s="85">
        <v>20</v>
      </c>
      <c r="R2116" s="85">
        <v>200</v>
      </c>
      <c r="S2116" s="85">
        <v>137.1</v>
      </c>
      <c r="T2116" s="85">
        <v>4.9000000000000004</v>
      </c>
      <c r="U2116" s="85">
        <v>-585.5</v>
      </c>
      <c r="V2116" s="86">
        <v>-3.8636363636363593</v>
      </c>
    </row>
    <row r="2117" spans="2:22" x14ac:dyDescent="0.25">
      <c r="B2117" s="344" t="s">
        <v>1920</v>
      </c>
      <c r="C2117" s="107">
        <v>202.1</v>
      </c>
      <c r="D2117" s="107">
        <v>120</v>
      </c>
      <c r="E2117" s="107">
        <v>0.58599999999999997</v>
      </c>
      <c r="F2117" s="281">
        <v>0.15</v>
      </c>
      <c r="G2117" s="281">
        <v>1.2999999999999999E-2</v>
      </c>
      <c r="H2117" s="281">
        <v>2.155E-2</v>
      </c>
      <c r="I2117" s="281">
        <v>6.3000000000000003E-4</v>
      </c>
      <c r="J2117" s="281">
        <v>-3.8110999999999999E-2</v>
      </c>
      <c r="K2117" s="281">
        <v>5.0200000000000002E-2</v>
      </c>
      <c r="L2117" s="281">
        <v>4.1999999999999997E-3</v>
      </c>
      <c r="M2117" s="85">
        <v>137.4</v>
      </c>
      <c r="N2117" s="85">
        <v>4</v>
      </c>
      <c r="O2117" s="85">
        <v>140</v>
      </c>
      <c r="P2117" s="85">
        <v>11</v>
      </c>
      <c r="Q2117" s="85">
        <v>120</v>
      </c>
      <c r="R2117" s="85">
        <v>160</v>
      </c>
      <c r="S2117" s="85">
        <v>137.4</v>
      </c>
      <c r="T2117" s="85">
        <v>4</v>
      </c>
      <c r="U2117" s="85">
        <v>-14.500000000000005</v>
      </c>
      <c r="V2117" s="86">
        <v>1.857142857142853</v>
      </c>
    </row>
    <row r="2118" spans="2:22" x14ac:dyDescent="0.25">
      <c r="B2118" s="344" t="s">
        <v>1921</v>
      </c>
      <c r="C2118" s="107">
        <v>415.1</v>
      </c>
      <c r="D2118" s="107">
        <v>180.1</v>
      </c>
      <c r="E2118" s="107">
        <v>0.42549999999999999</v>
      </c>
      <c r="F2118" s="281">
        <v>0.14080000000000001</v>
      </c>
      <c r="G2118" s="281">
        <v>9.2999999999999992E-3</v>
      </c>
      <c r="H2118" s="281">
        <v>2.1610000000000001E-2</v>
      </c>
      <c r="I2118" s="281">
        <v>5.9000000000000003E-4</v>
      </c>
      <c r="J2118" s="281">
        <v>0.11819</v>
      </c>
      <c r="K2118" s="281">
        <v>4.7100000000000003E-2</v>
      </c>
      <c r="L2118" s="281">
        <v>3.0000000000000001E-3</v>
      </c>
      <c r="M2118" s="85">
        <v>137.80000000000001</v>
      </c>
      <c r="N2118" s="85">
        <v>3.8</v>
      </c>
      <c r="O2118" s="85">
        <v>132.69999999999999</v>
      </c>
      <c r="P2118" s="85">
        <v>8.1999999999999993</v>
      </c>
      <c r="Q2118" s="85">
        <v>30</v>
      </c>
      <c r="R2118" s="85">
        <v>130</v>
      </c>
      <c r="S2118" s="85">
        <v>137.80000000000001</v>
      </c>
      <c r="T2118" s="85">
        <v>3.8</v>
      </c>
      <c r="U2118" s="85">
        <v>-359.33333333333337</v>
      </c>
      <c r="V2118" s="86">
        <v>-3.8432554634514116</v>
      </c>
    </row>
    <row r="2119" spans="2:22" x14ac:dyDescent="0.25">
      <c r="B2119" s="344" t="s">
        <v>1922</v>
      </c>
      <c r="C2119" s="107">
        <v>63.3</v>
      </c>
      <c r="D2119" s="107">
        <v>76.7</v>
      </c>
      <c r="E2119" s="107">
        <v>1.1870000000000001</v>
      </c>
      <c r="F2119" s="281">
        <v>0.151</v>
      </c>
      <c r="G2119" s="281">
        <v>1.4E-2</v>
      </c>
      <c r="H2119" s="281">
        <v>2.172E-2</v>
      </c>
      <c r="I2119" s="281">
        <v>7.1000000000000002E-4</v>
      </c>
      <c r="J2119" s="281">
        <v>0.13639999999999999</v>
      </c>
      <c r="K2119" s="281">
        <v>5.1799999999999999E-2</v>
      </c>
      <c r="L2119" s="281">
        <v>5.0000000000000001E-3</v>
      </c>
      <c r="M2119" s="85">
        <v>138.5</v>
      </c>
      <c r="N2119" s="85">
        <v>4.4000000000000004</v>
      </c>
      <c r="O2119" s="85">
        <v>142</v>
      </c>
      <c r="P2119" s="85">
        <v>13</v>
      </c>
      <c r="Q2119" s="85">
        <v>100</v>
      </c>
      <c r="R2119" s="85">
        <v>180</v>
      </c>
      <c r="S2119" s="85">
        <v>138.5</v>
      </c>
      <c r="T2119" s="85">
        <v>4.4000000000000004</v>
      </c>
      <c r="U2119" s="85">
        <v>-38.5</v>
      </c>
      <c r="V2119" s="86">
        <v>2.464788732394366</v>
      </c>
    </row>
    <row r="2120" spans="2:22" x14ac:dyDescent="0.25">
      <c r="B2120" s="344" t="s">
        <v>1923</v>
      </c>
      <c r="C2120" s="107">
        <v>82.8</v>
      </c>
      <c r="D2120" s="107">
        <v>88.3</v>
      </c>
      <c r="E2120" s="107">
        <v>1.07</v>
      </c>
      <c r="F2120" s="281">
        <v>0.13300000000000001</v>
      </c>
      <c r="G2120" s="281">
        <v>1.2999999999999999E-2</v>
      </c>
      <c r="H2120" s="281">
        <v>2.1729999999999999E-2</v>
      </c>
      <c r="I2120" s="281">
        <v>6.7000000000000002E-4</v>
      </c>
      <c r="J2120" s="281">
        <v>1.9959999999999999E-2</v>
      </c>
      <c r="K2120" s="281">
        <v>4.58E-2</v>
      </c>
      <c r="L2120" s="281">
        <v>4.5999999999999999E-3</v>
      </c>
      <c r="M2120" s="85">
        <v>138.6</v>
      </c>
      <c r="N2120" s="85">
        <v>4.3</v>
      </c>
      <c r="O2120" s="85">
        <v>125</v>
      </c>
      <c r="P2120" s="85">
        <v>12</v>
      </c>
      <c r="Q2120" s="85">
        <v>-100</v>
      </c>
      <c r="R2120" s="85">
        <v>180</v>
      </c>
      <c r="S2120" s="85">
        <v>138.6</v>
      </c>
      <c r="T2120" s="85">
        <v>4.3</v>
      </c>
      <c r="U2120" s="85">
        <v>238.60000000000002</v>
      </c>
      <c r="V2120" s="86">
        <v>-10.879999999999995</v>
      </c>
    </row>
    <row r="2121" spans="2:22" x14ac:dyDescent="0.25">
      <c r="B2121" s="344" t="s">
        <v>1924</v>
      </c>
      <c r="C2121" s="107">
        <v>122.1</v>
      </c>
      <c r="D2121" s="107">
        <v>114.3</v>
      </c>
      <c r="E2121" s="107">
        <v>0.95399999999999996</v>
      </c>
      <c r="F2121" s="281">
        <v>0.14399999999999999</v>
      </c>
      <c r="G2121" s="281">
        <v>1.2E-2</v>
      </c>
      <c r="H2121" s="281">
        <v>2.179E-2</v>
      </c>
      <c r="I2121" s="281">
        <v>6.6E-4</v>
      </c>
      <c r="J2121" s="281">
        <v>4.4981E-2</v>
      </c>
      <c r="K2121" s="281">
        <v>4.8500000000000001E-2</v>
      </c>
      <c r="L2121" s="281">
        <v>4.1000000000000003E-3</v>
      </c>
      <c r="M2121" s="85">
        <v>138.9</v>
      </c>
      <c r="N2121" s="85">
        <v>4.2</v>
      </c>
      <c r="O2121" s="85">
        <v>135</v>
      </c>
      <c r="P2121" s="85">
        <v>11</v>
      </c>
      <c r="Q2121" s="85">
        <v>20</v>
      </c>
      <c r="R2121" s="85">
        <v>160</v>
      </c>
      <c r="S2121" s="85">
        <v>138.9</v>
      </c>
      <c r="T2121" s="85">
        <v>4.2</v>
      </c>
      <c r="U2121" s="85">
        <v>-594.5</v>
      </c>
      <c r="V2121" s="86">
        <v>-2.8888888888888933</v>
      </c>
    </row>
    <row r="2122" spans="2:22" x14ac:dyDescent="0.25">
      <c r="B2122" s="344" t="s">
        <v>1925</v>
      </c>
      <c r="C2122" s="107">
        <v>173</v>
      </c>
      <c r="D2122" s="107">
        <v>143.1</v>
      </c>
      <c r="E2122" s="107">
        <v>0.92600000000000005</v>
      </c>
      <c r="F2122" s="281">
        <v>0.152</v>
      </c>
      <c r="G2122" s="281">
        <v>1.2999999999999999E-2</v>
      </c>
      <c r="H2122" s="281">
        <v>2.18E-2</v>
      </c>
      <c r="I2122" s="281">
        <v>7.1000000000000002E-4</v>
      </c>
      <c r="J2122" s="281">
        <v>0.17909</v>
      </c>
      <c r="K2122" s="281">
        <v>5.1499999999999997E-2</v>
      </c>
      <c r="L2122" s="281">
        <v>4.3E-3</v>
      </c>
      <c r="M2122" s="85">
        <v>139</v>
      </c>
      <c r="N2122" s="85">
        <v>4.4000000000000004</v>
      </c>
      <c r="O2122" s="85">
        <v>144</v>
      </c>
      <c r="P2122" s="85">
        <v>12</v>
      </c>
      <c r="Q2122" s="85">
        <v>170</v>
      </c>
      <c r="R2122" s="85">
        <v>160</v>
      </c>
      <c r="S2122" s="85">
        <v>139</v>
      </c>
      <c r="T2122" s="85">
        <v>4.4000000000000004</v>
      </c>
      <c r="U2122" s="85">
        <v>18.235294117647058</v>
      </c>
      <c r="V2122" s="86">
        <v>3.4722222222222223</v>
      </c>
    </row>
    <row r="2123" spans="2:22" x14ac:dyDescent="0.25">
      <c r="B2123" s="344" t="s">
        <v>1926</v>
      </c>
      <c r="C2123" s="107">
        <v>193</v>
      </c>
      <c r="D2123" s="107">
        <v>148</v>
      </c>
      <c r="E2123" s="107">
        <v>0.749</v>
      </c>
      <c r="F2123" s="281">
        <v>0.13900000000000001</v>
      </c>
      <c r="G2123" s="281">
        <v>0.01</v>
      </c>
      <c r="H2123" s="281">
        <v>2.188E-2</v>
      </c>
      <c r="I2123" s="281">
        <v>6.3000000000000003E-4</v>
      </c>
      <c r="J2123" s="281">
        <v>5.1302E-2</v>
      </c>
      <c r="K2123" s="281">
        <v>4.58E-2</v>
      </c>
      <c r="L2123" s="281">
        <v>3.3999999999999998E-3</v>
      </c>
      <c r="M2123" s="85">
        <v>139.5</v>
      </c>
      <c r="N2123" s="85">
        <v>4</v>
      </c>
      <c r="O2123" s="85">
        <v>130.9</v>
      </c>
      <c r="P2123" s="85">
        <v>9.1</v>
      </c>
      <c r="Q2123" s="85">
        <v>-20</v>
      </c>
      <c r="R2123" s="85">
        <v>150</v>
      </c>
      <c r="S2123" s="85">
        <v>139.5</v>
      </c>
      <c r="T2123" s="85">
        <v>4</v>
      </c>
      <c r="U2123" s="85">
        <v>797.5</v>
      </c>
      <c r="V2123" s="86">
        <v>-6.5699006875477419</v>
      </c>
    </row>
    <row r="2124" spans="2:22" x14ac:dyDescent="0.25">
      <c r="B2124" s="344" t="s">
        <v>1927</v>
      </c>
      <c r="C2124" s="107">
        <v>170.8</v>
      </c>
      <c r="D2124" s="107">
        <v>128</v>
      </c>
      <c r="E2124" s="107">
        <v>0.73699999999999999</v>
      </c>
      <c r="F2124" s="281">
        <v>0.14000000000000001</v>
      </c>
      <c r="G2124" s="281">
        <v>1.2E-2</v>
      </c>
      <c r="H2124" s="281">
        <v>2.1919999999999999E-2</v>
      </c>
      <c r="I2124" s="281">
        <v>6.6E-4</v>
      </c>
      <c r="J2124" s="281">
        <v>7.9894999999999994E-2</v>
      </c>
      <c r="K2124" s="281">
        <v>4.7100000000000003E-2</v>
      </c>
      <c r="L2124" s="281">
        <v>4.1000000000000003E-3</v>
      </c>
      <c r="M2124" s="85">
        <v>139.80000000000001</v>
      </c>
      <c r="N2124" s="85">
        <v>4.2</v>
      </c>
      <c r="O2124" s="85">
        <v>132</v>
      </c>
      <c r="P2124" s="85">
        <v>11</v>
      </c>
      <c r="Q2124" s="85">
        <v>-20</v>
      </c>
      <c r="R2124" s="85">
        <v>160</v>
      </c>
      <c r="S2124" s="85">
        <v>139.80000000000001</v>
      </c>
      <c r="T2124" s="85">
        <v>4.2</v>
      </c>
      <c r="U2124" s="85">
        <v>799</v>
      </c>
      <c r="V2124" s="86">
        <v>-5.9090909090909181</v>
      </c>
    </row>
    <row r="2125" spans="2:22" x14ac:dyDescent="0.25">
      <c r="B2125" s="344" t="s">
        <v>1928</v>
      </c>
      <c r="C2125" s="107">
        <v>129</v>
      </c>
      <c r="D2125" s="107">
        <v>92.7</v>
      </c>
      <c r="E2125" s="107">
        <v>0.72</v>
      </c>
      <c r="F2125" s="281">
        <v>0.14599999999999999</v>
      </c>
      <c r="G2125" s="281">
        <v>1.4E-2</v>
      </c>
      <c r="H2125" s="281">
        <v>2.2009999999999998E-2</v>
      </c>
      <c r="I2125" s="281">
        <v>7.6000000000000004E-4</v>
      </c>
      <c r="J2125" s="281">
        <v>-7.3857999999999997E-3</v>
      </c>
      <c r="K2125" s="281">
        <v>4.8300000000000003E-2</v>
      </c>
      <c r="L2125" s="281">
        <v>4.4999999999999997E-3</v>
      </c>
      <c r="M2125" s="85">
        <v>140.30000000000001</v>
      </c>
      <c r="N2125" s="85">
        <v>4.8</v>
      </c>
      <c r="O2125" s="85">
        <v>136</v>
      </c>
      <c r="P2125" s="85">
        <v>12</v>
      </c>
      <c r="Q2125" s="85">
        <v>30</v>
      </c>
      <c r="R2125" s="85">
        <v>180</v>
      </c>
      <c r="S2125" s="85">
        <v>140.30000000000001</v>
      </c>
      <c r="T2125" s="85">
        <v>4.8</v>
      </c>
      <c r="U2125" s="85">
        <v>-367.66666666666674</v>
      </c>
      <c r="V2125" s="86">
        <v>-3.1617647058823612</v>
      </c>
    </row>
    <row r="2126" spans="2:22" x14ac:dyDescent="0.25">
      <c r="B2126" s="344" t="s">
        <v>1929</v>
      </c>
      <c r="C2126" s="107">
        <v>65.599999999999994</v>
      </c>
      <c r="D2126" s="107">
        <v>41.16</v>
      </c>
      <c r="E2126" s="107">
        <v>0.626</v>
      </c>
      <c r="F2126" s="281">
        <v>0.14899999999999999</v>
      </c>
      <c r="G2126" s="281">
        <v>2.1000000000000001E-2</v>
      </c>
      <c r="H2126" s="281">
        <v>2.231E-2</v>
      </c>
      <c r="I2126" s="281">
        <v>1E-3</v>
      </c>
      <c r="J2126" s="281">
        <v>-0.12446</v>
      </c>
      <c r="K2126" s="281">
        <v>5.0299999999999997E-2</v>
      </c>
      <c r="L2126" s="281">
        <v>7.4999999999999997E-3</v>
      </c>
      <c r="M2126" s="85">
        <v>142.1</v>
      </c>
      <c r="N2126" s="85">
        <v>6.5</v>
      </c>
      <c r="O2126" s="85">
        <v>137</v>
      </c>
      <c r="P2126" s="85">
        <v>18</v>
      </c>
      <c r="Q2126" s="85">
        <v>30</v>
      </c>
      <c r="R2126" s="85">
        <v>270</v>
      </c>
      <c r="S2126" s="85">
        <v>142.1</v>
      </c>
      <c r="T2126" s="85">
        <v>6.5</v>
      </c>
      <c r="U2126" s="85">
        <v>-373.66666666666663</v>
      </c>
      <c r="V2126" s="86">
        <v>-3.722627737226273</v>
      </c>
    </row>
    <row r="2127" spans="2:22" x14ac:dyDescent="0.25">
      <c r="B2127" s="344" t="s">
        <v>1930</v>
      </c>
      <c r="C2127" s="107">
        <v>254.9</v>
      </c>
      <c r="D2127" s="107">
        <v>97.3</v>
      </c>
      <c r="E2127" s="107">
        <v>0.38159999999999999</v>
      </c>
      <c r="F2127" s="281">
        <v>0.152</v>
      </c>
      <c r="G2127" s="281">
        <v>1.2999999999999999E-2</v>
      </c>
      <c r="H2127" s="281">
        <v>2.2599999999999999E-2</v>
      </c>
      <c r="I2127" s="281">
        <v>6.4000000000000005E-4</v>
      </c>
      <c r="J2127" s="281">
        <v>-0.10056</v>
      </c>
      <c r="K2127" s="281">
        <v>4.9799999999999997E-2</v>
      </c>
      <c r="L2127" s="281">
        <v>4.4000000000000003E-3</v>
      </c>
      <c r="M2127" s="85">
        <v>144.5</v>
      </c>
      <c r="N2127" s="85">
        <v>4.0999999999999996</v>
      </c>
      <c r="O2127" s="85">
        <v>142</v>
      </c>
      <c r="P2127" s="85">
        <v>11</v>
      </c>
      <c r="Q2127" s="85">
        <v>50</v>
      </c>
      <c r="R2127" s="85">
        <v>170</v>
      </c>
      <c r="S2127" s="85">
        <v>144.5</v>
      </c>
      <c r="T2127" s="85">
        <v>4.0999999999999996</v>
      </c>
      <c r="U2127" s="85">
        <v>-189</v>
      </c>
      <c r="V2127" s="86">
        <v>-1.7605633802816902</v>
      </c>
    </row>
    <row r="2128" spans="2:22" x14ac:dyDescent="0.25">
      <c r="B2128" s="344" t="s">
        <v>1931</v>
      </c>
      <c r="C2128" s="107">
        <v>136.80000000000001</v>
      </c>
      <c r="D2128" s="107">
        <v>94.1</v>
      </c>
      <c r="E2128" s="107">
        <v>0.71899999999999997</v>
      </c>
      <c r="F2128" s="281">
        <v>0.161</v>
      </c>
      <c r="G2128" s="281">
        <v>1.4E-2</v>
      </c>
      <c r="H2128" s="281">
        <v>2.4400000000000002E-2</v>
      </c>
      <c r="I2128" s="281">
        <v>7.9000000000000001E-4</v>
      </c>
      <c r="J2128" s="281">
        <v>1.8227E-2</v>
      </c>
      <c r="K2128" s="281">
        <v>4.87E-2</v>
      </c>
      <c r="L2128" s="281">
        <v>4.1999999999999997E-3</v>
      </c>
      <c r="M2128" s="85">
        <v>155.30000000000001</v>
      </c>
      <c r="N2128" s="85">
        <v>5</v>
      </c>
      <c r="O2128" s="85">
        <v>150</v>
      </c>
      <c r="P2128" s="85">
        <v>12</v>
      </c>
      <c r="Q2128" s="85">
        <v>50</v>
      </c>
      <c r="R2128" s="85">
        <v>170</v>
      </c>
      <c r="S2128" s="85">
        <v>155.30000000000001</v>
      </c>
      <c r="T2128" s="85">
        <v>5</v>
      </c>
      <c r="U2128" s="85">
        <v>-210.60000000000002</v>
      </c>
      <c r="V2128" s="86">
        <v>-3.5333333333333412</v>
      </c>
    </row>
    <row r="2129" spans="2:22" x14ac:dyDescent="0.25">
      <c r="B2129" s="344" t="s">
        <v>1932</v>
      </c>
      <c r="C2129" s="107">
        <v>330</v>
      </c>
      <c r="D2129" s="107">
        <v>161.9</v>
      </c>
      <c r="E2129" s="107">
        <v>0.48770000000000002</v>
      </c>
      <c r="F2129" s="281">
        <v>0.18099999999999999</v>
      </c>
      <c r="G2129" s="281">
        <v>1.7000000000000001E-2</v>
      </c>
      <c r="H2129" s="281">
        <v>2.5010000000000001E-2</v>
      </c>
      <c r="I2129" s="281">
        <v>8.0000000000000004E-4</v>
      </c>
      <c r="J2129" s="281">
        <v>0.27249000000000001</v>
      </c>
      <c r="K2129" s="281">
        <v>5.2400000000000002E-2</v>
      </c>
      <c r="L2129" s="281">
        <v>4.7000000000000002E-3</v>
      </c>
      <c r="M2129" s="85">
        <v>159.19999999999999</v>
      </c>
      <c r="N2129" s="85">
        <v>5</v>
      </c>
      <c r="O2129" s="85">
        <v>167</v>
      </c>
      <c r="P2129" s="85">
        <v>15</v>
      </c>
      <c r="Q2129" s="85">
        <v>210</v>
      </c>
      <c r="R2129" s="85">
        <v>170</v>
      </c>
      <c r="S2129" s="85">
        <v>159.19999999999999</v>
      </c>
      <c r="T2129" s="85">
        <v>5</v>
      </c>
      <c r="U2129" s="85">
        <v>24.190476190476197</v>
      </c>
      <c r="V2129" s="86">
        <v>4.6706586826347376</v>
      </c>
    </row>
    <row r="2130" spans="2:22" x14ac:dyDescent="0.25">
      <c r="B2130" s="344" t="s">
        <v>1933</v>
      </c>
      <c r="C2130" s="107">
        <v>519</v>
      </c>
      <c r="D2130" s="107">
        <v>230.5</v>
      </c>
      <c r="E2130" s="107">
        <v>0.45300000000000001</v>
      </c>
      <c r="F2130" s="281">
        <v>0.1741</v>
      </c>
      <c r="G2130" s="281">
        <v>8.8999999999999999E-3</v>
      </c>
      <c r="H2130" s="281">
        <v>2.6120000000000001E-2</v>
      </c>
      <c r="I2130" s="281">
        <v>5.9000000000000003E-4</v>
      </c>
      <c r="J2130" s="281">
        <v>-6.3385999999999998E-3</v>
      </c>
      <c r="K2130" s="281">
        <v>4.87E-2</v>
      </c>
      <c r="L2130" s="281">
        <v>2.5000000000000001E-3</v>
      </c>
      <c r="M2130" s="85">
        <v>166.2</v>
      </c>
      <c r="N2130" s="85">
        <v>3.7</v>
      </c>
      <c r="O2130" s="85">
        <v>162.1</v>
      </c>
      <c r="P2130" s="85">
        <v>7.7</v>
      </c>
      <c r="Q2130" s="85">
        <v>100</v>
      </c>
      <c r="R2130" s="85">
        <v>100</v>
      </c>
      <c r="S2130" s="85">
        <v>166.2</v>
      </c>
      <c r="T2130" s="85">
        <v>3.7</v>
      </c>
      <c r="U2130" s="85">
        <v>-66.199999999999989</v>
      </c>
      <c r="V2130" s="86">
        <v>-2.5293028994447839</v>
      </c>
    </row>
    <row r="2131" spans="2:22" x14ac:dyDescent="0.25">
      <c r="B2131" s="344" t="s">
        <v>1934</v>
      </c>
      <c r="C2131" s="107">
        <v>247.7</v>
      </c>
      <c r="D2131" s="107">
        <v>196</v>
      </c>
      <c r="E2131" s="107">
        <v>0.78129999999999999</v>
      </c>
      <c r="F2131" s="281">
        <v>0.18440000000000001</v>
      </c>
      <c r="G2131" s="281">
        <v>0.01</v>
      </c>
      <c r="H2131" s="281">
        <v>2.7130000000000001E-2</v>
      </c>
      <c r="I2131" s="281">
        <v>6.3000000000000003E-4</v>
      </c>
      <c r="J2131" s="281">
        <v>0.12742000000000001</v>
      </c>
      <c r="K2131" s="281">
        <v>4.9500000000000002E-2</v>
      </c>
      <c r="L2131" s="281">
        <v>2.7000000000000001E-3</v>
      </c>
      <c r="M2131" s="85">
        <v>172.5</v>
      </c>
      <c r="N2131" s="85">
        <v>4</v>
      </c>
      <c r="O2131" s="85">
        <v>170.7</v>
      </c>
      <c r="P2131" s="85">
        <v>8.8000000000000007</v>
      </c>
      <c r="Q2131" s="85">
        <v>120</v>
      </c>
      <c r="R2131" s="85">
        <v>110</v>
      </c>
      <c r="S2131" s="85">
        <v>172.5</v>
      </c>
      <c r="T2131" s="85">
        <v>4</v>
      </c>
      <c r="U2131" s="85">
        <v>-43.75</v>
      </c>
      <c r="V2131" s="86">
        <v>-1.0544815465729418</v>
      </c>
    </row>
    <row r="2132" spans="2:22" x14ac:dyDescent="0.25">
      <c r="B2132" s="344" t="s">
        <v>1935</v>
      </c>
      <c r="C2132" s="107">
        <v>185</v>
      </c>
      <c r="D2132" s="107">
        <v>68.7</v>
      </c>
      <c r="E2132" s="107">
        <v>0.36840000000000001</v>
      </c>
      <c r="F2132" s="281">
        <v>0.20799999999999999</v>
      </c>
      <c r="G2132" s="281">
        <v>0.02</v>
      </c>
      <c r="H2132" s="281">
        <v>2.7890000000000002E-2</v>
      </c>
      <c r="I2132" s="281">
        <v>1E-3</v>
      </c>
      <c r="J2132" s="281">
        <v>9.3703999999999996E-2</v>
      </c>
      <c r="K2132" s="281">
        <v>5.3999999999999999E-2</v>
      </c>
      <c r="L2132" s="281">
        <v>5.3E-3</v>
      </c>
      <c r="M2132" s="85">
        <v>177.2</v>
      </c>
      <c r="N2132" s="85">
        <v>6.3</v>
      </c>
      <c r="O2132" s="85">
        <v>188</v>
      </c>
      <c r="P2132" s="85">
        <v>16</v>
      </c>
      <c r="Q2132" s="85">
        <v>220</v>
      </c>
      <c r="R2132" s="85">
        <v>190</v>
      </c>
      <c r="S2132" s="85">
        <v>177.2</v>
      </c>
      <c r="T2132" s="85">
        <v>6.3</v>
      </c>
      <c r="U2132" s="85">
        <v>19.45454545454546</v>
      </c>
      <c r="V2132" s="86">
        <v>5.7446808510638361</v>
      </c>
    </row>
    <row r="2133" spans="2:22" x14ac:dyDescent="0.25">
      <c r="B2133" s="344" t="s">
        <v>1936</v>
      </c>
      <c r="C2133" s="107">
        <v>582</v>
      </c>
      <c r="D2133" s="107">
        <v>241.7</v>
      </c>
      <c r="E2133" s="107">
        <v>0.4133</v>
      </c>
      <c r="F2133" s="281">
        <v>0.1918</v>
      </c>
      <c r="G2133" s="281">
        <v>9.2999999999999992E-3</v>
      </c>
      <c r="H2133" s="281">
        <v>2.811E-2</v>
      </c>
      <c r="I2133" s="281">
        <v>6.4000000000000005E-4</v>
      </c>
      <c r="J2133" s="281">
        <v>0.10598</v>
      </c>
      <c r="K2133" s="281">
        <v>5.0099999999999999E-2</v>
      </c>
      <c r="L2133" s="281">
        <v>2.5000000000000001E-3</v>
      </c>
      <c r="M2133" s="85">
        <v>178.7</v>
      </c>
      <c r="N2133" s="85">
        <v>4</v>
      </c>
      <c r="O2133" s="85">
        <v>177.3</v>
      </c>
      <c r="P2133" s="85">
        <v>7.9</v>
      </c>
      <c r="Q2133" s="85">
        <v>149</v>
      </c>
      <c r="R2133" s="85">
        <v>100</v>
      </c>
      <c r="S2133" s="85">
        <v>178.7</v>
      </c>
      <c r="T2133" s="85">
        <v>4</v>
      </c>
      <c r="U2133" s="85">
        <v>-19.932885906040259</v>
      </c>
      <c r="V2133" s="86">
        <v>-0.78962210941905076</v>
      </c>
    </row>
    <row r="2134" spans="2:22" x14ac:dyDescent="0.25">
      <c r="B2134" s="344" t="s">
        <v>1937</v>
      </c>
      <c r="C2134" s="107">
        <v>221</v>
      </c>
      <c r="D2134" s="107">
        <v>132.69999999999999</v>
      </c>
      <c r="E2134" s="107">
        <v>0.60109999999999997</v>
      </c>
      <c r="F2134" s="281">
        <v>0.19900000000000001</v>
      </c>
      <c r="G2134" s="281">
        <v>1.2E-2</v>
      </c>
      <c r="H2134" s="281">
        <v>2.818E-2</v>
      </c>
      <c r="I2134" s="281">
        <v>7.6000000000000004E-4</v>
      </c>
      <c r="J2134" s="281">
        <v>0.13142000000000001</v>
      </c>
      <c r="K2134" s="281">
        <v>5.0599999999999999E-2</v>
      </c>
      <c r="L2134" s="281">
        <v>2.8999999999999998E-3</v>
      </c>
      <c r="M2134" s="85">
        <v>179.1</v>
      </c>
      <c r="N2134" s="85">
        <v>4.8</v>
      </c>
      <c r="O2134" s="85">
        <v>182.9</v>
      </c>
      <c r="P2134" s="85">
        <v>9.9</v>
      </c>
      <c r="Q2134" s="85">
        <v>180</v>
      </c>
      <c r="R2134" s="85">
        <v>120</v>
      </c>
      <c r="S2134" s="85">
        <v>179.1</v>
      </c>
      <c r="T2134" s="85">
        <v>4.8</v>
      </c>
      <c r="U2134" s="85">
        <v>0.50000000000000311</v>
      </c>
      <c r="V2134" s="86">
        <v>2.077638053581198</v>
      </c>
    </row>
    <row r="2135" spans="2:22" x14ac:dyDescent="0.25">
      <c r="B2135" s="344" t="s">
        <v>1938</v>
      </c>
      <c r="C2135" s="107">
        <v>444</v>
      </c>
      <c r="D2135" s="107">
        <v>187</v>
      </c>
      <c r="E2135" s="107">
        <v>0.41610000000000003</v>
      </c>
      <c r="F2135" s="281">
        <v>0.23599999999999999</v>
      </c>
      <c r="G2135" s="281">
        <v>1.2999999999999999E-2</v>
      </c>
      <c r="H2135" s="281">
        <v>3.3570000000000003E-2</v>
      </c>
      <c r="I2135" s="281">
        <v>7.7999999999999999E-4</v>
      </c>
      <c r="J2135" s="281">
        <v>0.10242</v>
      </c>
      <c r="K2135" s="281">
        <v>5.1299999999999998E-2</v>
      </c>
      <c r="L2135" s="281">
        <v>2.8E-3</v>
      </c>
      <c r="M2135" s="85">
        <v>212.8</v>
      </c>
      <c r="N2135" s="85">
        <v>4.9000000000000004</v>
      </c>
      <c r="O2135" s="85">
        <v>214</v>
      </c>
      <c r="P2135" s="85">
        <v>11</v>
      </c>
      <c r="Q2135" s="85">
        <v>190</v>
      </c>
      <c r="R2135" s="85">
        <v>110</v>
      </c>
      <c r="S2135" s="85">
        <v>212.8</v>
      </c>
      <c r="T2135" s="85">
        <v>4.9000000000000004</v>
      </c>
      <c r="U2135" s="85">
        <v>-12.000000000000007</v>
      </c>
      <c r="V2135" s="86">
        <v>0.56074766355139649</v>
      </c>
    </row>
    <row r="2136" spans="2:22" x14ac:dyDescent="0.25">
      <c r="B2136" s="344" t="s">
        <v>1939</v>
      </c>
      <c r="C2136" s="107">
        <v>133</v>
      </c>
      <c r="D2136" s="107">
        <v>247</v>
      </c>
      <c r="E2136" s="107">
        <v>1.802</v>
      </c>
      <c r="F2136" s="281">
        <v>0.26400000000000001</v>
      </c>
      <c r="G2136" s="281">
        <v>1.4E-2</v>
      </c>
      <c r="H2136" s="281">
        <v>3.6749999999999998E-2</v>
      </c>
      <c r="I2136" s="281">
        <v>8.9999999999999998E-4</v>
      </c>
      <c r="J2136" s="281">
        <v>0.17402999999999999</v>
      </c>
      <c r="K2136" s="281">
        <v>5.1799999999999999E-2</v>
      </c>
      <c r="L2136" s="281">
        <v>2.5999999999999999E-3</v>
      </c>
      <c r="M2136" s="85">
        <v>232.6</v>
      </c>
      <c r="N2136" s="85">
        <v>5.6</v>
      </c>
      <c r="O2136" s="85">
        <v>236</v>
      </c>
      <c r="P2136" s="85">
        <v>11</v>
      </c>
      <c r="Q2136" s="85">
        <v>250</v>
      </c>
      <c r="R2136" s="85">
        <v>110</v>
      </c>
      <c r="S2136" s="85">
        <v>232.6</v>
      </c>
      <c r="T2136" s="85">
        <v>5.6</v>
      </c>
      <c r="U2136" s="85">
        <v>6.9600000000000026</v>
      </c>
      <c r="V2136" s="86">
        <v>1.4406779661016973</v>
      </c>
    </row>
    <row r="2137" spans="2:22" x14ac:dyDescent="0.25">
      <c r="B2137" s="344" t="s">
        <v>1940</v>
      </c>
      <c r="C2137" s="107">
        <v>215.7</v>
      </c>
      <c r="D2137" s="107">
        <v>94.3</v>
      </c>
      <c r="E2137" s="107">
        <v>0.43459999999999999</v>
      </c>
      <c r="F2137" s="281">
        <v>0.28199999999999997</v>
      </c>
      <c r="G2137" s="281">
        <v>0.02</v>
      </c>
      <c r="H2137" s="281">
        <v>3.6799999999999999E-2</v>
      </c>
      <c r="I2137" s="281">
        <v>1.1000000000000001E-3</v>
      </c>
      <c r="J2137" s="281">
        <v>-5.7758999999999998E-2</v>
      </c>
      <c r="K2137" s="281">
        <v>5.67E-2</v>
      </c>
      <c r="L2137" s="281">
        <v>4.3E-3</v>
      </c>
      <c r="M2137" s="85">
        <v>232.9</v>
      </c>
      <c r="N2137" s="85">
        <v>6.9</v>
      </c>
      <c r="O2137" s="85">
        <v>252</v>
      </c>
      <c r="P2137" s="85">
        <v>16</v>
      </c>
      <c r="Q2137" s="85">
        <v>360</v>
      </c>
      <c r="R2137" s="85">
        <v>150</v>
      </c>
      <c r="S2137" s="85">
        <v>232.9</v>
      </c>
      <c r="T2137" s="85">
        <v>6.9</v>
      </c>
      <c r="U2137" s="85">
        <v>35.305555555555557</v>
      </c>
      <c r="V2137" s="86">
        <v>7.5793650793650773</v>
      </c>
    </row>
    <row r="2138" spans="2:22" x14ac:dyDescent="0.25">
      <c r="B2138" s="344" t="s">
        <v>1941</v>
      </c>
      <c r="C2138" s="107">
        <v>265</v>
      </c>
      <c r="D2138" s="107">
        <v>189</v>
      </c>
      <c r="E2138" s="107">
        <v>0.77800000000000002</v>
      </c>
      <c r="F2138" s="281">
        <v>0.25800000000000001</v>
      </c>
      <c r="G2138" s="281">
        <v>1.2E-2</v>
      </c>
      <c r="H2138" s="281">
        <v>3.7179999999999998E-2</v>
      </c>
      <c r="I2138" s="281">
        <v>8.4000000000000003E-4</v>
      </c>
      <c r="J2138" s="281">
        <v>0.14921000000000001</v>
      </c>
      <c r="K2138" s="281">
        <v>5.0900000000000001E-2</v>
      </c>
      <c r="L2138" s="281">
        <v>2.3E-3</v>
      </c>
      <c r="M2138" s="85">
        <v>235.3</v>
      </c>
      <c r="N2138" s="85">
        <v>5.2</v>
      </c>
      <c r="O2138" s="85">
        <v>233.1</v>
      </c>
      <c r="P2138" s="85">
        <v>9.6</v>
      </c>
      <c r="Q2138" s="85">
        <v>187</v>
      </c>
      <c r="R2138" s="85">
        <v>92</v>
      </c>
      <c r="S2138" s="85">
        <v>235.3</v>
      </c>
      <c r="T2138" s="85">
        <v>5.2</v>
      </c>
      <c r="U2138" s="85">
        <v>-25.8288770053476</v>
      </c>
      <c r="V2138" s="86">
        <v>-0.94380094380095114</v>
      </c>
    </row>
    <row r="2139" spans="2:22" x14ac:dyDescent="0.25">
      <c r="B2139" s="344" t="s">
        <v>1942</v>
      </c>
      <c r="C2139" s="107">
        <v>112.4</v>
      </c>
      <c r="D2139" s="107">
        <v>63.5</v>
      </c>
      <c r="E2139" s="107">
        <v>0.57099999999999995</v>
      </c>
      <c r="F2139" s="281">
        <v>0.27600000000000002</v>
      </c>
      <c r="G2139" s="281">
        <v>2.1000000000000001E-2</v>
      </c>
      <c r="H2139" s="281">
        <v>3.7339999999999998E-2</v>
      </c>
      <c r="I2139" s="281">
        <v>1.1000000000000001E-3</v>
      </c>
      <c r="J2139" s="281">
        <v>0.13803000000000001</v>
      </c>
      <c r="K2139" s="281">
        <v>5.28E-2</v>
      </c>
      <c r="L2139" s="281">
        <v>4.0000000000000001E-3</v>
      </c>
      <c r="M2139" s="85">
        <v>236.3</v>
      </c>
      <c r="N2139" s="85">
        <v>6.8</v>
      </c>
      <c r="O2139" s="85">
        <v>243</v>
      </c>
      <c r="P2139" s="85">
        <v>17</v>
      </c>
      <c r="Q2139" s="85">
        <v>230</v>
      </c>
      <c r="R2139" s="85">
        <v>150</v>
      </c>
      <c r="S2139" s="85">
        <v>236.3</v>
      </c>
      <c r="T2139" s="85">
        <v>6.8</v>
      </c>
      <c r="U2139" s="85">
        <v>-2.7391304347826138</v>
      </c>
      <c r="V2139" s="86">
        <v>2.7572016460905302</v>
      </c>
    </row>
    <row r="2140" spans="2:22" x14ac:dyDescent="0.25">
      <c r="B2140" s="344" t="s">
        <v>1943</v>
      </c>
      <c r="C2140" s="107">
        <v>81.2</v>
      </c>
      <c r="D2140" s="107">
        <v>53.4</v>
      </c>
      <c r="E2140" s="107">
        <v>0.66</v>
      </c>
      <c r="F2140" s="281">
        <v>0.26700000000000002</v>
      </c>
      <c r="G2140" s="281">
        <v>2.1000000000000001E-2</v>
      </c>
      <c r="H2140" s="281">
        <v>3.7990000000000003E-2</v>
      </c>
      <c r="I2140" s="281">
        <v>1.1000000000000001E-3</v>
      </c>
      <c r="J2140" s="281">
        <v>-2.1707000000000001E-2</v>
      </c>
      <c r="K2140" s="281">
        <v>5.1700000000000003E-2</v>
      </c>
      <c r="L2140" s="281">
        <v>4.1000000000000003E-3</v>
      </c>
      <c r="M2140" s="85">
        <v>240.3</v>
      </c>
      <c r="N2140" s="85">
        <v>6.6</v>
      </c>
      <c r="O2140" s="85">
        <v>236</v>
      </c>
      <c r="P2140" s="85">
        <v>17</v>
      </c>
      <c r="Q2140" s="85">
        <v>160</v>
      </c>
      <c r="R2140" s="85">
        <v>160</v>
      </c>
      <c r="S2140" s="85">
        <v>240.3</v>
      </c>
      <c r="T2140" s="85">
        <v>6.6</v>
      </c>
      <c r="U2140" s="85">
        <v>-50.187500000000007</v>
      </c>
      <c r="V2140" s="86">
        <v>-1.8220338983050897</v>
      </c>
    </row>
    <row r="2141" spans="2:22" x14ac:dyDescent="0.25">
      <c r="B2141" s="344" t="s">
        <v>1944</v>
      </c>
      <c r="C2141" s="107">
        <v>466</v>
      </c>
      <c r="D2141" s="107">
        <v>261</v>
      </c>
      <c r="E2141" s="107">
        <v>0.57999999999999996</v>
      </c>
      <c r="F2141" s="281">
        <v>0.26269999999999999</v>
      </c>
      <c r="G2141" s="281">
        <v>9.7999999999999997E-3</v>
      </c>
      <c r="H2141" s="281">
        <v>3.805E-2</v>
      </c>
      <c r="I2141" s="281">
        <v>7.6999999999999996E-4</v>
      </c>
      <c r="J2141" s="281">
        <v>4.5170999999999996E-3</v>
      </c>
      <c r="K2141" s="281">
        <v>5.0500000000000003E-2</v>
      </c>
      <c r="L2141" s="281">
        <v>1.9E-3</v>
      </c>
      <c r="M2141" s="85">
        <v>240.7</v>
      </c>
      <c r="N2141" s="85">
        <v>4.8</v>
      </c>
      <c r="O2141" s="85">
        <v>237</v>
      </c>
      <c r="P2141" s="85">
        <v>8.1</v>
      </c>
      <c r="Q2141" s="85">
        <v>184</v>
      </c>
      <c r="R2141" s="85">
        <v>79</v>
      </c>
      <c r="S2141" s="85">
        <v>240.7</v>
      </c>
      <c r="T2141" s="85">
        <v>4.8</v>
      </c>
      <c r="U2141" s="85">
        <v>-30.815217391304341</v>
      </c>
      <c r="V2141" s="86">
        <v>-1.5611814345991513</v>
      </c>
    </row>
    <row r="2142" spans="2:22" x14ac:dyDescent="0.25">
      <c r="B2142" s="344" t="s">
        <v>1945</v>
      </c>
      <c r="C2142" s="107">
        <v>200.4</v>
      </c>
      <c r="D2142" s="107">
        <v>175.6</v>
      </c>
      <c r="E2142" s="107">
        <v>0.87</v>
      </c>
      <c r="F2142" s="281">
        <v>0.26700000000000002</v>
      </c>
      <c r="G2142" s="281">
        <v>1.4E-2</v>
      </c>
      <c r="H2142" s="281">
        <v>3.8280000000000002E-2</v>
      </c>
      <c r="I2142" s="281">
        <v>8.8999999999999995E-4</v>
      </c>
      <c r="J2142" s="281">
        <v>0.24615000000000001</v>
      </c>
      <c r="K2142" s="281">
        <v>5.0099999999999999E-2</v>
      </c>
      <c r="L2142" s="281">
        <v>2.3999999999999998E-3</v>
      </c>
      <c r="M2142" s="85">
        <v>242.1</v>
      </c>
      <c r="N2142" s="85">
        <v>5.5</v>
      </c>
      <c r="O2142" s="85">
        <v>238</v>
      </c>
      <c r="P2142" s="85">
        <v>11</v>
      </c>
      <c r="Q2142" s="85">
        <v>170</v>
      </c>
      <c r="R2142" s="85">
        <v>100</v>
      </c>
      <c r="S2142" s="85">
        <v>242.1</v>
      </c>
      <c r="T2142" s="85">
        <v>5.5</v>
      </c>
      <c r="U2142" s="85">
        <v>-42.411764705882348</v>
      </c>
      <c r="V2142" s="86">
        <v>-1.7226890756302498</v>
      </c>
    </row>
    <row r="2143" spans="2:22" x14ac:dyDescent="0.25">
      <c r="B2143" s="344" t="s">
        <v>1946</v>
      </c>
      <c r="C2143" s="107">
        <v>415</v>
      </c>
      <c r="D2143" s="107">
        <v>216</v>
      </c>
      <c r="E2143" s="107">
        <v>0.53900000000000003</v>
      </c>
      <c r="F2143" s="281">
        <v>0.27600000000000002</v>
      </c>
      <c r="G2143" s="281">
        <v>1.2999999999999999E-2</v>
      </c>
      <c r="H2143" s="281">
        <v>3.8390000000000001E-2</v>
      </c>
      <c r="I2143" s="281">
        <v>8.0999999999999996E-4</v>
      </c>
      <c r="J2143" s="281">
        <v>0.38119999999999998</v>
      </c>
      <c r="K2143" s="281">
        <v>5.2200000000000003E-2</v>
      </c>
      <c r="L2143" s="281">
        <v>2.2000000000000001E-3</v>
      </c>
      <c r="M2143" s="85">
        <v>242.8</v>
      </c>
      <c r="N2143" s="85">
        <v>5</v>
      </c>
      <c r="O2143" s="85">
        <v>247.6</v>
      </c>
      <c r="P2143" s="85">
        <v>10</v>
      </c>
      <c r="Q2143" s="85">
        <v>255</v>
      </c>
      <c r="R2143" s="85">
        <v>89</v>
      </c>
      <c r="S2143" s="85">
        <v>242.8</v>
      </c>
      <c r="T2143" s="85">
        <v>5</v>
      </c>
      <c r="U2143" s="85">
        <v>4.7843137254901915</v>
      </c>
      <c r="V2143" s="86">
        <v>1.9386106623586359</v>
      </c>
    </row>
    <row r="2144" spans="2:22" x14ac:dyDescent="0.25">
      <c r="B2144" s="344" t="s">
        <v>1947</v>
      </c>
      <c r="C2144" s="107">
        <v>221</v>
      </c>
      <c r="D2144" s="107">
        <v>158.80000000000001</v>
      </c>
      <c r="E2144" s="107">
        <v>0.71499999999999997</v>
      </c>
      <c r="F2144" s="281">
        <v>0.26500000000000001</v>
      </c>
      <c r="G2144" s="281">
        <v>1.4E-2</v>
      </c>
      <c r="H2144" s="281">
        <v>3.8510000000000003E-2</v>
      </c>
      <c r="I2144" s="281">
        <v>8.3000000000000001E-4</v>
      </c>
      <c r="J2144" s="281">
        <v>-0.10482</v>
      </c>
      <c r="K2144" s="281">
        <v>5.0299999999999997E-2</v>
      </c>
      <c r="L2144" s="281">
        <v>2.8E-3</v>
      </c>
      <c r="M2144" s="85">
        <v>243.5</v>
      </c>
      <c r="N2144" s="85">
        <v>5.2</v>
      </c>
      <c r="O2144" s="85">
        <v>237</v>
      </c>
      <c r="P2144" s="85">
        <v>11</v>
      </c>
      <c r="Q2144" s="85">
        <v>170</v>
      </c>
      <c r="R2144" s="85">
        <v>110</v>
      </c>
      <c r="S2144" s="85">
        <v>243.5</v>
      </c>
      <c r="T2144" s="85">
        <v>5.2</v>
      </c>
      <c r="U2144" s="85">
        <v>-43.235294117647058</v>
      </c>
      <c r="V2144" s="86">
        <v>-2.7426160337552745</v>
      </c>
    </row>
    <row r="2145" spans="2:22" x14ac:dyDescent="0.25">
      <c r="B2145" s="344" t="s">
        <v>1948</v>
      </c>
      <c r="C2145" s="107">
        <v>214.6</v>
      </c>
      <c r="D2145" s="107">
        <v>162.19999999999999</v>
      </c>
      <c r="E2145" s="107">
        <v>0.73399999999999999</v>
      </c>
      <c r="F2145" s="281">
        <v>0.28199999999999997</v>
      </c>
      <c r="G2145" s="281">
        <v>1.6E-2</v>
      </c>
      <c r="H2145" s="281">
        <v>3.8629999999999998E-2</v>
      </c>
      <c r="I2145" s="281">
        <v>9.2000000000000003E-4</v>
      </c>
      <c r="J2145" s="281">
        <v>0.27238000000000001</v>
      </c>
      <c r="K2145" s="281">
        <v>5.1900000000000002E-2</v>
      </c>
      <c r="L2145" s="281">
        <v>2.7000000000000001E-3</v>
      </c>
      <c r="M2145" s="85">
        <v>244.3</v>
      </c>
      <c r="N2145" s="85">
        <v>5.7</v>
      </c>
      <c r="O2145" s="85">
        <v>250</v>
      </c>
      <c r="P2145" s="85">
        <v>13</v>
      </c>
      <c r="Q2145" s="85">
        <v>240</v>
      </c>
      <c r="R2145" s="85">
        <v>110</v>
      </c>
      <c r="S2145" s="85">
        <v>244.3</v>
      </c>
      <c r="T2145" s="85">
        <v>5.7</v>
      </c>
      <c r="U2145" s="85">
        <v>-1.7916666666666712</v>
      </c>
      <c r="V2145" s="86">
        <v>2.2799999999999954</v>
      </c>
    </row>
    <row r="2146" spans="2:22" x14ac:dyDescent="0.25">
      <c r="B2146" s="344" t="s">
        <v>1949</v>
      </c>
      <c r="C2146" s="107">
        <v>73.599999999999994</v>
      </c>
      <c r="D2146" s="107">
        <v>87.1</v>
      </c>
      <c r="E2146" s="107">
        <v>1.1659999999999999</v>
      </c>
      <c r="F2146" s="281">
        <v>0.27400000000000002</v>
      </c>
      <c r="G2146" s="281">
        <v>1.7999999999999999E-2</v>
      </c>
      <c r="H2146" s="281">
        <v>3.9019999999999999E-2</v>
      </c>
      <c r="I2146" s="281">
        <v>1E-3</v>
      </c>
      <c r="J2146" s="281">
        <v>3.2146000000000001E-2</v>
      </c>
      <c r="K2146" s="281">
        <v>5.0500000000000003E-2</v>
      </c>
      <c r="L2146" s="281">
        <v>3.3999999999999998E-3</v>
      </c>
      <c r="M2146" s="85">
        <v>246.7</v>
      </c>
      <c r="N2146" s="85">
        <v>6.4</v>
      </c>
      <c r="O2146" s="85">
        <v>243</v>
      </c>
      <c r="P2146" s="85">
        <v>15</v>
      </c>
      <c r="Q2146" s="85">
        <v>160</v>
      </c>
      <c r="R2146" s="85">
        <v>130</v>
      </c>
      <c r="S2146" s="85">
        <v>246.7</v>
      </c>
      <c r="T2146" s="85">
        <v>6.4</v>
      </c>
      <c r="U2146" s="85">
        <v>-54.187499999999986</v>
      </c>
      <c r="V2146" s="86">
        <v>-1.5226337448559624</v>
      </c>
    </row>
    <row r="2147" spans="2:22" x14ac:dyDescent="0.25">
      <c r="B2147" s="344" t="s">
        <v>1950</v>
      </c>
      <c r="C2147" s="107">
        <v>232</v>
      </c>
      <c r="D2147" s="107">
        <v>145</v>
      </c>
      <c r="E2147" s="107">
        <v>0.66600000000000004</v>
      </c>
      <c r="F2147" s="281">
        <v>0.29899999999999999</v>
      </c>
      <c r="G2147" s="281">
        <v>1.9E-2</v>
      </c>
      <c r="H2147" s="281">
        <v>3.9300000000000002E-2</v>
      </c>
      <c r="I2147" s="281">
        <v>1.1000000000000001E-3</v>
      </c>
      <c r="J2147" s="281">
        <v>0.20729</v>
      </c>
      <c r="K2147" s="281">
        <v>5.5399999999999998E-2</v>
      </c>
      <c r="L2147" s="281">
        <v>3.5000000000000001E-3</v>
      </c>
      <c r="M2147" s="85">
        <v>248.7</v>
      </c>
      <c r="N2147" s="85">
        <v>7.1</v>
      </c>
      <c r="O2147" s="85">
        <v>264</v>
      </c>
      <c r="P2147" s="85">
        <v>15</v>
      </c>
      <c r="Q2147" s="85">
        <v>350</v>
      </c>
      <c r="R2147" s="85">
        <v>130</v>
      </c>
      <c r="S2147" s="85">
        <v>248.7</v>
      </c>
      <c r="T2147" s="85">
        <v>7.1</v>
      </c>
      <c r="U2147" s="85">
        <v>28.942857142857147</v>
      </c>
      <c r="V2147" s="86">
        <v>5.7954545454545494</v>
      </c>
    </row>
    <row r="2148" spans="2:22" x14ac:dyDescent="0.25">
      <c r="B2148" s="344" t="s">
        <v>1951</v>
      </c>
      <c r="C2148" s="107">
        <v>73.7</v>
      </c>
      <c r="D2148" s="107">
        <v>79</v>
      </c>
      <c r="E2148" s="107">
        <v>1.0780000000000001</v>
      </c>
      <c r="F2148" s="281">
        <v>0.27400000000000002</v>
      </c>
      <c r="G2148" s="281">
        <v>1.9E-2</v>
      </c>
      <c r="H2148" s="281">
        <v>3.9600000000000003E-2</v>
      </c>
      <c r="I2148" s="281">
        <v>1.1000000000000001E-3</v>
      </c>
      <c r="J2148" s="281">
        <v>0.13663</v>
      </c>
      <c r="K2148" s="281">
        <v>5.1200000000000002E-2</v>
      </c>
      <c r="L2148" s="281">
        <v>3.5999999999999999E-3</v>
      </c>
      <c r="M2148" s="85">
        <v>250.3</v>
      </c>
      <c r="N2148" s="85">
        <v>6.7</v>
      </c>
      <c r="O2148" s="85">
        <v>243</v>
      </c>
      <c r="P2148" s="85">
        <v>15</v>
      </c>
      <c r="Q2148" s="85">
        <v>150</v>
      </c>
      <c r="R2148" s="85">
        <v>130</v>
      </c>
      <c r="S2148" s="85">
        <v>250.3</v>
      </c>
      <c r="T2148" s="85">
        <v>6.7</v>
      </c>
      <c r="U2148" s="85">
        <v>-66.866666666666674</v>
      </c>
      <c r="V2148" s="86">
        <v>-3.0041152263374533</v>
      </c>
    </row>
    <row r="2149" spans="2:22" x14ac:dyDescent="0.25">
      <c r="B2149" s="345" t="s">
        <v>1952</v>
      </c>
      <c r="C2149" s="108">
        <v>482</v>
      </c>
      <c r="D2149" s="108">
        <v>299</v>
      </c>
      <c r="E2149" s="108">
        <v>0.61299999999999999</v>
      </c>
      <c r="F2149" s="282">
        <v>0.29499999999999998</v>
      </c>
      <c r="G2149" s="282">
        <v>1.2999999999999999E-2</v>
      </c>
      <c r="H2149" s="282">
        <v>4.0349999999999997E-2</v>
      </c>
      <c r="I2149" s="282">
        <v>8.8000000000000003E-4</v>
      </c>
      <c r="J2149" s="282">
        <v>0.29371999999999998</v>
      </c>
      <c r="K2149" s="282">
        <v>5.2999999999999999E-2</v>
      </c>
      <c r="L2149" s="282">
        <v>2.0999999999999999E-3</v>
      </c>
      <c r="M2149" s="24">
        <v>254.9</v>
      </c>
      <c r="N2149" s="24">
        <v>5.5</v>
      </c>
      <c r="O2149" s="24">
        <v>261.39999999999998</v>
      </c>
      <c r="P2149" s="24">
        <v>10</v>
      </c>
      <c r="Q2149" s="24">
        <v>292</v>
      </c>
      <c r="R2149" s="24">
        <v>85</v>
      </c>
      <c r="S2149" s="24">
        <v>254.9</v>
      </c>
      <c r="T2149" s="24">
        <v>5.5</v>
      </c>
      <c r="U2149" s="24">
        <v>12.705479452054794</v>
      </c>
      <c r="V2149" s="25">
        <v>2.4866105585309763</v>
      </c>
    </row>
    <row r="2150" spans="2:22" x14ac:dyDescent="0.25">
      <c r="B2150" s="345" t="s">
        <v>1953</v>
      </c>
      <c r="C2150" s="108">
        <v>142.19999999999999</v>
      </c>
      <c r="D2150" s="108">
        <v>161</v>
      </c>
      <c r="E2150" s="108">
        <v>1.1279999999999999</v>
      </c>
      <c r="F2150" s="282">
        <v>0.27400000000000002</v>
      </c>
      <c r="G2150" s="282">
        <v>1.9E-2</v>
      </c>
      <c r="H2150" s="282">
        <v>4.0419999999999998E-2</v>
      </c>
      <c r="I2150" s="282">
        <v>1E-3</v>
      </c>
      <c r="J2150" s="282">
        <v>0.24545</v>
      </c>
      <c r="K2150" s="282">
        <v>4.8300000000000003E-2</v>
      </c>
      <c r="L2150" s="282">
        <v>3.0000000000000001E-3</v>
      </c>
      <c r="M2150" s="24">
        <v>255.4</v>
      </c>
      <c r="N2150" s="24">
        <v>6.2</v>
      </c>
      <c r="O2150" s="24">
        <v>243</v>
      </c>
      <c r="P2150" s="24">
        <v>15</v>
      </c>
      <c r="Q2150" s="24">
        <v>90</v>
      </c>
      <c r="R2150" s="24">
        <v>130</v>
      </c>
      <c r="S2150" s="24">
        <v>255.4</v>
      </c>
      <c r="T2150" s="24">
        <v>6.2</v>
      </c>
      <c r="U2150" s="24">
        <v>-183.77777777777777</v>
      </c>
      <c r="V2150" s="25">
        <v>-5.1028806584362165</v>
      </c>
    </row>
    <row r="2151" spans="2:22" x14ac:dyDescent="0.25">
      <c r="B2151" s="345" t="s">
        <v>1954</v>
      </c>
      <c r="C2151" s="108">
        <v>558</v>
      </c>
      <c r="D2151" s="108">
        <v>441</v>
      </c>
      <c r="E2151" s="108">
        <v>0.76700000000000002</v>
      </c>
      <c r="F2151" s="282">
        <v>0.2868</v>
      </c>
      <c r="G2151" s="282">
        <v>9.7000000000000003E-3</v>
      </c>
      <c r="H2151" s="282">
        <v>4.0460000000000003E-2</v>
      </c>
      <c r="I2151" s="282">
        <v>8.8000000000000003E-4</v>
      </c>
      <c r="J2151" s="282">
        <v>0.28494999999999998</v>
      </c>
      <c r="K2151" s="282">
        <v>5.1499999999999997E-2</v>
      </c>
      <c r="L2151" s="282">
        <v>1.6000000000000001E-3</v>
      </c>
      <c r="M2151" s="24">
        <v>255.7</v>
      </c>
      <c r="N2151" s="24">
        <v>5.4</v>
      </c>
      <c r="O2151" s="24">
        <v>256.2</v>
      </c>
      <c r="P2151" s="24">
        <v>7.9</v>
      </c>
      <c r="Q2151" s="24">
        <v>254</v>
      </c>
      <c r="R2151" s="24">
        <v>65</v>
      </c>
      <c r="S2151" s="24">
        <v>255.7</v>
      </c>
      <c r="T2151" s="24">
        <v>5.4</v>
      </c>
      <c r="U2151" s="24">
        <v>-0.66929133858267276</v>
      </c>
      <c r="V2151" s="25">
        <v>0.19516003122560499</v>
      </c>
    </row>
    <row r="2152" spans="2:22" x14ac:dyDescent="0.25">
      <c r="B2152" s="345" t="s">
        <v>1955</v>
      </c>
      <c r="C2152" s="108">
        <v>546</v>
      </c>
      <c r="D2152" s="108">
        <v>429</v>
      </c>
      <c r="E2152" s="108">
        <v>0.78600000000000003</v>
      </c>
      <c r="F2152" s="282">
        <v>0.313</v>
      </c>
      <c r="G2152" s="282">
        <v>1.2E-2</v>
      </c>
      <c r="H2152" s="282">
        <v>4.0489999999999998E-2</v>
      </c>
      <c r="I2152" s="282">
        <v>8.8999999999999995E-4</v>
      </c>
      <c r="J2152" s="282">
        <v>-0.10162</v>
      </c>
      <c r="K2152" s="282">
        <v>5.62E-2</v>
      </c>
      <c r="L2152" s="282">
        <v>2.3E-3</v>
      </c>
      <c r="M2152" s="24">
        <v>255.9</v>
      </c>
      <c r="N2152" s="24">
        <v>5.5</v>
      </c>
      <c r="O2152" s="24">
        <v>275.2</v>
      </c>
      <c r="P2152" s="24">
        <v>9.3000000000000007</v>
      </c>
      <c r="Q2152" s="24">
        <v>408</v>
      </c>
      <c r="R2152" s="24">
        <v>87</v>
      </c>
      <c r="S2152" s="24">
        <v>255.9</v>
      </c>
      <c r="T2152" s="24">
        <v>5.5</v>
      </c>
      <c r="U2152" s="24">
        <v>37.279411764705884</v>
      </c>
      <c r="V2152" s="25">
        <v>7.0130813953488316</v>
      </c>
    </row>
    <row r="2153" spans="2:22" x14ac:dyDescent="0.25">
      <c r="B2153" s="345" t="s">
        <v>1956</v>
      </c>
      <c r="C2153" s="108">
        <v>208.1</v>
      </c>
      <c r="D2153" s="108">
        <v>145.19999999999999</v>
      </c>
      <c r="E2153" s="108">
        <v>0.7</v>
      </c>
      <c r="F2153" s="282">
        <v>0.29299999999999998</v>
      </c>
      <c r="G2153" s="282">
        <v>1.4999999999999999E-2</v>
      </c>
      <c r="H2153" s="282">
        <v>4.0800000000000003E-2</v>
      </c>
      <c r="I2153" s="282">
        <v>9.3999999999999997E-4</v>
      </c>
      <c r="J2153" s="282">
        <v>-3.2506E-2</v>
      </c>
      <c r="K2153" s="282">
        <v>5.2499999999999998E-2</v>
      </c>
      <c r="L2153" s="282">
        <v>2.8E-3</v>
      </c>
      <c r="M2153" s="24">
        <v>257.7</v>
      </c>
      <c r="N2153" s="24">
        <v>5.8</v>
      </c>
      <c r="O2153" s="24">
        <v>260</v>
      </c>
      <c r="P2153" s="24">
        <v>12</v>
      </c>
      <c r="Q2153" s="24">
        <v>250</v>
      </c>
      <c r="R2153" s="24">
        <v>110</v>
      </c>
      <c r="S2153" s="24">
        <v>257.7</v>
      </c>
      <c r="T2153" s="24">
        <v>5.8</v>
      </c>
      <c r="U2153" s="24">
        <v>-3.0799999999999956</v>
      </c>
      <c r="V2153" s="25">
        <v>0.88461538461538902</v>
      </c>
    </row>
    <row r="2154" spans="2:22" x14ac:dyDescent="0.25">
      <c r="B2154" s="345" t="s">
        <v>1957</v>
      </c>
      <c r="C2154" s="108">
        <v>267</v>
      </c>
      <c r="D2154" s="108">
        <v>262</v>
      </c>
      <c r="E2154" s="108">
        <v>0.90200000000000002</v>
      </c>
      <c r="F2154" s="282">
        <v>0.29199999999999998</v>
      </c>
      <c r="G2154" s="282">
        <v>1.4999999999999999E-2</v>
      </c>
      <c r="H2154" s="282">
        <v>4.122E-2</v>
      </c>
      <c r="I2154" s="282">
        <v>1.1000000000000001E-3</v>
      </c>
      <c r="J2154" s="282">
        <v>0.19375000000000001</v>
      </c>
      <c r="K2154" s="282">
        <v>5.0999999999999997E-2</v>
      </c>
      <c r="L2154" s="282">
        <v>2.3999999999999998E-3</v>
      </c>
      <c r="M2154" s="24">
        <v>260.3</v>
      </c>
      <c r="N2154" s="24">
        <v>7</v>
      </c>
      <c r="O2154" s="24">
        <v>258</v>
      </c>
      <c r="P2154" s="24">
        <v>12</v>
      </c>
      <c r="Q2154" s="24">
        <v>220</v>
      </c>
      <c r="R2154" s="24">
        <v>100</v>
      </c>
      <c r="S2154" s="24">
        <v>260.3</v>
      </c>
      <c r="T2154" s="24">
        <v>7</v>
      </c>
      <c r="U2154" s="24">
        <v>-18.318181818181824</v>
      </c>
      <c r="V2154" s="25">
        <v>-0.89147286821705862</v>
      </c>
    </row>
    <row r="2155" spans="2:22" x14ac:dyDescent="0.25">
      <c r="B2155" s="345" t="s">
        <v>1958</v>
      </c>
      <c r="C2155" s="108">
        <v>407</v>
      </c>
      <c r="D2155" s="108">
        <v>406</v>
      </c>
      <c r="E2155" s="108">
        <v>1.25</v>
      </c>
      <c r="F2155" s="282">
        <v>0.29089999999999999</v>
      </c>
      <c r="G2155" s="282">
        <v>1.0999999999999999E-2</v>
      </c>
      <c r="H2155" s="282">
        <v>4.165E-2</v>
      </c>
      <c r="I2155" s="282">
        <v>9.5E-4</v>
      </c>
      <c r="J2155" s="282">
        <v>0.32634999999999997</v>
      </c>
      <c r="K2155" s="282">
        <v>5.0299999999999997E-2</v>
      </c>
      <c r="L2155" s="282">
        <v>1.6000000000000001E-3</v>
      </c>
      <c r="M2155" s="24">
        <v>263</v>
      </c>
      <c r="N2155" s="24">
        <v>5.9</v>
      </c>
      <c r="O2155" s="24">
        <v>258.39999999999998</v>
      </c>
      <c r="P2155" s="24">
        <v>8.4</v>
      </c>
      <c r="Q2155" s="24">
        <v>202</v>
      </c>
      <c r="R2155" s="24">
        <v>70</v>
      </c>
      <c r="S2155" s="24">
        <v>263</v>
      </c>
      <c r="T2155" s="24">
        <v>5.9</v>
      </c>
      <c r="U2155" s="24">
        <v>-30.198019801980198</v>
      </c>
      <c r="V2155" s="25">
        <v>-1.7801857585139409</v>
      </c>
    </row>
    <row r="2156" spans="2:22" x14ac:dyDescent="0.25">
      <c r="B2156" s="345" t="s">
        <v>1959</v>
      </c>
      <c r="C2156" s="108">
        <v>226</v>
      </c>
      <c r="D2156" s="108">
        <v>145.9</v>
      </c>
      <c r="E2156" s="108">
        <v>0.64</v>
      </c>
      <c r="F2156" s="282">
        <v>0.30399999999999999</v>
      </c>
      <c r="G2156" s="282">
        <v>1.6E-2</v>
      </c>
      <c r="H2156" s="282">
        <v>4.3229999999999998E-2</v>
      </c>
      <c r="I2156" s="282">
        <v>1.1000000000000001E-3</v>
      </c>
      <c r="J2156" s="282">
        <v>6.6750000000000004E-2</v>
      </c>
      <c r="K2156" s="282">
        <v>5.1299999999999998E-2</v>
      </c>
      <c r="L2156" s="282">
        <v>2.8E-3</v>
      </c>
      <c r="M2156" s="24">
        <v>272.8</v>
      </c>
      <c r="N2156" s="24">
        <v>6.7</v>
      </c>
      <c r="O2156" s="24">
        <v>267</v>
      </c>
      <c r="P2156" s="24">
        <v>12</v>
      </c>
      <c r="Q2156" s="24">
        <v>190</v>
      </c>
      <c r="R2156" s="24">
        <v>110</v>
      </c>
      <c r="S2156" s="24">
        <v>272.8</v>
      </c>
      <c r="T2156" s="24">
        <v>6.7</v>
      </c>
      <c r="U2156" s="24">
        <v>-43.578947368421055</v>
      </c>
      <c r="V2156" s="25">
        <v>-2.172284644194761</v>
      </c>
    </row>
    <row r="2157" spans="2:22" x14ac:dyDescent="0.25">
      <c r="B2157" s="345" t="s">
        <v>1960</v>
      </c>
      <c r="C2157" s="108">
        <v>186</v>
      </c>
      <c r="D2157" s="108">
        <v>326</v>
      </c>
      <c r="E2157" s="108">
        <v>2.13</v>
      </c>
      <c r="F2157" s="282">
        <v>0.313</v>
      </c>
      <c r="G2157" s="282">
        <v>1.0999999999999999E-2</v>
      </c>
      <c r="H2157" s="282">
        <v>4.3529999999999999E-2</v>
      </c>
      <c r="I2157" s="282">
        <v>8.4000000000000003E-4</v>
      </c>
      <c r="J2157" s="282">
        <v>3.1995999999999997E-2</v>
      </c>
      <c r="K2157" s="282">
        <v>5.2200000000000003E-2</v>
      </c>
      <c r="L2157" s="282">
        <v>1.8E-3</v>
      </c>
      <c r="M2157" s="24">
        <v>274.7</v>
      </c>
      <c r="N2157" s="24">
        <v>5.2</v>
      </c>
      <c r="O2157" s="24">
        <v>275.60000000000002</v>
      </c>
      <c r="P2157" s="24">
        <v>8.5</v>
      </c>
      <c r="Q2157" s="24">
        <v>272</v>
      </c>
      <c r="R2157" s="24">
        <v>75</v>
      </c>
      <c r="S2157" s="24">
        <v>274.7</v>
      </c>
      <c r="T2157" s="24">
        <v>5.2</v>
      </c>
      <c r="U2157" s="24">
        <v>-0.99264705882352522</v>
      </c>
      <c r="V2157" s="25">
        <v>0.32656023222062192</v>
      </c>
    </row>
    <row r="2158" spans="2:22" x14ac:dyDescent="0.25">
      <c r="B2158" s="345" t="s">
        <v>1961</v>
      </c>
      <c r="C2158" s="108">
        <v>537</v>
      </c>
      <c r="D2158" s="108">
        <v>651</v>
      </c>
      <c r="E2158" s="108">
        <v>1.18</v>
      </c>
      <c r="F2158" s="282">
        <v>0.31359999999999999</v>
      </c>
      <c r="G2158" s="282">
        <v>8.9999999999999993E-3</v>
      </c>
      <c r="H2158" s="282">
        <v>4.4040000000000003E-2</v>
      </c>
      <c r="I2158" s="282">
        <v>8.1999999999999998E-4</v>
      </c>
      <c r="J2158" s="282">
        <v>0.21920999999999999</v>
      </c>
      <c r="K2158" s="282">
        <v>5.1700000000000003E-2</v>
      </c>
      <c r="L2158" s="282">
        <v>1.2999999999999999E-3</v>
      </c>
      <c r="M2158" s="24">
        <v>277.8</v>
      </c>
      <c r="N2158" s="24">
        <v>5</v>
      </c>
      <c r="O2158" s="24">
        <v>276.5</v>
      </c>
      <c r="P2158" s="24">
        <v>6.9</v>
      </c>
      <c r="Q2158" s="24">
        <v>250</v>
      </c>
      <c r="R2158" s="24">
        <v>55</v>
      </c>
      <c r="S2158" s="24">
        <v>277.8</v>
      </c>
      <c r="T2158" s="24">
        <v>5</v>
      </c>
      <c r="U2158" s="24">
        <v>-11.120000000000005</v>
      </c>
      <c r="V2158" s="25">
        <v>-0.47016274864376539</v>
      </c>
    </row>
    <row r="2159" spans="2:22" x14ac:dyDescent="0.25">
      <c r="B2159" s="345" t="s">
        <v>1962</v>
      </c>
      <c r="C2159" s="108">
        <v>75.099999999999994</v>
      </c>
      <c r="D2159" s="108">
        <v>427</v>
      </c>
      <c r="E2159" s="108">
        <v>6.32</v>
      </c>
      <c r="F2159" s="282">
        <v>0.32379999999999998</v>
      </c>
      <c r="G2159" s="282">
        <v>1.0999999999999999E-2</v>
      </c>
      <c r="H2159" s="282">
        <v>4.4260000000000001E-2</v>
      </c>
      <c r="I2159" s="282">
        <v>9.2000000000000003E-4</v>
      </c>
      <c r="J2159" s="282">
        <v>0.21085000000000001</v>
      </c>
      <c r="K2159" s="282">
        <v>5.3100000000000001E-2</v>
      </c>
      <c r="L2159" s="282">
        <v>1.6000000000000001E-3</v>
      </c>
      <c r="M2159" s="24">
        <v>279.2</v>
      </c>
      <c r="N2159" s="24">
        <v>5.7</v>
      </c>
      <c r="O2159" s="24">
        <v>284</v>
      </c>
      <c r="P2159" s="24">
        <v>8.3000000000000007</v>
      </c>
      <c r="Q2159" s="24">
        <v>299</v>
      </c>
      <c r="R2159" s="24">
        <v>66</v>
      </c>
      <c r="S2159" s="24">
        <v>279.2</v>
      </c>
      <c r="T2159" s="24">
        <v>5.7</v>
      </c>
      <c r="U2159" s="24">
        <v>6.6220735785953222</v>
      </c>
      <c r="V2159" s="25">
        <v>1.6901408450704265</v>
      </c>
    </row>
    <row r="2160" spans="2:22" x14ac:dyDescent="0.25">
      <c r="B2160" s="345" t="s">
        <v>1963</v>
      </c>
      <c r="C2160" s="108">
        <v>201.4</v>
      </c>
      <c r="D2160" s="108">
        <v>150.69999999999999</v>
      </c>
      <c r="E2160" s="108">
        <v>0.73099999999999998</v>
      </c>
      <c r="F2160" s="282">
        <v>0.32300000000000001</v>
      </c>
      <c r="G2160" s="282">
        <v>1.7000000000000001E-2</v>
      </c>
      <c r="H2160" s="282">
        <v>4.4269999999999997E-2</v>
      </c>
      <c r="I2160" s="282">
        <v>1.1000000000000001E-3</v>
      </c>
      <c r="J2160" s="282">
        <v>0.15029999999999999</v>
      </c>
      <c r="K2160" s="282">
        <v>5.3199999999999997E-2</v>
      </c>
      <c r="L2160" s="282">
        <v>2.8E-3</v>
      </c>
      <c r="M2160" s="24">
        <v>279.2</v>
      </c>
      <c r="N2160" s="24">
        <v>6.6</v>
      </c>
      <c r="O2160" s="24">
        <v>283</v>
      </c>
      <c r="P2160" s="24">
        <v>13</v>
      </c>
      <c r="Q2160" s="24">
        <v>270</v>
      </c>
      <c r="R2160" s="24">
        <v>110</v>
      </c>
      <c r="S2160" s="24">
        <v>279.2</v>
      </c>
      <c r="T2160" s="24">
        <v>6.6</v>
      </c>
      <c r="U2160" s="24">
        <v>-3.4074074074074034</v>
      </c>
      <c r="V2160" s="25">
        <v>1.342756183745587</v>
      </c>
    </row>
    <row r="2161" spans="2:22" x14ac:dyDescent="0.25">
      <c r="B2161" s="345" t="s">
        <v>1964</v>
      </c>
      <c r="C2161" s="108">
        <v>136.30000000000001</v>
      </c>
      <c r="D2161" s="108">
        <v>392</v>
      </c>
      <c r="E2161" s="108">
        <v>2.91</v>
      </c>
      <c r="F2161" s="282">
        <v>0.32490000000000002</v>
      </c>
      <c r="G2161" s="282">
        <v>1.0999999999999999E-2</v>
      </c>
      <c r="H2161" s="282">
        <v>4.437E-2</v>
      </c>
      <c r="I2161" s="282">
        <v>8.9999999999999998E-4</v>
      </c>
      <c r="J2161" s="282">
        <v>0.24601999999999999</v>
      </c>
      <c r="K2161" s="282">
        <v>5.3100000000000001E-2</v>
      </c>
      <c r="L2161" s="282">
        <v>1.6999999999999999E-3</v>
      </c>
      <c r="M2161" s="24">
        <v>279.8</v>
      </c>
      <c r="N2161" s="24">
        <v>5.5</v>
      </c>
      <c r="O2161" s="24">
        <v>284.89999999999998</v>
      </c>
      <c r="P2161" s="24">
        <v>8.6</v>
      </c>
      <c r="Q2161" s="24">
        <v>305</v>
      </c>
      <c r="R2161" s="24">
        <v>68</v>
      </c>
      <c r="S2161" s="24">
        <v>279.8</v>
      </c>
      <c r="T2161" s="24">
        <v>5.5</v>
      </c>
      <c r="U2161" s="24">
        <v>8.2622950819672099</v>
      </c>
      <c r="V2161" s="25">
        <v>1.7901017901017784</v>
      </c>
    </row>
    <row r="2162" spans="2:22" x14ac:dyDescent="0.25">
      <c r="B2162" s="345" t="s">
        <v>1965</v>
      </c>
      <c r="C2162" s="108">
        <v>159.5</v>
      </c>
      <c r="D2162" s="108">
        <v>229.1</v>
      </c>
      <c r="E2162" s="108">
        <v>1.411</v>
      </c>
      <c r="F2162" s="282">
        <v>0.31900000000000001</v>
      </c>
      <c r="G2162" s="282">
        <v>1.2999999999999999E-2</v>
      </c>
      <c r="H2162" s="282">
        <v>4.444E-2</v>
      </c>
      <c r="I2162" s="282">
        <v>9.7000000000000005E-4</v>
      </c>
      <c r="J2162" s="282">
        <v>0.29511999999999999</v>
      </c>
      <c r="K2162" s="282">
        <v>5.2200000000000003E-2</v>
      </c>
      <c r="L2162" s="282">
        <v>1.9E-3</v>
      </c>
      <c r="M2162" s="24">
        <v>280.2</v>
      </c>
      <c r="N2162" s="24">
        <v>6</v>
      </c>
      <c r="O2162" s="24">
        <v>280.2</v>
      </c>
      <c r="P2162" s="24">
        <v>10</v>
      </c>
      <c r="Q2162" s="24">
        <v>254</v>
      </c>
      <c r="R2162" s="24">
        <v>78</v>
      </c>
      <c r="S2162" s="24">
        <v>280.2</v>
      </c>
      <c r="T2162" s="24">
        <v>6</v>
      </c>
      <c r="U2162" s="24">
        <v>-10.314960629921256</v>
      </c>
      <c r="V2162" s="25">
        <v>0</v>
      </c>
    </row>
    <row r="2163" spans="2:22" x14ac:dyDescent="0.25">
      <c r="B2163" s="345" t="s">
        <v>1966</v>
      </c>
      <c r="C2163" s="108">
        <v>77.5</v>
      </c>
      <c r="D2163" s="108">
        <v>380</v>
      </c>
      <c r="E2163" s="108">
        <v>4.74</v>
      </c>
      <c r="F2163" s="282">
        <v>0.31540000000000001</v>
      </c>
      <c r="G2163" s="282">
        <v>1.0999999999999999E-2</v>
      </c>
      <c r="H2163" s="282">
        <v>4.444E-2</v>
      </c>
      <c r="I2163" s="282">
        <v>8.4000000000000003E-4</v>
      </c>
      <c r="J2163" s="282">
        <v>0.32063999999999998</v>
      </c>
      <c r="K2163" s="282">
        <v>5.1400000000000001E-2</v>
      </c>
      <c r="L2163" s="282">
        <v>1.5E-3</v>
      </c>
      <c r="M2163" s="24">
        <v>280.3</v>
      </c>
      <c r="N2163" s="24">
        <v>5.2</v>
      </c>
      <c r="O2163" s="24">
        <v>277.5</v>
      </c>
      <c r="P2163" s="24">
        <v>8.3000000000000007</v>
      </c>
      <c r="Q2163" s="24">
        <v>231</v>
      </c>
      <c r="R2163" s="24">
        <v>64</v>
      </c>
      <c r="S2163" s="24">
        <v>280.3</v>
      </c>
      <c r="T2163" s="24">
        <v>5.2</v>
      </c>
      <c r="U2163" s="24">
        <v>-21.341991341991349</v>
      </c>
      <c r="V2163" s="25">
        <v>-1.0090090090090131</v>
      </c>
    </row>
    <row r="2164" spans="2:22" x14ac:dyDescent="0.25">
      <c r="B2164" s="345" t="s">
        <v>1967</v>
      </c>
      <c r="C2164" s="108">
        <v>266.10000000000002</v>
      </c>
      <c r="D2164" s="108">
        <v>297</v>
      </c>
      <c r="E2164" s="108">
        <v>1.1100000000000001</v>
      </c>
      <c r="F2164" s="282">
        <v>0.3251</v>
      </c>
      <c r="G2164" s="282">
        <v>1.0999999999999999E-2</v>
      </c>
      <c r="H2164" s="282">
        <v>4.4560000000000002E-2</v>
      </c>
      <c r="I2164" s="282">
        <v>9.1E-4</v>
      </c>
      <c r="J2164" s="282">
        <v>3.4133000000000002E-3</v>
      </c>
      <c r="K2164" s="282">
        <v>5.3100000000000001E-2</v>
      </c>
      <c r="L2164" s="282">
        <v>1.6999999999999999E-3</v>
      </c>
      <c r="M2164" s="24">
        <v>281</v>
      </c>
      <c r="N2164" s="24">
        <v>5.6</v>
      </c>
      <c r="O2164" s="24">
        <v>285</v>
      </c>
      <c r="P2164" s="24">
        <v>8.1</v>
      </c>
      <c r="Q2164" s="24">
        <v>304</v>
      </c>
      <c r="R2164" s="24">
        <v>70</v>
      </c>
      <c r="S2164" s="24">
        <v>281</v>
      </c>
      <c r="T2164" s="24">
        <v>5.6</v>
      </c>
      <c r="U2164" s="24">
        <v>7.5657894736842106</v>
      </c>
      <c r="V2164" s="25">
        <v>1.4035087719298245</v>
      </c>
    </row>
    <row r="2165" spans="2:22" x14ac:dyDescent="0.25">
      <c r="B2165" s="345" t="s">
        <v>1968</v>
      </c>
      <c r="C2165" s="108">
        <v>66.400000000000006</v>
      </c>
      <c r="D2165" s="108">
        <v>137.9</v>
      </c>
      <c r="E2165" s="108">
        <v>2.101</v>
      </c>
      <c r="F2165" s="282">
        <v>0.32300000000000001</v>
      </c>
      <c r="G2165" s="282">
        <v>1.6E-2</v>
      </c>
      <c r="H2165" s="282">
        <v>4.4580000000000002E-2</v>
      </c>
      <c r="I2165" s="282">
        <v>1E-3</v>
      </c>
      <c r="J2165" s="282">
        <v>0.37620999999999999</v>
      </c>
      <c r="K2165" s="282">
        <v>5.2699999999999997E-2</v>
      </c>
      <c r="L2165" s="282">
        <v>2.3999999999999998E-3</v>
      </c>
      <c r="M2165" s="24">
        <v>281.10000000000002</v>
      </c>
      <c r="N2165" s="24">
        <v>6.2</v>
      </c>
      <c r="O2165" s="24">
        <v>285</v>
      </c>
      <c r="P2165" s="24">
        <v>13</v>
      </c>
      <c r="Q2165" s="24">
        <v>271</v>
      </c>
      <c r="R2165" s="24">
        <v>96</v>
      </c>
      <c r="S2165" s="24">
        <v>281.10000000000002</v>
      </c>
      <c r="T2165" s="24">
        <v>6.2</v>
      </c>
      <c r="U2165" s="24">
        <v>-3.7269372693727023</v>
      </c>
      <c r="V2165" s="25">
        <v>1.368421052631571</v>
      </c>
    </row>
    <row r="2166" spans="2:22" x14ac:dyDescent="0.25">
      <c r="B2166" s="345" t="s">
        <v>1969</v>
      </c>
      <c r="C2166" s="108">
        <v>278.10000000000002</v>
      </c>
      <c r="D2166" s="108">
        <v>240.2</v>
      </c>
      <c r="E2166" s="108">
        <v>0.84699999999999998</v>
      </c>
      <c r="F2166" s="282">
        <v>0.32240000000000002</v>
      </c>
      <c r="G2166" s="282">
        <v>1.0999999999999999E-2</v>
      </c>
      <c r="H2166" s="282">
        <v>4.4600000000000001E-2</v>
      </c>
      <c r="I2166" s="282">
        <v>9.1E-4</v>
      </c>
      <c r="J2166" s="282">
        <v>-8.3564999999999993E-3</v>
      </c>
      <c r="K2166" s="282">
        <v>5.28E-2</v>
      </c>
      <c r="L2166" s="282">
        <v>1.8E-3</v>
      </c>
      <c r="M2166" s="24">
        <v>281.2</v>
      </c>
      <c r="N2166" s="24">
        <v>5.6</v>
      </c>
      <c r="O2166" s="24">
        <v>283.89999999999998</v>
      </c>
      <c r="P2166" s="24">
        <v>8.6</v>
      </c>
      <c r="Q2166" s="24">
        <v>280</v>
      </c>
      <c r="R2166" s="24">
        <v>73</v>
      </c>
      <c r="S2166" s="24">
        <v>281.2</v>
      </c>
      <c r="T2166" s="24">
        <v>5.6</v>
      </c>
      <c r="U2166" s="24">
        <v>-0.4285714285714245</v>
      </c>
      <c r="V2166" s="25">
        <v>0.95103909827403621</v>
      </c>
    </row>
    <row r="2167" spans="2:22" x14ac:dyDescent="0.25">
      <c r="B2167" s="345" t="s">
        <v>1970</v>
      </c>
      <c r="C2167" s="108">
        <v>113.7</v>
      </c>
      <c r="D2167" s="108">
        <v>98.7</v>
      </c>
      <c r="E2167" s="108">
        <v>0.878</v>
      </c>
      <c r="F2167" s="282">
        <v>0.32100000000000001</v>
      </c>
      <c r="G2167" s="282">
        <v>2.1000000000000001E-2</v>
      </c>
      <c r="H2167" s="282">
        <v>4.4740000000000002E-2</v>
      </c>
      <c r="I2167" s="282">
        <v>1.1999999999999999E-3</v>
      </c>
      <c r="J2167" s="282">
        <v>1.5796999999999999E-2</v>
      </c>
      <c r="K2167" s="282">
        <v>5.3199999999999997E-2</v>
      </c>
      <c r="L2167" s="282">
        <v>3.5999999999999999E-3</v>
      </c>
      <c r="M2167" s="24">
        <v>282.10000000000002</v>
      </c>
      <c r="N2167" s="24">
        <v>7.2</v>
      </c>
      <c r="O2167" s="24">
        <v>281</v>
      </c>
      <c r="P2167" s="24">
        <v>16</v>
      </c>
      <c r="Q2167" s="24">
        <v>230</v>
      </c>
      <c r="R2167" s="24">
        <v>130</v>
      </c>
      <c r="S2167" s="24">
        <v>282.10000000000002</v>
      </c>
      <c r="T2167" s="24">
        <v>7.2</v>
      </c>
      <c r="U2167" s="24">
        <v>-22.652173913043487</v>
      </c>
      <c r="V2167" s="25">
        <v>-0.39145907473310415</v>
      </c>
    </row>
    <row r="2168" spans="2:22" x14ac:dyDescent="0.25">
      <c r="B2168" s="345" t="s">
        <v>1971</v>
      </c>
      <c r="C2168" s="108">
        <v>257.5</v>
      </c>
      <c r="D2168" s="108">
        <v>950</v>
      </c>
      <c r="E2168" s="108">
        <v>3.6160000000000001</v>
      </c>
      <c r="F2168" s="282">
        <v>0.32500000000000001</v>
      </c>
      <c r="G2168" s="282">
        <v>8.9999999999999993E-3</v>
      </c>
      <c r="H2168" s="282">
        <v>4.4850000000000001E-2</v>
      </c>
      <c r="I2168" s="282">
        <v>7.9000000000000001E-4</v>
      </c>
      <c r="J2168" s="282">
        <v>0.34850999999999999</v>
      </c>
      <c r="K2168" s="282">
        <v>5.2499999999999998E-2</v>
      </c>
      <c r="L2168" s="282">
        <v>1.1999999999999999E-3</v>
      </c>
      <c r="M2168" s="24">
        <v>282.8</v>
      </c>
      <c r="N2168" s="24">
        <v>4.9000000000000004</v>
      </c>
      <c r="O2168" s="24">
        <v>285.3</v>
      </c>
      <c r="P2168" s="24">
        <v>6.9</v>
      </c>
      <c r="Q2168" s="24">
        <v>289</v>
      </c>
      <c r="R2168" s="24">
        <v>51</v>
      </c>
      <c r="S2168" s="24">
        <v>282.8</v>
      </c>
      <c r="T2168" s="24">
        <v>4.9000000000000004</v>
      </c>
      <c r="U2168" s="24">
        <v>2.1453287197231794</v>
      </c>
      <c r="V2168" s="25">
        <v>0.87627059235892046</v>
      </c>
    </row>
    <row r="2169" spans="2:22" x14ac:dyDescent="0.25">
      <c r="B2169" s="345" t="s">
        <v>1972</v>
      </c>
      <c r="C2169" s="108">
        <v>200.9</v>
      </c>
      <c r="D2169" s="108">
        <v>206</v>
      </c>
      <c r="E2169" s="108">
        <v>0.98199999999999998</v>
      </c>
      <c r="F2169" s="282">
        <v>0.32400000000000001</v>
      </c>
      <c r="G2169" s="282">
        <v>1.4E-2</v>
      </c>
      <c r="H2169" s="282">
        <v>4.4889999999999999E-2</v>
      </c>
      <c r="I2169" s="282">
        <v>1E-3</v>
      </c>
      <c r="J2169" s="282">
        <v>0.22656999999999999</v>
      </c>
      <c r="K2169" s="282">
        <v>5.21E-2</v>
      </c>
      <c r="L2169" s="282">
        <v>2E-3</v>
      </c>
      <c r="M2169" s="24">
        <v>283</v>
      </c>
      <c r="N2169" s="24">
        <v>6.4</v>
      </c>
      <c r="O2169" s="24">
        <v>283</v>
      </c>
      <c r="P2169" s="24">
        <v>11</v>
      </c>
      <c r="Q2169" s="24">
        <v>267</v>
      </c>
      <c r="R2169" s="24">
        <v>86</v>
      </c>
      <c r="S2169" s="24">
        <v>283</v>
      </c>
      <c r="T2169" s="24">
        <v>6.4</v>
      </c>
      <c r="U2169" s="24">
        <v>-5.9925093632958806</v>
      </c>
      <c r="V2169" s="25">
        <v>0</v>
      </c>
    </row>
    <row r="2170" spans="2:22" x14ac:dyDescent="0.25">
      <c r="B2170" s="345" t="s">
        <v>1973</v>
      </c>
      <c r="C2170" s="108">
        <v>62.6</v>
      </c>
      <c r="D2170" s="108">
        <v>255</v>
      </c>
      <c r="E2170" s="108">
        <v>4.13</v>
      </c>
      <c r="F2170" s="282">
        <v>0.317</v>
      </c>
      <c r="G2170" s="282">
        <v>1.2E-2</v>
      </c>
      <c r="H2170" s="282">
        <v>4.4949999999999997E-2</v>
      </c>
      <c r="I2170" s="282">
        <v>9.7999999999999997E-4</v>
      </c>
      <c r="J2170" s="282">
        <v>0.32495000000000002</v>
      </c>
      <c r="K2170" s="282">
        <v>5.0999999999999997E-2</v>
      </c>
      <c r="L2170" s="282">
        <v>1.6999999999999999E-3</v>
      </c>
      <c r="M2170" s="24">
        <v>283.39999999999998</v>
      </c>
      <c r="N2170" s="24">
        <v>6</v>
      </c>
      <c r="O2170" s="24">
        <v>278.2</v>
      </c>
      <c r="P2170" s="24">
        <v>9.1999999999999993</v>
      </c>
      <c r="Q2170" s="24">
        <v>213</v>
      </c>
      <c r="R2170" s="24">
        <v>72</v>
      </c>
      <c r="S2170" s="24">
        <v>283.39999999999998</v>
      </c>
      <c r="T2170" s="24">
        <v>6</v>
      </c>
      <c r="U2170" s="24">
        <v>-33.05164319248825</v>
      </c>
      <c r="V2170" s="25">
        <v>-1.8691588785046689</v>
      </c>
    </row>
    <row r="2171" spans="2:22" x14ac:dyDescent="0.25">
      <c r="B2171" s="345" t="s">
        <v>1974</v>
      </c>
      <c r="C2171" s="108">
        <v>219.3</v>
      </c>
      <c r="D2171" s="108">
        <v>301.3</v>
      </c>
      <c r="E2171" s="108">
        <v>1.373</v>
      </c>
      <c r="F2171" s="282">
        <v>0.32500000000000001</v>
      </c>
      <c r="G2171" s="282">
        <v>1.2E-2</v>
      </c>
      <c r="H2171" s="282">
        <v>4.4999999999999998E-2</v>
      </c>
      <c r="I2171" s="282">
        <v>8.7000000000000001E-4</v>
      </c>
      <c r="J2171" s="282">
        <v>0.14491000000000001</v>
      </c>
      <c r="K2171" s="282">
        <v>5.2499999999999998E-2</v>
      </c>
      <c r="L2171" s="282">
        <v>1.9E-3</v>
      </c>
      <c r="M2171" s="24">
        <v>283.7</v>
      </c>
      <c r="N2171" s="24">
        <v>5.4</v>
      </c>
      <c r="O2171" s="24">
        <v>284.7</v>
      </c>
      <c r="P2171" s="24">
        <v>9.4</v>
      </c>
      <c r="Q2171" s="24">
        <v>267</v>
      </c>
      <c r="R2171" s="24">
        <v>77</v>
      </c>
      <c r="S2171" s="24">
        <v>283.7</v>
      </c>
      <c r="T2171" s="24">
        <v>5.4</v>
      </c>
      <c r="U2171" s="24">
        <v>-6.2546816479400702</v>
      </c>
      <c r="V2171" s="25">
        <v>0.35124692658939233</v>
      </c>
    </row>
    <row r="2172" spans="2:22" x14ac:dyDescent="0.25">
      <c r="B2172" s="345" t="s">
        <v>1975</v>
      </c>
      <c r="C2172" s="108">
        <v>63.7</v>
      </c>
      <c r="D2172" s="108">
        <v>193</v>
      </c>
      <c r="E2172" s="108">
        <v>3.08</v>
      </c>
      <c r="F2172" s="282">
        <v>0.33100000000000002</v>
      </c>
      <c r="G2172" s="282">
        <v>1.4E-2</v>
      </c>
      <c r="H2172" s="282">
        <v>4.512E-2</v>
      </c>
      <c r="I2172" s="282">
        <v>9.6000000000000002E-4</v>
      </c>
      <c r="J2172" s="282">
        <v>0.16053999999999999</v>
      </c>
      <c r="K2172" s="282">
        <v>5.3199999999999997E-2</v>
      </c>
      <c r="L2172" s="282">
        <v>2.2000000000000001E-3</v>
      </c>
      <c r="M2172" s="24">
        <v>284.5</v>
      </c>
      <c r="N2172" s="24">
        <v>5.9</v>
      </c>
      <c r="O2172" s="24">
        <v>288.39999999999998</v>
      </c>
      <c r="P2172" s="24">
        <v>11</v>
      </c>
      <c r="Q2172" s="24">
        <v>304</v>
      </c>
      <c r="R2172" s="24">
        <v>88</v>
      </c>
      <c r="S2172" s="24">
        <v>284.5</v>
      </c>
      <c r="T2172" s="24">
        <v>5.9</v>
      </c>
      <c r="U2172" s="24">
        <v>6.4144736842105265</v>
      </c>
      <c r="V2172" s="25">
        <v>1.3522884882108106</v>
      </c>
    </row>
    <row r="2173" spans="2:22" x14ac:dyDescent="0.25">
      <c r="B2173" s="345" t="s">
        <v>1976</v>
      </c>
      <c r="C2173" s="108">
        <v>209.6</v>
      </c>
      <c r="D2173" s="108">
        <v>164.7</v>
      </c>
      <c r="E2173" s="108">
        <v>0.77700000000000002</v>
      </c>
      <c r="F2173" s="282">
        <v>0.32400000000000001</v>
      </c>
      <c r="G2173" s="282">
        <v>1.4E-2</v>
      </c>
      <c r="H2173" s="282">
        <v>4.5159999999999999E-2</v>
      </c>
      <c r="I2173" s="282">
        <v>1.1000000000000001E-3</v>
      </c>
      <c r="J2173" s="282">
        <v>6.1296000000000003E-2</v>
      </c>
      <c r="K2173" s="282">
        <v>5.2200000000000003E-2</v>
      </c>
      <c r="L2173" s="282">
        <v>2.2000000000000001E-3</v>
      </c>
      <c r="M2173" s="24">
        <v>284.60000000000002</v>
      </c>
      <c r="N2173" s="24">
        <v>6.6</v>
      </c>
      <c r="O2173" s="24">
        <v>283.60000000000002</v>
      </c>
      <c r="P2173" s="24">
        <v>10</v>
      </c>
      <c r="Q2173" s="24">
        <v>254</v>
      </c>
      <c r="R2173" s="24">
        <v>90</v>
      </c>
      <c r="S2173" s="24">
        <v>284.60000000000002</v>
      </c>
      <c r="T2173" s="24">
        <v>6.6</v>
      </c>
      <c r="U2173" s="24">
        <v>-12.047244094488198</v>
      </c>
      <c r="V2173" s="25">
        <v>-0.35260930888575454</v>
      </c>
    </row>
    <row r="2174" spans="2:22" x14ac:dyDescent="0.25">
      <c r="B2174" s="345" t="s">
        <v>1977</v>
      </c>
      <c r="C2174" s="108">
        <v>286.5</v>
      </c>
      <c r="D2174" s="108">
        <v>342</v>
      </c>
      <c r="E2174" s="108">
        <v>1.153</v>
      </c>
      <c r="F2174" s="282">
        <v>0.32300000000000001</v>
      </c>
      <c r="G2174" s="282">
        <v>1.0999999999999999E-2</v>
      </c>
      <c r="H2174" s="282">
        <v>4.5229999999999999E-2</v>
      </c>
      <c r="I2174" s="282">
        <v>8.8999999999999995E-4</v>
      </c>
      <c r="J2174" s="282">
        <v>9.4148999999999997E-2</v>
      </c>
      <c r="K2174" s="282">
        <v>5.1900000000000002E-2</v>
      </c>
      <c r="L2174" s="282">
        <v>1.6000000000000001E-3</v>
      </c>
      <c r="M2174" s="24">
        <v>285.10000000000002</v>
      </c>
      <c r="N2174" s="24">
        <v>5.5</v>
      </c>
      <c r="O2174" s="24">
        <v>283.39999999999998</v>
      </c>
      <c r="P2174" s="24">
        <v>8.3000000000000007</v>
      </c>
      <c r="Q2174" s="24">
        <v>252</v>
      </c>
      <c r="R2174" s="24">
        <v>68</v>
      </c>
      <c r="S2174" s="24">
        <v>285.10000000000002</v>
      </c>
      <c r="T2174" s="24">
        <v>5.5</v>
      </c>
      <c r="U2174" s="24">
        <v>-13.134920634920643</v>
      </c>
      <c r="V2174" s="25">
        <v>-0.59985885673960682</v>
      </c>
    </row>
    <row r="2175" spans="2:22" x14ac:dyDescent="0.25">
      <c r="B2175" s="345" t="s">
        <v>1978</v>
      </c>
      <c r="C2175" s="108">
        <v>346.2</v>
      </c>
      <c r="D2175" s="108">
        <v>600</v>
      </c>
      <c r="E2175" s="108">
        <v>1.7130000000000001</v>
      </c>
      <c r="F2175" s="282">
        <v>0.32190000000000002</v>
      </c>
      <c r="G2175" s="282">
        <v>8.8999999999999999E-3</v>
      </c>
      <c r="H2175" s="282">
        <v>4.5289999999999997E-2</v>
      </c>
      <c r="I2175" s="282">
        <v>9.1E-4</v>
      </c>
      <c r="J2175" s="282">
        <v>0.37938</v>
      </c>
      <c r="K2175" s="282">
        <v>5.16E-2</v>
      </c>
      <c r="L2175" s="282">
        <v>1.1999999999999999E-3</v>
      </c>
      <c r="M2175" s="24">
        <v>285.5</v>
      </c>
      <c r="N2175" s="24">
        <v>5.6</v>
      </c>
      <c r="O2175" s="24">
        <v>282.89999999999998</v>
      </c>
      <c r="P2175" s="24">
        <v>6.8</v>
      </c>
      <c r="Q2175" s="24">
        <v>248</v>
      </c>
      <c r="R2175" s="24">
        <v>51</v>
      </c>
      <c r="S2175" s="24">
        <v>285.5</v>
      </c>
      <c r="T2175" s="24">
        <v>5.6</v>
      </c>
      <c r="U2175" s="24">
        <v>-15.120967741935484</v>
      </c>
      <c r="V2175" s="25">
        <v>-0.91905266878756553</v>
      </c>
    </row>
    <row r="2176" spans="2:22" x14ac:dyDescent="0.25">
      <c r="B2176" s="345" t="s">
        <v>1979</v>
      </c>
      <c r="C2176" s="108">
        <v>403</v>
      </c>
      <c r="D2176" s="108">
        <v>450</v>
      </c>
      <c r="E2176" s="108">
        <v>1.101</v>
      </c>
      <c r="F2176" s="282">
        <v>0.33150000000000002</v>
      </c>
      <c r="G2176" s="282">
        <v>0.01</v>
      </c>
      <c r="H2176" s="282">
        <v>4.5330000000000002E-2</v>
      </c>
      <c r="I2176" s="282">
        <v>8.4999999999999995E-4</v>
      </c>
      <c r="J2176" s="282">
        <v>0.31392999999999999</v>
      </c>
      <c r="K2176" s="282">
        <v>5.28E-2</v>
      </c>
      <c r="L2176" s="282">
        <v>1.4E-3</v>
      </c>
      <c r="M2176" s="24">
        <v>285.8</v>
      </c>
      <c r="N2176" s="24">
        <v>5.2</v>
      </c>
      <c r="O2176" s="24">
        <v>289.89999999999998</v>
      </c>
      <c r="P2176" s="24">
        <v>8.1</v>
      </c>
      <c r="Q2176" s="24">
        <v>312</v>
      </c>
      <c r="R2176" s="24">
        <v>59</v>
      </c>
      <c r="S2176" s="24">
        <v>285.8</v>
      </c>
      <c r="T2176" s="24">
        <v>5.2</v>
      </c>
      <c r="U2176" s="24">
        <v>8.3974358974358942</v>
      </c>
      <c r="V2176" s="25">
        <v>1.4142807864780842</v>
      </c>
    </row>
    <row r="2177" spans="2:22" x14ac:dyDescent="0.25">
      <c r="B2177" s="345" t="s">
        <v>1980</v>
      </c>
      <c r="C2177" s="108">
        <v>66.5</v>
      </c>
      <c r="D2177" s="108">
        <v>146.4</v>
      </c>
      <c r="E2177" s="108">
        <v>2.145</v>
      </c>
      <c r="F2177" s="282">
        <v>0.33300000000000002</v>
      </c>
      <c r="G2177" s="282">
        <v>1.7000000000000001E-2</v>
      </c>
      <c r="H2177" s="282">
        <v>4.5359999999999998E-2</v>
      </c>
      <c r="I2177" s="282">
        <v>9.7999999999999997E-4</v>
      </c>
      <c r="J2177" s="282">
        <v>3.1994000000000002E-2</v>
      </c>
      <c r="K2177" s="282">
        <v>5.3499999999999999E-2</v>
      </c>
      <c r="L2177" s="282">
        <v>2.7000000000000001E-3</v>
      </c>
      <c r="M2177" s="24">
        <v>285.89999999999998</v>
      </c>
      <c r="N2177" s="24">
        <v>6</v>
      </c>
      <c r="O2177" s="24">
        <v>290</v>
      </c>
      <c r="P2177" s="24">
        <v>13</v>
      </c>
      <c r="Q2177" s="24">
        <v>280</v>
      </c>
      <c r="R2177" s="24">
        <v>110</v>
      </c>
      <c r="S2177" s="24">
        <v>285.89999999999998</v>
      </c>
      <c r="T2177" s="24">
        <v>6</v>
      </c>
      <c r="U2177" s="24">
        <v>-2.1071428571428492</v>
      </c>
      <c r="V2177" s="25">
        <v>1.4137931034482838</v>
      </c>
    </row>
    <row r="2178" spans="2:22" x14ac:dyDescent="0.25">
      <c r="B2178" s="345" t="s">
        <v>1981</v>
      </c>
      <c r="C2178" s="108">
        <v>104.1</v>
      </c>
      <c r="D2178" s="108">
        <v>267.7</v>
      </c>
      <c r="E2178" s="108">
        <v>2.577</v>
      </c>
      <c r="F2178" s="282">
        <v>0.33200000000000002</v>
      </c>
      <c r="G2178" s="282">
        <v>1.2999999999999999E-2</v>
      </c>
      <c r="H2178" s="282">
        <v>4.5370000000000001E-2</v>
      </c>
      <c r="I2178" s="282">
        <v>9.7999999999999997E-4</v>
      </c>
      <c r="J2178" s="282">
        <v>0.18956999999999999</v>
      </c>
      <c r="K2178" s="282">
        <v>5.3100000000000001E-2</v>
      </c>
      <c r="L2178" s="282">
        <v>1.9E-3</v>
      </c>
      <c r="M2178" s="24">
        <v>286</v>
      </c>
      <c r="N2178" s="24">
        <v>6.1</v>
      </c>
      <c r="O2178" s="24">
        <v>289.7</v>
      </c>
      <c r="P2178" s="24">
        <v>10</v>
      </c>
      <c r="Q2178" s="24">
        <v>305</v>
      </c>
      <c r="R2178" s="24">
        <v>82</v>
      </c>
      <c r="S2178" s="24">
        <v>286</v>
      </c>
      <c r="T2178" s="24">
        <v>6.1</v>
      </c>
      <c r="U2178" s="24">
        <v>6.2295081967213122</v>
      </c>
      <c r="V2178" s="25">
        <v>1.2771832930617841</v>
      </c>
    </row>
    <row r="2179" spans="2:22" x14ac:dyDescent="0.25">
      <c r="B2179" s="345" t="s">
        <v>1982</v>
      </c>
      <c r="C2179" s="108">
        <v>113.6</v>
      </c>
      <c r="D2179" s="108">
        <v>254</v>
      </c>
      <c r="E2179" s="108">
        <v>2.2320000000000002</v>
      </c>
      <c r="F2179" s="282">
        <v>0.32500000000000001</v>
      </c>
      <c r="G2179" s="282">
        <v>1.2E-2</v>
      </c>
      <c r="H2179" s="282">
        <v>4.5620000000000001E-2</v>
      </c>
      <c r="I2179" s="282">
        <v>1E-3</v>
      </c>
      <c r="J2179" s="282">
        <v>0.32175999999999999</v>
      </c>
      <c r="K2179" s="282">
        <v>5.1799999999999999E-2</v>
      </c>
      <c r="L2179" s="282">
        <v>1.6999999999999999E-3</v>
      </c>
      <c r="M2179" s="24">
        <v>287.5</v>
      </c>
      <c r="N2179" s="24">
        <v>6.2</v>
      </c>
      <c r="O2179" s="24">
        <v>285</v>
      </c>
      <c r="P2179" s="24">
        <v>9.3000000000000007</v>
      </c>
      <c r="Q2179" s="24">
        <v>245</v>
      </c>
      <c r="R2179" s="24">
        <v>72</v>
      </c>
      <c r="S2179" s="24">
        <v>287.5</v>
      </c>
      <c r="T2179" s="24">
        <v>6.2</v>
      </c>
      <c r="U2179" s="24">
        <v>-17.346938775510203</v>
      </c>
      <c r="V2179" s="25">
        <v>-0.8771929824561403</v>
      </c>
    </row>
    <row r="2180" spans="2:22" x14ac:dyDescent="0.25">
      <c r="B2180" s="345" t="s">
        <v>1983</v>
      </c>
      <c r="C2180" s="108">
        <v>111.1</v>
      </c>
      <c r="D2180" s="108">
        <v>449.3</v>
      </c>
      <c r="E2180" s="108">
        <v>4.1399999999999997</v>
      </c>
      <c r="F2180" s="282">
        <v>0.33300000000000002</v>
      </c>
      <c r="G2180" s="282">
        <v>1.2E-2</v>
      </c>
      <c r="H2180" s="282">
        <v>4.5679999999999998E-2</v>
      </c>
      <c r="I2180" s="282">
        <v>1E-3</v>
      </c>
      <c r="J2180" s="282">
        <v>0.20430000000000001</v>
      </c>
      <c r="K2180" s="282">
        <v>5.2699999999999997E-2</v>
      </c>
      <c r="L2180" s="282">
        <v>1.6999999999999999E-3</v>
      </c>
      <c r="M2180" s="24">
        <v>287.89999999999998</v>
      </c>
      <c r="N2180" s="24">
        <v>6.4</v>
      </c>
      <c r="O2180" s="24">
        <v>291.39999999999998</v>
      </c>
      <c r="P2180" s="24">
        <v>8.9</v>
      </c>
      <c r="Q2180" s="24">
        <v>302</v>
      </c>
      <c r="R2180" s="24">
        <v>74</v>
      </c>
      <c r="S2180" s="24">
        <v>287.89999999999998</v>
      </c>
      <c r="T2180" s="24">
        <v>6.4</v>
      </c>
      <c r="U2180" s="24">
        <v>4.6688741721854381</v>
      </c>
      <c r="V2180" s="25">
        <v>1.2010981468771449</v>
      </c>
    </row>
    <row r="2181" spans="2:22" x14ac:dyDescent="0.25">
      <c r="B2181" s="345" t="s">
        <v>1984</v>
      </c>
      <c r="C2181" s="108">
        <v>110.6</v>
      </c>
      <c r="D2181" s="108">
        <v>396</v>
      </c>
      <c r="E2181" s="108">
        <v>3.49</v>
      </c>
      <c r="F2181" s="282">
        <v>0.3256</v>
      </c>
      <c r="G2181" s="282">
        <v>1.0999999999999999E-2</v>
      </c>
      <c r="H2181" s="282">
        <v>4.5699999999999998E-2</v>
      </c>
      <c r="I2181" s="282">
        <v>9.3999999999999997E-4</v>
      </c>
      <c r="J2181" s="282">
        <v>0.13930000000000001</v>
      </c>
      <c r="K2181" s="282">
        <v>5.1799999999999999E-2</v>
      </c>
      <c r="L2181" s="282">
        <v>1.6000000000000001E-3</v>
      </c>
      <c r="M2181" s="24">
        <v>288</v>
      </c>
      <c r="N2181" s="24">
        <v>5.8</v>
      </c>
      <c r="O2181" s="24">
        <v>285.39999999999998</v>
      </c>
      <c r="P2181" s="24">
        <v>8.1999999999999993</v>
      </c>
      <c r="Q2181" s="24">
        <v>252</v>
      </c>
      <c r="R2181" s="24">
        <v>67</v>
      </c>
      <c r="S2181" s="24">
        <v>288</v>
      </c>
      <c r="T2181" s="24">
        <v>5.8</v>
      </c>
      <c r="U2181" s="24">
        <v>-14.285714285714285</v>
      </c>
      <c r="V2181" s="25">
        <v>-0.91100210231255185</v>
      </c>
    </row>
    <row r="2182" spans="2:22" x14ac:dyDescent="0.25">
      <c r="B2182" s="345" t="s">
        <v>1985</v>
      </c>
      <c r="C2182" s="108">
        <v>251</v>
      </c>
      <c r="D2182" s="108">
        <v>1680</v>
      </c>
      <c r="E2182" s="108">
        <v>6.37</v>
      </c>
      <c r="F2182" s="282">
        <v>0.33429999999999999</v>
      </c>
      <c r="G2182" s="282">
        <v>8.6999999999999994E-3</v>
      </c>
      <c r="H2182" s="282">
        <v>4.6109999999999998E-2</v>
      </c>
      <c r="I2182" s="282">
        <v>9.2000000000000003E-4</v>
      </c>
      <c r="J2182" s="282">
        <v>0.54683000000000004</v>
      </c>
      <c r="K2182" s="282">
        <v>5.2429999999999997E-2</v>
      </c>
      <c r="L2182" s="282">
        <v>9.7000000000000005E-4</v>
      </c>
      <c r="M2182" s="24">
        <v>290.60000000000002</v>
      </c>
      <c r="N2182" s="24">
        <v>5.7</v>
      </c>
      <c r="O2182" s="24">
        <v>292.39999999999998</v>
      </c>
      <c r="P2182" s="24">
        <v>6.6</v>
      </c>
      <c r="Q2182" s="24">
        <v>295</v>
      </c>
      <c r="R2182" s="24">
        <v>40</v>
      </c>
      <c r="S2182" s="24">
        <v>290.60000000000002</v>
      </c>
      <c r="T2182" s="24">
        <v>5.7</v>
      </c>
      <c r="U2182" s="24">
        <v>1.4915254237288058</v>
      </c>
      <c r="V2182" s="25">
        <v>0.61559507523938251</v>
      </c>
    </row>
    <row r="2183" spans="2:22" x14ac:dyDescent="0.25">
      <c r="B2183" s="345" t="s">
        <v>1986</v>
      </c>
      <c r="C2183" s="108">
        <v>93.3</v>
      </c>
      <c r="D2183" s="108">
        <v>139</v>
      </c>
      <c r="E2183" s="108">
        <v>1.43</v>
      </c>
      <c r="F2183" s="282">
        <v>0.32300000000000001</v>
      </c>
      <c r="G2183" s="282">
        <v>1.7000000000000001E-2</v>
      </c>
      <c r="H2183" s="282">
        <v>4.616E-2</v>
      </c>
      <c r="I2183" s="282">
        <v>1.1000000000000001E-3</v>
      </c>
      <c r="J2183" s="282">
        <v>0.13835</v>
      </c>
      <c r="K2183" s="282">
        <v>5.11E-2</v>
      </c>
      <c r="L2183" s="282">
        <v>2.7000000000000001E-3</v>
      </c>
      <c r="M2183" s="24">
        <v>290.8</v>
      </c>
      <c r="N2183" s="24">
        <v>6.7</v>
      </c>
      <c r="O2183" s="24">
        <v>282</v>
      </c>
      <c r="P2183" s="24">
        <v>13</v>
      </c>
      <c r="Q2183" s="24">
        <v>180</v>
      </c>
      <c r="R2183" s="24">
        <v>110</v>
      </c>
      <c r="S2183" s="24">
        <v>290.8</v>
      </c>
      <c r="T2183" s="24">
        <v>6.7</v>
      </c>
      <c r="U2183" s="24">
        <v>-61.555555555555564</v>
      </c>
      <c r="V2183" s="25">
        <v>-3.1205673758865289</v>
      </c>
    </row>
    <row r="2184" spans="2:22" x14ac:dyDescent="0.25">
      <c r="B2184" s="345" t="s">
        <v>1987</v>
      </c>
      <c r="C2184" s="108">
        <v>180.6</v>
      </c>
      <c r="D2184" s="108">
        <v>208</v>
      </c>
      <c r="E2184" s="108">
        <v>1.085</v>
      </c>
      <c r="F2184" s="282">
        <v>0.33600000000000002</v>
      </c>
      <c r="G2184" s="282">
        <v>1.4E-2</v>
      </c>
      <c r="H2184" s="282">
        <v>4.6399999999999997E-2</v>
      </c>
      <c r="I2184" s="282">
        <v>1E-3</v>
      </c>
      <c r="J2184" s="282">
        <v>0.25462000000000001</v>
      </c>
      <c r="K2184" s="282">
        <v>5.2600000000000001E-2</v>
      </c>
      <c r="L2184" s="282">
        <v>2.0999999999999999E-3</v>
      </c>
      <c r="M2184" s="24">
        <v>292.3</v>
      </c>
      <c r="N2184" s="24">
        <v>6.2</v>
      </c>
      <c r="O2184" s="24">
        <v>292</v>
      </c>
      <c r="P2184" s="24">
        <v>11</v>
      </c>
      <c r="Q2184" s="24">
        <v>265</v>
      </c>
      <c r="R2184" s="24">
        <v>84</v>
      </c>
      <c r="S2184" s="24">
        <v>292.3</v>
      </c>
      <c r="T2184" s="24">
        <v>6.2</v>
      </c>
      <c r="U2184" s="24">
        <v>-10.301886792452834</v>
      </c>
      <c r="V2184" s="25">
        <v>-0.10273972602740115</v>
      </c>
    </row>
    <row r="2185" spans="2:22" x14ac:dyDescent="0.25">
      <c r="B2185" s="345" t="s">
        <v>1988</v>
      </c>
      <c r="C2185" s="108">
        <v>100</v>
      </c>
      <c r="D2185" s="108">
        <v>407</v>
      </c>
      <c r="E2185" s="108">
        <v>4.41</v>
      </c>
      <c r="F2185" s="282">
        <v>0.3407</v>
      </c>
      <c r="G2185" s="282">
        <v>1.0999999999999999E-2</v>
      </c>
      <c r="H2185" s="282">
        <v>4.641E-2</v>
      </c>
      <c r="I2185" s="282">
        <v>8.8000000000000003E-4</v>
      </c>
      <c r="J2185" s="282">
        <v>0.14776</v>
      </c>
      <c r="K2185" s="282">
        <v>5.2999999999999999E-2</v>
      </c>
      <c r="L2185" s="282">
        <v>1.4E-3</v>
      </c>
      <c r="M2185" s="24">
        <v>292.39999999999998</v>
      </c>
      <c r="N2185" s="24">
        <v>5.4</v>
      </c>
      <c r="O2185" s="24">
        <v>297</v>
      </c>
      <c r="P2185" s="24">
        <v>8</v>
      </c>
      <c r="Q2185" s="24">
        <v>305</v>
      </c>
      <c r="R2185" s="24">
        <v>60</v>
      </c>
      <c r="S2185" s="24">
        <v>292.39999999999998</v>
      </c>
      <c r="T2185" s="24">
        <v>5.4</v>
      </c>
      <c r="U2185" s="24">
        <v>4.1311475409836138</v>
      </c>
      <c r="V2185" s="25">
        <v>1.5488215488215564</v>
      </c>
    </row>
    <row r="2186" spans="2:22" x14ac:dyDescent="0.25">
      <c r="B2186" s="345" t="s">
        <v>1989</v>
      </c>
      <c r="C2186" s="108">
        <v>159</v>
      </c>
      <c r="D2186" s="108">
        <v>326</v>
      </c>
      <c r="E2186" s="108">
        <v>2.2200000000000002</v>
      </c>
      <c r="F2186" s="282">
        <v>0.34599999999999997</v>
      </c>
      <c r="G2186" s="282">
        <v>2.3E-2</v>
      </c>
      <c r="H2186" s="282">
        <v>4.7800000000000002E-2</v>
      </c>
      <c r="I2186" s="282">
        <v>1.5E-3</v>
      </c>
      <c r="J2186" s="282">
        <v>0.55710000000000004</v>
      </c>
      <c r="K2186" s="282">
        <v>5.1900000000000002E-2</v>
      </c>
      <c r="L2186" s="282">
        <v>2.8E-3</v>
      </c>
      <c r="M2186" s="24">
        <v>300.7</v>
      </c>
      <c r="N2186" s="24">
        <v>9.3000000000000007</v>
      </c>
      <c r="O2186" s="24">
        <v>299</v>
      </c>
      <c r="P2186" s="24">
        <v>17</v>
      </c>
      <c r="Q2186" s="24">
        <v>240</v>
      </c>
      <c r="R2186" s="24">
        <v>110</v>
      </c>
      <c r="S2186" s="24">
        <v>300.7</v>
      </c>
      <c r="T2186" s="24">
        <v>9.3000000000000007</v>
      </c>
      <c r="U2186" s="24">
        <v>-25.291666666666661</v>
      </c>
      <c r="V2186" s="25">
        <v>-0.56856187290969518</v>
      </c>
    </row>
    <row r="2187" spans="2:22" x14ac:dyDescent="0.25">
      <c r="B2187" s="345" t="s">
        <v>1990</v>
      </c>
      <c r="C2187" s="108">
        <v>531</v>
      </c>
      <c r="D2187" s="108">
        <v>271.10000000000002</v>
      </c>
      <c r="E2187" s="108">
        <v>0.50270000000000004</v>
      </c>
      <c r="F2187" s="282">
        <v>0.35799999999999998</v>
      </c>
      <c r="G2187" s="282">
        <v>1.2999999999999999E-2</v>
      </c>
      <c r="H2187" s="282">
        <v>4.8489999999999998E-2</v>
      </c>
      <c r="I2187" s="282">
        <v>9.3999999999999997E-4</v>
      </c>
      <c r="J2187" s="282">
        <v>8.6196999999999996E-2</v>
      </c>
      <c r="K2187" s="282">
        <v>5.3699999999999998E-2</v>
      </c>
      <c r="L2187" s="282">
        <v>1.9E-3</v>
      </c>
      <c r="M2187" s="24">
        <v>305.2</v>
      </c>
      <c r="N2187" s="24">
        <v>5.8</v>
      </c>
      <c r="O2187" s="24">
        <v>310.8</v>
      </c>
      <c r="P2187" s="24">
        <v>9.4</v>
      </c>
      <c r="Q2187" s="24">
        <v>317</v>
      </c>
      <c r="R2187" s="24">
        <v>76</v>
      </c>
      <c r="S2187" s="24">
        <v>305.2</v>
      </c>
      <c r="T2187" s="24">
        <v>5.8</v>
      </c>
      <c r="U2187" s="24">
        <v>3.7223974763406975</v>
      </c>
      <c r="V2187" s="25">
        <v>1.8018018018018092</v>
      </c>
    </row>
    <row r="2188" spans="2:22" x14ac:dyDescent="0.25">
      <c r="B2188" s="345" t="s">
        <v>1991</v>
      </c>
      <c r="C2188" s="108">
        <v>683</v>
      </c>
      <c r="D2188" s="108">
        <v>580</v>
      </c>
      <c r="E2188" s="108">
        <v>0.84119999999999995</v>
      </c>
      <c r="F2188" s="282">
        <v>0.39610000000000001</v>
      </c>
      <c r="G2188" s="282">
        <v>0.01</v>
      </c>
      <c r="H2188" s="282">
        <v>5.2929999999999998E-2</v>
      </c>
      <c r="I2188" s="282">
        <v>9.8999999999999999E-4</v>
      </c>
      <c r="J2188" s="282">
        <v>0.15395</v>
      </c>
      <c r="K2188" s="282">
        <v>5.45E-2</v>
      </c>
      <c r="L2188" s="282">
        <v>1.2999999999999999E-3</v>
      </c>
      <c r="M2188" s="24">
        <v>332.5</v>
      </c>
      <c r="N2188" s="24">
        <v>6.1</v>
      </c>
      <c r="O2188" s="24">
        <v>338.3</v>
      </c>
      <c r="P2188" s="24">
        <v>7.5</v>
      </c>
      <c r="Q2188" s="24">
        <v>369</v>
      </c>
      <c r="R2188" s="24">
        <v>52</v>
      </c>
      <c r="S2188" s="24">
        <v>332.5</v>
      </c>
      <c r="T2188" s="24">
        <v>6.1</v>
      </c>
      <c r="U2188" s="24">
        <v>9.8915989159891602</v>
      </c>
      <c r="V2188" s="25">
        <v>1.7144546260715372</v>
      </c>
    </row>
    <row r="2189" spans="2:22" x14ac:dyDescent="0.25">
      <c r="B2189" s="345" t="s">
        <v>1992</v>
      </c>
      <c r="C2189" s="108">
        <v>377</v>
      </c>
      <c r="D2189" s="108">
        <v>290</v>
      </c>
      <c r="E2189" s="108">
        <v>0.78</v>
      </c>
      <c r="F2189" s="282">
        <v>0.4</v>
      </c>
      <c r="G2189" s="282">
        <v>1.4E-2</v>
      </c>
      <c r="H2189" s="282">
        <v>5.3600000000000002E-2</v>
      </c>
      <c r="I2189" s="282">
        <v>1.2999999999999999E-3</v>
      </c>
      <c r="J2189" s="282">
        <v>0.20730999999999999</v>
      </c>
      <c r="K2189" s="282">
        <v>5.4699999999999999E-2</v>
      </c>
      <c r="L2189" s="282">
        <v>1.9E-3</v>
      </c>
      <c r="M2189" s="24">
        <v>336.4</v>
      </c>
      <c r="N2189" s="24">
        <v>7.8</v>
      </c>
      <c r="O2189" s="24">
        <v>341</v>
      </c>
      <c r="P2189" s="24">
        <v>10</v>
      </c>
      <c r="Q2189" s="24">
        <v>370</v>
      </c>
      <c r="R2189" s="24">
        <v>77</v>
      </c>
      <c r="S2189" s="24">
        <v>336.4</v>
      </c>
      <c r="T2189" s="24">
        <v>7.8</v>
      </c>
      <c r="U2189" s="24">
        <v>9.081081081081086</v>
      </c>
      <c r="V2189" s="25">
        <v>1.3489736070381297</v>
      </c>
    </row>
    <row r="2190" spans="2:22" x14ac:dyDescent="0.25">
      <c r="B2190" s="345" t="s">
        <v>1993</v>
      </c>
      <c r="C2190" s="108">
        <v>245.2</v>
      </c>
      <c r="D2190" s="108">
        <v>160.6</v>
      </c>
      <c r="E2190" s="108">
        <v>0.63560000000000005</v>
      </c>
      <c r="F2190" s="282">
        <v>0.53600000000000003</v>
      </c>
      <c r="G2190" s="282">
        <v>1.9E-2</v>
      </c>
      <c r="H2190" s="282">
        <v>6.93E-2</v>
      </c>
      <c r="I2190" s="282">
        <v>1.4E-3</v>
      </c>
      <c r="J2190" s="282">
        <v>0.11090999999999999</v>
      </c>
      <c r="K2190" s="282">
        <v>5.6300000000000003E-2</v>
      </c>
      <c r="L2190" s="282">
        <v>1.9E-3</v>
      </c>
      <c r="M2190" s="24">
        <v>431.7</v>
      </c>
      <c r="N2190" s="24">
        <v>8.6999999999999993</v>
      </c>
      <c r="O2190" s="24">
        <v>433</v>
      </c>
      <c r="P2190" s="24">
        <v>13</v>
      </c>
      <c r="Q2190" s="24">
        <v>418</v>
      </c>
      <c r="R2190" s="24">
        <v>74</v>
      </c>
      <c r="S2190" s="24">
        <v>431.7</v>
      </c>
      <c r="T2190" s="24">
        <v>8.6999999999999993</v>
      </c>
      <c r="U2190" s="24">
        <v>-3.2775119617224853</v>
      </c>
      <c r="V2190" s="25">
        <v>0.30023094688221968</v>
      </c>
    </row>
    <row r="2191" spans="2:22" x14ac:dyDescent="0.25">
      <c r="B2191" s="345" t="s">
        <v>1994</v>
      </c>
      <c r="C2191" s="108">
        <v>44.1</v>
      </c>
      <c r="D2191" s="108">
        <v>39.07</v>
      </c>
      <c r="E2191" s="108">
        <v>0.878</v>
      </c>
      <c r="F2191" s="282">
        <v>0.68300000000000005</v>
      </c>
      <c r="G2191" s="282">
        <v>4.2999999999999997E-2</v>
      </c>
      <c r="H2191" s="282">
        <v>8.7499999999999994E-2</v>
      </c>
      <c r="I2191" s="282">
        <v>2.3999999999999998E-3</v>
      </c>
      <c r="J2191" s="282">
        <v>0.22978000000000001</v>
      </c>
      <c r="K2191" s="282">
        <v>5.6599999999999998E-2</v>
      </c>
      <c r="L2191" s="282">
        <v>3.3999999999999998E-3</v>
      </c>
      <c r="M2191" s="24">
        <v>540</v>
      </c>
      <c r="N2191" s="24">
        <v>14</v>
      </c>
      <c r="O2191" s="24">
        <v>520</v>
      </c>
      <c r="P2191" s="24">
        <v>26</v>
      </c>
      <c r="Q2191" s="24">
        <v>380</v>
      </c>
      <c r="R2191" s="24">
        <v>130</v>
      </c>
      <c r="S2191" s="24">
        <v>540</v>
      </c>
      <c r="T2191" s="24">
        <v>14</v>
      </c>
      <c r="U2191" s="24">
        <v>-42.105263157894733</v>
      </c>
      <c r="V2191" s="25">
        <v>-3.8461538461538463</v>
      </c>
    </row>
    <row r="2192" spans="2:22" x14ac:dyDescent="0.25">
      <c r="B2192" s="345" t="s">
        <v>1995</v>
      </c>
      <c r="C2192" s="108">
        <v>67.099999999999994</v>
      </c>
      <c r="D2192" s="108">
        <v>67.599999999999994</v>
      </c>
      <c r="E2192" s="108">
        <v>1.03</v>
      </c>
      <c r="F2192" s="282">
        <v>0.71599999999999997</v>
      </c>
      <c r="G2192" s="282">
        <v>3.3000000000000002E-2</v>
      </c>
      <c r="H2192" s="282">
        <v>8.8200000000000001E-2</v>
      </c>
      <c r="I2192" s="282">
        <v>2.2000000000000001E-3</v>
      </c>
      <c r="J2192" s="282">
        <v>0.14571999999999999</v>
      </c>
      <c r="K2192" s="282">
        <v>5.91E-2</v>
      </c>
      <c r="L2192" s="282">
        <v>2.8E-3</v>
      </c>
      <c r="M2192" s="24">
        <v>545</v>
      </c>
      <c r="N2192" s="24">
        <v>13</v>
      </c>
      <c r="O2192" s="24">
        <v>548</v>
      </c>
      <c r="P2192" s="24">
        <v>20</v>
      </c>
      <c r="Q2192" s="24">
        <v>498</v>
      </c>
      <c r="R2192" s="24">
        <v>99</v>
      </c>
      <c r="S2192" s="24">
        <v>545</v>
      </c>
      <c r="T2192" s="24">
        <v>13</v>
      </c>
      <c r="U2192" s="24">
        <v>-9.4377510040160644</v>
      </c>
      <c r="V2192" s="25">
        <v>0.54744525547445255</v>
      </c>
    </row>
    <row r="2193" spans="2:24" x14ac:dyDescent="0.25">
      <c r="B2193" s="345" t="s">
        <v>1996</v>
      </c>
      <c r="C2193" s="108">
        <v>188.9</v>
      </c>
      <c r="D2193" s="108">
        <v>83.3</v>
      </c>
      <c r="E2193" s="108">
        <v>0.43719999999999998</v>
      </c>
      <c r="F2193" s="282">
        <v>0.81100000000000005</v>
      </c>
      <c r="G2193" s="282">
        <v>3.1E-2</v>
      </c>
      <c r="H2193" s="282">
        <v>8.9499999999999996E-2</v>
      </c>
      <c r="I2193" s="282">
        <v>1.9E-3</v>
      </c>
      <c r="J2193" s="282">
        <v>0.11964</v>
      </c>
      <c r="K2193" s="282">
        <v>6.5699999999999995E-2</v>
      </c>
      <c r="L2193" s="282">
        <v>2.3999999999999998E-3</v>
      </c>
      <c r="M2193" s="24">
        <v>552.4</v>
      </c>
      <c r="N2193" s="24">
        <v>11</v>
      </c>
      <c r="O2193" s="24">
        <v>599</v>
      </c>
      <c r="P2193" s="24">
        <v>18</v>
      </c>
      <c r="Q2193" s="24">
        <v>758</v>
      </c>
      <c r="R2193" s="24">
        <v>82</v>
      </c>
      <c r="S2193" s="24">
        <v>552.4</v>
      </c>
      <c r="T2193" s="24">
        <v>11</v>
      </c>
      <c r="U2193" s="24">
        <v>27.124010554089711</v>
      </c>
      <c r="V2193" s="25">
        <v>7.7796327212020069</v>
      </c>
    </row>
    <row r="2194" spans="2:24" x14ac:dyDescent="0.25">
      <c r="B2194" s="345" t="s">
        <v>1997</v>
      </c>
      <c r="C2194" s="108">
        <v>82.4</v>
      </c>
      <c r="D2194" s="108">
        <v>25.19</v>
      </c>
      <c r="E2194" s="108">
        <v>0.30430000000000001</v>
      </c>
      <c r="F2194" s="282">
        <v>0.67200000000000004</v>
      </c>
      <c r="G2194" s="282">
        <v>5.5E-2</v>
      </c>
      <c r="H2194" s="282">
        <v>9.0499999999999997E-2</v>
      </c>
      <c r="I2194" s="282">
        <v>2.8E-3</v>
      </c>
      <c r="J2194" s="282">
        <v>-4.7122999999999998E-2</v>
      </c>
      <c r="K2194" s="282">
        <v>5.4399999999999997E-2</v>
      </c>
      <c r="L2194" s="282">
        <v>4.5999999999999999E-3</v>
      </c>
      <c r="M2194" s="24">
        <v>558</v>
      </c>
      <c r="N2194" s="24">
        <v>17</v>
      </c>
      <c r="O2194" s="24">
        <v>506</v>
      </c>
      <c r="P2194" s="24">
        <v>34</v>
      </c>
      <c r="Q2194" s="24">
        <v>250</v>
      </c>
      <c r="R2194" s="24">
        <v>170</v>
      </c>
      <c r="S2194" s="24">
        <v>558</v>
      </c>
      <c r="T2194" s="24">
        <v>17</v>
      </c>
      <c r="U2194" s="24">
        <v>-123.2</v>
      </c>
      <c r="V2194" s="25">
        <v>-10.276679841897234</v>
      </c>
    </row>
    <row r="2195" spans="2:24" x14ac:dyDescent="0.25">
      <c r="B2195" s="345" t="s">
        <v>1998</v>
      </c>
      <c r="C2195" s="108">
        <v>60.68</v>
      </c>
      <c r="D2195" s="108">
        <v>97</v>
      </c>
      <c r="E2195" s="108">
        <v>1.583</v>
      </c>
      <c r="F2195" s="282">
        <v>0.75900000000000001</v>
      </c>
      <c r="G2195" s="282">
        <v>3.4000000000000002E-2</v>
      </c>
      <c r="H2195" s="282">
        <v>9.4500000000000001E-2</v>
      </c>
      <c r="I2195" s="282">
        <v>2.3E-3</v>
      </c>
      <c r="J2195" s="282">
        <v>0.11901</v>
      </c>
      <c r="K2195" s="282">
        <v>5.8500000000000003E-2</v>
      </c>
      <c r="L2195" s="282">
        <v>2.5000000000000001E-3</v>
      </c>
      <c r="M2195" s="24">
        <v>582</v>
      </c>
      <c r="N2195" s="24">
        <v>13</v>
      </c>
      <c r="O2195" s="24">
        <v>572</v>
      </c>
      <c r="P2195" s="24">
        <v>19</v>
      </c>
      <c r="Q2195" s="24">
        <v>490</v>
      </c>
      <c r="R2195" s="24">
        <v>96</v>
      </c>
      <c r="S2195" s="24">
        <v>582</v>
      </c>
      <c r="T2195" s="24">
        <v>13</v>
      </c>
      <c r="U2195" s="24">
        <v>-18.775510204081634</v>
      </c>
      <c r="V2195" s="25">
        <v>-1.7482517482517483</v>
      </c>
    </row>
    <row r="2196" spans="2:24" x14ac:dyDescent="0.25">
      <c r="B2196" s="345" t="s">
        <v>1999</v>
      </c>
      <c r="C2196" s="108">
        <v>240.8</v>
      </c>
      <c r="D2196" s="108">
        <v>324</v>
      </c>
      <c r="E2196" s="108">
        <v>1.32</v>
      </c>
      <c r="F2196" s="282">
        <v>0.77300000000000002</v>
      </c>
      <c r="G2196" s="282">
        <v>2.1000000000000001E-2</v>
      </c>
      <c r="H2196" s="282">
        <v>9.5200000000000007E-2</v>
      </c>
      <c r="I2196" s="282">
        <v>1.6999999999999999E-3</v>
      </c>
      <c r="J2196" s="282">
        <v>0.14416999999999999</v>
      </c>
      <c r="K2196" s="282">
        <v>5.8999999999999997E-2</v>
      </c>
      <c r="L2196" s="282">
        <v>1.4E-3</v>
      </c>
      <c r="M2196" s="24">
        <v>585.9</v>
      </c>
      <c r="N2196" s="24">
        <v>9.8000000000000007</v>
      </c>
      <c r="O2196" s="24">
        <v>580.20000000000005</v>
      </c>
      <c r="P2196" s="24">
        <v>12</v>
      </c>
      <c r="Q2196" s="24">
        <v>542</v>
      </c>
      <c r="R2196" s="24">
        <v>52</v>
      </c>
      <c r="S2196" s="24">
        <v>585.9</v>
      </c>
      <c r="T2196" s="24">
        <v>9.8000000000000007</v>
      </c>
      <c r="U2196" s="24">
        <v>-8.0996309963099584</v>
      </c>
      <c r="V2196" s="25">
        <v>-0.98241985522232522</v>
      </c>
    </row>
    <row r="2197" spans="2:24" x14ac:dyDescent="0.25">
      <c r="B2197" s="345" t="s">
        <v>2000</v>
      </c>
      <c r="C2197" s="108">
        <v>368</v>
      </c>
      <c r="D2197" s="108">
        <v>215</v>
      </c>
      <c r="E2197" s="108">
        <v>0.63100000000000001</v>
      </c>
      <c r="F2197" s="282">
        <v>0.83799999999999997</v>
      </c>
      <c r="G2197" s="282">
        <v>2.3E-2</v>
      </c>
      <c r="H2197" s="282">
        <v>0.10050000000000001</v>
      </c>
      <c r="I2197" s="282">
        <v>1.8E-3</v>
      </c>
      <c r="J2197" s="282">
        <v>7.2868000000000002E-2</v>
      </c>
      <c r="K2197" s="282">
        <v>6.0499999999999998E-2</v>
      </c>
      <c r="L2197" s="282">
        <v>1.5E-3</v>
      </c>
      <c r="M2197" s="24">
        <v>617.4</v>
      </c>
      <c r="N2197" s="24">
        <v>11</v>
      </c>
      <c r="O2197" s="24">
        <v>616</v>
      </c>
      <c r="P2197" s="24">
        <v>13</v>
      </c>
      <c r="Q2197" s="24">
        <v>595</v>
      </c>
      <c r="R2197" s="24">
        <v>54</v>
      </c>
      <c r="S2197" s="24">
        <v>617.4</v>
      </c>
      <c r="T2197" s="24">
        <v>11</v>
      </c>
      <c r="U2197" s="24">
        <v>-3.7647058823529376</v>
      </c>
      <c r="V2197" s="25">
        <v>-0.22727272727272357</v>
      </c>
    </row>
    <row r="2198" spans="2:24" x14ac:dyDescent="0.25">
      <c r="B2198" s="345" t="s">
        <v>2001</v>
      </c>
      <c r="C2198" s="108">
        <v>86.4</v>
      </c>
      <c r="D2198" s="108">
        <v>43.5</v>
      </c>
      <c r="E2198" s="108">
        <v>1.24</v>
      </c>
      <c r="F2198" s="282">
        <v>1.0509999999999999</v>
      </c>
      <c r="G2198" s="282">
        <v>6.5000000000000002E-2</v>
      </c>
      <c r="H2198" s="282">
        <v>0.11600000000000001</v>
      </c>
      <c r="I2198" s="282">
        <v>4.1999999999999997E-3</v>
      </c>
      <c r="J2198" s="282">
        <v>0.47220000000000001</v>
      </c>
      <c r="K2198" s="282">
        <v>6.5600000000000006E-2</v>
      </c>
      <c r="L2198" s="282">
        <v>3.3999999999999998E-3</v>
      </c>
      <c r="M2198" s="24">
        <v>710</v>
      </c>
      <c r="N2198" s="24">
        <v>25</v>
      </c>
      <c r="O2198" s="24">
        <v>715</v>
      </c>
      <c r="P2198" s="24">
        <v>32</v>
      </c>
      <c r="Q2198" s="24">
        <v>690</v>
      </c>
      <c r="R2198" s="24">
        <v>110</v>
      </c>
      <c r="S2198" s="24">
        <v>710</v>
      </c>
      <c r="T2198" s="24">
        <v>25</v>
      </c>
      <c r="U2198" s="24">
        <v>-2.8985507246376812</v>
      </c>
      <c r="V2198" s="25">
        <v>0.69930069930069927</v>
      </c>
    </row>
    <row r="2199" spans="2:24" x14ac:dyDescent="0.25">
      <c r="B2199" s="345" t="s">
        <v>2002</v>
      </c>
      <c r="C2199" s="108">
        <v>75.8</v>
      </c>
      <c r="D2199" s="108">
        <v>68.7</v>
      </c>
      <c r="E2199" s="108">
        <v>0.90100000000000002</v>
      </c>
      <c r="F2199" s="282">
        <v>1.643</v>
      </c>
      <c r="G2199" s="282">
        <v>0.06</v>
      </c>
      <c r="H2199" s="282">
        <v>0.16500000000000001</v>
      </c>
      <c r="I2199" s="282">
        <v>3.5000000000000001E-3</v>
      </c>
      <c r="J2199" s="282">
        <v>0.24656</v>
      </c>
      <c r="K2199" s="282">
        <v>7.1599999999999997E-2</v>
      </c>
      <c r="L2199" s="282">
        <v>2.3E-3</v>
      </c>
      <c r="M2199" s="24">
        <v>984</v>
      </c>
      <c r="N2199" s="24">
        <v>20</v>
      </c>
      <c r="O2199" s="24">
        <v>980</v>
      </c>
      <c r="P2199" s="24">
        <v>23</v>
      </c>
      <c r="Q2199" s="24">
        <v>961</v>
      </c>
      <c r="R2199" s="24">
        <v>67</v>
      </c>
      <c r="S2199" s="24">
        <v>984</v>
      </c>
      <c r="T2199" s="24">
        <v>20</v>
      </c>
      <c r="U2199" s="24">
        <v>-2.3933402705515086</v>
      </c>
      <c r="V2199" s="25">
        <v>-0.40816326530612246</v>
      </c>
    </row>
    <row r="2200" spans="2:24" ht="15.75" thickBot="1" x14ac:dyDescent="0.3">
      <c r="B2200" s="347" t="s">
        <v>2003</v>
      </c>
      <c r="C2200" s="110">
        <v>98.8</v>
      </c>
      <c r="D2200" s="110">
        <v>32.71</v>
      </c>
      <c r="E2200" s="110">
        <v>0.32950000000000002</v>
      </c>
      <c r="F2200" s="284">
        <v>3.74</v>
      </c>
      <c r="G2200" s="284">
        <v>0.15</v>
      </c>
      <c r="H2200" s="284">
        <v>0.2737</v>
      </c>
      <c r="I2200" s="284">
        <v>6.0000000000000001E-3</v>
      </c>
      <c r="J2200" s="284">
        <v>0.13028000000000001</v>
      </c>
      <c r="K2200" s="284">
        <v>9.9299999999999999E-2</v>
      </c>
      <c r="L2200" s="284">
        <v>3.7000000000000002E-3</v>
      </c>
      <c r="M2200" s="89">
        <v>1558</v>
      </c>
      <c r="N2200" s="89">
        <v>31</v>
      </c>
      <c r="O2200" s="89">
        <v>1570</v>
      </c>
      <c r="P2200" s="89">
        <v>31</v>
      </c>
      <c r="Q2200" s="89">
        <v>1575</v>
      </c>
      <c r="R2200" s="89">
        <v>72</v>
      </c>
      <c r="S2200" s="89">
        <v>1575</v>
      </c>
      <c r="T2200" s="89">
        <v>72</v>
      </c>
      <c r="U2200" s="89">
        <v>1.0793650793650795</v>
      </c>
      <c r="V2200" s="90">
        <v>0.76433121019108285</v>
      </c>
    </row>
    <row r="2201" spans="2:24" x14ac:dyDescent="0.25">
      <c r="C2201" s="107"/>
      <c r="D2201" s="107"/>
      <c r="E2201" s="107"/>
      <c r="F2201" s="281"/>
      <c r="G2201" s="281"/>
      <c r="H2201" s="281"/>
      <c r="I2201" s="281"/>
      <c r="J2201" s="281"/>
      <c r="K2201" s="281"/>
      <c r="L2201" s="281"/>
      <c r="M2201" s="85"/>
      <c r="N2201" s="85"/>
      <c r="O2201" s="85"/>
      <c r="P2201" s="85"/>
      <c r="Q2201" s="85"/>
      <c r="R2201" s="85"/>
      <c r="S2201" s="85"/>
      <c r="T2201" s="85"/>
    </row>
    <row r="2202" spans="2:24" ht="15.75" thickBot="1" x14ac:dyDescent="0.3">
      <c r="C2202" s="107"/>
      <c r="D2202" s="107"/>
      <c r="E2202" s="107"/>
      <c r="F2202" s="281"/>
      <c r="G2202" s="281"/>
      <c r="H2202" s="281"/>
      <c r="I2202" s="281"/>
      <c r="J2202" s="281"/>
      <c r="K2202" s="281"/>
      <c r="L2202" s="281"/>
      <c r="M2202" s="85"/>
      <c r="N2202" s="85"/>
      <c r="O2202" s="85"/>
      <c r="P2202" s="85"/>
      <c r="Q2202" s="85"/>
      <c r="R2202" s="85"/>
      <c r="S2202" s="85"/>
      <c r="T2202" s="85"/>
    </row>
    <row r="2203" spans="2:24" x14ac:dyDescent="0.25">
      <c r="B2203" s="354" t="s">
        <v>0</v>
      </c>
      <c r="C2203" s="115"/>
      <c r="D2203" s="115"/>
      <c r="E2203" s="115"/>
      <c r="F2203" s="300"/>
      <c r="G2203" s="300"/>
      <c r="H2203" s="300"/>
      <c r="I2203" s="300"/>
      <c r="J2203" s="300"/>
      <c r="K2203" s="300"/>
      <c r="L2203" s="300"/>
      <c r="M2203" s="181"/>
      <c r="N2203" s="181"/>
      <c r="O2203" s="181"/>
      <c r="P2203" s="181"/>
      <c r="Q2203" s="181"/>
      <c r="R2203" s="181"/>
      <c r="S2203" s="181"/>
      <c r="T2203" s="181"/>
      <c r="U2203" s="181"/>
      <c r="V2203" s="181"/>
      <c r="W2203" s="32"/>
      <c r="X2203" s="33"/>
    </row>
    <row r="2204" spans="2:24" x14ac:dyDescent="0.25">
      <c r="B2204" s="355" t="s">
        <v>2004</v>
      </c>
      <c r="C2204" s="116"/>
      <c r="D2204" s="116"/>
      <c r="E2204" s="116"/>
      <c r="F2204" s="301"/>
      <c r="G2204" s="301"/>
      <c r="H2204" s="301"/>
      <c r="I2204" s="301"/>
      <c r="J2204" s="301"/>
      <c r="K2204" s="301"/>
      <c r="L2204" s="301"/>
      <c r="M2204" s="182"/>
      <c r="N2204" s="182"/>
      <c r="O2204" s="182"/>
      <c r="P2204" s="182"/>
      <c r="Q2204" s="182"/>
      <c r="R2204" s="182"/>
      <c r="S2204" s="182"/>
      <c r="T2204" s="182"/>
      <c r="U2204" s="182"/>
      <c r="V2204" s="182"/>
      <c r="W2204" s="34"/>
      <c r="X2204" s="35"/>
    </row>
    <row r="2205" spans="2:24" x14ac:dyDescent="0.25">
      <c r="B2205" s="355" t="s">
        <v>2005</v>
      </c>
      <c r="C2205" s="116"/>
      <c r="D2205" s="116"/>
      <c r="E2205" s="116"/>
      <c r="F2205" s="301"/>
      <c r="G2205" s="301"/>
      <c r="H2205" s="301"/>
      <c r="I2205" s="301"/>
      <c r="J2205" s="301"/>
      <c r="K2205" s="301"/>
      <c r="L2205" s="301"/>
      <c r="M2205" s="182"/>
      <c r="N2205" s="182"/>
      <c r="O2205" s="182"/>
      <c r="P2205" s="182"/>
      <c r="Q2205" s="182"/>
      <c r="R2205" s="182"/>
      <c r="S2205" s="182"/>
      <c r="T2205" s="182"/>
      <c r="U2205" s="182"/>
      <c r="V2205" s="182"/>
      <c r="W2205" s="34"/>
      <c r="X2205" s="35"/>
    </row>
    <row r="2206" spans="2:24" x14ac:dyDescent="0.25">
      <c r="B2206" s="355" t="s">
        <v>2006</v>
      </c>
      <c r="C2206" s="116"/>
      <c r="D2206" s="116"/>
      <c r="E2206" s="116"/>
      <c r="F2206" s="301"/>
      <c r="G2206" s="301"/>
      <c r="H2206" s="301"/>
      <c r="I2206" s="301"/>
      <c r="J2206" s="301"/>
      <c r="K2206" s="301"/>
      <c r="L2206" s="301"/>
      <c r="M2206" s="182"/>
      <c r="N2206" s="182"/>
      <c r="O2206" s="182"/>
      <c r="P2206" s="182"/>
      <c r="Q2206" s="182"/>
      <c r="R2206" s="182"/>
      <c r="S2206" s="182"/>
      <c r="T2206" s="182"/>
      <c r="U2206" s="182"/>
      <c r="V2206" s="182"/>
      <c r="W2206" s="34"/>
      <c r="X2206" s="35"/>
    </row>
    <row r="2207" spans="2:24" x14ac:dyDescent="0.25">
      <c r="B2207" s="356"/>
      <c r="C2207" s="117"/>
      <c r="D2207" s="116"/>
      <c r="E2207" s="116"/>
      <c r="F2207" s="301"/>
      <c r="G2207" s="301"/>
      <c r="H2207" s="301"/>
      <c r="I2207" s="301"/>
      <c r="J2207" s="301"/>
      <c r="K2207" s="301"/>
      <c r="L2207" s="301"/>
      <c r="M2207" s="182"/>
      <c r="N2207" s="182"/>
      <c r="O2207" s="182"/>
      <c r="P2207" s="182"/>
      <c r="Q2207" s="182"/>
      <c r="R2207" s="182"/>
      <c r="S2207" s="182"/>
      <c r="T2207" s="182"/>
      <c r="U2207" s="182"/>
      <c r="V2207" s="182"/>
      <c r="W2207" s="34"/>
      <c r="X2207" s="35"/>
    </row>
    <row r="2208" spans="2:24" ht="15.75" thickBot="1" x14ac:dyDescent="0.3">
      <c r="B2208" s="355"/>
      <c r="C2208" s="116"/>
      <c r="D2208" s="116"/>
      <c r="E2208" s="116"/>
      <c r="F2208" s="301"/>
      <c r="G2208" s="301"/>
      <c r="H2208" s="301"/>
      <c r="I2208" s="301"/>
      <c r="J2208" s="301"/>
      <c r="K2208" s="301"/>
      <c r="L2208" s="301"/>
      <c r="M2208" s="182"/>
      <c r="N2208" s="182"/>
      <c r="O2208" s="182"/>
      <c r="P2208" s="182"/>
      <c r="Q2208" s="182"/>
      <c r="R2208" s="182"/>
      <c r="S2208" s="182"/>
      <c r="T2208" s="182"/>
      <c r="U2208" s="182"/>
      <c r="V2208" s="182"/>
      <c r="W2208" s="34"/>
      <c r="X2208" s="35"/>
    </row>
    <row r="2209" spans="2:24" x14ac:dyDescent="0.25">
      <c r="B2209" s="357" t="s">
        <v>3</v>
      </c>
      <c r="C2209" s="118" t="s">
        <v>2007</v>
      </c>
      <c r="D2209" s="118" t="s">
        <v>2008</v>
      </c>
      <c r="E2209" s="118" t="s">
        <v>6</v>
      </c>
      <c r="F2209" s="217" t="s">
        <v>7</v>
      </c>
      <c r="G2209" s="217" t="s">
        <v>8</v>
      </c>
      <c r="H2209" s="217" t="s">
        <v>8</v>
      </c>
      <c r="I2209" s="217" t="s">
        <v>9</v>
      </c>
      <c r="J2209" s="217" t="s">
        <v>8</v>
      </c>
      <c r="K2209" s="217" t="s">
        <v>8</v>
      </c>
      <c r="L2209" s="217" t="s">
        <v>10</v>
      </c>
      <c r="M2209" s="183" t="s">
        <v>9</v>
      </c>
      <c r="N2209" s="183" t="s">
        <v>2009</v>
      </c>
      <c r="O2209" s="183" t="s">
        <v>11</v>
      </c>
      <c r="P2209" s="183" t="s">
        <v>7</v>
      </c>
      <c r="Q2209" s="183" t="s">
        <v>2009</v>
      </c>
      <c r="R2209" s="183" t="s">
        <v>11</v>
      </c>
      <c r="S2209" s="183" t="s">
        <v>7</v>
      </c>
      <c r="T2209" s="183" t="s">
        <v>2009</v>
      </c>
      <c r="U2209" s="183" t="s">
        <v>11</v>
      </c>
      <c r="V2209" s="183" t="s">
        <v>12</v>
      </c>
      <c r="W2209" s="36" t="s">
        <v>2009</v>
      </c>
      <c r="X2209" s="38" t="s">
        <v>11</v>
      </c>
    </row>
    <row r="2210" spans="2:24" ht="15.75" thickBot="1" x14ac:dyDescent="0.3">
      <c r="B2210" s="358" t="s">
        <v>2010</v>
      </c>
      <c r="C2210" s="119" t="s">
        <v>2011</v>
      </c>
      <c r="D2210" s="119" t="s">
        <v>2011</v>
      </c>
      <c r="E2210" s="119"/>
      <c r="F2210" s="302" t="s">
        <v>17</v>
      </c>
      <c r="G2210" s="302" t="s">
        <v>2012</v>
      </c>
      <c r="H2210" s="302" t="s">
        <v>18</v>
      </c>
      <c r="I2210" s="302" t="s">
        <v>19</v>
      </c>
      <c r="J2210" s="302" t="s">
        <v>2012</v>
      </c>
      <c r="K2210" s="302" t="s">
        <v>18</v>
      </c>
      <c r="L2210" s="302" t="s">
        <v>20</v>
      </c>
      <c r="M2210" s="184" t="s">
        <v>22</v>
      </c>
      <c r="N2210" s="185" t="s">
        <v>23</v>
      </c>
      <c r="O2210" s="185" t="s">
        <v>23</v>
      </c>
      <c r="P2210" s="185" t="s">
        <v>17</v>
      </c>
      <c r="Q2210" s="185" t="s">
        <v>23</v>
      </c>
      <c r="R2210" s="185" t="s">
        <v>23</v>
      </c>
      <c r="S2210" s="185" t="s">
        <v>21</v>
      </c>
      <c r="T2210" s="185" t="s">
        <v>23</v>
      </c>
      <c r="U2210" s="185" t="s">
        <v>23</v>
      </c>
      <c r="V2210" s="185" t="s">
        <v>24</v>
      </c>
      <c r="W2210" s="39" t="s">
        <v>23</v>
      </c>
      <c r="X2210" s="40" t="s">
        <v>23</v>
      </c>
    </row>
    <row r="2211" spans="2:24" x14ac:dyDescent="0.25">
      <c r="B2211" s="359" t="s">
        <v>2013</v>
      </c>
      <c r="C2211" s="120">
        <v>378.7</v>
      </c>
      <c r="D2211" s="120">
        <v>589.16999999999996</v>
      </c>
      <c r="E2211" s="120">
        <v>0.64276864063003891</v>
      </c>
      <c r="F2211" s="303">
        <v>9.5860000000000001E-2</v>
      </c>
      <c r="G2211" s="303">
        <v>4.6499999999999996E-3</v>
      </c>
      <c r="H2211" s="303">
        <v>9.2999999999999992E-3</v>
      </c>
      <c r="I2211" s="303">
        <v>1.452E-2</v>
      </c>
      <c r="J2211" s="303">
        <v>2.1000000000000001E-4</v>
      </c>
      <c r="K2211" s="303">
        <v>4.2000000000000002E-4</v>
      </c>
      <c r="L2211" s="303">
        <f t="shared" ref="L2211:L2273" si="29">((J2211/I2211)/(G2211/F2211))</f>
        <v>0.29815160401670671</v>
      </c>
      <c r="M2211" s="209">
        <v>92.9</v>
      </c>
      <c r="N2211" s="209">
        <v>1.3</v>
      </c>
      <c r="O2211" s="209">
        <v>2.6</v>
      </c>
      <c r="P2211" s="209">
        <v>92.9</v>
      </c>
      <c r="Q2211" s="209">
        <v>4.3</v>
      </c>
      <c r="R2211" s="209">
        <v>8.6</v>
      </c>
      <c r="S2211" s="209">
        <v>92.5</v>
      </c>
      <c r="T2211" s="209">
        <v>114.77</v>
      </c>
      <c r="U2211" s="209">
        <v>229.54</v>
      </c>
      <c r="V2211" s="209">
        <v>92.9</v>
      </c>
      <c r="W2211" s="231">
        <v>1.3</v>
      </c>
      <c r="X2211" s="231">
        <v>2.6</v>
      </c>
    </row>
    <row r="2212" spans="2:24" x14ac:dyDescent="0.25">
      <c r="B2212" s="360" t="s">
        <v>2014</v>
      </c>
      <c r="C2212" s="121">
        <v>484.36</v>
      </c>
      <c r="D2212" s="121">
        <v>616.51</v>
      </c>
      <c r="E2212" s="121">
        <v>0.78564824577054715</v>
      </c>
      <c r="F2212" s="304">
        <v>9.6820000000000003E-2</v>
      </c>
      <c r="G2212" s="304">
        <v>6.7400000000000003E-3</v>
      </c>
      <c r="H2212" s="303">
        <v>1.3480000000000001E-2</v>
      </c>
      <c r="I2212" s="304">
        <v>1.4670000000000001E-2</v>
      </c>
      <c r="J2212" s="304">
        <v>2.7999999999999998E-4</v>
      </c>
      <c r="K2212" s="303">
        <v>5.5999999999999995E-4</v>
      </c>
      <c r="L2212" s="304">
        <f t="shared" si="29"/>
        <v>0.27417831259013831</v>
      </c>
      <c r="M2212" s="210">
        <v>93.9</v>
      </c>
      <c r="N2212" s="210">
        <v>1.75</v>
      </c>
      <c r="O2212" s="209">
        <v>3.5</v>
      </c>
      <c r="P2212" s="210">
        <v>93.8</v>
      </c>
      <c r="Q2212" s="210">
        <v>6.24</v>
      </c>
      <c r="R2212" s="209">
        <v>12.48</v>
      </c>
      <c r="S2212" s="210">
        <v>90.6</v>
      </c>
      <c r="T2212" s="210">
        <v>162.49</v>
      </c>
      <c r="U2212" s="209">
        <v>324.98</v>
      </c>
      <c r="V2212" s="210">
        <v>93.9</v>
      </c>
      <c r="W2212" s="232">
        <v>1.75</v>
      </c>
      <c r="X2212" s="231">
        <v>3.5</v>
      </c>
    </row>
    <row r="2213" spans="2:24" x14ac:dyDescent="0.25">
      <c r="B2213" s="360" t="s">
        <v>2015</v>
      </c>
      <c r="C2213" s="121">
        <v>53.53</v>
      </c>
      <c r="D2213" s="121">
        <v>62.3</v>
      </c>
      <c r="E2213" s="121">
        <v>0.85922953451043349</v>
      </c>
      <c r="F2213" s="304">
        <v>9.8900000000000002E-2</v>
      </c>
      <c r="G2213" s="304">
        <v>1.303E-2</v>
      </c>
      <c r="H2213" s="303">
        <v>2.606E-2</v>
      </c>
      <c r="I2213" s="304">
        <v>1.485E-2</v>
      </c>
      <c r="J2213" s="304">
        <v>4.4999999999999999E-4</v>
      </c>
      <c r="K2213" s="303">
        <v>8.9999999999999998E-4</v>
      </c>
      <c r="L2213" s="304">
        <f t="shared" si="29"/>
        <v>0.23000534896160374</v>
      </c>
      <c r="M2213" s="210">
        <v>95</v>
      </c>
      <c r="N2213" s="210">
        <v>2.88</v>
      </c>
      <c r="O2213" s="209">
        <v>5.76</v>
      </c>
      <c r="P2213" s="210">
        <v>95.8</v>
      </c>
      <c r="Q2213" s="210">
        <v>12.04</v>
      </c>
      <c r="R2213" s="209">
        <v>24.08</v>
      </c>
      <c r="S2213" s="210">
        <v>114.3</v>
      </c>
      <c r="T2213" s="210">
        <v>290.88</v>
      </c>
      <c r="U2213" s="209">
        <v>581.76</v>
      </c>
      <c r="V2213" s="210">
        <v>95</v>
      </c>
      <c r="W2213" s="232">
        <v>2.88</v>
      </c>
      <c r="X2213" s="231">
        <v>5.76</v>
      </c>
    </row>
    <row r="2214" spans="2:24" x14ac:dyDescent="0.25">
      <c r="B2214" s="360" t="s">
        <v>2016</v>
      </c>
      <c r="C2214" s="121">
        <v>146.96</v>
      </c>
      <c r="D2214" s="121">
        <v>332.88</v>
      </c>
      <c r="E2214" s="121">
        <v>0.44148041336217259</v>
      </c>
      <c r="F2214" s="304">
        <v>0.10262</v>
      </c>
      <c r="G2214" s="304">
        <v>6.2199999999999998E-3</v>
      </c>
      <c r="H2214" s="303">
        <v>1.244E-2</v>
      </c>
      <c r="I2214" s="304">
        <v>1.533E-2</v>
      </c>
      <c r="J2214" s="304">
        <v>2.5000000000000001E-4</v>
      </c>
      <c r="K2214" s="303">
        <v>5.0000000000000001E-4</v>
      </c>
      <c r="L2214" s="304">
        <f t="shared" si="29"/>
        <v>0.26905401635613502</v>
      </c>
      <c r="M2214" s="210">
        <v>98</v>
      </c>
      <c r="N2214" s="210">
        <v>1.6</v>
      </c>
      <c r="O2214" s="209">
        <v>3.2</v>
      </c>
      <c r="P2214" s="210">
        <v>99.2</v>
      </c>
      <c r="Q2214" s="210">
        <v>5.73</v>
      </c>
      <c r="R2214" s="209">
        <v>11.46</v>
      </c>
      <c r="S2214" s="210">
        <v>127.2</v>
      </c>
      <c r="T2214" s="210">
        <v>141.71</v>
      </c>
      <c r="U2214" s="209">
        <v>283.42</v>
      </c>
      <c r="V2214" s="210">
        <v>98</v>
      </c>
      <c r="W2214" s="232">
        <v>1.6</v>
      </c>
      <c r="X2214" s="231">
        <v>3.2</v>
      </c>
    </row>
    <row r="2215" spans="2:24" x14ac:dyDescent="0.25">
      <c r="B2215" s="360" t="s">
        <v>2017</v>
      </c>
      <c r="C2215" s="121">
        <v>111.15</v>
      </c>
      <c r="D2215" s="121">
        <v>166.18</v>
      </c>
      <c r="E2215" s="121">
        <v>0.66885305090865332</v>
      </c>
      <c r="F2215" s="304">
        <v>0.10383000000000001</v>
      </c>
      <c r="G2215" s="304">
        <v>1.4330000000000001E-2</v>
      </c>
      <c r="H2215" s="303">
        <v>2.8660000000000001E-2</v>
      </c>
      <c r="I2215" s="304">
        <v>1.546E-2</v>
      </c>
      <c r="J2215" s="304">
        <v>5.1999999999999995E-4</v>
      </c>
      <c r="K2215" s="303">
        <v>1.0399999999999999E-3</v>
      </c>
      <c r="L2215" s="304">
        <f t="shared" si="29"/>
        <v>0.24370841078297639</v>
      </c>
      <c r="M2215" s="210">
        <v>98.9</v>
      </c>
      <c r="N2215" s="210">
        <v>3.29</v>
      </c>
      <c r="O2215" s="209">
        <v>6.58</v>
      </c>
      <c r="P2215" s="210">
        <v>100.3</v>
      </c>
      <c r="Q2215" s="210">
        <v>13.18</v>
      </c>
      <c r="R2215" s="209">
        <v>26.36</v>
      </c>
      <c r="S2215" s="210">
        <v>135.9</v>
      </c>
      <c r="T2215" s="210">
        <v>301.33</v>
      </c>
      <c r="U2215" s="209">
        <v>602.66</v>
      </c>
      <c r="V2215" s="210">
        <v>98.9</v>
      </c>
      <c r="W2215" s="232">
        <v>3.29</v>
      </c>
      <c r="X2215" s="231">
        <v>6.58</v>
      </c>
    </row>
    <row r="2216" spans="2:24" x14ac:dyDescent="0.25">
      <c r="B2216" s="360" t="s">
        <v>2018</v>
      </c>
      <c r="C2216" s="121">
        <v>140.46</v>
      </c>
      <c r="D2216" s="121">
        <v>381.02</v>
      </c>
      <c r="E2216" s="121">
        <v>0.36864206603327915</v>
      </c>
      <c r="F2216" s="304">
        <v>0.10261000000000001</v>
      </c>
      <c r="G2216" s="304">
        <v>4.7099999999999998E-3</v>
      </c>
      <c r="H2216" s="303">
        <v>9.4199999999999996E-3</v>
      </c>
      <c r="I2216" s="304">
        <v>1.546E-2</v>
      </c>
      <c r="J2216" s="304">
        <v>2.1000000000000001E-4</v>
      </c>
      <c r="K2216" s="303">
        <v>4.2000000000000002E-4</v>
      </c>
      <c r="L2216" s="304">
        <f t="shared" si="29"/>
        <v>0.2959229076886315</v>
      </c>
      <c r="M2216" s="210">
        <v>98.9</v>
      </c>
      <c r="N2216" s="210">
        <v>1.32</v>
      </c>
      <c r="O2216" s="209">
        <v>2.64</v>
      </c>
      <c r="P2216" s="210">
        <v>99.2</v>
      </c>
      <c r="Q2216" s="210">
        <v>4.34</v>
      </c>
      <c r="R2216" s="209">
        <v>8.68</v>
      </c>
      <c r="S2216" s="210">
        <v>106.2</v>
      </c>
      <c r="T2216" s="210">
        <v>109.12</v>
      </c>
      <c r="U2216" s="209">
        <v>218.24</v>
      </c>
      <c r="V2216" s="210">
        <v>98.9</v>
      </c>
      <c r="W2216" s="232">
        <v>1.32</v>
      </c>
      <c r="X2216" s="231">
        <v>2.64</v>
      </c>
    </row>
    <row r="2217" spans="2:24" x14ac:dyDescent="0.25">
      <c r="B2217" s="360" t="s">
        <v>2019</v>
      </c>
      <c r="C2217" s="121">
        <v>259.10000000000002</v>
      </c>
      <c r="D2217" s="121">
        <v>290.22000000000003</v>
      </c>
      <c r="E2217" s="121">
        <v>0.8927710013093515</v>
      </c>
      <c r="F2217" s="304">
        <v>0.10437</v>
      </c>
      <c r="G2217" s="304">
        <v>8.1200000000000005E-3</v>
      </c>
      <c r="H2217" s="303">
        <v>1.6240000000000001E-2</v>
      </c>
      <c r="I2217" s="304">
        <v>1.5520000000000001E-2</v>
      </c>
      <c r="J2217" s="304">
        <v>3.1E-4</v>
      </c>
      <c r="K2217" s="303">
        <v>6.2E-4</v>
      </c>
      <c r="L2217" s="304">
        <f t="shared" si="29"/>
        <v>0.25673769107714184</v>
      </c>
      <c r="M2217" s="210">
        <v>99.3</v>
      </c>
      <c r="N2217" s="210">
        <v>1.96</v>
      </c>
      <c r="O2217" s="209">
        <v>3.92</v>
      </c>
      <c r="P2217" s="210">
        <v>100.8</v>
      </c>
      <c r="Q2217" s="210">
        <v>7.47</v>
      </c>
      <c r="R2217" s="209">
        <v>14.94</v>
      </c>
      <c r="S2217" s="210">
        <v>137.80000000000001</v>
      </c>
      <c r="T2217" s="210">
        <v>179.1</v>
      </c>
      <c r="U2217" s="209">
        <v>358.2</v>
      </c>
      <c r="V2217" s="210">
        <v>99.3</v>
      </c>
      <c r="W2217" s="232">
        <v>1.96</v>
      </c>
      <c r="X2217" s="231">
        <v>3.92</v>
      </c>
    </row>
    <row r="2218" spans="2:24" x14ac:dyDescent="0.25">
      <c r="B2218" s="360" t="s">
        <v>2020</v>
      </c>
      <c r="C2218" s="121">
        <v>140.57</v>
      </c>
      <c r="D2218" s="121">
        <v>151.63999999999999</v>
      </c>
      <c r="E2218" s="121">
        <v>0.92699815352149828</v>
      </c>
      <c r="F2218" s="304">
        <v>0.10639</v>
      </c>
      <c r="G2218" s="304">
        <v>1.034E-2</v>
      </c>
      <c r="H2218" s="303">
        <v>2.068E-2</v>
      </c>
      <c r="I2218" s="304">
        <v>1.5949999999999999E-2</v>
      </c>
      <c r="J2218" s="304">
        <v>3.6999999999999999E-4</v>
      </c>
      <c r="K2218" s="303">
        <v>7.3999999999999999E-4</v>
      </c>
      <c r="L2218" s="304">
        <f t="shared" si="29"/>
        <v>0.23868290050508417</v>
      </c>
      <c r="M2218" s="210">
        <v>102</v>
      </c>
      <c r="N2218" s="210">
        <v>2.35</v>
      </c>
      <c r="O2218" s="209">
        <v>4.7</v>
      </c>
      <c r="P2218" s="210">
        <v>102.7</v>
      </c>
      <c r="Q2218" s="210">
        <v>9.49</v>
      </c>
      <c r="R2218" s="209">
        <v>18.98</v>
      </c>
      <c r="S2218" s="210">
        <v>118.3</v>
      </c>
      <c r="T2218" s="210">
        <v>219.04</v>
      </c>
      <c r="U2218" s="209">
        <v>438.08</v>
      </c>
      <c r="V2218" s="210">
        <v>102</v>
      </c>
      <c r="W2218" s="232">
        <v>2.35</v>
      </c>
      <c r="X2218" s="231">
        <v>4.7</v>
      </c>
    </row>
    <row r="2219" spans="2:24" x14ac:dyDescent="0.25">
      <c r="B2219" s="360" t="s">
        <v>2021</v>
      </c>
      <c r="C2219" s="121">
        <v>153.66</v>
      </c>
      <c r="D2219" s="121">
        <v>223.65</v>
      </c>
      <c r="E2219" s="121">
        <v>0.68705566733735746</v>
      </c>
      <c r="F2219" s="304">
        <v>0.10990999999999999</v>
      </c>
      <c r="G2219" s="304">
        <v>1.0200000000000001E-2</v>
      </c>
      <c r="H2219" s="303">
        <v>2.0400000000000001E-2</v>
      </c>
      <c r="I2219" s="304">
        <v>1.6449999999999999E-2</v>
      </c>
      <c r="J2219" s="304">
        <v>3.8000000000000002E-4</v>
      </c>
      <c r="K2219" s="303">
        <v>7.6000000000000004E-4</v>
      </c>
      <c r="L2219" s="304">
        <f t="shared" si="29"/>
        <v>0.24891709875439536</v>
      </c>
      <c r="M2219" s="210">
        <v>105.2</v>
      </c>
      <c r="N2219" s="210">
        <v>2.44</v>
      </c>
      <c r="O2219" s="209">
        <v>4.88</v>
      </c>
      <c r="P2219" s="210">
        <v>105.9</v>
      </c>
      <c r="Q2219" s="210">
        <v>9.33</v>
      </c>
      <c r="R2219" s="209">
        <v>18.66</v>
      </c>
      <c r="S2219" s="210">
        <v>120.9</v>
      </c>
      <c r="T2219" s="210">
        <v>211.89</v>
      </c>
      <c r="U2219" s="209">
        <v>423.78</v>
      </c>
      <c r="V2219" s="210">
        <v>105.2</v>
      </c>
      <c r="W2219" s="232">
        <v>2.44</v>
      </c>
      <c r="X2219" s="231">
        <v>4.88</v>
      </c>
    </row>
    <row r="2220" spans="2:24" x14ac:dyDescent="0.25">
      <c r="B2220" s="360" t="s">
        <v>2022</v>
      </c>
      <c r="C2220" s="121">
        <v>60.09</v>
      </c>
      <c r="D2220" s="121">
        <v>78.180000000000007</v>
      </c>
      <c r="E2220" s="121">
        <v>0.76861089792785875</v>
      </c>
      <c r="F2220" s="304">
        <v>0.10897</v>
      </c>
      <c r="G2220" s="304">
        <v>1.074E-2</v>
      </c>
      <c r="H2220" s="303">
        <v>2.1479999999999999E-2</v>
      </c>
      <c r="I2220" s="304">
        <v>1.6480000000000002E-2</v>
      </c>
      <c r="J2220" s="304">
        <v>4.0000000000000002E-4</v>
      </c>
      <c r="K2220" s="303">
        <v>8.0000000000000004E-4</v>
      </c>
      <c r="L2220" s="304">
        <f t="shared" si="29"/>
        <v>0.24626656542098316</v>
      </c>
      <c r="M2220" s="210">
        <v>105.4</v>
      </c>
      <c r="N2220" s="210">
        <v>2.52</v>
      </c>
      <c r="O2220" s="209">
        <v>5.04</v>
      </c>
      <c r="P2220" s="210">
        <v>105</v>
      </c>
      <c r="Q2220" s="210">
        <v>9.84</v>
      </c>
      <c r="R2220" s="209">
        <v>19.68</v>
      </c>
      <c r="S2220" s="210">
        <v>96.2</v>
      </c>
      <c r="T2220" s="210">
        <v>223.12</v>
      </c>
      <c r="U2220" s="209">
        <v>446.24</v>
      </c>
      <c r="V2220" s="210">
        <v>105.4</v>
      </c>
      <c r="W2220" s="232">
        <v>2.52</v>
      </c>
      <c r="X2220" s="231">
        <v>5.04</v>
      </c>
    </row>
    <row r="2221" spans="2:24" x14ac:dyDescent="0.25">
      <c r="B2221" s="360" t="s">
        <v>2023</v>
      </c>
      <c r="C2221" s="121">
        <v>49.49</v>
      </c>
      <c r="D2221" s="121">
        <v>109.36</v>
      </c>
      <c r="E2221" s="121">
        <v>0.45254206291148502</v>
      </c>
      <c r="F2221" s="304">
        <v>0.11132</v>
      </c>
      <c r="G2221" s="304">
        <v>1.1690000000000001E-2</v>
      </c>
      <c r="H2221" s="303">
        <v>2.3380000000000001E-2</v>
      </c>
      <c r="I2221" s="304">
        <v>1.6750000000000001E-2</v>
      </c>
      <c r="J2221" s="304">
        <v>4.2000000000000002E-4</v>
      </c>
      <c r="K2221" s="303">
        <v>8.4000000000000003E-4</v>
      </c>
      <c r="L2221" s="304">
        <f t="shared" si="29"/>
        <v>0.23877737063187057</v>
      </c>
      <c r="M2221" s="210">
        <v>107.1</v>
      </c>
      <c r="N2221" s="210">
        <v>2.69</v>
      </c>
      <c r="O2221" s="209">
        <v>5.38</v>
      </c>
      <c r="P2221" s="210">
        <v>107.2</v>
      </c>
      <c r="Q2221" s="210">
        <v>10.68</v>
      </c>
      <c r="R2221" s="209">
        <v>21.36</v>
      </c>
      <c r="S2221" s="210">
        <v>110.1</v>
      </c>
      <c r="T2221" s="210">
        <v>237.66</v>
      </c>
      <c r="U2221" s="209">
        <v>475.32</v>
      </c>
      <c r="V2221" s="210">
        <v>107.1</v>
      </c>
      <c r="W2221" s="232">
        <v>2.69</v>
      </c>
      <c r="X2221" s="231">
        <v>5.38</v>
      </c>
    </row>
    <row r="2222" spans="2:24" x14ac:dyDescent="0.25">
      <c r="B2222" s="360" t="s">
        <v>2024</v>
      </c>
      <c r="C2222" s="121">
        <v>116.56</v>
      </c>
      <c r="D2222" s="121">
        <v>148.07</v>
      </c>
      <c r="E2222" s="121">
        <v>0.78719524549199704</v>
      </c>
      <c r="F2222" s="304">
        <v>0.1157</v>
      </c>
      <c r="G2222" s="304">
        <v>2.5100000000000001E-2</v>
      </c>
      <c r="H2222" s="303">
        <v>5.0200000000000002E-2</v>
      </c>
      <c r="I2222" s="304">
        <v>1.6990000000000002E-2</v>
      </c>
      <c r="J2222" s="304">
        <v>8.9999999999999998E-4</v>
      </c>
      <c r="K2222" s="303">
        <v>1.8E-3</v>
      </c>
      <c r="L2222" s="304">
        <f t="shared" si="29"/>
        <v>0.24417925707411667</v>
      </c>
      <c r="M2222" s="210">
        <v>108.6</v>
      </c>
      <c r="N2222" s="210">
        <v>5.73</v>
      </c>
      <c r="O2222" s="209">
        <v>11.46</v>
      </c>
      <c r="P2222" s="210">
        <v>111.2</v>
      </c>
      <c r="Q2222" s="210">
        <v>22.84</v>
      </c>
      <c r="R2222" s="209">
        <v>45.68</v>
      </c>
      <c r="S2222" s="210">
        <v>168.7</v>
      </c>
      <c r="T2222" s="210">
        <v>448.92</v>
      </c>
      <c r="U2222" s="209">
        <v>897.84</v>
      </c>
      <c r="V2222" s="210">
        <v>108.6</v>
      </c>
      <c r="W2222" s="232">
        <v>5.73</v>
      </c>
      <c r="X2222" s="231">
        <v>11.46</v>
      </c>
    </row>
    <row r="2223" spans="2:24" x14ac:dyDescent="0.25">
      <c r="B2223" s="360" t="s">
        <v>2025</v>
      </c>
      <c r="C2223" s="121">
        <v>82.51</v>
      </c>
      <c r="D2223" s="121">
        <v>145.26</v>
      </c>
      <c r="E2223" s="121">
        <v>0.56801597136169635</v>
      </c>
      <c r="F2223" s="304">
        <v>0.11459999999999999</v>
      </c>
      <c r="G2223" s="304">
        <v>1.068E-2</v>
      </c>
      <c r="H2223" s="303">
        <v>2.1360000000000001E-2</v>
      </c>
      <c r="I2223" s="304">
        <v>1.7149999999999999E-2</v>
      </c>
      <c r="J2223" s="304">
        <v>4.0000000000000002E-4</v>
      </c>
      <c r="K2223" s="303">
        <v>8.0000000000000004E-4</v>
      </c>
      <c r="L2223" s="304">
        <f t="shared" si="29"/>
        <v>0.25027025256330465</v>
      </c>
      <c r="M2223" s="210">
        <v>109.6</v>
      </c>
      <c r="N2223" s="210">
        <v>2.5099999999999998</v>
      </c>
      <c r="O2223" s="209">
        <v>5.0199999999999996</v>
      </c>
      <c r="P2223" s="210">
        <v>110.2</v>
      </c>
      <c r="Q2223" s="210">
        <v>9.73</v>
      </c>
      <c r="R2223" s="209">
        <v>19.46</v>
      </c>
      <c r="S2223" s="210">
        <v>122.8</v>
      </c>
      <c r="T2223" s="210">
        <v>213.36</v>
      </c>
      <c r="U2223" s="209">
        <v>426.72</v>
      </c>
      <c r="V2223" s="210">
        <v>109.6</v>
      </c>
      <c r="W2223" s="232">
        <v>2.5099999999999998</v>
      </c>
      <c r="X2223" s="231">
        <v>5.0199999999999996</v>
      </c>
    </row>
    <row r="2224" spans="2:24" x14ac:dyDescent="0.25">
      <c r="B2224" s="360" t="s">
        <v>2026</v>
      </c>
      <c r="C2224" s="121">
        <v>62.5</v>
      </c>
      <c r="D2224" s="121">
        <v>113.15</v>
      </c>
      <c r="E2224" s="121">
        <v>0.55236411842686695</v>
      </c>
      <c r="F2224" s="304">
        <v>0.11441</v>
      </c>
      <c r="G2224" s="304">
        <v>6.43E-3</v>
      </c>
      <c r="H2224" s="303">
        <v>1.286E-2</v>
      </c>
      <c r="I2224" s="304">
        <v>1.7270000000000001E-2</v>
      </c>
      <c r="J2224" s="304">
        <v>2.5999999999999998E-4</v>
      </c>
      <c r="K2224" s="303">
        <v>5.1999999999999995E-4</v>
      </c>
      <c r="L2224" s="304">
        <f t="shared" si="29"/>
        <v>0.26787613432619423</v>
      </c>
      <c r="M2224" s="210">
        <v>110.4</v>
      </c>
      <c r="N2224" s="210">
        <v>1.63</v>
      </c>
      <c r="O2224" s="209">
        <v>3.26</v>
      </c>
      <c r="P2224" s="210">
        <v>110</v>
      </c>
      <c r="Q2224" s="210">
        <v>5.86</v>
      </c>
      <c r="R2224" s="209">
        <v>11.72</v>
      </c>
      <c r="S2224" s="210">
        <v>102</v>
      </c>
      <c r="T2224" s="210">
        <v>131.88</v>
      </c>
      <c r="U2224" s="209">
        <v>263.76</v>
      </c>
      <c r="V2224" s="210">
        <v>110.4</v>
      </c>
      <c r="W2224" s="232">
        <v>1.63</v>
      </c>
      <c r="X2224" s="231">
        <v>3.26</v>
      </c>
    </row>
    <row r="2225" spans="2:24" x14ac:dyDescent="0.25">
      <c r="B2225" s="360" t="s">
        <v>2027</v>
      </c>
      <c r="C2225" s="121">
        <v>217.99</v>
      </c>
      <c r="D2225" s="121">
        <v>279.67</v>
      </c>
      <c r="E2225" s="121">
        <v>0.77945435692065645</v>
      </c>
      <c r="F2225" s="304">
        <v>0.11532000000000001</v>
      </c>
      <c r="G2225" s="304">
        <v>9.1800000000000007E-3</v>
      </c>
      <c r="H2225" s="303">
        <v>1.8360000000000001E-2</v>
      </c>
      <c r="I2225" s="304">
        <v>1.7330000000000002E-2</v>
      </c>
      <c r="J2225" s="304">
        <v>3.6000000000000002E-4</v>
      </c>
      <c r="K2225" s="303">
        <v>7.2000000000000005E-4</v>
      </c>
      <c r="L2225" s="304">
        <f t="shared" si="29"/>
        <v>0.26095516106038485</v>
      </c>
      <c r="M2225" s="210">
        <v>110.7</v>
      </c>
      <c r="N2225" s="210">
        <v>2.25</v>
      </c>
      <c r="O2225" s="209">
        <v>4.5</v>
      </c>
      <c r="P2225" s="210">
        <v>110.8</v>
      </c>
      <c r="Q2225" s="210">
        <v>8.36</v>
      </c>
      <c r="R2225" s="209">
        <v>16.72</v>
      </c>
      <c r="S2225" s="210">
        <v>113</v>
      </c>
      <c r="T2225" s="210">
        <v>182.75</v>
      </c>
      <c r="U2225" s="209">
        <v>365.5</v>
      </c>
      <c r="V2225" s="210">
        <v>110.7</v>
      </c>
      <c r="W2225" s="232">
        <v>2.25</v>
      </c>
      <c r="X2225" s="231">
        <v>4.5</v>
      </c>
    </row>
    <row r="2226" spans="2:24" x14ac:dyDescent="0.25">
      <c r="B2226" s="360" t="s">
        <v>2028</v>
      </c>
      <c r="C2226" s="121">
        <v>257.95999999999998</v>
      </c>
      <c r="D2226" s="121">
        <v>503.73</v>
      </c>
      <c r="E2226" s="121">
        <v>0.51209973596966618</v>
      </c>
      <c r="F2226" s="304">
        <v>0.11889</v>
      </c>
      <c r="G2226" s="304">
        <v>6.3400000000000001E-3</v>
      </c>
      <c r="H2226" s="303">
        <v>1.268E-2</v>
      </c>
      <c r="I2226" s="304">
        <v>1.7809999999999999E-2</v>
      </c>
      <c r="J2226" s="304">
        <v>2.7E-4</v>
      </c>
      <c r="K2226" s="303">
        <v>5.4000000000000001E-4</v>
      </c>
      <c r="L2226" s="304">
        <f t="shared" si="29"/>
        <v>0.28428628867275857</v>
      </c>
      <c r="M2226" s="210">
        <v>113.8</v>
      </c>
      <c r="N2226" s="210">
        <v>1.72</v>
      </c>
      <c r="O2226" s="209">
        <v>3.44</v>
      </c>
      <c r="P2226" s="210">
        <v>114.1</v>
      </c>
      <c r="Q2226" s="210">
        <v>5.76</v>
      </c>
      <c r="R2226" s="209">
        <v>11.52</v>
      </c>
      <c r="S2226" s="210">
        <v>119.4</v>
      </c>
      <c r="T2226" s="210">
        <v>123.84</v>
      </c>
      <c r="U2226" s="209">
        <v>247.68</v>
      </c>
      <c r="V2226" s="210">
        <v>113.8</v>
      </c>
      <c r="W2226" s="232">
        <v>1.72</v>
      </c>
      <c r="X2226" s="231">
        <v>3.44</v>
      </c>
    </row>
    <row r="2227" spans="2:24" x14ac:dyDescent="0.25">
      <c r="B2227" s="360" t="s">
        <v>2029</v>
      </c>
      <c r="C2227" s="121">
        <v>197.62899999999999</v>
      </c>
      <c r="D2227" s="121">
        <v>243.67400000000001</v>
      </c>
      <c r="E2227" s="121">
        <v>0.81103851867659249</v>
      </c>
      <c r="F2227" s="304">
        <v>0.11831999999999999</v>
      </c>
      <c r="G2227" s="304">
        <v>8.5299999999999994E-3</v>
      </c>
      <c r="H2227" s="303">
        <v>1.7059999999999999E-2</v>
      </c>
      <c r="I2227" s="304">
        <v>1.7829999999999999E-2</v>
      </c>
      <c r="J2227" s="304">
        <v>3.3E-4</v>
      </c>
      <c r="K2227" s="303">
        <v>6.6E-4</v>
      </c>
      <c r="L2227" s="304">
        <f t="shared" si="29"/>
        <v>0.2567271067967038</v>
      </c>
      <c r="M2227" s="210">
        <v>113.9</v>
      </c>
      <c r="N2227" s="210">
        <v>2.12</v>
      </c>
      <c r="O2227" s="209">
        <v>4.24</v>
      </c>
      <c r="P2227" s="210">
        <v>113.5</v>
      </c>
      <c r="Q2227" s="210">
        <v>7.75</v>
      </c>
      <c r="R2227" s="209">
        <v>15.5</v>
      </c>
      <c r="S2227" s="210">
        <v>106.6</v>
      </c>
      <c r="T2227" s="210">
        <v>169.78</v>
      </c>
      <c r="U2227" s="209">
        <v>339.56</v>
      </c>
      <c r="V2227" s="210">
        <v>113.9</v>
      </c>
      <c r="W2227" s="232">
        <v>2.12</v>
      </c>
      <c r="X2227" s="231">
        <v>4.24</v>
      </c>
    </row>
    <row r="2228" spans="2:24" x14ac:dyDescent="0.25">
      <c r="B2228" s="360" t="s">
        <v>2030</v>
      </c>
      <c r="C2228" s="121">
        <v>167.75</v>
      </c>
      <c r="D2228" s="121">
        <v>309.73</v>
      </c>
      <c r="E2228" s="121">
        <v>0.54160074903948596</v>
      </c>
      <c r="F2228" s="304">
        <v>0.13123000000000001</v>
      </c>
      <c r="G2228" s="304">
        <v>1.171E-2</v>
      </c>
      <c r="H2228" s="303">
        <v>2.342E-2</v>
      </c>
      <c r="I2228" s="304">
        <v>1.8530000000000001E-2</v>
      </c>
      <c r="J2228" s="304">
        <v>4.4000000000000002E-4</v>
      </c>
      <c r="K2228" s="303">
        <v>8.8000000000000003E-4</v>
      </c>
      <c r="L2228" s="304">
        <f t="shared" si="29"/>
        <v>0.26610527945773538</v>
      </c>
      <c r="M2228" s="210">
        <v>118.4</v>
      </c>
      <c r="N2228" s="210">
        <v>2.79</v>
      </c>
      <c r="O2228" s="209">
        <v>5.58</v>
      </c>
      <c r="P2228" s="210">
        <v>125.2</v>
      </c>
      <c r="Q2228" s="210">
        <v>10.51</v>
      </c>
      <c r="R2228" s="209">
        <v>21.02</v>
      </c>
      <c r="S2228" s="210">
        <v>257.5</v>
      </c>
      <c r="T2228" s="210">
        <v>197.76</v>
      </c>
      <c r="U2228" s="209">
        <v>395.52</v>
      </c>
      <c r="V2228" s="210">
        <v>118.4</v>
      </c>
      <c r="W2228" s="232">
        <v>2.79</v>
      </c>
      <c r="X2228" s="231">
        <v>5.58</v>
      </c>
    </row>
    <row r="2229" spans="2:24" x14ac:dyDescent="0.25">
      <c r="B2229" s="360" t="s">
        <v>2031</v>
      </c>
      <c r="C2229" s="121">
        <v>77.66</v>
      </c>
      <c r="D2229" s="121">
        <v>149.52000000000001</v>
      </c>
      <c r="E2229" s="121">
        <v>0.51939539860888173</v>
      </c>
      <c r="F2229" s="304">
        <v>0.12722</v>
      </c>
      <c r="G2229" s="304">
        <v>1.1650000000000001E-2</v>
      </c>
      <c r="H2229" s="303">
        <v>2.3300000000000001E-2</v>
      </c>
      <c r="I2229" s="304">
        <v>1.8749999999999999E-2</v>
      </c>
      <c r="J2229" s="304">
        <v>4.2999999999999999E-4</v>
      </c>
      <c r="K2229" s="303">
        <v>8.5999999999999998E-4</v>
      </c>
      <c r="L2229" s="304">
        <f t="shared" si="29"/>
        <v>0.25043593705293277</v>
      </c>
      <c r="M2229" s="210">
        <v>119.8</v>
      </c>
      <c r="N2229" s="210">
        <v>2.72</v>
      </c>
      <c r="O2229" s="209">
        <v>5.44</v>
      </c>
      <c r="P2229" s="210">
        <v>121.6</v>
      </c>
      <c r="Q2229" s="210">
        <v>10.49</v>
      </c>
      <c r="R2229" s="209">
        <v>20.98</v>
      </c>
      <c r="S2229" s="210">
        <v>157.19999999999999</v>
      </c>
      <c r="T2229" s="210">
        <v>206.44</v>
      </c>
      <c r="U2229" s="209">
        <v>412.88</v>
      </c>
      <c r="V2229" s="210">
        <v>119.8</v>
      </c>
      <c r="W2229" s="232">
        <v>2.72</v>
      </c>
      <c r="X2229" s="231">
        <v>5.44</v>
      </c>
    </row>
    <row r="2230" spans="2:24" x14ac:dyDescent="0.25">
      <c r="B2230" s="360" t="s">
        <v>2032</v>
      </c>
      <c r="C2230" s="121">
        <v>85.35</v>
      </c>
      <c r="D2230" s="121">
        <v>191.36</v>
      </c>
      <c r="E2230" s="121">
        <v>0.44601797658862868</v>
      </c>
      <c r="F2230" s="304">
        <v>0.12936</v>
      </c>
      <c r="G2230" s="304">
        <v>3.2759999999999997E-2</v>
      </c>
      <c r="H2230" s="303">
        <v>6.5519999999999995E-2</v>
      </c>
      <c r="I2230" s="304">
        <v>1.891E-2</v>
      </c>
      <c r="J2230" s="304">
        <v>1.24E-3</v>
      </c>
      <c r="K2230" s="303">
        <v>2.48E-3</v>
      </c>
      <c r="L2230" s="304">
        <f t="shared" si="29"/>
        <v>0.25893232450609505</v>
      </c>
      <c r="M2230" s="210">
        <v>120.8</v>
      </c>
      <c r="N2230" s="210">
        <v>7.84</v>
      </c>
      <c r="O2230" s="209">
        <v>15.68</v>
      </c>
      <c r="P2230" s="210">
        <v>123.5</v>
      </c>
      <c r="Q2230" s="210">
        <v>29.45</v>
      </c>
      <c r="R2230" s="209">
        <v>58.9</v>
      </c>
      <c r="S2230" s="210">
        <v>176.8</v>
      </c>
      <c r="T2230" s="210">
        <v>514.49</v>
      </c>
      <c r="U2230" s="209">
        <v>1028.98</v>
      </c>
      <c r="V2230" s="210">
        <v>120.8</v>
      </c>
      <c r="W2230" s="232">
        <v>7.84</v>
      </c>
      <c r="X2230" s="231">
        <v>15.68</v>
      </c>
    </row>
    <row r="2231" spans="2:24" x14ac:dyDescent="0.25">
      <c r="B2231" s="360" t="s">
        <v>2033</v>
      </c>
      <c r="C2231" s="121">
        <v>168.74</v>
      </c>
      <c r="D2231" s="121">
        <v>275.47000000000003</v>
      </c>
      <c r="E2231" s="121">
        <v>0.61255309108069844</v>
      </c>
      <c r="F2231" s="304">
        <v>0.12681000000000001</v>
      </c>
      <c r="G2231" s="304">
        <v>1.44E-2</v>
      </c>
      <c r="H2231" s="303">
        <v>2.8799999999999999E-2</v>
      </c>
      <c r="I2231" s="304">
        <v>1.9029999999999998E-2</v>
      </c>
      <c r="J2231" s="304">
        <v>5.2999999999999998E-4</v>
      </c>
      <c r="K2231" s="303">
        <v>1.06E-3</v>
      </c>
      <c r="L2231" s="304">
        <f t="shared" si="29"/>
        <v>0.24526077246452971</v>
      </c>
      <c r="M2231" s="210">
        <v>121.5</v>
      </c>
      <c r="N2231" s="210">
        <v>3.35</v>
      </c>
      <c r="O2231" s="209">
        <v>6.7</v>
      </c>
      <c r="P2231" s="210">
        <v>121.2</v>
      </c>
      <c r="Q2231" s="210">
        <v>12.97</v>
      </c>
      <c r="R2231" s="209">
        <v>25.94</v>
      </c>
      <c r="S2231" s="210">
        <v>116.6</v>
      </c>
      <c r="T2231" s="210">
        <v>255.97</v>
      </c>
      <c r="U2231" s="209">
        <v>511.94</v>
      </c>
      <c r="V2231" s="210">
        <v>121.5</v>
      </c>
      <c r="W2231" s="232">
        <v>3.35</v>
      </c>
      <c r="X2231" s="231">
        <v>6.7</v>
      </c>
    </row>
    <row r="2232" spans="2:24" x14ac:dyDescent="0.25">
      <c r="B2232" s="360" t="s">
        <v>2034</v>
      </c>
      <c r="C2232" s="121">
        <v>274.92</v>
      </c>
      <c r="D2232" s="121">
        <v>442.49</v>
      </c>
      <c r="E2232" s="121">
        <v>0.62130217632036888</v>
      </c>
      <c r="F2232" s="304">
        <v>0.13200999999999999</v>
      </c>
      <c r="G2232" s="304">
        <v>6.9800000000000001E-3</v>
      </c>
      <c r="H2232" s="303">
        <v>1.396E-2</v>
      </c>
      <c r="I2232" s="304">
        <v>1.9449999999999999E-2</v>
      </c>
      <c r="J2232" s="304">
        <v>2.9E-4</v>
      </c>
      <c r="K2232" s="303">
        <v>5.8E-4</v>
      </c>
      <c r="L2232" s="304">
        <f t="shared" si="29"/>
        <v>0.2819874632626454</v>
      </c>
      <c r="M2232" s="210">
        <v>124.2</v>
      </c>
      <c r="N2232" s="210">
        <v>1.86</v>
      </c>
      <c r="O2232" s="209">
        <v>3.72</v>
      </c>
      <c r="P2232" s="210">
        <v>125.9</v>
      </c>
      <c r="Q2232" s="210">
        <v>6.26</v>
      </c>
      <c r="R2232" s="209">
        <v>12.52</v>
      </c>
      <c r="S2232" s="210">
        <v>159</v>
      </c>
      <c r="T2232" s="210">
        <v>121.81</v>
      </c>
      <c r="U2232" s="209">
        <v>243.62</v>
      </c>
      <c r="V2232" s="210">
        <v>124.2</v>
      </c>
      <c r="W2232" s="232">
        <v>1.86</v>
      </c>
      <c r="X2232" s="231">
        <v>3.72</v>
      </c>
    </row>
    <row r="2233" spans="2:24" x14ac:dyDescent="0.25">
      <c r="B2233" s="360" t="s">
        <v>2035</v>
      </c>
      <c r="C2233" s="121">
        <v>118.15</v>
      </c>
      <c r="D2233" s="121">
        <v>216.58</v>
      </c>
      <c r="E2233" s="121">
        <v>0.54552590266875978</v>
      </c>
      <c r="F2233" s="304">
        <v>0.13531000000000001</v>
      </c>
      <c r="G2233" s="304">
        <v>2.0490000000000001E-2</v>
      </c>
      <c r="H2233" s="303">
        <v>4.0980000000000003E-2</v>
      </c>
      <c r="I2233" s="304">
        <v>2.009E-2</v>
      </c>
      <c r="J2233" s="304">
        <v>8.0000000000000004E-4</v>
      </c>
      <c r="K2233" s="303">
        <v>1.6000000000000001E-3</v>
      </c>
      <c r="L2233" s="304">
        <f t="shared" si="29"/>
        <v>0.26296502245507714</v>
      </c>
      <c r="M2233" s="210">
        <v>128.19999999999999</v>
      </c>
      <c r="N2233" s="210">
        <v>5.08</v>
      </c>
      <c r="O2233" s="209">
        <v>10.16</v>
      </c>
      <c r="P2233" s="210">
        <v>128.9</v>
      </c>
      <c r="Q2233" s="210">
        <v>18.329999999999998</v>
      </c>
      <c r="R2233" s="209">
        <v>36.659999999999997</v>
      </c>
      <c r="S2233" s="210">
        <v>141.5</v>
      </c>
      <c r="T2233" s="210">
        <v>329.09</v>
      </c>
      <c r="U2233" s="209">
        <v>658.18</v>
      </c>
      <c r="V2233" s="210">
        <v>128.19999999999999</v>
      </c>
      <c r="W2233" s="232">
        <v>5.08</v>
      </c>
      <c r="X2233" s="231">
        <v>10.16</v>
      </c>
    </row>
    <row r="2234" spans="2:24" x14ac:dyDescent="0.25">
      <c r="B2234" s="360" t="s">
        <v>2036</v>
      </c>
      <c r="C2234" s="121">
        <v>175.96</v>
      </c>
      <c r="D2234" s="121">
        <v>272.45</v>
      </c>
      <c r="E2234" s="121">
        <v>0.64584327399522856</v>
      </c>
      <c r="F2234" s="304">
        <v>0.13772000000000001</v>
      </c>
      <c r="G2234" s="304">
        <v>3.2250000000000001E-2</v>
      </c>
      <c r="H2234" s="303">
        <v>6.4500000000000002E-2</v>
      </c>
      <c r="I2234" s="304">
        <v>2.0570000000000001E-2</v>
      </c>
      <c r="J2234" s="304">
        <v>1.25E-3</v>
      </c>
      <c r="K2234" s="303">
        <v>2.5000000000000001E-3</v>
      </c>
      <c r="L2234" s="304">
        <f t="shared" si="29"/>
        <v>0.25950337851842636</v>
      </c>
      <c r="M2234" s="210">
        <v>131.30000000000001</v>
      </c>
      <c r="N2234" s="210">
        <v>7.91</v>
      </c>
      <c r="O2234" s="209">
        <v>15.82</v>
      </c>
      <c r="P2234" s="210">
        <v>131</v>
      </c>
      <c r="Q2234" s="210">
        <v>28.78</v>
      </c>
      <c r="R2234" s="209">
        <v>57.56</v>
      </c>
      <c r="S2234" s="210">
        <v>126.8</v>
      </c>
      <c r="T2234" s="210">
        <v>483.78</v>
      </c>
      <c r="U2234" s="209">
        <v>967.56</v>
      </c>
      <c r="V2234" s="210">
        <v>131.30000000000001</v>
      </c>
      <c r="W2234" s="232">
        <v>7.91</v>
      </c>
      <c r="X2234" s="231">
        <v>15.82</v>
      </c>
    </row>
    <row r="2235" spans="2:24" x14ac:dyDescent="0.25">
      <c r="B2235" s="360" t="s">
        <v>2037</v>
      </c>
      <c r="C2235" s="121">
        <v>36.1</v>
      </c>
      <c r="D2235" s="121">
        <v>90.39</v>
      </c>
      <c r="E2235" s="121">
        <v>0.39938046244053549</v>
      </c>
      <c r="F2235" s="304">
        <v>0.13933000000000001</v>
      </c>
      <c r="G2235" s="304">
        <v>2.632E-2</v>
      </c>
      <c r="H2235" s="303">
        <v>5.2639999999999999E-2</v>
      </c>
      <c r="I2235" s="304">
        <v>2.0799999999999999E-2</v>
      </c>
      <c r="J2235" s="304">
        <v>9.3000000000000005E-4</v>
      </c>
      <c r="K2235" s="303">
        <v>1.8600000000000001E-3</v>
      </c>
      <c r="L2235" s="304">
        <f t="shared" si="29"/>
        <v>0.23668915858078096</v>
      </c>
      <c r="M2235" s="210">
        <v>132.69999999999999</v>
      </c>
      <c r="N2235" s="210">
        <v>5.89</v>
      </c>
      <c r="O2235" s="209">
        <v>11.78</v>
      </c>
      <c r="P2235" s="210">
        <v>132.5</v>
      </c>
      <c r="Q2235" s="210">
        <v>23.46</v>
      </c>
      <c r="R2235" s="209">
        <v>46.92</v>
      </c>
      <c r="S2235" s="210">
        <v>129.19999999999999</v>
      </c>
      <c r="T2235" s="210">
        <v>399.75</v>
      </c>
      <c r="U2235" s="209">
        <v>799.5</v>
      </c>
      <c r="V2235" s="210">
        <v>132.69999999999999</v>
      </c>
      <c r="W2235" s="232">
        <v>5.89</v>
      </c>
      <c r="X2235" s="231">
        <v>11.78</v>
      </c>
    </row>
    <row r="2236" spans="2:24" x14ac:dyDescent="0.25">
      <c r="B2236" s="360" t="s">
        <v>2038</v>
      </c>
      <c r="C2236" s="121">
        <v>56.02</v>
      </c>
      <c r="D2236" s="121">
        <v>113.42</v>
      </c>
      <c r="E2236" s="121">
        <v>0.49391641685769705</v>
      </c>
      <c r="F2236" s="304">
        <v>0.14371999999999999</v>
      </c>
      <c r="G2236" s="304">
        <v>2.6970000000000001E-2</v>
      </c>
      <c r="H2236" s="303">
        <v>5.3940000000000002E-2</v>
      </c>
      <c r="I2236" s="304">
        <v>2.138E-2</v>
      </c>
      <c r="J2236" s="304">
        <v>9.7000000000000005E-4</v>
      </c>
      <c r="K2236" s="303">
        <v>1.9400000000000001E-3</v>
      </c>
      <c r="L2236" s="304">
        <f t="shared" si="29"/>
        <v>0.24176882258047175</v>
      </c>
      <c r="M2236" s="210">
        <v>136.4</v>
      </c>
      <c r="N2236" s="210">
        <v>6.09</v>
      </c>
      <c r="O2236" s="209">
        <v>12.18</v>
      </c>
      <c r="P2236" s="210">
        <v>136.4</v>
      </c>
      <c r="Q2236" s="210">
        <v>23.95</v>
      </c>
      <c r="R2236" s="209">
        <v>47.9</v>
      </c>
      <c r="S2236" s="210">
        <v>136.9</v>
      </c>
      <c r="T2236" s="210">
        <v>401.86</v>
      </c>
      <c r="U2236" s="209">
        <v>803.72</v>
      </c>
      <c r="V2236" s="210">
        <v>136.4</v>
      </c>
      <c r="W2236" s="232">
        <v>6.09</v>
      </c>
      <c r="X2236" s="231">
        <v>12.18</v>
      </c>
    </row>
    <row r="2237" spans="2:24" x14ac:dyDescent="0.25">
      <c r="B2237" s="360" t="s">
        <v>2039</v>
      </c>
      <c r="C2237" s="121">
        <v>36.92</v>
      </c>
      <c r="D2237" s="121">
        <v>101.92</v>
      </c>
      <c r="E2237" s="121">
        <v>0.36224489795918369</v>
      </c>
      <c r="F2237" s="304">
        <v>0.14355999999999999</v>
      </c>
      <c r="G2237" s="304">
        <v>1.4080000000000001E-2</v>
      </c>
      <c r="H2237" s="303">
        <v>2.8160000000000001E-2</v>
      </c>
      <c r="I2237" s="304">
        <v>2.1409999999999998E-2</v>
      </c>
      <c r="J2237" s="304">
        <v>5.1999999999999995E-4</v>
      </c>
      <c r="K2237" s="303">
        <v>1.0399999999999999E-3</v>
      </c>
      <c r="L2237" s="304">
        <f t="shared" si="29"/>
        <v>0.24763810453908536</v>
      </c>
      <c r="M2237" s="210">
        <v>136.6</v>
      </c>
      <c r="N2237" s="210">
        <v>3.29</v>
      </c>
      <c r="O2237" s="209">
        <v>6.58</v>
      </c>
      <c r="P2237" s="210">
        <v>136.19999999999999</v>
      </c>
      <c r="Q2237" s="210">
        <v>12.5</v>
      </c>
      <c r="R2237" s="209">
        <v>25</v>
      </c>
      <c r="S2237" s="210">
        <v>130.19999999999999</v>
      </c>
      <c r="T2237" s="210">
        <v>222.04</v>
      </c>
      <c r="U2237" s="209">
        <v>444.08</v>
      </c>
      <c r="V2237" s="210">
        <v>136.6</v>
      </c>
      <c r="W2237" s="232">
        <v>3.29</v>
      </c>
      <c r="X2237" s="231">
        <v>6.58</v>
      </c>
    </row>
    <row r="2238" spans="2:24" x14ac:dyDescent="0.25">
      <c r="B2238" s="360" t="s">
        <v>2040</v>
      </c>
      <c r="C2238" s="121">
        <v>217.98</v>
      </c>
      <c r="D2238" s="121">
        <v>351.84</v>
      </c>
      <c r="E2238" s="121">
        <v>0.61954297407912684</v>
      </c>
      <c r="F2238" s="304">
        <v>0.17261000000000001</v>
      </c>
      <c r="G2238" s="304">
        <v>1.1390000000000001E-2</v>
      </c>
      <c r="H2238" s="303">
        <v>2.2780000000000002E-2</v>
      </c>
      <c r="I2238" s="304">
        <v>2.53E-2</v>
      </c>
      <c r="J2238" s="304">
        <v>4.6000000000000001E-4</v>
      </c>
      <c r="K2238" s="303">
        <v>9.2000000000000003E-4</v>
      </c>
      <c r="L2238" s="304">
        <f t="shared" si="29"/>
        <v>0.27553675472902867</v>
      </c>
      <c r="M2238" s="210">
        <v>161.1</v>
      </c>
      <c r="N2238" s="210">
        <v>2.86</v>
      </c>
      <c r="O2238" s="209">
        <v>5.72</v>
      </c>
      <c r="P2238" s="210">
        <v>161.69999999999999</v>
      </c>
      <c r="Q2238" s="210">
        <v>9.86</v>
      </c>
      <c r="R2238" s="209">
        <v>19.72</v>
      </c>
      <c r="S2238" s="210">
        <v>170.5</v>
      </c>
      <c r="T2238" s="210">
        <v>150.49</v>
      </c>
      <c r="U2238" s="209">
        <v>300.98</v>
      </c>
      <c r="V2238" s="210">
        <v>161.1</v>
      </c>
      <c r="W2238" s="232">
        <v>2.86</v>
      </c>
      <c r="X2238" s="231">
        <v>5.72</v>
      </c>
    </row>
    <row r="2239" spans="2:24" x14ac:dyDescent="0.25">
      <c r="B2239" s="360" t="s">
        <v>2041</v>
      </c>
      <c r="C2239" s="121">
        <v>131.93</v>
      </c>
      <c r="D2239" s="121">
        <v>168.7</v>
      </c>
      <c r="E2239" s="121">
        <v>0.78203912270302323</v>
      </c>
      <c r="F2239" s="304">
        <v>0.17222000000000001</v>
      </c>
      <c r="G2239" s="304">
        <v>8.3899999999999999E-3</v>
      </c>
      <c r="H2239" s="303">
        <v>1.678E-2</v>
      </c>
      <c r="I2239" s="304">
        <v>2.5309999999999999E-2</v>
      </c>
      <c r="J2239" s="304">
        <v>3.5E-4</v>
      </c>
      <c r="K2239" s="303">
        <v>6.9999999999999999E-4</v>
      </c>
      <c r="L2239" s="304">
        <f t="shared" si="29"/>
        <v>0.28385563706110972</v>
      </c>
      <c r="M2239" s="210">
        <v>161.1</v>
      </c>
      <c r="N2239" s="210">
        <v>2.23</v>
      </c>
      <c r="O2239" s="209">
        <v>4.46</v>
      </c>
      <c r="P2239" s="210">
        <v>161.30000000000001</v>
      </c>
      <c r="Q2239" s="210">
        <v>7.27</v>
      </c>
      <c r="R2239" s="209">
        <v>14.54</v>
      </c>
      <c r="S2239" s="210">
        <v>164.4</v>
      </c>
      <c r="T2239" s="210">
        <v>114.34</v>
      </c>
      <c r="U2239" s="209">
        <v>228.68</v>
      </c>
      <c r="V2239" s="210">
        <v>161.1</v>
      </c>
      <c r="W2239" s="232">
        <v>2.23</v>
      </c>
      <c r="X2239" s="231">
        <v>4.46</v>
      </c>
    </row>
    <row r="2240" spans="2:24" x14ac:dyDescent="0.25">
      <c r="B2240" s="360" t="s">
        <v>2042</v>
      </c>
      <c r="C2240" s="121">
        <v>222.05</v>
      </c>
      <c r="D2240" s="121">
        <v>359.57</v>
      </c>
      <c r="E2240" s="121">
        <v>0.61754317657201663</v>
      </c>
      <c r="F2240" s="304">
        <v>0.17396</v>
      </c>
      <c r="G2240" s="304">
        <v>7.7400000000000004E-3</v>
      </c>
      <c r="H2240" s="303">
        <v>1.5480000000000001E-2</v>
      </c>
      <c r="I2240" s="304">
        <v>2.555E-2</v>
      </c>
      <c r="J2240" s="304">
        <v>3.4000000000000002E-4</v>
      </c>
      <c r="K2240" s="303">
        <v>6.8000000000000005E-4</v>
      </c>
      <c r="L2240" s="304">
        <f t="shared" si="29"/>
        <v>0.29908625231976621</v>
      </c>
      <c r="M2240" s="210">
        <v>162.69999999999999</v>
      </c>
      <c r="N2240" s="210">
        <v>2.15</v>
      </c>
      <c r="O2240" s="209">
        <v>4.3</v>
      </c>
      <c r="P2240" s="210">
        <v>162.80000000000001</v>
      </c>
      <c r="Q2240" s="210">
        <v>6.7</v>
      </c>
      <c r="R2240" s="209">
        <v>13.4</v>
      </c>
      <c r="S2240" s="210">
        <v>165.7</v>
      </c>
      <c r="T2240" s="210">
        <v>105.05</v>
      </c>
      <c r="U2240" s="209">
        <v>210.1</v>
      </c>
      <c r="V2240" s="210">
        <v>162.69999999999999</v>
      </c>
      <c r="W2240" s="232">
        <v>2.15</v>
      </c>
      <c r="X2240" s="231">
        <v>4.3</v>
      </c>
    </row>
    <row r="2241" spans="2:24" x14ac:dyDescent="0.25">
      <c r="B2241" s="360" t="s">
        <v>2043</v>
      </c>
      <c r="C2241" s="121">
        <v>124.67</v>
      </c>
      <c r="D2241" s="121">
        <v>172.5</v>
      </c>
      <c r="E2241" s="121">
        <v>0.72272463768115947</v>
      </c>
      <c r="F2241" s="304">
        <v>0.18373</v>
      </c>
      <c r="G2241" s="304">
        <v>2.2550000000000001E-2</v>
      </c>
      <c r="H2241" s="303">
        <v>4.5100000000000001E-2</v>
      </c>
      <c r="I2241" s="304">
        <v>2.6790000000000001E-2</v>
      </c>
      <c r="J2241" s="304">
        <v>8.1999999999999998E-4</v>
      </c>
      <c r="K2241" s="303">
        <v>1.64E-3</v>
      </c>
      <c r="L2241" s="304">
        <f t="shared" si="29"/>
        <v>0.24938749194068341</v>
      </c>
      <c r="M2241" s="210">
        <v>170.4</v>
      </c>
      <c r="N2241" s="210">
        <v>5.17</v>
      </c>
      <c r="O2241" s="209">
        <v>10.34</v>
      </c>
      <c r="P2241" s="210">
        <v>171.3</v>
      </c>
      <c r="Q2241" s="210">
        <v>19.34</v>
      </c>
      <c r="R2241" s="209">
        <v>38.68</v>
      </c>
      <c r="S2241" s="210">
        <v>184</v>
      </c>
      <c r="T2241" s="210">
        <v>267.82</v>
      </c>
      <c r="U2241" s="209">
        <v>535.64</v>
      </c>
      <c r="V2241" s="210">
        <v>170.4</v>
      </c>
      <c r="W2241" s="232">
        <v>5.17</v>
      </c>
      <c r="X2241" s="231">
        <v>10.34</v>
      </c>
    </row>
    <row r="2242" spans="2:24" x14ac:dyDescent="0.25">
      <c r="B2242" s="360" t="s">
        <v>2044</v>
      </c>
      <c r="C2242" s="121">
        <v>104.71</v>
      </c>
      <c r="D2242" s="121">
        <v>156.66</v>
      </c>
      <c r="E2242" s="121">
        <v>0.66839014426145793</v>
      </c>
      <c r="F2242" s="304">
        <v>0.19758999999999999</v>
      </c>
      <c r="G2242" s="304">
        <v>1.8259999999999998E-2</v>
      </c>
      <c r="H2242" s="303">
        <v>3.6519999999999997E-2</v>
      </c>
      <c r="I2242" s="304">
        <v>2.792E-2</v>
      </c>
      <c r="J2242" s="304">
        <v>6.8999999999999997E-4</v>
      </c>
      <c r="K2242" s="303">
        <v>1.3799999999999999E-3</v>
      </c>
      <c r="L2242" s="304">
        <f t="shared" si="29"/>
        <v>0.26742245093947031</v>
      </c>
      <c r="M2242" s="210">
        <v>177.5</v>
      </c>
      <c r="N2242" s="210">
        <v>4.3</v>
      </c>
      <c r="O2242" s="209">
        <v>8.6</v>
      </c>
      <c r="P2242" s="210">
        <v>183.1</v>
      </c>
      <c r="Q2242" s="210">
        <v>15.48</v>
      </c>
      <c r="R2242" s="209">
        <v>30.96</v>
      </c>
      <c r="S2242" s="210">
        <v>255.9</v>
      </c>
      <c r="T2242" s="210">
        <v>203.95</v>
      </c>
      <c r="U2242" s="209">
        <v>407.9</v>
      </c>
      <c r="V2242" s="210">
        <v>177.5</v>
      </c>
      <c r="W2242" s="232">
        <v>4.3</v>
      </c>
      <c r="X2242" s="231">
        <v>8.6</v>
      </c>
    </row>
    <row r="2243" spans="2:24" x14ac:dyDescent="0.25">
      <c r="B2243" s="360" t="s">
        <v>2045</v>
      </c>
      <c r="C2243" s="121">
        <v>99.62</v>
      </c>
      <c r="D2243" s="121">
        <v>147.26</v>
      </c>
      <c r="E2243" s="121">
        <v>0.67649056091267157</v>
      </c>
      <c r="F2243" s="304">
        <v>0.19364000000000001</v>
      </c>
      <c r="G2243" s="304">
        <v>3.1199999999999999E-2</v>
      </c>
      <c r="H2243" s="303">
        <v>6.2399999999999997E-2</v>
      </c>
      <c r="I2243" s="304">
        <v>2.8160000000000001E-2</v>
      </c>
      <c r="J2243" s="304">
        <v>1.1000000000000001E-3</v>
      </c>
      <c r="K2243" s="303">
        <v>2.2000000000000001E-3</v>
      </c>
      <c r="L2243" s="304">
        <f t="shared" si="29"/>
        <v>0.24243790064102569</v>
      </c>
      <c r="M2243" s="210">
        <v>179</v>
      </c>
      <c r="N2243" s="210">
        <v>6.91</v>
      </c>
      <c r="O2243" s="209">
        <v>13.82</v>
      </c>
      <c r="P2243" s="210">
        <v>179.7</v>
      </c>
      <c r="Q2243" s="210">
        <v>26.54</v>
      </c>
      <c r="R2243" s="209">
        <v>53.08</v>
      </c>
      <c r="S2243" s="210">
        <v>190</v>
      </c>
      <c r="T2243" s="210">
        <v>343.3</v>
      </c>
      <c r="U2243" s="209">
        <v>686.6</v>
      </c>
      <c r="V2243" s="210">
        <v>179</v>
      </c>
      <c r="W2243" s="232">
        <v>6.91</v>
      </c>
      <c r="X2243" s="231">
        <v>13.82</v>
      </c>
    </row>
    <row r="2244" spans="2:24" x14ac:dyDescent="0.25">
      <c r="B2244" s="360" t="s">
        <v>2046</v>
      </c>
      <c r="C2244" s="121">
        <v>83.74</v>
      </c>
      <c r="D2244" s="121">
        <v>151.78</v>
      </c>
      <c r="E2244" s="121">
        <v>0.55171959414942673</v>
      </c>
      <c r="F2244" s="304">
        <v>0.19636000000000001</v>
      </c>
      <c r="G2244" s="304">
        <v>2.47E-2</v>
      </c>
      <c r="H2244" s="303">
        <v>4.9399999999999999E-2</v>
      </c>
      <c r="I2244" s="304">
        <v>2.86E-2</v>
      </c>
      <c r="J2244" s="304">
        <v>8.9999999999999998E-4</v>
      </c>
      <c r="K2244" s="303">
        <v>1.8E-3</v>
      </c>
      <c r="L2244" s="304">
        <f t="shared" si="29"/>
        <v>0.25016845502675455</v>
      </c>
      <c r="M2244" s="210">
        <v>181.8</v>
      </c>
      <c r="N2244" s="210">
        <v>5.62</v>
      </c>
      <c r="O2244" s="209">
        <v>11.24</v>
      </c>
      <c r="P2244" s="210">
        <v>182</v>
      </c>
      <c r="Q2244" s="210">
        <v>20.96</v>
      </c>
      <c r="R2244" s="209">
        <v>41.92</v>
      </c>
      <c r="S2244" s="210">
        <v>185.8</v>
      </c>
      <c r="T2244" s="210">
        <v>276.10000000000002</v>
      </c>
      <c r="U2244" s="209">
        <v>552.20000000000005</v>
      </c>
      <c r="V2244" s="210">
        <v>181.8</v>
      </c>
      <c r="W2244" s="232">
        <v>5.62</v>
      </c>
      <c r="X2244" s="231">
        <v>11.24</v>
      </c>
    </row>
    <row r="2245" spans="2:24" x14ac:dyDescent="0.25">
      <c r="B2245" s="360" t="s">
        <v>2047</v>
      </c>
      <c r="C2245" s="121">
        <v>244.25</v>
      </c>
      <c r="D2245" s="121">
        <v>287.49</v>
      </c>
      <c r="E2245" s="121">
        <v>0.84959476851368743</v>
      </c>
      <c r="F2245" s="304">
        <v>0.20412</v>
      </c>
      <c r="G2245" s="304">
        <v>1.452E-2</v>
      </c>
      <c r="H2245" s="303">
        <v>2.904E-2</v>
      </c>
      <c r="I2245" s="304">
        <v>2.9440000000000001E-2</v>
      </c>
      <c r="J2245" s="304">
        <v>5.6999999999999998E-4</v>
      </c>
      <c r="K2245" s="303">
        <v>1.14E-3</v>
      </c>
      <c r="L2245" s="304">
        <f t="shared" si="29"/>
        <v>0.27217986435501257</v>
      </c>
      <c r="M2245" s="210">
        <v>187</v>
      </c>
      <c r="N2245" s="210">
        <v>3.55</v>
      </c>
      <c r="O2245" s="209">
        <v>7.1</v>
      </c>
      <c r="P2245" s="210">
        <v>188.6</v>
      </c>
      <c r="Q2245" s="210">
        <v>12.25</v>
      </c>
      <c r="R2245" s="209">
        <v>24.5</v>
      </c>
      <c r="S2245" s="210">
        <v>209.1</v>
      </c>
      <c r="T2245" s="210">
        <v>159.81</v>
      </c>
      <c r="U2245" s="209">
        <v>319.62</v>
      </c>
      <c r="V2245" s="210">
        <v>187</v>
      </c>
      <c r="W2245" s="232">
        <v>3.55</v>
      </c>
      <c r="X2245" s="231">
        <v>7.1</v>
      </c>
    </row>
    <row r="2246" spans="2:24" x14ac:dyDescent="0.25">
      <c r="B2246" s="360" t="s">
        <v>2048</v>
      </c>
      <c r="C2246" s="121">
        <v>163.38999999999999</v>
      </c>
      <c r="D2246" s="121">
        <v>264.22000000000003</v>
      </c>
      <c r="E2246" s="121">
        <v>0.61838619332374523</v>
      </c>
      <c r="F2246" s="304">
        <v>0.20659</v>
      </c>
      <c r="G2246" s="304">
        <v>3.5560000000000001E-2</v>
      </c>
      <c r="H2246" s="303">
        <v>7.1120000000000003E-2</v>
      </c>
      <c r="I2246" s="304">
        <v>2.9530000000000001E-2</v>
      </c>
      <c r="J2246" s="304">
        <v>1.34E-3</v>
      </c>
      <c r="K2246" s="303">
        <v>2.6800000000000001E-3</v>
      </c>
      <c r="L2246" s="304">
        <f t="shared" si="29"/>
        <v>0.26362639736067534</v>
      </c>
      <c r="M2246" s="210">
        <v>187.6</v>
      </c>
      <c r="N2246" s="210">
        <v>8.4</v>
      </c>
      <c r="O2246" s="209">
        <v>16.8</v>
      </c>
      <c r="P2246" s="210">
        <v>190.7</v>
      </c>
      <c r="Q2246" s="210">
        <v>29.93</v>
      </c>
      <c r="R2246" s="209">
        <v>59.86</v>
      </c>
      <c r="S2246" s="210">
        <v>229.3</v>
      </c>
      <c r="T2246" s="210">
        <v>362.64</v>
      </c>
      <c r="U2246" s="209">
        <v>725.28</v>
      </c>
      <c r="V2246" s="210">
        <v>187.6</v>
      </c>
      <c r="W2246" s="232">
        <v>8.4</v>
      </c>
      <c r="X2246" s="231">
        <v>16.8</v>
      </c>
    </row>
    <row r="2247" spans="2:24" x14ac:dyDescent="0.25">
      <c r="B2247" s="360" t="s">
        <v>2049</v>
      </c>
      <c r="C2247" s="121">
        <v>215.87</v>
      </c>
      <c r="D2247" s="121">
        <v>258.31</v>
      </c>
      <c r="E2247" s="121">
        <v>0.83570128914869735</v>
      </c>
      <c r="F2247" s="304">
        <v>0.20695</v>
      </c>
      <c r="G2247" s="304">
        <v>2.3290000000000002E-2</v>
      </c>
      <c r="H2247" s="303">
        <v>4.6580000000000003E-2</v>
      </c>
      <c r="I2247" s="304">
        <v>2.998E-2</v>
      </c>
      <c r="J2247" s="304">
        <v>8.9999999999999998E-4</v>
      </c>
      <c r="K2247" s="303">
        <v>1.8E-3</v>
      </c>
      <c r="L2247" s="304">
        <f t="shared" si="29"/>
        <v>0.26675147106801694</v>
      </c>
      <c r="M2247" s="210">
        <v>190.4</v>
      </c>
      <c r="N2247" s="210">
        <v>5.66</v>
      </c>
      <c r="O2247" s="209">
        <v>11.32</v>
      </c>
      <c r="P2247" s="210">
        <v>191</v>
      </c>
      <c r="Q2247" s="210">
        <v>19.59</v>
      </c>
      <c r="R2247" s="209">
        <v>39.18</v>
      </c>
      <c r="S2247" s="210">
        <v>198</v>
      </c>
      <c r="T2247" s="210">
        <v>247.97</v>
      </c>
      <c r="U2247" s="209">
        <v>495.94</v>
      </c>
      <c r="V2247" s="210">
        <v>190.4</v>
      </c>
      <c r="W2247" s="232">
        <v>5.66</v>
      </c>
      <c r="X2247" s="231">
        <v>11.32</v>
      </c>
    </row>
    <row r="2248" spans="2:24" x14ac:dyDescent="0.25">
      <c r="B2248" s="360" t="s">
        <v>2050</v>
      </c>
      <c r="C2248" s="121">
        <v>85.83</v>
      </c>
      <c r="D2248" s="121">
        <v>134.57</v>
      </c>
      <c r="E2248" s="121">
        <v>0.6378093185702608</v>
      </c>
      <c r="F2248" s="304">
        <v>0.21387</v>
      </c>
      <c r="G2248" s="304">
        <v>1.8370000000000001E-2</v>
      </c>
      <c r="H2248" s="303">
        <v>3.6740000000000002E-2</v>
      </c>
      <c r="I2248" s="304">
        <v>3.1060000000000001E-2</v>
      </c>
      <c r="J2248" s="304">
        <v>6.8999999999999997E-4</v>
      </c>
      <c r="K2248" s="303">
        <v>1.3799999999999999E-3</v>
      </c>
      <c r="L2248" s="304">
        <f t="shared" si="29"/>
        <v>0.25863562928582923</v>
      </c>
      <c r="M2248" s="210">
        <v>197.2</v>
      </c>
      <c r="N2248" s="210">
        <v>4.3099999999999996</v>
      </c>
      <c r="O2248" s="209">
        <v>8.6199999999999992</v>
      </c>
      <c r="P2248" s="210">
        <v>196.8</v>
      </c>
      <c r="Q2248" s="210">
        <v>15.36</v>
      </c>
      <c r="R2248" s="209">
        <v>30.72</v>
      </c>
      <c r="S2248" s="210">
        <v>192.2</v>
      </c>
      <c r="T2248" s="210">
        <v>192.55</v>
      </c>
      <c r="U2248" s="209">
        <v>385.1</v>
      </c>
      <c r="V2248" s="210">
        <v>197.2</v>
      </c>
      <c r="W2248" s="232">
        <v>4.3099999999999996</v>
      </c>
      <c r="X2248" s="231">
        <v>8.6199999999999992</v>
      </c>
    </row>
    <row r="2249" spans="2:24" x14ac:dyDescent="0.25">
      <c r="B2249" s="360" t="s">
        <v>2051</v>
      </c>
      <c r="C2249" s="121">
        <v>879.5</v>
      </c>
      <c r="D2249" s="121">
        <v>845.49</v>
      </c>
      <c r="E2249" s="121">
        <v>1.0402251948574199</v>
      </c>
      <c r="F2249" s="304">
        <v>0.22717999999999999</v>
      </c>
      <c r="G2249" s="304">
        <v>1.3599999999999999E-2</v>
      </c>
      <c r="H2249" s="303">
        <v>2.7199999999999998E-2</v>
      </c>
      <c r="I2249" s="304">
        <v>3.243E-2</v>
      </c>
      <c r="J2249" s="304">
        <v>5.4000000000000001E-4</v>
      </c>
      <c r="K2249" s="303">
        <v>1.08E-3</v>
      </c>
      <c r="L2249" s="304">
        <f t="shared" si="29"/>
        <v>0.27814931708113405</v>
      </c>
      <c r="M2249" s="210">
        <v>205.7</v>
      </c>
      <c r="N2249" s="210">
        <v>3.37</v>
      </c>
      <c r="O2249" s="209">
        <v>6.74</v>
      </c>
      <c r="P2249" s="210">
        <v>207.9</v>
      </c>
      <c r="Q2249" s="210">
        <v>11.26</v>
      </c>
      <c r="R2249" s="209">
        <v>22.52</v>
      </c>
      <c r="S2249" s="210">
        <v>232.1</v>
      </c>
      <c r="T2249" s="210">
        <v>137.94</v>
      </c>
      <c r="U2249" s="209">
        <v>275.88</v>
      </c>
      <c r="V2249" s="210">
        <v>205.7</v>
      </c>
      <c r="W2249" s="232">
        <v>3.37</v>
      </c>
      <c r="X2249" s="231">
        <v>6.74</v>
      </c>
    </row>
    <row r="2250" spans="2:24" x14ac:dyDescent="0.25">
      <c r="B2250" s="360" t="s">
        <v>2052</v>
      </c>
      <c r="C2250" s="121">
        <v>13.81</v>
      </c>
      <c r="D2250" s="121">
        <v>26.96</v>
      </c>
      <c r="E2250" s="121">
        <v>0.51224035608308605</v>
      </c>
      <c r="F2250" s="304">
        <v>0.23124</v>
      </c>
      <c r="G2250" s="304">
        <v>6.7530000000000007E-2</v>
      </c>
      <c r="H2250" s="303">
        <v>0.13506000000000001</v>
      </c>
      <c r="I2250" s="304">
        <v>3.2559999999999999E-2</v>
      </c>
      <c r="J2250" s="304">
        <v>2.2000000000000001E-3</v>
      </c>
      <c r="K2250" s="303">
        <v>4.4000000000000003E-3</v>
      </c>
      <c r="L2250" s="304">
        <f t="shared" si="29"/>
        <v>0.23136864096437618</v>
      </c>
      <c r="M2250" s="210">
        <v>206.5</v>
      </c>
      <c r="N2250" s="210">
        <v>13.73</v>
      </c>
      <c r="O2250" s="209">
        <v>27.46</v>
      </c>
      <c r="P2250" s="210">
        <v>211.2</v>
      </c>
      <c r="Q2250" s="210">
        <v>55.69</v>
      </c>
      <c r="R2250" s="209">
        <v>111.38</v>
      </c>
      <c r="S2250" s="210">
        <v>263.5</v>
      </c>
      <c r="T2250" s="210">
        <v>571.04</v>
      </c>
      <c r="U2250" s="209">
        <v>1142.08</v>
      </c>
      <c r="V2250" s="210">
        <v>206.5</v>
      </c>
      <c r="W2250" s="232">
        <v>13.73</v>
      </c>
      <c r="X2250" s="231">
        <v>27.46</v>
      </c>
    </row>
    <row r="2251" spans="2:24" x14ac:dyDescent="0.25">
      <c r="B2251" s="360" t="s">
        <v>2053</v>
      </c>
      <c r="C2251" s="121">
        <v>672.54</v>
      </c>
      <c r="D2251" s="121">
        <v>568.23</v>
      </c>
      <c r="E2251" s="121">
        <v>1.1835700332611794</v>
      </c>
      <c r="F2251" s="304">
        <v>0.23952999999999999</v>
      </c>
      <c r="G2251" s="304">
        <v>2.513E-2</v>
      </c>
      <c r="H2251" s="303">
        <v>5.0259999999999999E-2</v>
      </c>
      <c r="I2251" s="304">
        <v>3.3779999999999998E-2</v>
      </c>
      <c r="J2251" s="304">
        <v>9.6000000000000002E-4</v>
      </c>
      <c r="K2251" s="303">
        <v>1.92E-3</v>
      </c>
      <c r="L2251" s="304">
        <f t="shared" si="29"/>
        <v>0.27088129294277219</v>
      </c>
      <c r="M2251" s="210">
        <v>214.1</v>
      </c>
      <c r="N2251" s="210">
        <v>5.96</v>
      </c>
      <c r="O2251" s="209">
        <v>11.92</v>
      </c>
      <c r="P2251" s="210">
        <v>218</v>
      </c>
      <c r="Q2251" s="210">
        <v>20.59</v>
      </c>
      <c r="R2251" s="209">
        <v>41.18</v>
      </c>
      <c r="S2251" s="210">
        <v>261.3</v>
      </c>
      <c r="T2251" s="210">
        <v>224.6</v>
      </c>
      <c r="U2251" s="209">
        <v>449.2</v>
      </c>
      <c r="V2251" s="210">
        <v>214.1</v>
      </c>
      <c r="W2251" s="232">
        <v>5.96</v>
      </c>
      <c r="X2251" s="231">
        <v>11.92</v>
      </c>
    </row>
    <row r="2252" spans="2:24" x14ac:dyDescent="0.25">
      <c r="B2252" s="360" t="s">
        <v>2054</v>
      </c>
      <c r="C2252" s="121">
        <v>386.77</v>
      </c>
      <c r="D2252" s="121">
        <v>397.37</v>
      </c>
      <c r="E2252" s="121">
        <v>0.97332460930618814</v>
      </c>
      <c r="F2252" s="304">
        <v>0.23862</v>
      </c>
      <c r="G2252" s="304">
        <v>1.3480000000000001E-2</v>
      </c>
      <c r="H2252" s="303">
        <v>2.6960000000000001E-2</v>
      </c>
      <c r="I2252" s="304">
        <v>3.4290000000000001E-2</v>
      </c>
      <c r="J2252" s="304">
        <v>5.5000000000000003E-4</v>
      </c>
      <c r="K2252" s="303">
        <v>1.1000000000000001E-3</v>
      </c>
      <c r="L2252" s="304">
        <f t="shared" si="29"/>
        <v>0.28393056950967183</v>
      </c>
      <c r="M2252" s="210">
        <v>217.4</v>
      </c>
      <c r="N2252" s="210">
        <v>3.41</v>
      </c>
      <c r="O2252" s="209">
        <v>6.82</v>
      </c>
      <c r="P2252" s="210">
        <v>217.3</v>
      </c>
      <c r="Q2252" s="210">
        <v>11.05</v>
      </c>
      <c r="R2252" s="209">
        <v>22.1</v>
      </c>
      <c r="S2252" s="210">
        <v>216.7</v>
      </c>
      <c r="T2252" s="210">
        <v>130.93</v>
      </c>
      <c r="U2252" s="209">
        <v>261.86</v>
      </c>
      <c r="V2252" s="210">
        <v>217.4</v>
      </c>
      <c r="W2252" s="232">
        <v>3.41</v>
      </c>
      <c r="X2252" s="231">
        <v>6.82</v>
      </c>
    </row>
    <row r="2253" spans="2:24" x14ac:dyDescent="0.25">
      <c r="B2253" s="360" t="s">
        <v>2055</v>
      </c>
      <c r="C2253" s="121">
        <v>36.979999999999997</v>
      </c>
      <c r="D2253" s="121">
        <v>126.17</v>
      </c>
      <c r="E2253" s="121">
        <v>0.29309661567726081</v>
      </c>
      <c r="F2253" s="304">
        <v>0.25181999999999999</v>
      </c>
      <c r="G2253" s="304">
        <v>4.8669999999999998E-2</v>
      </c>
      <c r="H2253" s="303">
        <v>9.7339999999999996E-2</v>
      </c>
      <c r="I2253" s="304">
        <v>3.4909999999999997E-2</v>
      </c>
      <c r="J2253" s="304">
        <v>1.6800000000000001E-3</v>
      </c>
      <c r="K2253" s="303">
        <v>3.3600000000000001E-3</v>
      </c>
      <c r="L2253" s="304">
        <f t="shared" si="29"/>
        <v>0.24899366988888103</v>
      </c>
      <c r="M2253" s="210">
        <v>221.2</v>
      </c>
      <c r="N2253" s="210">
        <v>10.45</v>
      </c>
      <c r="O2253" s="209">
        <v>20.9</v>
      </c>
      <c r="P2253" s="210">
        <v>228.1</v>
      </c>
      <c r="Q2253" s="210">
        <v>39.479999999999997</v>
      </c>
      <c r="R2253" s="209">
        <v>78.959999999999994</v>
      </c>
      <c r="S2253" s="210">
        <v>299.60000000000002</v>
      </c>
      <c r="T2253" s="210">
        <v>397.43</v>
      </c>
      <c r="U2253" s="209">
        <v>794.86</v>
      </c>
      <c r="V2253" s="210">
        <v>221.2</v>
      </c>
      <c r="W2253" s="232">
        <v>10.45</v>
      </c>
      <c r="X2253" s="231">
        <v>20.9</v>
      </c>
    </row>
    <row r="2254" spans="2:24" x14ac:dyDescent="0.25">
      <c r="B2254" s="360" t="s">
        <v>2056</v>
      </c>
      <c r="C2254" s="121">
        <v>70.44</v>
      </c>
      <c r="D2254" s="121">
        <v>103.2</v>
      </c>
      <c r="E2254" s="121">
        <v>0.68255813953488365</v>
      </c>
      <c r="F2254" s="304">
        <v>0.26306000000000002</v>
      </c>
      <c r="G2254" s="304">
        <v>1.4E-2</v>
      </c>
      <c r="H2254" s="303">
        <v>2.8000000000000001E-2</v>
      </c>
      <c r="I2254" s="304">
        <v>3.6249999999999998E-2</v>
      </c>
      <c r="J2254" s="304">
        <v>5.4000000000000001E-4</v>
      </c>
      <c r="K2254" s="303">
        <v>1.08E-3</v>
      </c>
      <c r="L2254" s="304">
        <f t="shared" si="29"/>
        <v>0.27990620689655177</v>
      </c>
      <c r="M2254" s="210">
        <v>229.6</v>
      </c>
      <c r="N2254" s="210">
        <v>3.38</v>
      </c>
      <c r="O2254" s="209">
        <v>6.76</v>
      </c>
      <c r="P2254" s="210">
        <v>237.1</v>
      </c>
      <c r="Q2254" s="210">
        <v>11.25</v>
      </c>
      <c r="R2254" s="209">
        <v>22.5</v>
      </c>
      <c r="S2254" s="210">
        <v>313</v>
      </c>
      <c r="T2254" s="210">
        <v>119.68</v>
      </c>
      <c r="U2254" s="209">
        <v>239.36</v>
      </c>
      <c r="V2254" s="210">
        <v>229.6</v>
      </c>
      <c r="W2254" s="232">
        <v>3.38</v>
      </c>
      <c r="X2254" s="231">
        <v>6.76</v>
      </c>
    </row>
    <row r="2255" spans="2:24" x14ac:dyDescent="0.25">
      <c r="B2255" s="360" t="s">
        <v>2057</v>
      </c>
      <c r="C2255" s="121">
        <v>278.24</v>
      </c>
      <c r="D2255" s="121">
        <v>318.10000000000002</v>
      </c>
      <c r="E2255" s="121">
        <v>0.87469349261238605</v>
      </c>
      <c r="F2255" s="304">
        <v>0.26275999999999999</v>
      </c>
      <c r="G2255" s="304">
        <v>5.5989999999999998E-2</v>
      </c>
      <c r="H2255" s="303">
        <v>0.11198</v>
      </c>
      <c r="I2255" s="304">
        <v>3.7679999999999998E-2</v>
      </c>
      <c r="J2255" s="304">
        <v>2.0999999999999999E-3</v>
      </c>
      <c r="K2255" s="303">
        <v>4.1999999999999997E-3</v>
      </c>
      <c r="L2255" s="304">
        <f t="shared" si="29"/>
        <v>0.26155148269197298</v>
      </c>
      <c r="M2255" s="210">
        <v>238.4</v>
      </c>
      <c r="N2255" s="210">
        <v>13.04</v>
      </c>
      <c r="O2255" s="209">
        <v>26.08</v>
      </c>
      <c r="P2255" s="210">
        <v>236.9</v>
      </c>
      <c r="Q2255" s="210">
        <v>45.02</v>
      </c>
      <c r="R2255" s="209">
        <v>90.04</v>
      </c>
      <c r="S2255" s="210">
        <v>222.3</v>
      </c>
      <c r="T2255" s="210">
        <v>440.18</v>
      </c>
      <c r="U2255" s="209">
        <v>880.36</v>
      </c>
      <c r="V2255" s="210">
        <v>238.4</v>
      </c>
      <c r="W2255" s="232">
        <v>13.04</v>
      </c>
      <c r="X2255" s="231">
        <v>26.08</v>
      </c>
    </row>
    <row r="2256" spans="2:24" x14ac:dyDescent="0.25">
      <c r="B2256" s="360" t="s">
        <v>2058</v>
      </c>
      <c r="C2256" s="121">
        <v>809.53</v>
      </c>
      <c r="D2256" s="121">
        <v>885.87</v>
      </c>
      <c r="E2256" s="121">
        <v>0.91382482757063677</v>
      </c>
      <c r="F2256" s="304">
        <v>0.26683000000000001</v>
      </c>
      <c r="G2256" s="304">
        <v>2.2929999999999999E-2</v>
      </c>
      <c r="H2256" s="303">
        <v>4.5859999999999998E-2</v>
      </c>
      <c r="I2256" s="304">
        <v>3.857E-2</v>
      </c>
      <c r="J2256" s="304">
        <v>8.9999999999999998E-4</v>
      </c>
      <c r="K2256" s="303">
        <v>1.8E-3</v>
      </c>
      <c r="L2256" s="304">
        <f t="shared" si="29"/>
        <v>0.27153353404715752</v>
      </c>
      <c r="M2256" s="210">
        <v>244</v>
      </c>
      <c r="N2256" s="210">
        <v>5.6</v>
      </c>
      <c r="O2256" s="209">
        <v>11.2</v>
      </c>
      <c r="P2256" s="210">
        <v>240.2</v>
      </c>
      <c r="Q2256" s="210">
        <v>18.38</v>
      </c>
      <c r="R2256" s="209">
        <v>36.76</v>
      </c>
      <c r="S2256" s="210">
        <v>203.4</v>
      </c>
      <c r="T2256" s="210">
        <v>193.14</v>
      </c>
      <c r="U2256" s="209">
        <v>386.28</v>
      </c>
      <c r="V2256" s="210">
        <v>244</v>
      </c>
      <c r="W2256" s="232">
        <v>5.6</v>
      </c>
      <c r="X2256" s="231">
        <v>11.2</v>
      </c>
    </row>
    <row r="2257" spans="2:24" x14ac:dyDescent="0.25">
      <c r="B2257" s="361" t="s">
        <v>2059</v>
      </c>
      <c r="C2257" s="65">
        <v>118.68</v>
      </c>
      <c r="D2257" s="65">
        <v>245.55</v>
      </c>
      <c r="E2257" s="65">
        <v>0.48332315210751375</v>
      </c>
      <c r="F2257" s="305">
        <v>0.29658000000000001</v>
      </c>
      <c r="G2257" s="305">
        <v>1.252E-2</v>
      </c>
      <c r="H2257" s="306">
        <v>2.504E-2</v>
      </c>
      <c r="I2257" s="305">
        <v>4.172E-2</v>
      </c>
      <c r="J2257" s="305">
        <v>5.4000000000000001E-4</v>
      </c>
      <c r="K2257" s="306">
        <v>1.08E-3</v>
      </c>
      <c r="L2257" s="305">
        <f t="shared" si="29"/>
        <v>0.30661047788543122</v>
      </c>
      <c r="M2257" s="66">
        <v>263.5</v>
      </c>
      <c r="N2257" s="66">
        <v>3.37</v>
      </c>
      <c r="O2257" s="211">
        <v>6.74</v>
      </c>
      <c r="P2257" s="66">
        <v>263.7</v>
      </c>
      <c r="Q2257" s="66">
        <v>9.8000000000000007</v>
      </c>
      <c r="R2257" s="211">
        <v>19.600000000000001</v>
      </c>
      <c r="S2257" s="66">
        <v>265.89999999999998</v>
      </c>
      <c r="T2257" s="66">
        <v>97.93</v>
      </c>
      <c r="U2257" s="211">
        <v>195.86</v>
      </c>
      <c r="V2257" s="66">
        <v>263.5</v>
      </c>
      <c r="W2257" s="233">
        <v>3.37</v>
      </c>
      <c r="X2257" s="234">
        <v>6.74</v>
      </c>
    </row>
    <row r="2258" spans="2:24" x14ac:dyDescent="0.25">
      <c r="B2258" s="361" t="s">
        <v>2060</v>
      </c>
      <c r="C2258" s="65">
        <v>65.489999999999995</v>
      </c>
      <c r="D2258" s="65">
        <v>122.88</v>
      </c>
      <c r="E2258" s="65">
        <v>0.532958984375</v>
      </c>
      <c r="F2258" s="305">
        <v>0.31073000000000001</v>
      </c>
      <c r="G2258" s="305">
        <v>2.2329999999999999E-2</v>
      </c>
      <c r="H2258" s="306">
        <v>4.4659999999999998E-2</v>
      </c>
      <c r="I2258" s="305">
        <v>4.2700000000000002E-2</v>
      </c>
      <c r="J2258" s="305">
        <v>8.3000000000000001E-4</v>
      </c>
      <c r="K2258" s="306">
        <v>1.66E-3</v>
      </c>
      <c r="L2258" s="305">
        <f t="shared" si="29"/>
        <v>0.27048593012414379</v>
      </c>
      <c r="M2258" s="66">
        <v>269.5</v>
      </c>
      <c r="N2258" s="66">
        <v>5.13</v>
      </c>
      <c r="O2258" s="211">
        <v>10.26</v>
      </c>
      <c r="P2258" s="66">
        <v>274.7</v>
      </c>
      <c r="Q2258" s="66">
        <v>17.3</v>
      </c>
      <c r="R2258" s="211">
        <v>34.6</v>
      </c>
      <c r="S2258" s="66">
        <v>318.89999999999998</v>
      </c>
      <c r="T2258" s="66">
        <v>159.43</v>
      </c>
      <c r="U2258" s="211">
        <v>318.86</v>
      </c>
      <c r="V2258" s="66">
        <v>269.5</v>
      </c>
      <c r="W2258" s="233">
        <v>5.13</v>
      </c>
      <c r="X2258" s="234">
        <v>10.26</v>
      </c>
    </row>
    <row r="2259" spans="2:24" x14ac:dyDescent="0.25">
      <c r="B2259" s="361" t="s">
        <v>2061</v>
      </c>
      <c r="C2259" s="65">
        <v>30.05</v>
      </c>
      <c r="D2259" s="65">
        <v>65.819999999999993</v>
      </c>
      <c r="E2259" s="65">
        <v>0.45654816165299306</v>
      </c>
      <c r="F2259" s="305">
        <v>0.31561</v>
      </c>
      <c r="G2259" s="305">
        <v>2.9270000000000001E-2</v>
      </c>
      <c r="H2259" s="306">
        <v>5.8540000000000002E-2</v>
      </c>
      <c r="I2259" s="305">
        <v>4.3630000000000002E-2</v>
      </c>
      <c r="J2259" s="305">
        <v>1.0300000000000001E-3</v>
      </c>
      <c r="K2259" s="306">
        <v>2.0600000000000002E-3</v>
      </c>
      <c r="L2259" s="305">
        <f t="shared" si="29"/>
        <v>0.25455406957017584</v>
      </c>
      <c r="M2259" s="66">
        <v>275.3</v>
      </c>
      <c r="N2259" s="66">
        <v>6.36</v>
      </c>
      <c r="O2259" s="211">
        <v>12.72</v>
      </c>
      <c r="P2259" s="66">
        <v>278.5</v>
      </c>
      <c r="Q2259" s="66">
        <v>22.59</v>
      </c>
      <c r="R2259" s="211">
        <v>45.18</v>
      </c>
      <c r="S2259" s="66">
        <v>305.89999999999998</v>
      </c>
      <c r="T2259" s="66">
        <v>203.13</v>
      </c>
      <c r="U2259" s="211">
        <v>406.26</v>
      </c>
      <c r="V2259" s="66">
        <v>275.3</v>
      </c>
      <c r="W2259" s="233">
        <v>6.36</v>
      </c>
      <c r="X2259" s="234">
        <v>12.72</v>
      </c>
    </row>
    <row r="2260" spans="2:24" x14ac:dyDescent="0.25">
      <c r="B2260" s="361" t="s">
        <v>2062</v>
      </c>
      <c r="C2260" s="65">
        <v>583.59</v>
      </c>
      <c r="D2260" s="65">
        <v>338.51</v>
      </c>
      <c r="E2260" s="65">
        <v>1.7239963368881275</v>
      </c>
      <c r="F2260" s="305">
        <v>0.34042</v>
      </c>
      <c r="G2260" s="305">
        <v>2.9520000000000001E-2</v>
      </c>
      <c r="H2260" s="306">
        <v>5.9040000000000002E-2</v>
      </c>
      <c r="I2260" s="305">
        <v>4.3650000000000001E-2</v>
      </c>
      <c r="J2260" s="305">
        <v>1.0200000000000001E-3</v>
      </c>
      <c r="K2260" s="306">
        <v>2.0400000000000001E-3</v>
      </c>
      <c r="L2260" s="305">
        <f t="shared" si="29"/>
        <v>0.26947261568835623</v>
      </c>
      <c r="M2260" s="66">
        <v>275.39999999999998</v>
      </c>
      <c r="N2260" s="66">
        <v>6.32</v>
      </c>
      <c r="O2260" s="211">
        <v>12.64</v>
      </c>
      <c r="P2260" s="66">
        <v>297.5</v>
      </c>
      <c r="Q2260" s="66">
        <v>22.36</v>
      </c>
      <c r="R2260" s="211">
        <v>44.72</v>
      </c>
      <c r="S2260" s="66">
        <v>474.1</v>
      </c>
      <c r="T2260" s="66">
        <v>186.57</v>
      </c>
      <c r="U2260" s="211">
        <v>373.14</v>
      </c>
      <c r="V2260" s="66">
        <v>275.39999999999998</v>
      </c>
      <c r="W2260" s="233">
        <v>6.32</v>
      </c>
      <c r="X2260" s="234">
        <v>12.64</v>
      </c>
    </row>
    <row r="2261" spans="2:24" x14ac:dyDescent="0.25">
      <c r="B2261" s="361" t="s">
        <v>2063</v>
      </c>
      <c r="C2261" s="65">
        <v>179.05</v>
      </c>
      <c r="D2261" s="65">
        <v>275.94</v>
      </c>
      <c r="E2261" s="65">
        <v>0.64887294339349133</v>
      </c>
      <c r="F2261" s="305">
        <v>0.31880999999999998</v>
      </c>
      <c r="G2261" s="305">
        <v>1.601E-2</v>
      </c>
      <c r="H2261" s="306">
        <v>3.202E-2</v>
      </c>
      <c r="I2261" s="305">
        <v>4.4249999999999998E-2</v>
      </c>
      <c r="J2261" s="305">
        <v>6.4999999999999997E-4</v>
      </c>
      <c r="K2261" s="306">
        <v>1.2999999999999999E-3</v>
      </c>
      <c r="L2261" s="305">
        <f t="shared" si="29"/>
        <v>0.29250997787399824</v>
      </c>
      <c r="M2261" s="66">
        <v>279.10000000000002</v>
      </c>
      <c r="N2261" s="66">
        <v>3.99</v>
      </c>
      <c r="O2261" s="211">
        <v>7.98</v>
      </c>
      <c r="P2261" s="66">
        <v>281</v>
      </c>
      <c r="Q2261" s="66">
        <v>12.33</v>
      </c>
      <c r="R2261" s="211">
        <v>24.66</v>
      </c>
      <c r="S2261" s="66">
        <v>296.3</v>
      </c>
      <c r="T2261" s="66">
        <v>114.41</v>
      </c>
      <c r="U2261" s="211">
        <v>228.82</v>
      </c>
      <c r="V2261" s="66">
        <v>279.10000000000002</v>
      </c>
      <c r="W2261" s="233">
        <v>3.99</v>
      </c>
      <c r="X2261" s="234">
        <v>7.98</v>
      </c>
    </row>
    <row r="2262" spans="2:24" x14ac:dyDescent="0.25">
      <c r="B2262" s="361" t="s">
        <v>2064</v>
      </c>
      <c r="C2262" s="65">
        <v>114.16</v>
      </c>
      <c r="D2262" s="65">
        <v>238.93</v>
      </c>
      <c r="E2262" s="65">
        <v>0.47779684426401037</v>
      </c>
      <c r="F2262" s="305">
        <v>0.43436999999999998</v>
      </c>
      <c r="G2262" s="305">
        <v>3.884E-2</v>
      </c>
      <c r="H2262" s="306">
        <v>7.7679999999999999E-2</v>
      </c>
      <c r="I2262" s="305">
        <v>5.7930000000000002E-2</v>
      </c>
      <c r="J2262" s="305">
        <v>1.3799999999999999E-3</v>
      </c>
      <c r="K2262" s="306">
        <v>2.7599999999999999E-3</v>
      </c>
      <c r="L2262" s="305">
        <f t="shared" si="29"/>
        <v>0.26641345791282239</v>
      </c>
      <c r="M2262" s="66">
        <v>363</v>
      </c>
      <c r="N2262" s="66">
        <v>8.4</v>
      </c>
      <c r="O2262" s="211">
        <v>16.8</v>
      </c>
      <c r="P2262" s="66">
        <v>366.3</v>
      </c>
      <c r="Q2262" s="66">
        <v>27.5</v>
      </c>
      <c r="R2262" s="211">
        <v>55</v>
      </c>
      <c r="S2262" s="66">
        <v>387.7</v>
      </c>
      <c r="T2262" s="66">
        <v>196.47</v>
      </c>
      <c r="U2262" s="211">
        <v>392.94</v>
      </c>
      <c r="V2262" s="66">
        <v>363</v>
      </c>
      <c r="W2262" s="233">
        <v>8.4</v>
      </c>
      <c r="X2262" s="234">
        <v>16.8</v>
      </c>
    </row>
    <row r="2263" spans="2:24" x14ac:dyDescent="0.25">
      <c r="B2263" s="361" t="s">
        <v>2065</v>
      </c>
      <c r="C2263" s="65">
        <v>71.39</v>
      </c>
      <c r="D2263" s="65">
        <v>88.6</v>
      </c>
      <c r="E2263" s="65">
        <v>0.8057562076749436</v>
      </c>
      <c r="F2263" s="305">
        <v>0.64227999999999996</v>
      </c>
      <c r="G2263" s="305">
        <v>5.8220000000000001E-2</v>
      </c>
      <c r="H2263" s="306">
        <v>0.11644</v>
      </c>
      <c r="I2263" s="305">
        <v>8.0519999999999994E-2</v>
      </c>
      <c r="J2263" s="305">
        <v>1.9599999999999999E-3</v>
      </c>
      <c r="K2263" s="306">
        <v>3.9199999999999999E-3</v>
      </c>
      <c r="L2263" s="305">
        <f t="shared" si="29"/>
        <v>0.26853722872780039</v>
      </c>
      <c r="M2263" s="66">
        <v>499.2</v>
      </c>
      <c r="N2263" s="66">
        <v>11.71</v>
      </c>
      <c r="O2263" s="211">
        <v>23.42</v>
      </c>
      <c r="P2263" s="66">
        <v>503.7</v>
      </c>
      <c r="Q2263" s="66">
        <v>35.99</v>
      </c>
      <c r="R2263" s="211">
        <v>71.98</v>
      </c>
      <c r="S2263" s="66">
        <v>524.29999999999995</v>
      </c>
      <c r="T2263" s="66">
        <v>192.35</v>
      </c>
      <c r="U2263" s="211">
        <v>384.7</v>
      </c>
      <c r="V2263" s="66">
        <v>499.2</v>
      </c>
      <c r="W2263" s="233">
        <v>11.71</v>
      </c>
      <c r="X2263" s="234">
        <v>23.42</v>
      </c>
    </row>
    <row r="2264" spans="2:24" x14ac:dyDescent="0.25">
      <c r="B2264" s="361" t="s">
        <v>2066</v>
      </c>
      <c r="C2264" s="65">
        <v>344.24</v>
      </c>
      <c r="D2264" s="65">
        <v>71.66</v>
      </c>
      <c r="E2264" s="65">
        <v>4.8037957019257611</v>
      </c>
      <c r="F2264" s="305">
        <v>0.63422000000000001</v>
      </c>
      <c r="G2264" s="305">
        <v>4.165E-2</v>
      </c>
      <c r="H2264" s="306">
        <v>8.3299999999999999E-2</v>
      </c>
      <c r="I2264" s="305">
        <v>8.0640000000000003E-2</v>
      </c>
      <c r="J2264" s="305">
        <v>1.4499999999999999E-3</v>
      </c>
      <c r="K2264" s="306">
        <v>2.8999999999999998E-3</v>
      </c>
      <c r="L2264" s="305">
        <f t="shared" si="29"/>
        <v>0.2738056532136664</v>
      </c>
      <c r="M2264" s="66">
        <v>500</v>
      </c>
      <c r="N2264" s="66">
        <v>8.64</v>
      </c>
      <c r="O2264" s="211">
        <v>17.28</v>
      </c>
      <c r="P2264" s="66">
        <v>498.7</v>
      </c>
      <c r="Q2264" s="66">
        <v>25.88</v>
      </c>
      <c r="R2264" s="211">
        <v>51.76</v>
      </c>
      <c r="S2264" s="66">
        <v>492.5</v>
      </c>
      <c r="T2264" s="66">
        <v>142.1</v>
      </c>
      <c r="U2264" s="211">
        <v>284.2</v>
      </c>
      <c r="V2264" s="66">
        <v>500</v>
      </c>
      <c r="W2264" s="233">
        <v>8.64</v>
      </c>
      <c r="X2264" s="234">
        <v>17.28</v>
      </c>
    </row>
    <row r="2265" spans="2:24" x14ac:dyDescent="0.25">
      <c r="B2265" s="361" t="s">
        <v>2067</v>
      </c>
      <c r="C2265" s="65">
        <v>41.36</v>
      </c>
      <c r="D2265" s="65">
        <v>166.34</v>
      </c>
      <c r="E2265" s="65">
        <v>0.24864734880365516</v>
      </c>
      <c r="F2265" s="305">
        <v>0.64314000000000004</v>
      </c>
      <c r="G2265" s="305">
        <v>2.6620000000000001E-2</v>
      </c>
      <c r="H2265" s="306">
        <v>5.3240000000000003E-2</v>
      </c>
      <c r="I2265" s="305">
        <v>8.1379999999999994E-2</v>
      </c>
      <c r="J2265" s="305">
        <v>1.07E-3</v>
      </c>
      <c r="K2265" s="306">
        <v>2.14E-3</v>
      </c>
      <c r="L2265" s="305">
        <f t="shared" si="29"/>
        <v>0.31766075394781862</v>
      </c>
      <c r="M2265" s="66">
        <v>504.4</v>
      </c>
      <c r="N2265" s="66">
        <v>6.35</v>
      </c>
      <c r="O2265" s="211">
        <v>12.7</v>
      </c>
      <c r="P2265" s="66">
        <v>504.2</v>
      </c>
      <c r="Q2265" s="66">
        <v>16.45</v>
      </c>
      <c r="R2265" s="211">
        <v>32.9</v>
      </c>
      <c r="S2265" s="66">
        <v>503.1</v>
      </c>
      <c r="T2265" s="66">
        <v>91.24</v>
      </c>
      <c r="U2265" s="211">
        <v>182.48</v>
      </c>
      <c r="V2265" s="66">
        <v>504.4</v>
      </c>
      <c r="W2265" s="233">
        <v>6.35</v>
      </c>
      <c r="X2265" s="234">
        <v>12.7</v>
      </c>
    </row>
    <row r="2266" spans="2:24" x14ac:dyDescent="0.25">
      <c r="B2266" s="361" t="s">
        <v>2068</v>
      </c>
      <c r="C2266" s="65">
        <v>25.61</v>
      </c>
      <c r="D2266" s="65">
        <v>72.05</v>
      </c>
      <c r="E2266" s="65">
        <v>0.35544760582928525</v>
      </c>
      <c r="F2266" s="305">
        <v>0.65717999999999999</v>
      </c>
      <c r="G2266" s="305">
        <v>4.7500000000000001E-2</v>
      </c>
      <c r="H2266" s="306">
        <v>9.5000000000000001E-2</v>
      </c>
      <c r="I2266" s="305">
        <v>8.2669999999999993E-2</v>
      </c>
      <c r="J2266" s="305">
        <v>1.67E-3</v>
      </c>
      <c r="K2266" s="306">
        <v>3.3400000000000001E-3</v>
      </c>
      <c r="L2266" s="305">
        <f t="shared" si="29"/>
        <v>0.2794854876395052</v>
      </c>
      <c r="M2266" s="66">
        <v>512</v>
      </c>
      <c r="N2266" s="66">
        <v>9.9700000000000006</v>
      </c>
      <c r="O2266" s="211">
        <v>19.940000000000001</v>
      </c>
      <c r="P2266" s="66">
        <v>512.9</v>
      </c>
      <c r="Q2266" s="66">
        <v>29.1</v>
      </c>
      <c r="R2266" s="211">
        <v>58.2</v>
      </c>
      <c r="S2266" s="66">
        <v>516.5</v>
      </c>
      <c r="T2266" s="66">
        <v>154.74</v>
      </c>
      <c r="U2266" s="211">
        <v>309.48</v>
      </c>
      <c r="V2266" s="66">
        <v>512</v>
      </c>
      <c r="W2266" s="233">
        <v>9.9700000000000006</v>
      </c>
      <c r="X2266" s="234">
        <v>19.940000000000001</v>
      </c>
    </row>
    <row r="2267" spans="2:24" x14ac:dyDescent="0.25">
      <c r="B2267" s="361" t="s">
        <v>2069</v>
      </c>
      <c r="C2267" s="65">
        <v>29.98</v>
      </c>
      <c r="D2267" s="65">
        <v>73.760000000000005</v>
      </c>
      <c r="E2267" s="65">
        <v>0.40645336225596529</v>
      </c>
      <c r="F2267" s="305">
        <v>0.67335</v>
      </c>
      <c r="G2267" s="305">
        <v>6.9879999999999998E-2</v>
      </c>
      <c r="H2267" s="306">
        <v>0.13976</v>
      </c>
      <c r="I2267" s="305">
        <v>8.3720000000000003E-2</v>
      </c>
      <c r="J2267" s="305">
        <v>2.3500000000000001E-3</v>
      </c>
      <c r="K2267" s="306">
        <v>4.7000000000000002E-3</v>
      </c>
      <c r="L2267" s="305">
        <f t="shared" si="29"/>
        <v>0.27047467694944116</v>
      </c>
      <c r="M2267" s="66">
        <v>518.29999999999995</v>
      </c>
      <c r="N2267" s="66">
        <v>13.96</v>
      </c>
      <c r="O2267" s="211">
        <v>27.92</v>
      </c>
      <c r="P2267" s="66">
        <v>522.70000000000005</v>
      </c>
      <c r="Q2267" s="66">
        <v>42.4</v>
      </c>
      <c r="R2267" s="211">
        <v>84.8</v>
      </c>
      <c r="S2267" s="66">
        <v>542.6</v>
      </c>
      <c r="T2267" s="66">
        <v>217.28</v>
      </c>
      <c r="U2267" s="211">
        <v>434.56</v>
      </c>
      <c r="V2267" s="66">
        <v>518.29999999999995</v>
      </c>
      <c r="W2267" s="233">
        <v>13.96</v>
      </c>
      <c r="X2267" s="234">
        <v>27.92</v>
      </c>
    </row>
    <row r="2268" spans="2:24" x14ac:dyDescent="0.25">
      <c r="B2268" s="361" t="s">
        <v>2070</v>
      </c>
      <c r="C2268" s="65">
        <v>42.36</v>
      </c>
      <c r="D2268" s="65">
        <v>219.4</v>
      </c>
      <c r="E2268" s="65">
        <v>0.19307201458523243</v>
      </c>
      <c r="F2268" s="305">
        <v>0.71175999999999995</v>
      </c>
      <c r="G2268" s="305">
        <v>3.9809999999999998E-2</v>
      </c>
      <c r="H2268" s="306">
        <v>7.9619999999999996E-2</v>
      </c>
      <c r="I2268" s="305">
        <v>8.6629999999999999E-2</v>
      </c>
      <c r="J2268" s="305">
        <v>1.4400000000000001E-3</v>
      </c>
      <c r="K2268" s="306">
        <v>2.8800000000000002E-3</v>
      </c>
      <c r="L2268" s="305">
        <f t="shared" si="29"/>
        <v>0.29719094824275405</v>
      </c>
      <c r="M2268" s="66">
        <v>535.6</v>
      </c>
      <c r="N2268" s="66">
        <v>8.51</v>
      </c>
      <c r="O2268" s="211">
        <v>17.02</v>
      </c>
      <c r="P2268" s="66">
        <v>545.79999999999995</v>
      </c>
      <c r="Q2268" s="66">
        <v>23.62</v>
      </c>
      <c r="R2268" s="211">
        <v>47.24</v>
      </c>
      <c r="S2268" s="66">
        <v>589.5</v>
      </c>
      <c r="T2268" s="66">
        <v>121.3</v>
      </c>
      <c r="U2268" s="211">
        <v>242.6</v>
      </c>
      <c r="V2268" s="66">
        <v>535.6</v>
      </c>
      <c r="W2268" s="233">
        <v>8.51</v>
      </c>
      <c r="X2268" s="234">
        <v>17.02</v>
      </c>
    </row>
    <row r="2269" spans="2:24" x14ac:dyDescent="0.25">
      <c r="B2269" s="361" t="s">
        <v>2071</v>
      </c>
      <c r="C2269" s="65">
        <v>120.35</v>
      </c>
      <c r="D2269" s="65">
        <v>242.46</v>
      </c>
      <c r="E2269" s="65">
        <v>0.49637053534603642</v>
      </c>
      <c r="F2269" s="305">
        <v>0.69969000000000003</v>
      </c>
      <c r="G2269" s="305">
        <v>5.9069999999999998E-2</v>
      </c>
      <c r="H2269" s="306">
        <v>0.11814</v>
      </c>
      <c r="I2269" s="305">
        <v>8.8840000000000002E-2</v>
      </c>
      <c r="J2269" s="305">
        <v>2.0300000000000001E-3</v>
      </c>
      <c r="K2269" s="306">
        <v>4.0600000000000002E-3</v>
      </c>
      <c r="L2269" s="305">
        <f t="shared" si="29"/>
        <v>0.27066131293491258</v>
      </c>
      <c r="M2269" s="66">
        <v>548.70000000000005</v>
      </c>
      <c r="N2269" s="66">
        <v>12.03</v>
      </c>
      <c r="O2269" s="211">
        <v>24.06</v>
      </c>
      <c r="P2269" s="66">
        <v>538.6</v>
      </c>
      <c r="Q2269" s="66">
        <v>35.29</v>
      </c>
      <c r="R2269" s="211">
        <v>70.58</v>
      </c>
      <c r="S2269" s="66">
        <v>496</v>
      </c>
      <c r="T2269" s="66">
        <v>181.02</v>
      </c>
      <c r="U2269" s="211">
        <v>362.04</v>
      </c>
      <c r="V2269" s="66">
        <v>548.70000000000005</v>
      </c>
      <c r="W2269" s="233">
        <v>12.03</v>
      </c>
      <c r="X2269" s="234">
        <v>24.06</v>
      </c>
    </row>
    <row r="2270" spans="2:24" x14ac:dyDescent="0.25">
      <c r="B2270" s="361" t="s">
        <v>2072</v>
      </c>
      <c r="C2270" s="65">
        <v>46.9</v>
      </c>
      <c r="D2270" s="65">
        <v>101.09</v>
      </c>
      <c r="E2270" s="65">
        <v>0.46394302107033336</v>
      </c>
      <c r="F2270" s="305">
        <v>0.71930000000000005</v>
      </c>
      <c r="G2270" s="305">
        <v>4.0529999999999997E-2</v>
      </c>
      <c r="H2270" s="306">
        <v>8.1059999999999993E-2</v>
      </c>
      <c r="I2270" s="305">
        <v>8.9010000000000006E-2</v>
      </c>
      <c r="J2270" s="305">
        <v>1.4400000000000001E-3</v>
      </c>
      <c r="K2270" s="306">
        <v>2.8800000000000002E-3</v>
      </c>
      <c r="L2270" s="305">
        <f t="shared" si="29"/>
        <v>0.28711583650104272</v>
      </c>
      <c r="M2270" s="66">
        <v>549.70000000000005</v>
      </c>
      <c r="N2270" s="66">
        <v>8.5500000000000007</v>
      </c>
      <c r="O2270" s="211">
        <v>17.100000000000001</v>
      </c>
      <c r="P2270" s="66">
        <v>550.29999999999995</v>
      </c>
      <c r="Q2270" s="66">
        <v>23.94</v>
      </c>
      <c r="R2270" s="211">
        <v>47.88</v>
      </c>
      <c r="S2270" s="66">
        <v>552.79999999999995</v>
      </c>
      <c r="T2270" s="66">
        <v>123.48</v>
      </c>
      <c r="U2270" s="211">
        <v>246.96</v>
      </c>
      <c r="V2270" s="66">
        <v>549.70000000000005</v>
      </c>
      <c r="W2270" s="233">
        <v>8.5500000000000007</v>
      </c>
      <c r="X2270" s="234">
        <v>17.100000000000001</v>
      </c>
    </row>
    <row r="2271" spans="2:24" x14ac:dyDescent="0.25">
      <c r="B2271" s="361" t="s">
        <v>2073</v>
      </c>
      <c r="C2271" s="65">
        <v>32.21</v>
      </c>
      <c r="D2271" s="65">
        <v>572.29</v>
      </c>
      <c r="E2271" s="65">
        <v>5.6282653899246887E-2</v>
      </c>
      <c r="F2271" s="305">
        <v>0.86707999999999996</v>
      </c>
      <c r="G2271" s="305">
        <v>7.2900000000000006E-2</v>
      </c>
      <c r="H2271" s="306">
        <v>0.14580000000000001</v>
      </c>
      <c r="I2271" s="305">
        <v>0.10259</v>
      </c>
      <c r="J2271" s="305">
        <v>2.3400000000000001E-3</v>
      </c>
      <c r="K2271" s="306">
        <v>4.6800000000000001E-3</v>
      </c>
      <c r="L2271" s="305">
        <f t="shared" si="29"/>
        <v>0.27129542383140848</v>
      </c>
      <c r="M2271" s="66">
        <v>629.6</v>
      </c>
      <c r="N2271" s="66">
        <v>13.66</v>
      </c>
      <c r="O2271" s="211">
        <v>27.32</v>
      </c>
      <c r="P2271" s="66">
        <v>634</v>
      </c>
      <c r="Q2271" s="66">
        <v>39.65</v>
      </c>
      <c r="R2271" s="211">
        <v>79.3</v>
      </c>
      <c r="S2271" s="66">
        <v>650</v>
      </c>
      <c r="T2271" s="66">
        <v>175.3</v>
      </c>
      <c r="U2271" s="211">
        <v>350.6</v>
      </c>
      <c r="V2271" s="66">
        <v>629.6</v>
      </c>
      <c r="W2271" s="233">
        <v>13.66</v>
      </c>
      <c r="X2271" s="234">
        <v>27.32</v>
      </c>
    </row>
    <row r="2272" spans="2:24" x14ac:dyDescent="0.25">
      <c r="B2272" s="361" t="s">
        <v>2074</v>
      </c>
      <c r="C2272" s="65">
        <v>529.21</v>
      </c>
      <c r="D2272" s="65">
        <v>740.07</v>
      </c>
      <c r="E2272" s="65">
        <v>0.71508100585079792</v>
      </c>
      <c r="F2272" s="305">
        <v>1.0465800000000001</v>
      </c>
      <c r="G2272" s="305">
        <v>0.41220000000000001</v>
      </c>
      <c r="H2272" s="306">
        <v>0.82440000000000002</v>
      </c>
      <c r="I2272" s="305">
        <v>0.11774</v>
      </c>
      <c r="J2272" s="305">
        <v>1.2319999999999999E-2</v>
      </c>
      <c r="K2272" s="306">
        <v>2.4639999999999999E-2</v>
      </c>
      <c r="L2272" s="305">
        <f t="shared" si="29"/>
        <v>0.26567526355780097</v>
      </c>
      <c r="M2272" s="66">
        <v>717.5</v>
      </c>
      <c r="N2272" s="66">
        <v>71.03</v>
      </c>
      <c r="O2272" s="211">
        <v>142.06</v>
      </c>
      <c r="P2272" s="66">
        <v>727.2</v>
      </c>
      <c r="Q2272" s="66">
        <v>204.51</v>
      </c>
      <c r="R2272" s="211">
        <v>409.02</v>
      </c>
      <c r="S2272" s="66">
        <v>756.1</v>
      </c>
      <c r="T2272" s="66">
        <v>682.01</v>
      </c>
      <c r="U2272" s="211">
        <v>1364.02</v>
      </c>
      <c r="V2272" s="66">
        <v>717.5</v>
      </c>
      <c r="W2272" s="233">
        <v>71.03</v>
      </c>
      <c r="X2272" s="234">
        <v>142.06</v>
      </c>
    </row>
    <row r="2273" spans="2:24" x14ac:dyDescent="0.25">
      <c r="B2273" s="362" t="s">
        <v>2075</v>
      </c>
      <c r="C2273" s="69">
        <v>33.770000000000003</v>
      </c>
      <c r="D2273" s="69">
        <v>67.819999999999993</v>
      </c>
      <c r="E2273" s="69">
        <v>0.49793571217929822</v>
      </c>
      <c r="F2273" s="307">
        <v>1.7676099999999999</v>
      </c>
      <c r="G2273" s="307">
        <v>5.5230000000000001E-2</v>
      </c>
      <c r="H2273" s="308">
        <v>0.11046</v>
      </c>
      <c r="I2273" s="307">
        <v>0.16755999999999999</v>
      </c>
      <c r="J2273" s="307">
        <v>1.9599999999999999E-3</v>
      </c>
      <c r="K2273" s="308">
        <v>3.9199999999999999E-3</v>
      </c>
      <c r="L2273" s="307">
        <f t="shared" si="29"/>
        <v>0.37436662681941141</v>
      </c>
      <c r="M2273" s="70">
        <v>998.6</v>
      </c>
      <c r="N2273" s="70">
        <v>10.81</v>
      </c>
      <c r="O2273" s="212">
        <v>21.62</v>
      </c>
      <c r="P2273" s="70">
        <v>1033.5999999999999</v>
      </c>
      <c r="Q2273" s="70">
        <v>20.260000000000002</v>
      </c>
      <c r="R2273" s="212">
        <v>40.520000000000003</v>
      </c>
      <c r="S2273" s="70">
        <v>1108.5999999999999</v>
      </c>
      <c r="T2273" s="70">
        <v>63.24</v>
      </c>
      <c r="U2273" s="212">
        <v>126.48</v>
      </c>
      <c r="V2273" s="70">
        <v>1108.5999999999999</v>
      </c>
      <c r="W2273" s="235">
        <v>63.24</v>
      </c>
      <c r="X2273" s="236">
        <v>126.48</v>
      </c>
    </row>
    <row r="2274" spans="2:24" x14ac:dyDescent="0.25">
      <c r="C2274" s="107"/>
      <c r="D2274" s="107"/>
      <c r="E2274" s="107"/>
      <c r="F2274" s="281"/>
      <c r="G2274" s="281"/>
      <c r="H2274" s="281"/>
      <c r="I2274" s="281"/>
      <c r="J2274" s="281"/>
      <c r="K2274" s="281"/>
      <c r="L2274" s="281"/>
      <c r="M2274" s="85"/>
      <c r="N2274" s="85"/>
      <c r="O2274" s="85"/>
      <c r="P2274" s="85"/>
      <c r="Q2274" s="85"/>
      <c r="R2274" s="85"/>
      <c r="S2274" s="85"/>
      <c r="T2274" s="85"/>
      <c r="W2274" s="16"/>
      <c r="X2274" s="16"/>
    </row>
    <row r="2275" spans="2:24" ht="15.75" thickBot="1" x14ac:dyDescent="0.3">
      <c r="C2275" s="107"/>
      <c r="D2275" s="107"/>
      <c r="E2275" s="107"/>
      <c r="F2275" s="281"/>
      <c r="G2275" s="281"/>
      <c r="H2275" s="281"/>
      <c r="I2275" s="281"/>
      <c r="J2275" s="281"/>
      <c r="K2275" s="281"/>
      <c r="L2275" s="281"/>
      <c r="M2275" s="85"/>
      <c r="N2275" s="85"/>
      <c r="O2275" s="85"/>
      <c r="P2275" s="85"/>
      <c r="Q2275" s="85"/>
      <c r="R2275" s="85"/>
      <c r="S2275" s="85"/>
      <c r="T2275" s="85"/>
      <c r="W2275" s="16"/>
      <c r="X2275" s="16"/>
    </row>
    <row r="2276" spans="2:24" x14ac:dyDescent="0.25">
      <c r="B2276" s="363" t="s">
        <v>0</v>
      </c>
      <c r="C2276" s="118"/>
      <c r="D2276" s="118"/>
      <c r="E2276" s="118"/>
      <c r="F2276" s="217"/>
      <c r="G2276" s="217"/>
      <c r="H2276" s="217"/>
      <c r="I2276" s="217"/>
      <c r="J2276" s="217"/>
      <c r="K2276" s="217"/>
      <c r="L2276" s="217"/>
      <c r="M2276" s="183"/>
      <c r="N2276" s="183"/>
      <c r="O2276" s="183"/>
      <c r="P2276" s="183"/>
      <c r="Q2276" s="183"/>
      <c r="R2276" s="183"/>
      <c r="S2276" s="183"/>
      <c r="T2276" s="183"/>
      <c r="U2276" s="183"/>
      <c r="V2276" s="183"/>
      <c r="W2276" s="54"/>
      <c r="X2276" s="237"/>
    </row>
    <row r="2277" spans="2:24" x14ac:dyDescent="0.25">
      <c r="B2277" s="364" t="s">
        <v>2076</v>
      </c>
      <c r="C2277" s="122"/>
      <c r="D2277" s="122"/>
      <c r="E2277" s="122"/>
      <c r="F2277" s="218"/>
      <c r="G2277" s="218"/>
      <c r="H2277" s="218"/>
      <c r="I2277" s="218"/>
      <c r="J2277" s="218"/>
      <c r="K2277" s="218"/>
      <c r="L2277" s="218"/>
      <c r="M2277" s="213"/>
      <c r="N2277" s="213"/>
      <c r="O2277" s="213"/>
      <c r="P2277" s="213"/>
      <c r="Q2277" s="213"/>
      <c r="R2277" s="213"/>
      <c r="S2277" s="213"/>
      <c r="T2277" s="213"/>
      <c r="U2277" s="213"/>
      <c r="V2277" s="213"/>
      <c r="W2277" s="55"/>
      <c r="X2277" s="238"/>
    </row>
    <row r="2278" spans="2:24" x14ac:dyDescent="0.25">
      <c r="B2278" s="364" t="s">
        <v>2077</v>
      </c>
      <c r="C2278" s="122"/>
      <c r="D2278" s="122"/>
      <c r="E2278" s="122"/>
      <c r="F2278" s="218"/>
      <c r="G2278" s="218"/>
      <c r="H2278" s="218"/>
      <c r="I2278" s="218"/>
      <c r="J2278" s="218"/>
      <c r="K2278" s="218"/>
      <c r="L2278" s="218"/>
      <c r="M2278" s="213"/>
      <c r="N2278" s="213"/>
      <c r="O2278" s="213"/>
      <c r="P2278" s="213"/>
      <c r="Q2278" s="213"/>
      <c r="R2278" s="213"/>
      <c r="S2278" s="213"/>
      <c r="T2278" s="213"/>
      <c r="U2278" s="213"/>
      <c r="V2278" s="213"/>
      <c r="W2278" s="55"/>
      <c r="X2278" s="238"/>
    </row>
    <row r="2279" spans="2:24" x14ac:dyDescent="0.25">
      <c r="B2279" s="355" t="s">
        <v>2078</v>
      </c>
      <c r="C2279" s="123"/>
      <c r="D2279" s="122"/>
      <c r="E2279" s="122"/>
      <c r="F2279" s="218"/>
      <c r="G2279" s="218"/>
      <c r="H2279" s="218"/>
      <c r="I2279" s="218"/>
      <c r="J2279" s="218"/>
      <c r="K2279" s="218"/>
      <c r="L2279" s="218"/>
      <c r="M2279" s="213"/>
      <c r="N2279" s="213"/>
      <c r="O2279" s="213"/>
      <c r="P2279" s="213"/>
      <c r="Q2279" s="213"/>
      <c r="R2279" s="213"/>
      <c r="S2279" s="213"/>
      <c r="T2279" s="213"/>
      <c r="U2279" s="213"/>
      <c r="V2279" s="213"/>
      <c r="W2279" s="55"/>
      <c r="X2279" s="238"/>
    </row>
    <row r="2280" spans="2:24" x14ac:dyDescent="0.25">
      <c r="B2280" s="365"/>
      <c r="C2280" s="124"/>
      <c r="D2280" s="122"/>
      <c r="E2280" s="122"/>
      <c r="F2280" s="218"/>
      <c r="G2280" s="218"/>
      <c r="H2280" s="218"/>
      <c r="I2280" s="218"/>
      <c r="J2280" s="218"/>
      <c r="K2280" s="218"/>
      <c r="L2280" s="218"/>
      <c r="M2280" s="213"/>
      <c r="N2280" s="213"/>
      <c r="O2280" s="213"/>
      <c r="P2280" s="213"/>
      <c r="Q2280" s="213"/>
      <c r="R2280" s="213"/>
      <c r="S2280" s="213"/>
      <c r="T2280" s="213"/>
      <c r="U2280" s="213"/>
      <c r="V2280" s="213"/>
      <c r="W2280" s="55"/>
      <c r="X2280" s="238"/>
    </row>
    <row r="2281" spans="2:24" ht="15.75" thickBot="1" x14ac:dyDescent="0.3">
      <c r="B2281" s="358"/>
      <c r="C2281" s="119"/>
      <c r="D2281" s="119"/>
      <c r="E2281" s="119"/>
      <c r="F2281" s="302"/>
      <c r="G2281" s="302"/>
      <c r="H2281" s="302"/>
      <c r="I2281" s="302"/>
      <c r="J2281" s="302"/>
      <c r="K2281" s="302"/>
      <c r="L2281" s="302"/>
      <c r="M2281" s="185"/>
      <c r="N2281" s="185"/>
      <c r="O2281" s="185"/>
      <c r="P2281" s="185"/>
      <c r="Q2281" s="185"/>
      <c r="R2281" s="185"/>
      <c r="S2281" s="185"/>
      <c r="T2281" s="185"/>
      <c r="U2281" s="185"/>
      <c r="V2281" s="185"/>
      <c r="W2281" s="239"/>
      <c r="X2281" s="240"/>
    </row>
    <row r="2282" spans="2:24" x14ac:dyDescent="0.25">
      <c r="B2282" s="366" t="s">
        <v>3</v>
      </c>
      <c r="C2282" s="125" t="s">
        <v>2007</v>
      </c>
      <c r="D2282" s="101" t="s">
        <v>2008</v>
      </c>
      <c r="E2282" s="101" t="s">
        <v>6</v>
      </c>
      <c r="F2282" s="187" t="s">
        <v>7</v>
      </c>
      <c r="G2282" s="187" t="s">
        <v>8</v>
      </c>
      <c r="H2282" s="187" t="s">
        <v>8</v>
      </c>
      <c r="I2282" s="187" t="s">
        <v>9</v>
      </c>
      <c r="J2282" s="187" t="s">
        <v>8</v>
      </c>
      <c r="K2282" s="187" t="s">
        <v>8</v>
      </c>
      <c r="L2282" s="187" t="s">
        <v>10</v>
      </c>
      <c r="M2282" s="186" t="s">
        <v>9</v>
      </c>
      <c r="N2282" s="186" t="s">
        <v>2009</v>
      </c>
      <c r="O2282" s="186" t="s">
        <v>11</v>
      </c>
      <c r="P2282" s="186" t="s">
        <v>7</v>
      </c>
      <c r="Q2282" s="186" t="s">
        <v>2009</v>
      </c>
      <c r="R2282" s="186" t="s">
        <v>11</v>
      </c>
      <c r="S2282" s="186" t="s">
        <v>7</v>
      </c>
      <c r="T2282" s="186" t="s">
        <v>2009</v>
      </c>
      <c r="U2282" s="186" t="s">
        <v>11</v>
      </c>
      <c r="V2282" s="186" t="s">
        <v>12</v>
      </c>
      <c r="W2282" s="41" t="s">
        <v>2009</v>
      </c>
      <c r="X2282" s="241" t="s">
        <v>11</v>
      </c>
    </row>
    <row r="2283" spans="2:24" ht="15.75" thickBot="1" x14ac:dyDescent="0.3">
      <c r="B2283" s="367" t="s">
        <v>2079</v>
      </c>
      <c r="C2283" s="126" t="s">
        <v>2011</v>
      </c>
      <c r="D2283" s="102" t="s">
        <v>2011</v>
      </c>
      <c r="E2283" s="102"/>
      <c r="F2283" s="309" t="s">
        <v>17</v>
      </c>
      <c r="G2283" s="309" t="s">
        <v>2012</v>
      </c>
      <c r="H2283" s="309" t="s">
        <v>18</v>
      </c>
      <c r="I2283" s="309" t="s">
        <v>19</v>
      </c>
      <c r="J2283" s="309" t="s">
        <v>2012</v>
      </c>
      <c r="K2283" s="309" t="s">
        <v>18</v>
      </c>
      <c r="L2283" s="309" t="s">
        <v>20</v>
      </c>
      <c r="M2283" s="184" t="s">
        <v>22</v>
      </c>
      <c r="N2283" s="214" t="s">
        <v>23</v>
      </c>
      <c r="O2283" s="214" t="s">
        <v>23</v>
      </c>
      <c r="P2283" s="214" t="s">
        <v>17</v>
      </c>
      <c r="Q2283" s="214" t="s">
        <v>23</v>
      </c>
      <c r="R2283" s="214" t="s">
        <v>23</v>
      </c>
      <c r="S2283" s="214" t="s">
        <v>21</v>
      </c>
      <c r="T2283" s="214" t="s">
        <v>23</v>
      </c>
      <c r="U2283" s="214" t="s">
        <v>23</v>
      </c>
      <c r="V2283" s="214" t="s">
        <v>24</v>
      </c>
      <c r="W2283" s="242" t="s">
        <v>23</v>
      </c>
      <c r="X2283" s="243" t="s">
        <v>23</v>
      </c>
    </row>
    <row r="2284" spans="2:24" x14ac:dyDescent="0.25">
      <c r="B2284" s="368" t="s">
        <v>2080</v>
      </c>
      <c r="C2284" s="121">
        <v>243.02</v>
      </c>
      <c r="D2284" s="121">
        <v>308.3</v>
      </c>
      <c r="E2284" s="121">
        <f t="shared" ref="E2284:E2346" si="30">C2284/D2284</f>
        <v>0.78825819007460263</v>
      </c>
      <c r="F2284" s="304">
        <v>8.7980000000000003E-2</v>
      </c>
      <c r="G2284" s="304">
        <v>7.7400000000000004E-3</v>
      </c>
      <c r="H2284" s="304">
        <f>G2284*2</f>
        <v>1.5480000000000001E-2</v>
      </c>
      <c r="I2284" s="304">
        <v>1.336E-2</v>
      </c>
      <c r="J2284" s="304">
        <v>2.9E-4</v>
      </c>
      <c r="K2284" s="304">
        <f>J2284*2</f>
        <v>5.8E-4</v>
      </c>
      <c r="L2284" s="304">
        <f t="shared" ref="L2284:L2346" si="31">((J2284/I2284)/(G2284/F2284))</f>
        <v>0.24673714586331214</v>
      </c>
      <c r="M2284" s="62">
        <v>85.5</v>
      </c>
      <c r="N2284" s="210">
        <v>1.86</v>
      </c>
      <c r="O2284" s="210">
        <f>N2284*2</f>
        <v>3.72</v>
      </c>
      <c r="P2284" s="210">
        <v>85.6</v>
      </c>
      <c r="Q2284" s="210">
        <v>7.23</v>
      </c>
      <c r="R2284" s="210">
        <f>Q2284*2</f>
        <v>14.46</v>
      </c>
      <c r="S2284" s="62">
        <v>87.8</v>
      </c>
      <c r="T2284" s="210">
        <v>202.63</v>
      </c>
      <c r="U2284" s="210">
        <f>T2284*2</f>
        <v>405.26</v>
      </c>
      <c r="V2284" s="210">
        <v>85.5</v>
      </c>
      <c r="W2284" s="232">
        <v>1.86</v>
      </c>
      <c r="X2284" s="244">
        <f>W2284*2</f>
        <v>3.72</v>
      </c>
    </row>
    <row r="2285" spans="2:24" x14ac:dyDescent="0.25">
      <c r="B2285" s="368" t="s">
        <v>2081</v>
      </c>
      <c r="C2285" s="121">
        <v>214.11</v>
      </c>
      <c r="D2285" s="121">
        <v>262.92</v>
      </c>
      <c r="E2285" s="121">
        <f t="shared" si="30"/>
        <v>0.8143541761752624</v>
      </c>
      <c r="F2285" s="304">
        <v>9.5519999999999994E-2</v>
      </c>
      <c r="G2285" s="304">
        <v>8.9300000000000004E-3</v>
      </c>
      <c r="H2285" s="304">
        <f t="shared" ref="H2285:H2346" si="32">G2285*2</f>
        <v>1.7860000000000001E-2</v>
      </c>
      <c r="I2285" s="304">
        <v>1.4330000000000001E-2</v>
      </c>
      <c r="J2285" s="304">
        <v>3.4000000000000002E-4</v>
      </c>
      <c r="K2285" s="304">
        <f t="shared" ref="K2285:K2346" si="33">J2285*2</f>
        <v>6.8000000000000005E-4</v>
      </c>
      <c r="L2285" s="304">
        <f t="shared" si="31"/>
        <v>0.25379062867038271</v>
      </c>
      <c r="M2285" s="62">
        <v>91.7</v>
      </c>
      <c r="N2285" s="210">
        <v>2.15</v>
      </c>
      <c r="O2285" s="210">
        <f t="shared" ref="O2285:O2346" si="34">N2285*2</f>
        <v>4.3</v>
      </c>
      <c r="P2285" s="210">
        <v>92.6</v>
      </c>
      <c r="Q2285" s="210">
        <v>8.27</v>
      </c>
      <c r="R2285" s="210">
        <f t="shared" ref="R2285:R2346" si="35">Q2285*2</f>
        <v>16.54</v>
      </c>
      <c r="S2285" s="62">
        <v>117.6</v>
      </c>
      <c r="T2285" s="210">
        <v>213.1</v>
      </c>
      <c r="U2285" s="210">
        <f t="shared" ref="U2285:U2346" si="36">T2285*2</f>
        <v>426.2</v>
      </c>
      <c r="V2285" s="210">
        <v>91.7</v>
      </c>
      <c r="W2285" s="232">
        <v>2.15</v>
      </c>
      <c r="X2285" s="244">
        <f t="shared" ref="X2285:X2346" si="37">W2285*2</f>
        <v>4.3</v>
      </c>
    </row>
    <row r="2286" spans="2:24" x14ac:dyDescent="0.25">
      <c r="B2286" s="368" t="s">
        <v>2082</v>
      </c>
      <c r="C2286" s="121">
        <v>321.20999999999998</v>
      </c>
      <c r="D2286" s="121">
        <v>529.83000000000004</v>
      </c>
      <c r="E2286" s="121">
        <f t="shared" si="30"/>
        <v>0.6062510616612875</v>
      </c>
      <c r="F2286" s="304">
        <v>9.8049999999999998E-2</v>
      </c>
      <c r="G2286" s="304">
        <v>5.4999999999999997E-3</v>
      </c>
      <c r="H2286" s="304">
        <f t="shared" si="32"/>
        <v>1.0999999999999999E-2</v>
      </c>
      <c r="I2286" s="304">
        <v>1.4590000000000001E-2</v>
      </c>
      <c r="J2286" s="304">
        <v>2.4000000000000001E-4</v>
      </c>
      <c r="K2286" s="304">
        <f t="shared" si="33"/>
        <v>4.8000000000000001E-4</v>
      </c>
      <c r="L2286" s="304">
        <f t="shared" si="31"/>
        <v>0.29325191600722789</v>
      </c>
      <c r="M2286" s="62">
        <v>93.4</v>
      </c>
      <c r="N2286" s="210">
        <v>1.5</v>
      </c>
      <c r="O2286" s="210">
        <f t="shared" si="34"/>
        <v>3</v>
      </c>
      <c r="P2286" s="210">
        <v>95</v>
      </c>
      <c r="Q2286" s="210">
        <v>5.09</v>
      </c>
      <c r="R2286" s="210">
        <f t="shared" si="35"/>
        <v>10.18</v>
      </c>
      <c r="S2286" s="62">
        <v>136.5</v>
      </c>
      <c r="T2286" s="210">
        <v>129.47999999999999</v>
      </c>
      <c r="U2286" s="210">
        <f t="shared" si="36"/>
        <v>258.95999999999998</v>
      </c>
      <c r="V2286" s="210">
        <v>93.4</v>
      </c>
      <c r="W2286" s="232">
        <v>1.5</v>
      </c>
      <c r="X2286" s="244">
        <f t="shared" si="37"/>
        <v>3</v>
      </c>
    </row>
    <row r="2287" spans="2:24" x14ac:dyDescent="0.25">
      <c r="B2287" s="368" t="s">
        <v>2083</v>
      </c>
      <c r="C2287" s="121">
        <v>677.07</v>
      </c>
      <c r="D2287" s="121">
        <v>837.61</v>
      </c>
      <c r="E2287" s="121">
        <f t="shared" si="30"/>
        <v>0.80833562159000016</v>
      </c>
      <c r="F2287" s="304">
        <v>9.6729999999999997E-2</v>
      </c>
      <c r="G2287" s="304">
        <v>3.5799999999999998E-3</v>
      </c>
      <c r="H2287" s="304">
        <f t="shared" si="32"/>
        <v>7.1599999999999997E-3</v>
      </c>
      <c r="I2287" s="304">
        <v>1.465E-2</v>
      </c>
      <c r="J2287" s="304">
        <v>1.8000000000000001E-4</v>
      </c>
      <c r="K2287" s="304">
        <f t="shared" si="33"/>
        <v>3.6000000000000002E-4</v>
      </c>
      <c r="L2287" s="304">
        <f t="shared" si="31"/>
        <v>0.33198085686502565</v>
      </c>
      <c r="M2287" s="62">
        <v>93.8</v>
      </c>
      <c r="N2287" s="210">
        <v>1.1299999999999999</v>
      </c>
      <c r="O2287" s="210">
        <f t="shared" si="34"/>
        <v>2.2599999999999998</v>
      </c>
      <c r="P2287" s="210">
        <v>93.8</v>
      </c>
      <c r="Q2287" s="210">
        <v>3.31</v>
      </c>
      <c r="R2287" s="210">
        <f t="shared" si="35"/>
        <v>6.62</v>
      </c>
      <c r="S2287" s="62">
        <v>92.9</v>
      </c>
      <c r="T2287" s="210">
        <v>89.61</v>
      </c>
      <c r="U2287" s="210">
        <f t="shared" si="36"/>
        <v>179.22</v>
      </c>
      <c r="V2287" s="210">
        <v>93.8</v>
      </c>
      <c r="W2287" s="232">
        <v>1.1299999999999999</v>
      </c>
      <c r="X2287" s="244">
        <f t="shared" si="37"/>
        <v>2.2599999999999998</v>
      </c>
    </row>
    <row r="2288" spans="2:24" x14ac:dyDescent="0.25">
      <c r="B2288" s="368" t="s">
        <v>2084</v>
      </c>
      <c r="C2288" s="121">
        <v>488.68</v>
      </c>
      <c r="D2288" s="121">
        <v>414.96</v>
      </c>
      <c r="E2288" s="121">
        <f t="shared" si="30"/>
        <v>1.1776556776556777</v>
      </c>
      <c r="F2288" s="304">
        <v>9.7140000000000004E-2</v>
      </c>
      <c r="G2288" s="304">
        <v>4.1200000000000004E-3</v>
      </c>
      <c r="H2288" s="304">
        <f t="shared" si="32"/>
        <v>8.2400000000000008E-3</v>
      </c>
      <c r="I2288" s="304">
        <v>1.469E-2</v>
      </c>
      <c r="J2288" s="304">
        <v>1.8000000000000001E-4</v>
      </c>
      <c r="K2288" s="304">
        <f t="shared" si="33"/>
        <v>3.6000000000000002E-4</v>
      </c>
      <c r="L2288" s="304">
        <f t="shared" si="31"/>
        <v>0.28890269452173395</v>
      </c>
      <c r="M2288" s="62">
        <v>94</v>
      </c>
      <c r="N2288" s="210">
        <v>1.1599999999999999</v>
      </c>
      <c r="O2288" s="210">
        <f t="shared" si="34"/>
        <v>2.3199999999999998</v>
      </c>
      <c r="P2288" s="210">
        <v>94.1</v>
      </c>
      <c r="Q2288" s="210">
        <v>3.81</v>
      </c>
      <c r="R2288" s="210">
        <f t="shared" si="35"/>
        <v>7.62</v>
      </c>
      <c r="S2288" s="62">
        <v>96.8</v>
      </c>
      <c r="T2288" s="210">
        <v>102.57</v>
      </c>
      <c r="U2288" s="210">
        <f t="shared" si="36"/>
        <v>205.14</v>
      </c>
      <c r="V2288" s="210">
        <v>94</v>
      </c>
      <c r="W2288" s="232">
        <v>1.1599999999999999</v>
      </c>
      <c r="X2288" s="244">
        <f t="shared" si="37"/>
        <v>2.3199999999999998</v>
      </c>
    </row>
    <row r="2289" spans="2:24" x14ac:dyDescent="0.25">
      <c r="B2289" s="368" t="s">
        <v>2085</v>
      </c>
      <c r="C2289" s="121">
        <v>241.16</v>
      </c>
      <c r="D2289" s="121">
        <v>456.58</v>
      </c>
      <c r="E2289" s="121">
        <f t="shared" si="30"/>
        <v>0.52818783126724778</v>
      </c>
      <c r="F2289" s="304">
        <v>9.8070000000000004E-2</v>
      </c>
      <c r="G2289" s="304">
        <v>3.8E-3</v>
      </c>
      <c r="H2289" s="304">
        <f t="shared" si="32"/>
        <v>7.6E-3</v>
      </c>
      <c r="I2289" s="304">
        <v>1.4829999999999999E-2</v>
      </c>
      <c r="J2289" s="304">
        <v>1.8000000000000001E-4</v>
      </c>
      <c r="K2289" s="304">
        <f t="shared" si="33"/>
        <v>3.6000000000000002E-4</v>
      </c>
      <c r="L2289" s="304">
        <f t="shared" si="31"/>
        <v>0.31324484508641803</v>
      </c>
      <c r="M2289" s="62">
        <v>94.9</v>
      </c>
      <c r="N2289" s="210">
        <v>1.1299999999999999</v>
      </c>
      <c r="O2289" s="210">
        <f t="shared" si="34"/>
        <v>2.2599999999999998</v>
      </c>
      <c r="P2289" s="210">
        <v>95</v>
      </c>
      <c r="Q2289" s="210">
        <v>3.51</v>
      </c>
      <c r="R2289" s="210">
        <f t="shared" si="35"/>
        <v>7.02</v>
      </c>
      <c r="S2289" s="62">
        <v>97.7</v>
      </c>
      <c r="T2289" s="210">
        <v>92.92</v>
      </c>
      <c r="U2289" s="210">
        <f t="shared" si="36"/>
        <v>185.84</v>
      </c>
      <c r="V2289" s="210">
        <v>94.9</v>
      </c>
      <c r="W2289" s="232">
        <v>1.1299999999999999</v>
      </c>
      <c r="X2289" s="244">
        <f t="shared" si="37"/>
        <v>2.2599999999999998</v>
      </c>
    </row>
    <row r="2290" spans="2:24" x14ac:dyDescent="0.25">
      <c r="B2290" s="368" t="s">
        <v>2086</v>
      </c>
      <c r="C2290" s="121">
        <v>73.78</v>
      </c>
      <c r="D2290" s="121">
        <v>96.99</v>
      </c>
      <c r="E2290" s="121">
        <f t="shared" si="30"/>
        <v>0.76069697907000722</v>
      </c>
      <c r="F2290" s="304">
        <v>9.9349999999999994E-2</v>
      </c>
      <c r="G2290" s="304">
        <v>1.0540000000000001E-2</v>
      </c>
      <c r="H2290" s="304">
        <f t="shared" si="32"/>
        <v>2.1080000000000002E-2</v>
      </c>
      <c r="I2290" s="304">
        <v>1.4999999999999999E-2</v>
      </c>
      <c r="J2290" s="304">
        <v>3.6999999999999999E-4</v>
      </c>
      <c r="K2290" s="304">
        <f t="shared" si="33"/>
        <v>7.3999999999999999E-4</v>
      </c>
      <c r="L2290" s="304">
        <f t="shared" si="31"/>
        <v>0.23250790638836177</v>
      </c>
      <c r="M2290" s="62">
        <v>96</v>
      </c>
      <c r="N2290" s="210">
        <v>2.35</v>
      </c>
      <c r="O2290" s="210">
        <f t="shared" si="34"/>
        <v>4.7</v>
      </c>
      <c r="P2290" s="210">
        <v>96.2</v>
      </c>
      <c r="Q2290" s="210">
        <v>9.74</v>
      </c>
      <c r="R2290" s="210">
        <f t="shared" si="35"/>
        <v>19.48</v>
      </c>
      <c r="S2290" s="62">
        <v>102.2</v>
      </c>
      <c r="T2290" s="210">
        <v>239.01</v>
      </c>
      <c r="U2290" s="210">
        <f t="shared" si="36"/>
        <v>478.02</v>
      </c>
      <c r="V2290" s="210">
        <v>96</v>
      </c>
      <c r="W2290" s="232">
        <v>2.35</v>
      </c>
      <c r="X2290" s="244">
        <f t="shared" si="37"/>
        <v>4.7</v>
      </c>
    </row>
    <row r="2291" spans="2:24" x14ac:dyDescent="0.25">
      <c r="B2291" s="368" t="s">
        <v>2087</v>
      </c>
      <c r="C2291" s="121">
        <v>165.94</v>
      </c>
      <c r="D2291" s="121">
        <v>230.94</v>
      </c>
      <c r="E2291" s="121">
        <f t="shared" si="30"/>
        <v>0.71854161254005366</v>
      </c>
      <c r="F2291" s="304">
        <v>0.1012</v>
      </c>
      <c r="G2291" s="304">
        <v>1.3299999999999999E-2</v>
      </c>
      <c r="H2291" s="304">
        <f t="shared" si="32"/>
        <v>2.6599999999999999E-2</v>
      </c>
      <c r="I2291" s="304">
        <v>1.519E-2</v>
      </c>
      <c r="J2291" s="304">
        <v>5.0000000000000001E-4</v>
      </c>
      <c r="K2291" s="304">
        <f t="shared" si="33"/>
        <v>1E-3</v>
      </c>
      <c r="L2291" s="304">
        <f t="shared" si="31"/>
        <v>0.25046157196810331</v>
      </c>
      <c r="M2291" s="62">
        <v>97.2</v>
      </c>
      <c r="N2291" s="210">
        <v>3.16</v>
      </c>
      <c r="O2291" s="210">
        <f t="shared" si="34"/>
        <v>6.32</v>
      </c>
      <c r="P2291" s="210">
        <v>97.9</v>
      </c>
      <c r="Q2291" s="210">
        <v>12.27</v>
      </c>
      <c r="R2291" s="210">
        <f t="shared" si="35"/>
        <v>24.54</v>
      </c>
      <c r="S2291" s="62">
        <v>115.1</v>
      </c>
      <c r="T2291" s="210">
        <v>292.55</v>
      </c>
      <c r="U2291" s="210">
        <f t="shared" si="36"/>
        <v>585.1</v>
      </c>
      <c r="V2291" s="210">
        <v>97.2</v>
      </c>
      <c r="W2291" s="232">
        <v>3.16</v>
      </c>
      <c r="X2291" s="244">
        <f t="shared" si="37"/>
        <v>6.32</v>
      </c>
    </row>
    <row r="2292" spans="2:24" x14ac:dyDescent="0.25">
      <c r="B2292" s="368" t="s">
        <v>2088</v>
      </c>
      <c r="C2292" s="121">
        <v>165.34</v>
      </c>
      <c r="D2292" s="121">
        <v>289.08</v>
      </c>
      <c r="E2292" s="121">
        <f t="shared" si="30"/>
        <v>0.57195240071952402</v>
      </c>
      <c r="F2292" s="304">
        <v>0.10066</v>
      </c>
      <c r="G2292" s="304">
        <v>9.3600000000000003E-3</v>
      </c>
      <c r="H2292" s="304">
        <f t="shared" si="32"/>
        <v>1.8720000000000001E-2</v>
      </c>
      <c r="I2292" s="304">
        <v>1.52E-2</v>
      </c>
      <c r="J2292" s="304">
        <v>3.6000000000000002E-4</v>
      </c>
      <c r="K2292" s="304">
        <f t="shared" si="33"/>
        <v>7.2000000000000005E-4</v>
      </c>
      <c r="L2292" s="304">
        <f t="shared" si="31"/>
        <v>0.25470647773279348</v>
      </c>
      <c r="M2292" s="62">
        <v>97.3</v>
      </c>
      <c r="N2292" s="210">
        <v>2.25</v>
      </c>
      <c r="O2292" s="210">
        <f t="shared" si="34"/>
        <v>4.5</v>
      </c>
      <c r="P2292" s="210">
        <v>97.4</v>
      </c>
      <c r="Q2292" s="210">
        <v>8.64</v>
      </c>
      <c r="R2292" s="210">
        <f t="shared" si="35"/>
        <v>17.28</v>
      </c>
      <c r="S2292" s="62">
        <v>101.3</v>
      </c>
      <c r="T2292" s="210">
        <v>210.68</v>
      </c>
      <c r="U2292" s="210">
        <f t="shared" si="36"/>
        <v>421.36</v>
      </c>
      <c r="V2292" s="210">
        <v>97.3</v>
      </c>
      <c r="W2292" s="232">
        <v>2.25</v>
      </c>
      <c r="X2292" s="244">
        <f t="shared" si="37"/>
        <v>4.5</v>
      </c>
    </row>
    <row r="2293" spans="2:24" x14ac:dyDescent="0.25">
      <c r="B2293" s="368" t="s">
        <v>2089</v>
      </c>
      <c r="C2293" s="121">
        <v>303.08</v>
      </c>
      <c r="D2293" s="121">
        <v>316.94</v>
      </c>
      <c r="E2293" s="121">
        <f t="shared" si="30"/>
        <v>0.95626932542437049</v>
      </c>
      <c r="F2293" s="304">
        <v>0.10051</v>
      </c>
      <c r="G2293" s="304">
        <v>6.9100000000000003E-3</v>
      </c>
      <c r="H2293" s="304">
        <f t="shared" si="32"/>
        <v>1.3820000000000001E-2</v>
      </c>
      <c r="I2293" s="304">
        <v>1.5219999999999999E-2</v>
      </c>
      <c r="J2293" s="304">
        <v>2.7999999999999998E-4</v>
      </c>
      <c r="K2293" s="304">
        <f t="shared" si="33"/>
        <v>5.5999999999999995E-4</v>
      </c>
      <c r="L2293" s="304">
        <f t="shared" si="31"/>
        <v>0.26759291129996898</v>
      </c>
      <c r="M2293" s="62">
        <v>97.4</v>
      </c>
      <c r="N2293" s="210">
        <v>1.75</v>
      </c>
      <c r="O2293" s="210">
        <f t="shared" si="34"/>
        <v>3.5</v>
      </c>
      <c r="P2293" s="210">
        <v>97.2</v>
      </c>
      <c r="Q2293" s="210">
        <v>6.37</v>
      </c>
      <c r="R2293" s="210">
        <f t="shared" si="35"/>
        <v>12.74</v>
      </c>
      <c r="S2293" s="62">
        <v>93.5</v>
      </c>
      <c r="T2293" s="210">
        <v>161.38999999999999</v>
      </c>
      <c r="U2293" s="210">
        <f t="shared" si="36"/>
        <v>322.77999999999997</v>
      </c>
      <c r="V2293" s="210">
        <v>97.4</v>
      </c>
      <c r="W2293" s="232">
        <v>1.75</v>
      </c>
      <c r="X2293" s="244">
        <f t="shared" si="37"/>
        <v>3.5</v>
      </c>
    </row>
    <row r="2294" spans="2:24" x14ac:dyDescent="0.25">
      <c r="B2294" s="368" t="s">
        <v>2090</v>
      </c>
      <c r="C2294" s="121">
        <v>239.03</v>
      </c>
      <c r="D2294" s="121">
        <v>294.17</v>
      </c>
      <c r="E2294" s="121">
        <f t="shared" si="30"/>
        <v>0.81255736478906748</v>
      </c>
      <c r="F2294" s="304">
        <v>0.10059999999999999</v>
      </c>
      <c r="G2294" s="304">
        <v>4.4099999999999999E-3</v>
      </c>
      <c r="H2294" s="304">
        <f t="shared" si="32"/>
        <v>8.8199999999999997E-3</v>
      </c>
      <c r="I2294" s="304">
        <v>1.523E-2</v>
      </c>
      <c r="J2294" s="304">
        <v>1.9000000000000001E-4</v>
      </c>
      <c r="K2294" s="304">
        <f t="shared" si="33"/>
        <v>3.8000000000000002E-4</v>
      </c>
      <c r="L2294" s="304">
        <f t="shared" si="31"/>
        <v>0.2845857099679443</v>
      </c>
      <c r="M2294" s="62">
        <v>97.4</v>
      </c>
      <c r="N2294" s="210">
        <v>1.23</v>
      </c>
      <c r="O2294" s="210">
        <f t="shared" si="34"/>
        <v>2.46</v>
      </c>
      <c r="P2294" s="210">
        <v>97.3</v>
      </c>
      <c r="Q2294" s="210">
        <v>4.07</v>
      </c>
      <c r="R2294" s="210">
        <f t="shared" si="35"/>
        <v>8.14</v>
      </c>
      <c r="S2294" s="62">
        <v>93.5</v>
      </c>
      <c r="T2294" s="210">
        <v>106.03</v>
      </c>
      <c r="U2294" s="210">
        <f t="shared" si="36"/>
        <v>212.06</v>
      </c>
      <c r="V2294" s="210">
        <v>97.4</v>
      </c>
      <c r="W2294" s="232">
        <v>1.23</v>
      </c>
      <c r="X2294" s="244">
        <f t="shared" si="37"/>
        <v>2.46</v>
      </c>
    </row>
    <row r="2295" spans="2:24" x14ac:dyDescent="0.25">
      <c r="B2295" s="368" t="s">
        <v>2091</v>
      </c>
      <c r="C2295" s="121">
        <v>461.28</v>
      </c>
      <c r="D2295" s="121">
        <v>595.97</v>
      </c>
      <c r="E2295" s="121">
        <f t="shared" si="30"/>
        <v>0.77399869120928899</v>
      </c>
      <c r="F2295" s="304">
        <v>0.10229000000000001</v>
      </c>
      <c r="G2295" s="304">
        <v>1.372E-2</v>
      </c>
      <c r="H2295" s="304">
        <f t="shared" si="32"/>
        <v>2.7439999999999999E-2</v>
      </c>
      <c r="I2295" s="304">
        <v>1.5310000000000001E-2</v>
      </c>
      <c r="J2295" s="304">
        <v>5.1999999999999995E-4</v>
      </c>
      <c r="K2295" s="304">
        <f t="shared" si="33"/>
        <v>1.0399999999999999E-3</v>
      </c>
      <c r="L2295" s="304">
        <f t="shared" si="31"/>
        <v>0.25322537338160045</v>
      </c>
      <c r="M2295" s="62">
        <v>98</v>
      </c>
      <c r="N2295" s="210">
        <v>3.27</v>
      </c>
      <c r="O2295" s="210">
        <f t="shared" si="34"/>
        <v>6.54</v>
      </c>
      <c r="P2295" s="210">
        <v>98.9</v>
      </c>
      <c r="Q2295" s="210">
        <v>12.64</v>
      </c>
      <c r="R2295" s="210">
        <f t="shared" si="35"/>
        <v>25.28</v>
      </c>
      <c r="S2295" s="62">
        <v>123.7</v>
      </c>
      <c r="T2295" s="210">
        <v>291.85000000000002</v>
      </c>
      <c r="U2295" s="210">
        <f t="shared" si="36"/>
        <v>583.70000000000005</v>
      </c>
      <c r="V2295" s="210">
        <v>98</v>
      </c>
      <c r="W2295" s="232">
        <v>3.27</v>
      </c>
      <c r="X2295" s="244">
        <f t="shared" si="37"/>
        <v>6.54</v>
      </c>
    </row>
    <row r="2296" spans="2:24" x14ac:dyDescent="0.25">
      <c r="B2296" s="368" t="s">
        <v>2092</v>
      </c>
      <c r="C2296" s="121">
        <v>166.53</v>
      </c>
      <c r="D2296" s="121">
        <v>225.35</v>
      </c>
      <c r="E2296" s="121">
        <f t="shared" si="30"/>
        <v>0.73898380297315291</v>
      </c>
      <c r="F2296" s="304">
        <v>0.10399</v>
      </c>
      <c r="G2296" s="304">
        <v>1.3390000000000001E-2</v>
      </c>
      <c r="H2296" s="304">
        <f t="shared" si="32"/>
        <v>2.6780000000000002E-2</v>
      </c>
      <c r="I2296" s="304">
        <v>1.536E-2</v>
      </c>
      <c r="J2296" s="304">
        <v>4.8999999999999998E-4</v>
      </c>
      <c r="K2296" s="304">
        <f t="shared" si="33"/>
        <v>9.7999999999999997E-4</v>
      </c>
      <c r="L2296" s="304">
        <f t="shared" si="31"/>
        <v>0.24775125637913861</v>
      </c>
      <c r="M2296" s="62">
        <v>98.2</v>
      </c>
      <c r="N2296" s="210">
        <v>3.1</v>
      </c>
      <c r="O2296" s="210">
        <f t="shared" si="34"/>
        <v>6.2</v>
      </c>
      <c r="P2296" s="210">
        <v>100.5</v>
      </c>
      <c r="Q2296" s="210">
        <v>12.31</v>
      </c>
      <c r="R2296" s="210">
        <f t="shared" si="35"/>
        <v>24.62</v>
      </c>
      <c r="S2296" s="62">
        <v>153.5</v>
      </c>
      <c r="T2296" s="210">
        <v>281.77999999999997</v>
      </c>
      <c r="U2296" s="210">
        <f t="shared" si="36"/>
        <v>563.55999999999995</v>
      </c>
      <c r="V2296" s="210">
        <v>98.2</v>
      </c>
      <c r="W2296" s="232">
        <v>3.1</v>
      </c>
      <c r="X2296" s="244">
        <f t="shared" si="37"/>
        <v>6.2</v>
      </c>
    </row>
    <row r="2297" spans="2:24" x14ac:dyDescent="0.25">
      <c r="B2297" s="368" t="s">
        <v>2093</v>
      </c>
      <c r="C2297" s="121">
        <v>134.44</v>
      </c>
      <c r="D2297" s="121">
        <v>208.27</v>
      </c>
      <c r="E2297" s="121">
        <f t="shared" si="30"/>
        <v>0.64550823450328898</v>
      </c>
      <c r="F2297" s="304">
        <v>0.10217</v>
      </c>
      <c r="G2297" s="304">
        <v>9.7199999999999995E-3</v>
      </c>
      <c r="H2297" s="304">
        <f t="shared" si="32"/>
        <v>1.9439999999999999E-2</v>
      </c>
      <c r="I2297" s="304">
        <v>1.541E-2</v>
      </c>
      <c r="J2297" s="304">
        <v>3.6000000000000002E-4</v>
      </c>
      <c r="K2297" s="304">
        <f t="shared" si="33"/>
        <v>7.2000000000000005E-4</v>
      </c>
      <c r="L2297" s="304">
        <f t="shared" si="31"/>
        <v>0.24555964140649411</v>
      </c>
      <c r="M2297" s="62">
        <v>98.6</v>
      </c>
      <c r="N2297" s="210">
        <v>2.27</v>
      </c>
      <c r="O2297" s="210">
        <f t="shared" si="34"/>
        <v>4.54</v>
      </c>
      <c r="P2297" s="210">
        <v>98.8</v>
      </c>
      <c r="Q2297" s="210">
        <v>8.9499999999999993</v>
      </c>
      <c r="R2297" s="210">
        <f t="shared" si="35"/>
        <v>17.899999999999999</v>
      </c>
      <c r="S2297" s="62">
        <v>105.4</v>
      </c>
      <c r="T2297" s="210">
        <v>215.21</v>
      </c>
      <c r="U2297" s="210">
        <f t="shared" si="36"/>
        <v>430.42</v>
      </c>
      <c r="V2297" s="210">
        <v>98.6</v>
      </c>
      <c r="W2297" s="232">
        <v>2.27</v>
      </c>
      <c r="X2297" s="244">
        <f t="shared" si="37"/>
        <v>4.54</v>
      </c>
    </row>
    <row r="2298" spans="2:24" x14ac:dyDescent="0.25">
      <c r="B2298" s="368" t="s">
        <v>2094</v>
      </c>
      <c r="C2298" s="121">
        <v>306.64</v>
      </c>
      <c r="D2298" s="121">
        <v>271.91000000000003</v>
      </c>
      <c r="E2298" s="121">
        <f t="shared" si="30"/>
        <v>1.1277260858372253</v>
      </c>
      <c r="F2298" s="304">
        <v>0.10221</v>
      </c>
      <c r="G2298" s="304">
        <v>9.8899999999999995E-3</v>
      </c>
      <c r="H2298" s="304">
        <f t="shared" si="32"/>
        <v>1.9779999999999999E-2</v>
      </c>
      <c r="I2298" s="304">
        <v>1.5469999999999999E-2</v>
      </c>
      <c r="J2298" s="304">
        <v>3.6999999999999999E-4</v>
      </c>
      <c r="K2298" s="304">
        <f t="shared" si="33"/>
        <v>7.3999999999999999E-4</v>
      </c>
      <c r="L2298" s="304">
        <f t="shared" si="31"/>
        <v>0.24717725621787956</v>
      </c>
      <c r="M2298" s="62">
        <v>99</v>
      </c>
      <c r="N2298" s="210">
        <v>2.36</v>
      </c>
      <c r="O2298" s="210">
        <f t="shared" si="34"/>
        <v>4.72</v>
      </c>
      <c r="P2298" s="210">
        <v>98.8</v>
      </c>
      <c r="Q2298" s="210">
        <v>9.11</v>
      </c>
      <c r="R2298" s="210">
        <f t="shared" si="35"/>
        <v>18.22</v>
      </c>
      <c r="S2298" s="62">
        <v>94.4</v>
      </c>
      <c r="T2298" s="210">
        <v>220.29</v>
      </c>
      <c r="U2298" s="210">
        <f t="shared" si="36"/>
        <v>440.58</v>
      </c>
      <c r="V2298" s="210">
        <v>99</v>
      </c>
      <c r="W2298" s="232">
        <v>2.36</v>
      </c>
      <c r="X2298" s="244">
        <f t="shared" si="37"/>
        <v>4.72</v>
      </c>
    </row>
    <row r="2299" spans="2:24" x14ac:dyDescent="0.25">
      <c r="B2299" s="368" t="s">
        <v>2095</v>
      </c>
      <c r="C2299" s="121">
        <v>54.83</v>
      </c>
      <c r="D2299" s="121">
        <v>89.17</v>
      </c>
      <c r="E2299" s="121">
        <f t="shared" si="30"/>
        <v>0.6148929011999551</v>
      </c>
      <c r="F2299" s="304">
        <v>0.10262</v>
      </c>
      <c r="G2299" s="304">
        <v>1.763E-2</v>
      </c>
      <c r="H2299" s="304">
        <f t="shared" si="32"/>
        <v>3.526E-2</v>
      </c>
      <c r="I2299" s="304">
        <v>1.553E-2</v>
      </c>
      <c r="J2299" s="304">
        <v>6.2E-4</v>
      </c>
      <c r="K2299" s="304">
        <f t="shared" si="33"/>
        <v>1.24E-3</v>
      </c>
      <c r="L2299" s="304">
        <f t="shared" si="31"/>
        <v>0.23238063375407558</v>
      </c>
      <c r="M2299" s="62">
        <v>99.3</v>
      </c>
      <c r="N2299" s="210">
        <v>3.93</v>
      </c>
      <c r="O2299" s="210">
        <f t="shared" si="34"/>
        <v>7.86</v>
      </c>
      <c r="P2299" s="210">
        <v>99.2</v>
      </c>
      <c r="Q2299" s="210">
        <v>16.239999999999998</v>
      </c>
      <c r="R2299" s="210">
        <f t="shared" si="35"/>
        <v>32.479999999999997</v>
      </c>
      <c r="S2299" s="62">
        <v>96</v>
      </c>
      <c r="T2299" s="210">
        <v>371.36</v>
      </c>
      <c r="U2299" s="210">
        <f t="shared" si="36"/>
        <v>742.72</v>
      </c>
      <c r="V2299" s="210">
        <v>99.3</v>
      </c>
      <c r="W2299" s="232">
        <v>3.93</v>
      </c>
      <c r="X2299" s="244">
        <f t="shared" si="37"/>
        <v>7.86</v>
      </c>
    </row>
    <row r="2300" spans="2:24" x14ac:dyDescent="0.25">
      <c r="B2300" s="368" t="s">
        <v>2096</v>
      </c>
      <c r="C2300" s="121">
        <v>102.67</v>
      </c>
      <c r="D2300" s="121">
        <v>233.31</v>
      </c>
      <c r="E2300" s="121">
        <f t="shared" si="30"/>
        <v>0.44005829154344006</v>
      </c>
      <c r="F2300" s="304">
        <v>0.10473</v>
      </c>
      <c r="G2300" s="304">
        <v>6.7799999999999996E-3</v>
      </c>
      <c r="H2300" s="304">
        <f t="shared" si="32"/>
        <v>1.3559999999999999E-2</v>
      </c>
      <c r="I2300" s="304">
        <v>1.576E-2</v>
      </c>
      <c r="J2300" s="304">
        <v>2.7E-4</v>
      </c>
      <c r="K2300" s="304">
        <f t="shared" si="33"/>
        <v>5.4000000000000001E-4</v>
      </c>
      <c r="L2300" s="304">
        <f t="shared" si="31"/>
        <v>0.26463602264049235</v>
      </c>
      <c r="M2300" s="62">
        <v>100.8</v>
      </c>
      <c r="N2300" s="210">
        <v>1.71</v>
      </c>
      <c r="O2300" s="210">
        <f t="shared" si="34"/>
        <v>3.42</v>
      </c>
      <c r="P2300" s="210">
        <v>101.1</v>
      </c>
      <c r="Q2300" s="210">
        <v>6.23</v>
      </c>
      <c r="R2300" s="210">
        <f t="shared" si="35"/>
        <v>12.46</v>
      </c>
      <c r="S2300" s="62">
        <v>108.7</v>
      </c>
      <c r="T2300" s="210">
        <v>151.66</v>
      </c>
      <c r="U2300" s="210">
        <f t="shared" si="36"/>
        <v>303.32</v>
      </c>
      <c r="V2300" s="210">
        <v>100.8</v>
      </c>
      <c r="W2300" s="232">
        <v>1.71</v>
      </c>
      <c r="X2300" s="244">
        <f t="shared" si="37"/>
        <v>3.42</v>
      </c>
    </row>
    <row r="2301" spans="2:24" x14ac:dyDescent="0.25">
      <c r="B2301" s="368" t="s">
        <v>2097</v>
      </c>
      <c r="C2301" s="121">
        <v>316.89</v>
      </c>
      <c r="D2301" s="121">
        <v>328.49</v>
      </c>
      <c r="E2301" s="121">
        <f t="shared" si="30"/>
        <v>0.96468690066668694</v>
      </c>
      <c r="F2301" s="304">
        <v>0.10478</v>
      </c>
      <c r="G2301" s="304">
        <v>4.8399999999999997E-3</v>
      </c>
      <c r="H2301" s="304">
        <f t="shared" si="32"/>
        <v>9.6799999999999994E-3</v>
      </c>
      <c r="I2301" s="304">
        <v>1.583E-2</v>
      </c>
      <c r="J2301" s="304">
        <v>2.1000000000000001E-4</v>
      </c>
      <c r="K2301" s="304">
        <f t="shared" si="33"/>
        <v>4.2000000000000002E-4</v>
      </c>
      <c r="L2301" s="304">
        <f t="shared" si="31"/>
        <v>0.28719138783458548</v>
      </c>
      <c r="M2301" s="62">
        <v>101.2</v>
      </c>
      <c r="N2301" s="210">
        <v>1.34</v>
      </c>
      <c r="O2301" s="210">
        <f t="shared" si="34"/>
        <v>2.68</v>
      </c>
      <c r="P2301" s="210">
        <v>101.2</v>
      </c>
      <c r="Q2301" s="210">
        <v>4.45</v>
      </c>
      <c r="R2301" s="210">
        <f t="shared" si="35"/>
        <v>8.9</v>
      </c>
      <c r="S2301" s="62">
        <v>99.1</v>
      </c>
      <c r="T2301" s="210">
        <v>109.71</v>
      </c>
      <c r="U2301" s="210">
        <f t="shared" si="36"/>
        <v>219.42</v>
      </c>
      <c r="V2301" s="210">
        <v>101.2</v>
      </c>
      <c r="W2301" s="232">
        <v>1.34</v>
      </c>
      <c r="X2301" s="244">
        <f t="shared" si="37"/>
        <v>2.68</v>
      </c>
    </row>
    <row r="2302" spans="2:24" x14ac:dyDescent="0.25">
      <c r="B2302" s="368" t="s">
        <v>2098</v>
      </c>
      <c r="C2302" s="121">
        <v>259.49</v>
      </c>
      <c r="D2302" s="121">
        <v>283.91000000000003</v>
      </c>
      <c r="E2302" s="121">
        <f t="shared" si="30"/>
        <v>0.91398682681131338</v>
      </c>
      <c r="F2302" s="304">
        <v>0.10532</v>
      </c>
      <c r="G2302" s="304">
        <v>8.1300000000000001E-3</v>
      </c>
      <c r="H2302" s="304">
        <f t="shared" si="32"/>
        <v>1.626E-2</v>
      </c>
      <c r="I2302" s="304">
        <v>1.5890000000000001E-2</v>
      </c>
      <c r="J2302" s="304">
        <v>3.1E-4</v>
      </c>
      <c r="K2302" s="304">
        <f t="shared" si="33"/>
        <v>6.2E-4</v>
      </c>
      <c r="L2302" s="304">
        <f t="shared" si="31"/>
        <v>0.2527307588997853</v>
      </c>
      <c r="M2302" s="62">
        <v>101.6</v>
      </c>
      <c r="N2302" s="210">
        <v>1.97</v>
      </c>
      <c r="O2302" s="210">
        <f t="shared" si="34"/>
        <v>3.94</v>
      </c>
      <c r="P2302" s="210">
        <v>101.7</v>
      </c>
      <c r="Q2302" s="210">
        <v>7.47</v>
      </c>
      <c r="R2302" s="210">
        <f t="shared" si="35"/>
        <v>14.94</v>
      </c>
      <c r="S2302" s="62">
        <v>103.1</v>
      </c>
      <c r="T2302" s="210">
        <v>177.99</v>
      </c>
      <c r="U2302" s="210">
        <f t="shared" si="36"/>
        <v>355.98</v>
      </c>
      <c r="V2302" s="210">
        <v>101.6</v>
      </c>
      <c r="W2302" s="232">
        <v>1.97</v>
      </c>
      <c r="X2302" s="244">
        <f t="shared" si="37"/>
        <v>3.94</v>
      </c>
    </row>
    <row r="2303" spans="2:24" x14ac:dyDescent="0.25">
      <c r="B2303" s="368" t="s">
        <v>2099</v>
      </c>
      <c r="C2303" s="121">
        <v>923.52</v>
      </c>
      <c r="D2303" s="121">
        <v>626.53</v>
      </c>
      <c r="E2303" s="121">
        <f t="shared" si="30"/>
        <v>1.4740235902510654</v>
      </c>
      <c r="F2303" s="304">
        <v>0.10589</v>
      </c>
      <c r="G2303" s="304">
        <v>5.0200000000000002E-3</v>
      </c>
      <c r="H2303" s="304">
        <f t="shared" si="32"/>
        <v>1.004E-2</v>
      </c>
      <c r="I2303" s="304">
        <v>1.5879999999999998E-2</v>
      </c>
      <c r="J2303" s="304">
        <v>2.2000000000000001E-4</v>
      </c>
      <c r="K2303" s="304">
        <f t="shared" si="33"/>
        <v>4.4000000000000002E-4</v>
      </c>
      <c r="L2303" s="304">
        <f t="shared" si="31"/>
        <v>0.29222906861220105</v>
      </c>
      <c r="M2303" s="62">
        <v>101.6</v>
      </c>
      <c r="N2303" s="210">
        <v>1.37</v>
      </c>
      <c r="O2303" s="210">
        <f t="shared" si="34"/>
        <v>2.74</v>
      </c>
      <c r="P2303" s="210">
        <v>102.2</v>
      </c>
      <c r="Q2303" s="210">
        <v>4.6100000000000003</v>
      </c>
      <c r="R2303" s="210">
        <f t="shared" si="35"/>
        <v>9.2200000000000006</v>
      </c>
      <c r="S2303" s="62">
        <v>116.6</v>
      </c>
      <c r="T2303" s="210">
        <v>113.53</v>
      </c>
      <c r="U2303" s="210">
        <f t="shared" si="36"/>
        <v>227.06</v>
      </c>
      <c r="V2303" s="210">
        <v>101.6</v>
      </c>
      <c r="W2303" s="232">
        <v>1.37</v>
      </c>
      <c r="X2303" s="244">
        <f t="shared" si="37"/>
        <v>2.74</v>
      </c>
    </row>
    <row r="2304" spans="2:24" x14ac:dyDescent="0.25">
      <c r="B2304" s="368" t="s">
        <v>2100</v>
      </c>
      <c r="C2304" s="121">
        <v>240.98</v>
      </c>
      <c r="D2304" s="121">
        <v>302.36</v>
      </c>
      <c r="E2304" s="121">
        <f t="shared" si="30"/>
        <v>0.79699695726948006</v>
      </c>
      <c r="F2304" s="304">
        <v>0.10946</v>
      </c>
      <c r="G2304" s="304">
        <v>9.9900000000000006E-3</v>
      </c>
      <c r="H2304" s="304">
        <f t="shared" si="32"/>
        <v>1.9980000000000001E-2</v>
      </c>
      <c r="I2304" s="304">
        <v>1.5959999999999998E-2</v>
      </c>
      <c r="J2304" s="304">
        <v>3.8000000000000002E-4</v>
      </c>
      <c r="K2304" s="304">
        <f t="shared" si="33"/>
        <v>7.6000000000000004E-4</v>
      </c>
      <c r="L2304" s="304">
        <f t="shared" si="31"/>
        <v>0.26087992754659423</v>
      </c>
      <c r="M2304" s="62">
        <v>102.1</v>
      </c>
      <c r="N2304" s="210">
        <v>2.4</v>
      </c>
      <c r="O2304" s="210">
        <f t="shared" si="34"/>
        <v>4.8</v>
      </c>
      <c r="P2304" s="210">
        <v>105.5</v>
      </c>
      <c r="Q2304" s="210">
        <v>9.14</v>
      </c>
      <c r="R2304" s="210">
        <f t="shared" si="35"/>
        <v>18.28</v>
      </c>
      <c r="S2304" s="62">
        <v>183.2</v>
      </c>
      <c r="T2304" s="210">
        <v>205.33</v>
      </c>
      <c r="U2304" s="210">
        <f t="shared" si="36"/>
        <v>410.66</v>
      </c>
      <c r="V2304" s="210">
        <v>102.1</v>
      </c>
      <c r="W2304" s="232">
        <v>2.4</v>
      </c>
      <c r="X2304" s="244">
        <f t="shared" si="37"/>
        <v>4.8</v>
      </c>
    </row>
    <row r="2305" spans="2:24" x14ac:dyDescent="0.25">
      <c r="B2305" s="368" t="s">
        <v>2101</v>
      </c>
      <c r="C2305" s="121">
        <v>78.290000000000006</v>
      </c>
      <c r="D2305" s="121">
        <v>79.31</v>
      </c>
      <c r="E2305" s="121">
        <f t="shared" si="30"/>
        <v>0.98713907451771532</v>
      </c>
      <c r="F2305" s="304">
        <v>0.10800999999999999</v>
      </c>
      <c r="G2305" s="304">
        <v>1.83E-2</v>
      </c>
      <c r="H2305" s="304">
        <f t="shared" si="32"/>
        <v>3.6600000000000001E-2</v>
      </c>
      <c r="I2305" s="304">
        <v>1.6119999999999999E-2</v>
      </c>
      <c r="J2305" s="304">
        <v>6.2E-4</v>
      </c>
      <c r="K2305" s="304">
        <f t="shared" si="33"/>
        <v>1.24E-3</v>
      </c>
      <c r="L2305" s="304">
        <f t="shared" si="31"/>
        <v>0.22700714585960488</v>
      </c>
      <c r="M2305" s="62">
        <v>103.1</v>
      </c>
      <c r="N2305" s="210">
        <v>3.96</v>
      </c>
      <c r="O2305" s="210">
        <f t="shared" si="34"/>
        <v>7.92</v>
      </c>
      <c r="P2305" s="210">
        <v>104.1</v>
      </c>
      <c r="Q2305" s="210">
        <v>16.77</v>
      </c>
      <c r="R2305" s="210">
        <f t="shared" si="35"/>
        <v>33.54</v>
      </c>
      <c r="S2305" s="62">
        <v>129.19999999999999</v>
      </c>
      <c r="T2305" s="210">
        <v>362.76</v>
      </c>
      <c r="U2305" s="210">
        <f t="shared" si="36"/>
        <v>725.52</v>
      </c>
      <c r="V2305" s="210">
        <v>103.1</v>
      </c>
      <c r="W2305" s="232">
        <v>3.96</v>
      </c>
      <c r="X2305" s="244">
        <f t="shared" si="37"/>
        <v>7.92</v>
      </c>
    </row>
    <row r="2306" spans="2:24" x14ac:dyDescent="0.25">
      <c r="B2306" s="368" t="s">
        <v>2102</v>
      </c>
      <c r="C2306" s="121">
        <v>93.8</v>
      </c>
      <c r="D2306" s="121">
        <v>172.43</v>
      </c>
      <c r="E2306" s="121">
        <f t="shared" si="30"/>
        <v>0.54398886504668553</v>
      </c>
      <c r="F2306" s="304">
        <v>0.10777</v>
      </c>
      <c r="G2306" s="304">
        <v>5.7600000000000004E-3</v>
      </c>
      <c r="H2306" s="304">
        <f t="shared" si="32"/>
        <v>1.1520000000000001E-2</v>
      </c>
      <c r="I2306" s="304">
        <v>1.618E-2</v>
      </c>
      <c r="J2306" s="304">
        <v>2.3000000000000001E-4</v>
      </c>
      <c r="K2306" s="304">
        <f t="shared" si="33"/>
        <v>4.6000000000000001E-4</v>
      </c>
      <c r="L2306" s="304">
        <f t="shared" si="31"/>
        <v>0.26596514043400632</v>
      </c>
      <c r="M2306" s="62">
        <v>103.5</v>
      </c>
      <c r="N2306" s="210">
        <v>1.49</v>
      </c>
      <c r="O2306" s="210">
        <f t="shared" si="34"/>
        <v>2.98</v>
      </c>
      <c r="P2306" s="210">
        <v>103.9</v>
      </c>
      <c r="Q2306" s="210">
        <v>5.28</v>
      </c>
      <c r="R2306" s="210">
        <f t="shared" si="35"/>
        <v>10.56</v>
      </c>
      <c r="S2306" s="62">
        <v>115</v>
      </c>
      <c r="T2306" s="210">
        <v>124.52</v>
      </c>
      <c r="U2306" s="210">
        <f t="shared" si="36"/>
        <v>249.04</v>
      </c>
      <c r="V2306" s="210">
        <v>103.5</v>
      </c>
      <c r="W2306" s="232">
        <v>1.49</v>
      </c>
      <c r="X2306" s="244">
        <f t="shared" si="37"/>
        <v>2.98</v>
      </c>
    </row>
    <row r="2307" spans="2:24" x14ac:dyDescent="0.25">
      <c r="B2307" s="368" t="s">
        <v>2103</v>
      </c>
      <c r="C2307" s="121">
        <v>190.53</v>
      </c>
      <c r="D2307" s="121">
        <v>224.01</v>
      </c>
      <c r="E2307" s="121">
        <f t="shared" si="30"/>
        <v>0.85054238650060265</v>
      </c>
      <c r="F2307" s="304">
        <v>0.10815</v>
      </c>
      <c r="G2307" s="304">
        <v>7.0600000000000003E-3</v>
      </c>
      <c r="H2307" s="304">
        <f t="shared" si="32"/>
        <v>1.4120000000000001E-2</v>
      </c>
      <c r="I2307" s="304">
        <v>1.6330000000000001E-2</v>
      </c>
      <c r="J2307" s="304">
        <v>2.7999999999999998E-4</v>
      </c>
      <c r="K2307" s="304">
        <f t="shared" si="33"/>
        <v>5.5999999999999995E-4</v>
      </c>
      <c r="L2307" s="304">
        <f t="shared" si="31"/>
        <v>0.26265983634285078</v>
      </c>
      <c r="M2307" s="62">
        <v>104.4</v>
      </c>
      <c r="N2307" s="210">
        <v>1.74</v>
      </c>
      <c r="O2307" s="210">
        <f t="shared" si="34"/>
        <v>3.48</v>
      </c>
      <c r="P2307" s="210">
        <v>104.3</v>
      </c>
      <c r="Q2307" s="210">
        <v>6.47</v>
      </c>
      <c r="R2307" s="210">
        <f t="shared" si="35"/>
        <v>12.94</v>
      </c>
      <c r="S2307" s="62">
        <v>101.5</v>
      </c>
      <c r="T2307" s="210">
        <v>151.24</v>
      </c>
      <c r="U2307" s="210">
        <f t="shared" si="36"/>
        <v>302.48</v>
      </c>
      <c r="V2307" s="210">
        <v>104.4</v>
      </c>
      <c r="W2307" s="232">
        <v>1.74</v>
      </c>
      <c r="X2307" s="244">
        <f t="shared" si="37"/>
        <v>3.48</v>
      </c>
    </row>
    <row r="2308" spans="2:24" x14ac:dyDescent="0.25">
      <c r="B2308" s="368" t="s">
        <v>2104</v>
      </c>
      <c r="C2308" s="121">
        <v>111.01</v>
      </c>
      <c r="D2308" s="121">
        <v>232.02</v>
      </c>
      <c r="E2308" s="121">
        <f t="shared" si="30"/>
        <v>0.4784501336091716</v>
      </c>
      <c r="F2308" s="304">
        <v>0.11229</v>
      </c>
      <c r="G2308" s="304">
        <v>9.1699999999999993E-3</v>
      </c>
      <c r="H2308" s="304">
        <f t="shared" si="32"/>
        <v>1.8339999999999999E-2</v>
      </c>
      <c r="I2308" s="304">
        <v>1.6879999999999999E-2</v>
      </c>
      <c r="J2308" s="304">
        <v>3.5E-4</v>
      </c>
      <c r="K2308" s="304">
        <f t="shared" si="33"/>
        <v>6.9999999999999999E-4</v>
      </c>
      <c r="L2308" s="304">
        <f t="shared" si="31"/>
        <v>0.25390271697840172</v>
      </c>
      <c r="M2308" s="62">
        <v>107.9</v>
      </c>
      <c r="N2308" s="210">
        <v>2.23</v>
      </c>
      <c r="O2308" s="210">
        <f t="shared" si="34"/>
        <v>4.46</v>
      </c>
      <c r="P2308" s="210">
        <v>108.1</v>
      </c>
      <c r="Q2308" s="210">
        <v>8.3699999999999992</v>
      </c>
      <c r="R2308" s="210">
        <f t="shared" si="35"/>
        <v>16.739999999999998</v>
      </c>
      <c r="S2308" s="62">
        <v>112.2</v>
      </c>
      <c r="T2308" s="210">
        <v>186.28</v>
      </c>
      <c r="U2308" s="210">
        <f t="shared" si="36"/>
        <v>372.56</v>
      </c>
      <c r="V2308" s="210">
        <v>107.9</v>
      </c>
      <c r="W2308" s="232">
        <v>2.23</v>
      </c>
      <c r="X2308" s="244">
        <f t="shared" si="37"/>
        <v>4.46</v>
      </c>
    </row>
    <row r="2309" spans="2:24" x14ac:dyDescent="0.25">
      <c r="B2309" s="368" t="s">
        <v>2105</v>
      </c>
      <c r="C2309" s="121">
        <v>54.3</v>
      </c>
      <c r="D2309" s="121">
        <v>126.88</v>
      </c>
      <c r="E2309" s="121">
        <f t="shared" si="30"/>
        <v>0.42796343001261034</v>
      </c>
      <c r="F2309" s="304">
        <v>0.11425</v>
      </c>
      <c r="G2309" s="304">
        <v>8.4899999999999993E-3</v>
      </c>
      <c r="H2309" s="304">
        <f t="shared" si="32"/>
        <v>1.6979999999999999E-2</v>
      </c>
      <c r="I2309" s="304">
        <v>1.6920000000000001E-2</v>
      </c>
      <c r="J2309" s="304">
        <v>3.2000000000000003E-4</v>
      </c>
      <c r="K2309" s="304">
        <f t="shared" si="33"/>
        <v>6.4000000000000005E-4</v>
      </c>
      <c r="L2309" s="304">
        <f t="shared" si="31"/>
        <v>0.25450606609917942</v>
      </c>
      <c r="M2309" s="62">
        <v>108.2</v>
      </c>
      <c r="N2309" s="210">
        <v>2.0099999999999998</v>
      </c>
      <c r="O2309" s="210">
        <f t="shared" si="34"/>
        <v>4.0199999999999996</v>
      </c>
      <c r="P2309" s="210">
        <v>109.8</v>
      </c>
      <c r="Q2309" s="210">
        <v>7.73</v>
      </c>
      <c r="R2309" s="210">
        <f t="shared" si="35"/>
        <v>15.46</v>
      </c>
      <c r="S2309" s="62">
        <v>147.9</v>
      </c>
      <c r="T2309" s="210">
        <v>169.05</v>
      </c>
      <c r="U2309" s="210">
        <f t="shared" si="36"/>
        <v>338.1</v>
      </c>
      <c r="V2309" s="210">
        <v>108.2</v>
      </c>
      <c r="W2309" s="232">
        <v>2.0099999999999998</v>
      </c>
      <c r="X2309" s="244">
        <f t="shared" si="37"/>
        <v>4.0199999999999996</v>
      </c>
    </row>
    <row r="2310" spans="2:24" x14ac:dyDescent="0.25">
      <c r="B2310" s="368" t="s">
        <v>2106</v>
      </c>
      <c r="C2310" s="121">
        <v>128.99</v>
      </c>
      <c r="D2310" s="121">
        <v>179.63</v>
      </c>
      <c r="E2310" s="121">
        <f t="shared" si="30"/>
        <v>0.7180871792016924</v>
      </c>
      <c r="F2310" s="304">
        <v>0.11771</v>
      </c>
      <c r="G2310" s="304">
        <v>1.405E-2</v>
      </c>
      <c r="H2310" s="304">
        <f t="shared" si="32"/>
        <v>2.81E-2</v>
      </c>
      <c r="I2310" s="304">
        <v>1.7479999999999999E-2</v>
      </c>
      <c r="J2310" s="304">
        <v>5.0000000000000001E-4</v>
      </c>
      <c r="K2310" s="304">
        <f t="shared" si="33"/>
        <v>1E-3</v>
      </c>
      <c r="L2310" s="304">
        <f t="shared" si="31"/>
        <v>0.23964347663216529</v>
      </c>
      <c r="M2310" s="62">
        <v>111.7</v>
      </c>
      <c r="N2310" s="210">
        <v>3.16</v>
      </c>
      <c r="O2310" s="210">
        <f t="shared" si="34"/>
        <v>6.32</v>
      </c>
      <c r="P2310" s="210">
        <v>113</v>
      </c>
      <c r="Q2310" s="210">
        <v>12.77</v>
      </c>
      <c r="R2310" s="210">
        <f t="shared" si="35"/>
        <v>25.54</v>
      </c>
      <c r="S2310" s="62">
        <v>142.80000000000001</v>
      </c>
      <c r="T2310" s="210">
        <v>263.98</v>
      </c>
      <c r="U2310" s="210">
        <f t="shared" si="36"/>
        <v>527.96</v>
      </c>
      <c r="V2310" s="210">
        <v>111.7</v>
      </c>
      <c r="W2310" s="232">
        <v>3.16</v>
      </c>
      <c r="X2310" s="244">
        <f t="shared" si="37"/>
        <v>6.32</v>
      </c>
    </row>
    <row r="2311" spans="2:24" x14ac:dyDescent="0.25">
      <c r="B2311" s="368" t="s">
        <v>2107</v>
      </c>
      <c r="C2311" s="121">
        <v>98.7</v>
      </c>
      <c r="D2311" s="121">
        <v>319.14</v>
      </c>
      <c r="E2311" s="121">
        <f t="shared" si="30"/>
        <v>0.30926865952246663</v>
      </c>
      <c r="F2311" s="304">
        <v>0.12021999999999999</v>
      </c>
      <c r="G2311" s="304">
        <v>1.32E-2</v>
      </c>
      <c r="H2311" s="304">
        <f t="shared" si="32"/>
        <v>2.64E-2</v>
      </c>
      <c r="I2311" s="304">
        <v>1.7649999999999999E-2</v>
      </c>
      <c r="J2311" s="304">
        <v>4.8999999999999998E-4</v>
      </c>
      <c r="K2311" s="304">
        <f t="shared" si="33"/>
        <v>9.7999999999999997E-4</v>
      </c>
      <c r="L2311" s="304">
        <f t="shared" si="31"/>
        <v>0.25284487938878875</v>
      </c>
      <c r="M2311" s="62">
        <v>112.8</v>
      </c>
      <c r="N2311" s="210">
        <v>3.1</v>
      </c>
      <c r="O2311" s="210">
        <f t="shared" si="34"/>
        <v>6.2</v>
      </c>
      <c r="P2311" s="210">
        <v>115.3</v>
      </c>
      <c r="Q2311" s="210">
        <v>11.96</v>
      </c>
      <c r="R2311" s="210">
        <f t="shared" si="35"/>
        <v>23.92</v>
      </c>
      <c r="S2311" s="62">
        <v>167.6</v>
      </c>
      <c r="T2311" s="210">
        <v>242.85</v>
      </c>
      <c r="U2311" s="210">
        <f t="shared" si="36"/>
        <v>485.7</v>
      </c>
      <c r="V2311" s="210">
        <v>112.8</v>
      </c>
      <c r="W2311" s="232">
        <v>3.1</v>
      </c>
      <c r="X2311" s="244">
        <f t="shared" si="37"/>
        <v>6.2</v>
      </c>
    </row>
    <row r="2312" spans="2:24" x14ac:dyDescent="0.25">
      <c r="B2312" s="368" t="s">
        <v>2108</v>
      </c>
      <c r="C2312" s="121">
        <v>167.89</v>
      </c>
      <c r="D2312" s="121">
        <v>189.93</v>
      </c>
      <c r="E2312" s="121">
        <f t="shared" si="30"/>
        <v>0.88395724740693926</v>
      </c>
      <c r="F2312" s="304">
        <v>0.11956</v>
      </c>
      <c r="G2312" s="304">
        <v>1.4030000000000001E-2</v>
      </c>
      <c r="H2312" s="304">
        <f t="shared" si="32"/>
        <v>2.8060000000000002E-2</v>
      </c>
      <c r="I2312" s="304">
        <v>1.797E-2</v>
      </c>
      <c r="J2312" s="304">
        <v>5.1999999999999995E-4</v>
      </c>
      <c r="K2312" s="304">
        <f t="shared" si="33"/>
        <v>1.0399999999999999E-3</v>
      </c>
      <c r="L2312" s="304">
        <f t="shared" si="31"/>
        <v>0.24659456582226411</v>
      </c>
      <c r="M2312" s="62">
        <v>114.8</v>
      </c>
      <c r="N2312" s="210">
        <v>3.26</v>
      </c>
      <c r="O2312" s="210">
        <f t="shared" si="34"/>
        <v>6.52</v>
      </c>
      <c r="P2312" s="210">
        <v>114.7</v>
      </c>
      <c r="Q2312" s="210">
        <v>12.72</v>
      </c>
      <c r="R2312" s="210">
        <f t="shared" si="35"/>
        <v>25.44</v>
      </c>
      <c r="S2312" s="62">
        <v>112.2</v>
      </c>
      <c r="T2312" s="210">
        <v>262.19</v>
      </c>
      <c r="U2312" s="210">
        <f t="shared" si="36"/>
        <v>524.38</v>
      </c>
      <c r="V2312" s="210">
        <v>114.8</v>
      </c>
      <c r="W2312" s="232">
        <v>3.26</v>
      </c>
      <c r="X2312" s="244">
        <f t="shared" si="37"/>
        <v>6.52</v>
      </c>
    </row>
    <row r="2313" spans="2:24" x14ac:dyDescent="0.25">
      <c r="B2313" s="368" t="s">
        <v>2109</v>
      </c>
      <c r="C2313" s="121">
        <v>136.09</v>
      </c>
      <c r="D2313" s="121">
        <v>261.24</v>
      </c>
      <c r="E2313" s="121">
        <f t="shared" si="30"/>
        <v>0.52093860052059404</v>
      </c>
      <c r="F2313" s="304">
        <v>0.13195000000000001</v>
      </c>
      <c r="G2313" s="304">
        <v>1.027E-2</v>
      </c>
      <c r="H2313" s="304">
        <f t="shared" si="32"/>
        <v>2.0539999999999999E-2</v>
      </c>
      <c r="I2313" s="304">
        <v>1.9290000000000002E-2</v>
      </c>
      <c r="J2313" s="304">
        <v>4.0000000000000002E-4</v>
      </c>
      <c r="K2313" s="304">
        <f t="shared" si="33"/>
        <v>8.0000000000000004E-4</v>
      </c>
      <c r="L2313" s="304">
        <f t="shared" si="31"/>
        <v>0.26641993293567207</v>
      </c>
      <c r="M2313" s="62">
        <v>123.2</v>
      </c>
      <c r="N2313" s="210">
        <v>2.5099999999999998</v>
      </c>
      <c r="O2313" s="210">
        <f t="shared" si="34"/>
        <v>5.0199999999999996</v>
      </c>
      <c r="P2313" s="210">
        <v>125.8</v>
      </c>
      <c r="Q2313" s="210">
        <v>9.2100000000000009</v>
      </c>
      <c r="R2313" s="210">
        <f t="shared" si="35"/>
        <v>18.420000000000002</v>
      </c>
      <c r="S2313" s="62">
        <v>177</v>
      </c>
      <c r="T2313" s="210">
        <v>175.79</v>
      </c>
      <c r="U2313" s="210">
        <f t="shared" si="36"/>
        <v>351.58</v>
      </c>
      <c r="V2313" s="210">
        <v>123.2</v>
      </c>
      <c r="W2313" s="232">
        <v>2.5099999999999998</v>
      </c>
      <c r="X2313" s="244">
        <f t="shared" si="37"/>
        <v>5.0199999999999996</v>
      </c>
    </row>
    <row r="2314" spans="2:24" x14ac:dyDescent="0.25">
      <c r="B2314" s="368" t="s">
        <v>2110</v>
      </c>
      <c r="C2314" s="121">
        <v>142.94</v>
      </c>
      <c r="D2314" s="121">
        <v>175.26</v>
      </c>
      <c r="E2314" s="121">
        <f t="shared" si="30"/>
        <v>0.8155882688576972</v>
      </c>
      <c r="F2314" s="304">
        <v>0.13991999999999999</v>
      </c>
      <c r="G2314" s="304">
        <v>1.0330000000000001E-2</v>
      </c>
      <c r="H2314" s="304">
        <f t="shared" si="32"/>
        <v>2.0660000000000001E-2</v>
      </c>
      <c r="I2314" s="304">
        <v>2.0840000000000001E-2</v>
      </c>
      <c r="J2314" s="304">
        <v>4.0000000000000002E-4</v>
      </c>
      <c r="K2314" s="304">
        <f t="shared" si="33"/>
        <v>8.0000000000000004E-4</v>
      </c>
      <c r="L2314" s="304">
        <f t="shared" si="31"/>
        <v>0.25998108485245991</v>
      </c>
      <c r="M2314" s="62">
        <v>133</v>
      </c>
      <c r="N2314" s="210">
        <v>2.54</v>
      </c>
      <c r="O2314" s="210">
        <f t="shared" si="34"/>
        <v>5.08</v>
      </c>
      <c r="P2314" s="210">
        <v>133</v>
      </c>
      <c r="Q2314" s="210">
        <v>9.1999999999999993</v>
      </c>
      <c r="R2314" s="210">
        <f t="shared" si="35"/>
        <v>18.399999999999999</v>
      </c>
      <c r="S2314" s="62">
        <v>132.69999999999999</v>
      </c>
      <c r="T2314" s="210">
        <v>169.9</v>
      </c>
      <c r="U2314" s="210">
        <f t="shared" si="36"/>
        <v>339.8</v>
      </c>
      <c r="V2314" s="210">
        <v>133</v>
      </c>
      <c r="W2314" s="232">
        <v>2.54</v>
      </c>
      <c r="X2314" s="244">
        <f t="shared" si="37"/>
        <v>5.08</v>
      </c>
    </row>
    <row r="2315" spans="2:24" x14ac:dyDescent="0.25">
      <c r="B2315" s="368" t="s">
        <v>2111</v>
      </c>
      <c r="C2315" s="121">
        <v>407.37</v>
      </c>
      <c r="D2315" s="121">
        <v>669.16</v>
      </c>
      <c r="E2315" s="121">
        <f t="shared" si="30"/>
        <v>0.60877816964552578</v>
      </c>
      <c r="F2315" s="304">
        <v>0.14180999999999999</v>
      </c>
      <c r="G2315" s="304">
        <v>5.77E-3</v>
      </c>
      <c r="H2315" s="304">
        <f t="shared" si="32"/>
        <v>1.154E-2</v>
      </c>
      <c r="I2315" s="304">
        <v>2.1100000000000001E-2</v>
      </c>
      <c r="J2315" s="304">
        <v>2.7E-4</v>
      </c>
      <c r="K2315" s="304">
        <f t="shared" si="33"/>
        <v>5.4000000000000001E-4</v>
      </c>
      <c r="L2315" s="304">
        <f t="shared" si="31"/>
        <v>0.31449399163839764</v>
      </c>
      <c r="M2315" s="62">
        <v>134.6</v>
      </c>
      <c r="N2315" s="210">
        <v>1.7</v>
      </c>
      <c r="O2315" s="210">
        <f t="shared" si="34"/>
        <v>3.4</v>
      </c>
      <c r="P2315" s="210">
        <v>134.69999999999999</v>
      </c>
      <c r="Q2315" s="210">
        <v>5.13</v>
      </c>
      <c r="R2315" s="210">
        <f t="shared" si="35"/>
        <v>10.26</v>
      </c>
      <c r="S2315" s="62">
        <v>136</v>
      </c>
      <c r="T2315" s="210">
        <v>95.84</v>
      </c>
      <c r="U2315" s="210">
        <f t="shared" si="36"/>
        <v>191.68</v>
      </c>
      <c r="V2315" s="210">
        <v>134.6</v>
      </c>
      <c r="W2315" s="232">
        <v>1.7</v>
      </c>
      <c r="X2315" s="244">
        <f t="shared" si="37"/>
        <v>3.4</v>
      </c>
    </row>
    <row r="2316" spans="2:24" x14ac:dyDescent="0.25">
      <c r="B2316" s="368" t="s">
        <v>2112</v>
      </c>
      <c r="C2316" s="121">
        <v>102.83</v>
      </c>
      <c r="D2316" s="121">
        <v>222.82</v>
      </c>
      <c r="E2316" s="121">
        <f t="shared" si="30"/>
        <v>0.46149358226371062</v>
      </c>
      <c r="F2316" s="304">
        <v>0.14369000000000001</v>
      </c>
      <c r="G2316" s="304">
        <v>1.315E-2</v>
      </c>
      <c r="H2316" s="304">
        <f t="shared" si="32"/>
        <v>2.63E-2</v>
      </c>
      <c r="I2316" s="304">
        <v>2.146E-2</v>
      </c>
      <c r="J2316" s="304">
        <v>5.0000000000000001E-4</v>
      </c>
      <c r="K2316" s="304">
        <f t="shared" si="33"/>
        <v>1E-3</v>
      </c>
      <c r="L2316" s="304">
        <f t="shared" si="31"/>
        <v>0.2545898461723819</v>
      </c>
      <c r="M2316" s="62">
        <v>136.9</v>
      </c>
      <c r="N2316" s="210">
        <v>3.15</v>
      </c>
      <c r="O2316" s="210">
        <f t="shared" si="34"/>
        <v>6.3</v>
      </c>
      <c r="P2316" s="210">
        <v>136.30000000000001</v>
      </c>
      <c r="Q2316" s="210">
        <v>11.67</v>
      </c>
      <c r="R2316" s="210">
        <f t="shared" si="35"/>
        <v>23.34</v>
      </c>
      <c r="S2316" s="62">
        <v>128.69999999999999</v>
      </c>
      <c r="T2316" s="210">
        <v>205.66</v>
      </c>
      <c r="U2316" s="210">
        <f t="shared" si="36"/>
        <v>411.32</v>
      </c>
      <c r="V2316" s="210">
        <v>136.9</v>
      </c>
      <c r="W2316" s="232">
        <v>3.15</v>
      </c>
      <c r="X2316" s="244">
        <f t="shared" si="37"/>
        <v>6.3</v>
      </c>
    </row>
    <row r="2317" spans="2:24" x14ac:dyDescent="0.25">
      <c r="B2317" s="368" t="s">
        <v>2113</v>
      </c>
      <c r="C2317" s="121">
        <v>335.76</v>
      </c>
      <c r="D2317" s="121">
        <v>1254.04</v>
      </c>
      <c r="E2317" s="121">
        <f t="shared" si="30"/>
        <v>0.26774265573665912</v>
      </c>
      <c r="F2317" s="304">
        <v>0.16592000000000001</v>
      </c>
      <c r="G2317" s="304">
        <v>6.4099999999999999E-3</v>
      </c>
      <c r="H2317" s="304">
        <f t="shared" si="32"/>
        <v>1.282E-2</v>
      </c>
      <c r="I2317" s="304">
        <v>2.4389999999999998E-2</v>
      </c>
      <c r="J2317" s="304">
        <v>2.9999999999999997E-4</v>
      </c>
      <c r="K2317" s="304">
        <f t="shared" si="33"/>
        <v>5.9999999999999995E-4</v>
      </c>
      <c r="L2317" s="304">
        <f t="shared" si="31"/>
        <v>0.31838321503339839</v>
      </c>
      <c r="M2317" s="62">
        <v>155.30000000000001</v>
      </c>
      <c r="N2317" s="210">
        <v>1.9</v>
      </c>
      <c r="O2317" s="210">
        <f t="shared" si="34"/>
        <v>3.8</v>
      </c>
      <c r="P2317" s="210">
        <v>155.9</v>
      </c>
      <c r="Q2317" s="210">
        <v>5.58</v>
      </c>
      <c r="R2317" s="210">
        <f t="shared" si="35"/>
        <v>11.16</v>
      </c>
      <c r="S2317" s="62">
        <v>164.8</v>
      </c>
      <c r="T2317" s="210">
        <v>90.06</v>
      </c>
      <c r="U2317" s="210">
        <f t="shared" si="36"/>
        <v>180.12</v>
      </c>
      <c r="V2317" s="210">
        <v>155.30000000000001</v>
      </c>
      <c r="W2317" s="232">
        <v>1.9</v>
      </c>
      <c r="X2317" s="244">
        <f t="shared" si="37"/>
        <v>3.8</v>
      </c>
    </row>
    <row r="2318" spans="2:24" x14ac:dyDescent="0.25">
      <c r="B2318" s="368" t="s">
        <v>2114</v>
      </c>
      <c r="C2318" s="121">
        <v>83.41</v>
      </c>
      <c r="D2318" s="121">
        <v>190.85</v>
      </c>
      <c r="E2318" s="121">
        <f t="shared" si="30"/>
        <v>0.43704479958082265</v>
      </c>
      <c r="F2318" s="304">
        <v>0.16499</v>
      </c>
      <c r="G2318" s="304">
        <v>7.8499999999999993E-3</v>
      </c>
      <c r="H2318" s="304">
        <f t="shared" si="32"/>
        <v>1.5699999999999999E-2</v>
      </c>
      <c r="I2318" s="304">
        <v>2.4400000000000002E-2</v>
      </c>
      <c r="J2318" s="304">
        <v>3.3E-4</v>
      </c>
      <c r="K2318" s="304">
        <f t="shared" si="33"/>
        <v>6.6E-4</v>
      </c>
      <c r="L2318" s="304">
        <f t="shared" si="31"/>
        <v>0.28425759632452746</v>
      </c>
      <c r="M2318" s="62">
        <v>155.4</v>
      </c>
      <c r="N2318" s="210">
        <v>2.08</v>
      </c>
      <c r="O2318" s="210">
        <f t="shared" si="34"/>
        <v>4.16</v>
      </c>
      <c r="P2318" s="210">
        <v>155.1</v>
      </c>
      <c r="Q2318" s="210">
        <v>6.84</v>
      </c>
      <c r="R2318" s="210">
        <f t="shared" si="35"/>
        <v>13.68</v>
      </c>
      <c r="S2318" s="62">
        <v>150.1</v>
      </c>
      <c r="T2318" s="210">
        <v>112</v>
      </c>
      <c r="U2318" s="210">
        <f t="shared" si="36"/>
        <v>224</v>
      </c>
      <c r="V2318" s="210">
        <v>155.4</v>
      </c>
      <c r="W2318" s="232">
        <v>2.08</v>
      </c>
      <c r="X2318" s="244">
        <f t="shared" si="37"/>
        <v>4.16</v>
      </c>
    </row>
    <row r="2319" spans="2:24" x14ac:dyDescent="0.25">
      <c r="B2319" s="368" t="s">
        <v>2115</v>
      </c>
      <c r="C2319" s="121">
        <v>476.92</v>
      </c>
      <c r="D2319" s="121">
        <v>680.29</v>
      </c>
      <c r="E2319" s="121">
        <f t="shared" si="30"/>
        <v>0.70105396228079209</v>
      </c>
      <c r="F2319" s="304">
        <v>0.19269</v>
      </c>
      <c r="G2319" s="304">
        <v>7.7200000000000003E-3</v>
      </c>
      <c r="H2319" s="304">
        <f t="shared" si="32"/>
        <v>1.5440000000000001E-2</v>
      </c>
      <c r="I2319" s="304">
        <v>2.8029999999999999E-2</v>
      </c>
      <c r="J2319" s="304">
        <v>3.6000000000000002E-4</v>
      </c>
      <c r="K2319" s="304">
        <f t="shared" si="33"/>
        <v>7.2000000000000005E-4</v>
      </c>
      <c r="L2319" s="304">
        <f t="shared" si="31"/>
        <v>0.32056882060116937</v>
      </c>
      <c r="M2319" s="62">
        <v>178.2</v>
      </c>
      <c r="N2319" s="210">
        <v>2.2599999999999998</v>
      </c>
      <c r="O2319" s="210">
        <f t="shared" si="34"/>
        <v>4.5199999999999996</v>
      </c>
      <c r="P2319" s="210">
        <v>178.9</v>
      </c>
      <c r="Q2319" s="210">
        <v>6.57</v>
      </c>
      <c r="R2319" s="210">
        <f t="shared" si="35"/>
        <v>13.14</v>
      </c>
      <c r="S2319" s="62">
        <v>189</v>
      </c>
      <c r="T2319" s="210">
        <v>93.35</v>
      </c>
      <c r="U2319" s="210">
        <f t="shared" si="36"/>
        <v>186.7</v>
      </c>
      <c r="V2319" s="210">
        <v>178.2</v>
      </c>
      <c r="W2319" s="232">
        <v>2.2599999999999998</v>
      </c>
      <c r="X2319" s="244">
        <f t="shared" si="37"/>
        <v>4.5199999999999996</v>
      </c>
    </row>
    <row r="2320" spans="2:24" x14ac:dyDescent="0.25">
      <c r="B2320" s="368" t="s">
        <v>2116</v>
      </c>
      <c r="C2320" s="121">
        <v>84.74</v>
      </c>
      <c r="D2320" s="121">
        <v>251.42</v>
      </c>
      <c r="E2320" s="121">
        <f t="shared" si="30"/>
        <v>0.33704558109935567</v>
      </c>
      <c r="F2320" s="304">
        <v>0.19606000000000001</v>
      </c>
      <c r="G2320" s="304">
        <v>1.554E-2</v>
      </c>
      <c r="H2320" s="304">
        <f t="shared" si="32"/>
        <v>3.108E-2</v>
      </c>
      <c r="I2320" s="304">
        <v>2.8649999999999998E-2</v>
      </c>
      <c r="J2320" s="304">
        <v>5.9999999999999995E-4</v>
      </c>
      <c r="K2320" s="304">
        <f t="shared" si="33"/>
        <v>1.1999999999999999E-3</v>
      </c>
      <c r="L2320" s="304">
        <f t="shared" si="31"/>
        <v>0.26421934275337416</v>
      </c>
      <c r="M2320" s="62">
        <v>182.1</v>
      </c>
      <c r="N2320" s="210">
        <v>3.75</v>
      </c>
      <c r="O2320" s="210">
        <f t="shared" si="34"/>
        <v>7.5</v>
      </c>
      <c r="P2320" s="210">
        <v>181.8</v>
      </c>
      <c r="Q2320" s="210">
        <v>13.19</v>
      </c>
      <c r="R2320" s="210">
        <f t="shared" si="35"/>
        <v>26.38</v>
      </c>
      <c r="S2320" s="62">
        <v>179.1</v>
      </c>
      <c r="T2320" s="210">
        <v>180.35</v>
      </c>
      <c r="U2320" s="210">
        <f t="shared" si="36"/>
        <v>360.7</v>
      </c>
      <c r="V2320" s="210">
        <v>182.1</v>
      </c>
      <c r="W2320" s="232">
        <v>3.75</v>
      </c>
      <c r="X2320" s="244">
        <f t="shared" si="37"/>
        <v>7.5</v>
      </c>
    </row>
    <row r="2321" spans="2:24" x14ac:dyDescent="0.25">
      <c r="B2321" s="368" t="s">
        <v>2117</v>
      </c>
      <c r="C2321" s="121">
        <v>71.58</v>
      </c>
      <c r="D2321" s="121">
        <v>110.74</v>
      </c>
      <c r="E2321" s="121">
        <f t="shared" si="30"/>
        <v>0.64637890554451871</v>
      </c>
      <c r="F2321" s="304">
        <v>0.19961999999999999</v>
      </c>
      <c r="G2321" s="304">
        <v>2.0910000000000002E-2</v>
      </c>
      <c r="H2321" s="304">
        <f t="shared" si="32"/>
        <v>4.1820000000000003E-2</v>
      </c>
      <c r="I2321" s="304">
        <v>2.9049999999999999E-2</v>
      </c>
      <c r="J2321" s="304">
        <v>7.6000000000000004E-4</v>
      </c>
      <c r="K2321" s="304">
        <f t="shared" si="33"/>
        <v>1.5200000000000001E-3</v>
      </c>
      <c r="L2321" s="304">
        <f t="shared" si="31"/>
        <v>0.24975688776833094</v>
      </c>
      <c r="M2321" s="62">
        <v>184.6</v>
      </c>
      <c r="N2321" s="210">
        <v>4.78</v>
      </c>
      <c r="O2321" s="210">
        <f t="shared" si="34"/>
        <v>9.56</v>
      </c>
      <c r="P2321" s="210">
        <v>184.8</v>
      </c>
      <c r="Q2321" s="210">
        <v>17.7</v>
      </c>
      <c r="R2321" s="210">
        <f t="shared" si="35"/>
        <v>35.4</v>
      </c>
      <c r="S2321" s="62">
        <v>189.1</v>
      </c>
      <c r="T2321" s="210">
        <v>232.37</v>
      </c>
      <c r="U2321" s="210">
        <f t="shared" si="36"/>
        <v>464.74</v>
      </c>
      <c r="V2321" s="210">
        <v>184.6</v>
      </c>
      <c r="W2321" s="232">
        <v>4.78</v>
      </c>
      <c r="X2321" s="244">
        <f t="shared" si="37"/>
        <v>9.56</v>
      </c>
    </row>
    <row r="2322" spans="2:24" x14ac:dyDescent="0.25">
      <c r="B2322" s="368" t="s">
        <v>2118</v>
      </c>
      <c r="C2322" s="121">
        <v>109.31</v>
      </c>
      <c r="D2322" s="121">
        <v>171.66</v>
      </c>
      <c r="E2322" s="121">
        <f t="shared" si="30"/>
        <v>0.63678201095188169</v>
      </c>
      <c r="F2322" s="304">
        <v>0.20638999999999999</v>
      </c>
      <c r="G2322" s="304">
        <v>1.3639999999999999E-2</v>
      </c>
      <c r="H2322" s="304">
        <f t="shared" si="32"/>
        <v>2.7279999999999999E-2</v>
      </c>
      <c r="I2322" s="304">
        <v>2.9929999999999998E-2</v>
      </c>
      <c r="J2322" s="304">
        <v>5.4000000000000001E-4</v>
      </c>
      <c r="K2322" s="304">
        <f t="shared" si="33"/>
        <v>1.08E-3</v>
      </c>
      <c r="L2322" s="304">
        <f t="shared" si="31"/>
        <v>0.27299916814698622</v>
      </c>
      <c r="M2322" s="62">
        <v>190.1</v>
      </c>
      <c r="N2322" s="210">
        <v>3.36</v>
      </c>
      <c r="O2322" s="210">
        <f t="shared" si="34"/>
        <v>6.72</v>
      </c>
      <c r="P2322" s="210">
        <v>190.5</v>
      </c>
      <c r="Q2322" s="210">
        <v>11.48</v>
      </c>
      <c r="R2322" s="210">
        <f t="shared" si="35"/>
        <v>22.96</v>
      </c>
      <c r="S2322" s="62">
        <v>196.6</v>
      </c>
      <c r="T2322" s="210">
        <v>149.58000000000001</v>
      </c>
      <c r="U2322" s="210">
        <f t="shared" si="36"/>
        <v>299.16000000000003</v>
      </c>
      <c r="V2322" s="210">
        <v>190.1</v>
      </c>
      <c r="W2322" s="232">
        <v>3.36</v>
      </c>
      <c r="X2322" s="244">
        <f t="shared" si="37"/>
        <v>6.72</v>
      </c>
    </row>
    <row r="2323" spans="2:24" x14ac:dyDescent="0.25">
      <c r="B2323" s="368" t="s">
        <v>2119</v>
      </c>
      <c r="C2323" s="121">
        <v>210.15</v>
      </c>
      <c r="D2323" s="121">
        <v>302.74</v>
      </c>
      <c r="E2323" s="121">
        <f t="shared" si="30"/>
        <v>0.69416000528506305</v>
      </c>
      <c r="F2323" s="304">
        <v>0.23119000000000001</v>
      </c>
      <c r="G2323" s="304">
        <v>1.239E-2</v>
      </c>
      <c r="H2323" s="304">
        <f t="shared" si="32"/>
        <v>2.478E-2</v>
      </c>
      <c r="I2323" s="304">
        <v>3.082E-2</v>
      </c>
      <c r="J2323" s="304">
        <v>4.8000000000000001E-4</v>
      </c>
      <c r="K2323" s="304">
        <f t="shared" si="33"/>
        <v>9.6000000000000002E-4</v>
      </c>
      <c r="L2323" s="304">
        <f t="shared" si="31"/>
        <v>0.29060718096013249</v>
      </c>
      <c r="M2323" s="62">
        <v>195.7</v>
      </c>
      <c r="N2323" s="210">
        <v>3.03</v>
      </c>
      <c r="O2323" s="210">
        <f t="shared" si="34"/>
        <v>6.06</v>
      </c>
      <c r="P2323" s="210">
        <v>211.2</v>
      </c>
      <c r="Q2323" s="210">
        <v>10.220000000000001</v>
      </c>
      <c r="R2323" s="210">
        <f t="shared" si="35"/>
        <v>20.440000000000001</v>
      </c>
      <c r="S2323" s="62">
        <v>388.8</v>
      </c>
      <c r="T2323" s="210">
        <v>118.36</v>
      </c>
      <c r="U2323" s="210">
        <f t="shared" si="36"/>
        <v>236.72</v>
      </c>
      <c r="V2323" s="210">
        <v>195.7</v>
      </c>
      <c r="W2323" s="232">
        <v>3.03</v>
      </c>
      <c r="X2323" s="244">
        <f t="shared" si="37"/>
        <v>6.06</v>
      </c>
    </row>
    <row r="2324" spans="2:24" x14ac:dyDescent="0.25">
      <c r="B2324" s="368" t="s">
        <v>2120</v>
      </c>
      <c r="C2324" s="121">
        <v>463.06</v>
      </c>
      <c r="D2324" s="121">
        <v>501.64</v>
      </c>
      <c r="E2324" s="121">
        <f t="shared" si="30"/>
        <v>0.92309225739574197</v>
      </c>
      <c r="F2324" s="304">
        <v>0.21271000000000001</v>
      </c>
      <c r="G2324" s="304">
        <v>1.316E-2</v>
      </c>
      <c r="H2324" s="304">
        <f t="shared" si="32"/>
        <v>2.632E-2</v>
      </c>
      <c r="I2324" s="304">
        <v>3.0880000000000001E-2</v>
      </c>
      <c r="J2324" s="304">
        <v>5.2999999999999998E-4</v>
      </c>
      <c r="K2324" s="304">
        <f t="shared" si="33"/>
        <v>1.06E-3</v>
      </c>
      <c r="L2324" s="304">
        <f t="shared" si="31"/>
        <v>0.27741541923240465</v>
      </c>
      <c r="M2324" s="62">
        <v>196.1</v>
      </c>
      <c r="N2324" s="210">
        <v>3.32</v>
      </c>
      <c r="O2324" s="210">
        <f t="shared" si="34"/>
        <v>6.64</v>
      </c>
      <c r="P2324" s="210">
        <v>195.8</v>
      </c>
      <c r="Q2324" s="210">
        <v>11.02</v>
      </c>
      <c r="R2324" s="210">
        <f t="shared" si="35"/>
        <v>22.04</v>
      </c>
      <c r="S2324" s="62">
        <v>193.5</v>
      </c>
      <c r="T2324" s="210">
        <v>141.56</v>
      </c>
      <c r="U2324" s="210">
        <f t="shared" si="36"/>
        <v>283.12</v>
      </c>
      <c r="V2324" s="210">
        <v>196.1</v>
      </c>
      <c r="W2324" s="232">
        <v>3.32</v>
      </c>
      <c r="X2324" s="244">
        <f t="shared" si="37"/>
        <v>6.64</v>
      </c>
    </row>
    <row r="2325" spans="2:24" x14ac:dyDescent="0.25">
      <c r="B2325" s="368" t="s">
        <v>2121</v>
      </c>
      <c r="C2325" s="121">
        <v>233.55</v>
      </c>
      <c r="D2325" s="121">
        <v>340.39</v>
      </c>
      <c r="E2325" s="121">
        <f t="shared" si="30"/>
        <v>0.68612473926966133</v>
      </c>
      <c r="F2325" s="304">
        <v>0.21471000000000001</v>
      </c>
      <c r="G2325" s="304">
        <v>1.3559999999999999E-2</v>
      </c>
      <c r="H2325" s="304">
        <f t="shared" si="32"/>
        <v>2.7119999999999998E-2</v>
      </c>
      <c r="I2325" s="304">
        <v>3.1289999999999998E-2</v>
      </c>
      <c r="J2325" s="304">
        <v>5.5000000000000003E-4</v>
      </c>
      <c r="K2325" s="304">
        <f t="shared" si="33"/>
        <v>1.1000000000000001E-3</v>
      </c>
      <c r="L2325" s="304">
        <f t="shared" si="31"/>
        <v>0.27832339207584211</v>
      </c>
      <c r="M2325" s="62">
        <v>198.6</v>
      </c>
      <c r="N2325" s="210">
        <v>3.42</v>
      </c>
      <c r="O2325" s="210">
        <f t="shared" si="34"/>
        <v>6.84</v>
      </c>
      <c r="P2325" s="210">
        <v>197.5</v>
      </c>
      <c r="Q2325" s="210">
        <v>11.33</v>
      </c>
      <c r="R2325" s="210">
        <f t="shared" si="35"/>
        <v>22.66</v>
      </c>
      <c r="S2325" s="62">
        <v>183.7</v>
      </c>
      <c r="T2325" s="210">
        <v>147.22</v>
      </c>
      <c r="U2325" s="210">
        <f t="shared" si="36"/>
        <v>294.44</v>
      </c>
      <c r="V2325" s="210">
        <v>198.6</v>
      </c>
      <c r="W2325" s="232">
        <v>3.42</v>
      </c>
      <c r="X2325" s="244">
        <f t="shared" si="37"/>
        <v>6.84</v>
      </c>
    </row>
    <row r="2326" spans="2:24" x14ac:dyDescent="0.25">
      <c r="B2326" s="368" t="s">
        <v>2122</v>
      </c>
      <c r="C2326" s="121">
        <v>113.69</v>
      </c>
      <c r="D2326" s="121">
        <v>233.11</v>
      </c>
      <c r="E2326" s="121">
        <f t="shared" si="30"/>
        <v>0.48770966496503793</v>
      </c>
      <c r="F2326" s="304">
        <v>0.22436</v>
      </c>
      <c r="G2326" s="304">
        <v>1.345E-2</v>
      </c>
      <c r="H2326" s="304">
        <f t="shared" si="32"/>
        <v>2.69E-2</v>
      </c>
      <c r="I2326" s="304">
        <v>3.15E-2</v>
      </c>
      <c r="J2326" s="304">
        <v>5.1999999999999995E-4</v>
      </c>
      <c r="K2326" s="304">
        <f t="shared" si="33"/>
        <v>1.0399999999999999E-3</v>
      </c>
      <c r="L2326" s="304">
        <f t="shared" si="31"/>
        <v>0.2753695639346197</v>
      </c>
      <c r="M2326" s="62">
        <v>199.9</v>
      </c>
      <c r="N2326" s="210">
        <v>3.28</v>
      </c>
      <c r="O2326" s="210">
        <f t="shared" si="34"/>
        <v>6.56</v>
      </c>
      <c r="P2326" s="210">
        <v>205.5</v>
      </c>
      <c r="Q2326" s="210">
        <v>11.15</v>
      </c>
      <c r="R2326" s="210">
        <f t="shared" si="35"/>
        <v>22.3</v>
      </c>
      <c r="S2326" s="62">
        <v>271.3</v>
      </c>
      <c r="T2326" s="210">
        <v>134.94999999999999</v>
      </c>
      <c r="U2326" s="210">
        <f t="shared" si="36"/>
        <v>269.89999999999998</v>
      </c>
      <c r="V2326" s="210">
        <v>199.9</v>
      </c>
      <c r="W2326" s="232">
        <v>3.28</v>
      </c>
      <c r="X2326" s="244">
        <f t="shared" si="37"/>
        <v>6.56</v>
      </c>
    </row>
    <row r="2327" spans="2:24" x14ac:dyDescent="0.25">
      <c r="B2327" s="368" t="s">
        <v>2123</v>
      </c>
      <c r="C2327" s="121">
        <v>87.87</v>
      </c>
      <c r="D2327" s="121">
        <v>187.13</v>
      </c>
      <c r="E2327" s="121">
        <f t="shared" si="30"/>
        <v>0.46956661144658796</v>
      </c>
      <c r="F2327" s="304">
        <v>0.22292000000000001</v>
      </c>
      <c r="G2327" s="304">
        <v>1.455E-2</v>
      </c>
      <c r="H2327" s="304">
        <f t="shared" si="32"/>
        <v>2.9100000000000001E-2</v>
      </c>
      <c r="I2327" s="304">
        <v>3.2250000000000001E-2</v>
      </c>
      <c r="J2327" s="304">
        <v>5.6999999999999998E-4</v>
      </c>
      <c r="K2327" s="304">
        <f t="shared" si="33"/>
        <v>1.14E-3</v>
      </c>
      <c r="L2327" s="304">
        <f t="shared" si="31"/>
        <v>0.27078909933668982</v>
      </c>
      <c r="M2327" s="62">
        <v>204.6</v>
      </c>
      <c r="N2327" s="210">
        <v>3.57</v>
      </c>
      <c r="O2327" s="210">
        <f t="shared" si="34"/>
        <v>7.14</v>
      </c>
      <c r="P2327" s="210">
        <v>204.3</v>
      </c>
      <c r="Q2327" s="210">
        <v>12.08</v>
      </c>
      <c r="R2327" s="210">
        <f t="shared" si="35"/>
        <v>24.16</v>
      </c>
      <c r="S2327" s="62">
        <v>201.7</v>
      </c>
      <c r="T2327" s="210">
        <v>148.31</v>
      </c>
      <c r="U2327" s="210">
        <f t="shared" si="36"/>
        <v>296.62</v>
      </c>
      <c r="V2327" s="210">
        <v>204.6</v>
      </c>
      <c r="W2327" s="232">
        <v>3.57</v>
      </c>
      <c r="X2327" s="244">
        <f t="shared" si="37"/>
        <v>7.14</v>
      </c>
    </row>
    <row r="2328" spans="2:24" x14ac:dyDescent="0.25">
      <c r="B2328" s="368" t="s">
        <v>2124</v>
      </c>
      <c r="C2328" s="121">
        <v>236.83</v>
      </c>
      <c r="D2328" s="121">
        <v>309.60000000000002</v>
      </c>
      <c r="E2328" s="121">
        <f t="shared" si="30"/>
        <v>0.76495478036175713</v>
      </c>
      <c r="F2328" s="304">
        <v>0.24757999999999999</v>
      </c>
      <c r="G2328" s="304">
        <v>1.762E-2</v>
      </c>
      <c r="H2328" s="304">
        <f t="shared" si="32"/>
        <v>3.524E-2</v>
      </c>
      <c r="I2328" s="304">
        <v>3.4349999999999999E-2</v>
      </c>
      <c r="J2328" s="304">
        <v>6.7000000000000002E-4</v>
      </c>
      <c r="K2328" s="304">
        <f t="shared" si="33"/>
        <v>1.34E-3</v>
      </c>
      <c r="L2328" s="304">
        <f t="shared" si="31"/>
        <v>0.27406761206581776</v>
      </c>
      <c r="M2328" s="62">
        <v>217.7</v>
      </c>
      <c r="N2328" s="210">
        <v>4.18</v>
      </c>
      <c r="O2328" s="210">
        <f t="shared" si="34"/>
        <v>8.36</v>
      </c>
      <c r="P2328" s="210">
        <v>224.6</v>
      </c>
      <c r="Q2328" s="210">
        <v>14.34</v>
      </c>
      <c r="R2328" s="210">
        <f t="shared" si="35"/>
        <v>28.68</v>
      </c>
      <c r="S2328" s="62">
        <v>299.39999999999998</v>
      </c>
      <c r="T2328" s="210">
        <v>159.76</v>
      </c>
      <c r="U2328" s="210">
        <f t="shared" si="36"/>
        <v>319.52</v>
      </c>
      <c r="V2328" s="210">
        <v>217.7</v>
      </c>
      <c r="W2328" s="232">
        <v>4.18</v>
      </c>
      <c r="X2328" s="244">
        <f t="shared" si="37"/>
        <v>8.36</v>
      </c>
    </row>
    <row r="2329" spans="2:24" x14ac:dyDescent="0.25">
      <c r="B2329" s="368" t="s">
        <v>2125</v>
      </c>
      <c r="C2329" s="121">
        <v>459.18</v>
      </c>
      <c r="D2329" s="121">
        <v>458.73</v>
      </c>
      <c r="E2329" s="121">
        <f t="shared" si="30"/>
        <v>1.0009809691975671</v>
      </c>
      <c r="F2329" s="304">
        <v>0.25134000000000001</v>
      </c>
      <c r="G2329" s="304">
        <v>1.017E-2</v>
      </c>
      <c r="H2329" s="304">
        <f t="shared" si="32"/>
        <v>2.034E-2</v>
      </c>
      <c r="I2329" s="304">
        <v>3.585E-2</v>
      </c>
      <c r="J2329" s="304">
        <v>4.6000000000000001E-4</v>
      </c>
      <c r="K2329" s="304">
        <f t="shared" si="33"/>
        <v>9.2000000000000003E-4</v>
      </c>
      <c r="L2329" s="304">
        <f t="shared" si="31"/>
        <v>0.31710955595874318</v>
      </c>
      <c r="M2329" s="62">
        <v>227.1</v>
      </c>
      <c r="N2329" s="210">
        <v>2.87</v>
      </c>
      <c r="O2329" s="210">
        <f t="shared" si="34"/>
        <v>5.74</v>
      </c>
      <c r="P2329" s="210">
        <v>227.7</v>
      </c>
      <c r="Q2329" s="210">
        <v>8.25</v>
      </c>
      <c r="R2329" s="210">
        <f t="shared" si="35"/>
        <v>16.5</v>
      </c>
      <c r="S2329" s="62">
        <v>234.5</v>
      </c>
      <c r="T2329" s="210">
        <v>93.49</v>
      </c>
      <c r="U2329" s="210">
        <f t="shared" si="36"/>
        <v>186.98</v>
      </c>
      <c r="V2329" s="210">
        <v>227.1</v>
      </c>
      <c r="W2329" s="232">
        <v>2.87</v>
      </c>
      <c r="X2329" s="244">
        <f t="shared" si="37"/>
        <v>5.74</v>
      </c>
    </row>
    <row r="2330" spans="2:24" x14ac:dyDescent="0.25">
      <c r="B2330" s="368" t="s">
        <v>2126</v>
      </c>
      <c r="C2330" s="121">
        <v>265.76</v>
      </c>
      <c r="D2330" s="121">
        <v>345.3</v>
      </c>
      <c r="E2330" s="121">
        <f t="shared" si="30"/>
        <v>0.76964958007529682</v>
      </c>
      <c r="F2330" s="304">
        <v>0.27079999999999999</v>
      </c>
      <c r="G2330" s="304">
        <v>1.755E-2</v>
      </c>
      <c r="H2330" s="304">
        <f t="shared" si="32"/>
        <v>3.5099999999999999E-2</v>
      </c>
      <c r="I2330" s="304">
        <v>3.909E-2</v>
      </c>
      <c r="J2330" s="304">
        <v>6.9999999999999999E-4</v>
      </c>
      <c r="K2330" s="304">
        <f t="shared" si="33"/>
        <v>1.4E-3</v>
      </c>
      <c r="L2330" s="304">
        <f t="shared" si="31"/>
        <v>0.27631464827678692</v>
      </c>
      <c r="M2330" s="62">
        <v>247.2</v>
      </c>
      <c r="N2330" s="210">
        <v>4.33</v>
      </c>
      <c r="O2330" s="210">
        <f t="shared" si="34"/>
        <v>8.66</v>
      </c>
      <c r="P2330" s="210">
        <v>243.3</v>
      </c>
      <c r="Q2330" s="210">
        <v>14.02</v>
      </c>
      <c r="R2330" s="210">
        <f t="shared" si="35"/>
        <v>28.04</v>
      </c>
      <c r="S2330" s="62">
        <v>206.8</v>
      </c>
      <c r="T2330" s="210">
        <v>148.33000000000001</v>
      </c>
      <c r="U2330" s="210">
        <f t="shared" si="36"/>
        <v>296.66000000000003</v>
      </c>
      <c r="V2330" s="210">
        <v>247.2</v>
      </c>
      <c r="W2330" s="232">
        <v>4.33</v>
      </c>
      <c r="X2330" s="244">
        <f t="shared" si="37"/>
        <v>8.66</v>
      </c>
    </row>
    <row r="2331" spans="2:24" x14ac:dyDescent="0.25">
      <c r="B2331" s="368" t="s">
        <v>2127</v>
      </c>
      <c r="C2331" s="121">
        <v>327.64</v>
      </c>
      <c r="D2331" s="121">
        <v>501.61</v>
      </c>
      <c r="E2331" s="121">
        <f t="shared" si="30"/>
        <v>0.65317677079803027</v>
      </c>
      <c r="F2331" s="304">
        <v>0.28005000000000002</v>
      </c>
      <c r="G2331" s="304">
        <v>1.7840000000000002E-2</v>
      </c>
      <c r="H2331" s="304">
        <f t="shared" si="32"/>
        <v>3.5680000000000003E-2</v>
      </c>
      <c r="I2331" s="304">
        <v>3.9530000000000003E-2</v>
      </c>
      <c r="J2331" s="304">
        <v>7.1000000000000002E-4</v>
      </c>
      <c r="K2331" s="304">
        <f t="shared" si="33"/>
        <v>1.42E-3</v>
      </c>
      <c r="L2331" s="304">
        <f t="shared" si="31"/>
        <v>0.28195010544299104</v>
      </c>
      <c r="M2331" s="62">
        <v>249.9</v>
      </c>
      <c r="N2331" s="210">
        <v>4.38</v>
      </c>
      <c r="O2331" s="210">
        <f t="shared" si="34"/>
        <v>8.76</v>
      </c>
      <c r="P2331" s="210">
        <v>250.7</v>
      </c>
      <c r="Q2331" s="210">
        <v>14.15</v>
      </c>
      <c r="R2331" s="210">
        <f t="shared" si="35"/>
        <v>28.3</v>
      </c>
      <c r="S2331" s="62">
        <v>258.7</v>
      </c>
      <c r="T2331" s="210">
        <v>142.9</v>
      </c>
      <c r="U2331" s="210">
        <f t="shared" si="36"/>
        <v>285.8</v>
      </c>
      <c r="V2331" s="210">
        <v>249.9</v>
      </c>
      <c r="W2331" s="232">
        <v>4.38</v>
      </c>
      <c r="X2331" s="244">
        <f t="shared" si="37"/>
        <v>8.76</v>
      </c>
    </row>
    <row r="2332" spans="2:24" x14ac:dyDescent="0.25">
      <c r="B2332" s="369" t="s">
        <v>2128</v>
      </c>
      <c r="C2332" s="65">
        <v>156.47999999999999</v>
      </c>
      <c r="D2332" s="65">
        <v>345.12</v>
      </c>
      <c r="E2332" s="65">
        <f t="shared" si="30"/>
        <v>0.45340751043115435</v>
      </c>
      <c r="F2332" s="305">
        <v>0.31713000000000002</v>
      </c>
      <c r="G2332" s="305">
        <v>2.1749999999999999E-2</v>
      </c>
      <c r="H2332" s="305">
        <f t="shared" si="32"/>
        <v>4.3499999999999997E-2</v>
      </c>
      <c r="I2332" s="305">
        <v>4.3090000000000003E-2</v>
      </c>
      <c r="J2332" s="305">
        <v>8.1999999999999998E-4</v>
      </c>
      <c r="K2332" s="305">
        <f t="shared" si="33"/>
        <v>1.64E-3</v>
      </c>
      <c r="L2332" s="305">
        <f t="shared" si="31"/>
        <v>0.27746961051848179</v>
      </c>
      <c r="M2332" s="66">
        <v>271.89999999999998</v>
      </c>
      <c r="N2332" s="66">
        <v>5.05</v>
      </c>
      <c r="O2332" s="66">
        <f t="shared" si="34"/>
        <v>10.1</v>
      </c>
      <c r="P2332" s="66">
        <v>279.7</v>
      </c>
      <c r="Q2332" s="66">
        <v>16.760000000000002</v>
      </c>
      <c r="R2332" s="66">
        <f t="shared" si="35"/>
        <v>33.520000000000003</v>
      </c>
      <c r="S2332" s="66">
        <v>345.5</v>
      </c>
      <c r="T2332" s="66">
        <v>151.84</v>
      </c>
      <c r="U2332" s="66">
        <f t="shared" si="36"/>
        <v>303.68</v>
      </c>
      <c r="V2332" s="66">
        <v>271.89999999999998</v>
      </c>
      <c r="W2332" s="233">
        <v>5.05</v>
      </c>
      <c r="X2332" s="245">
        <f t="shared" si="37"/>
        <v>10.1</v>
      </c>
    </row>
    <row r="2333" spans="2:24" x14ac:dyDescent="0.25">
      <c r="B2333" s="369" t="s">
        <v>2129</v>
      </c>
      <c r="C2333" s="65">
        <v>172.68</v>
      </c>
      <c r="D2333" s="65">
        <v>255.54</v>
      </c>
      <c r="E2333" s="65">
        <f t="shared" si="30"/>
        <v>0.67574548015966196</v>
      </c>
      <c r="F2333" s="305">
        <v>0.38873999999999997</v>
      </c>
      <c r="G2333" s="305">
        <v>3.3450000000000001E-2</v>
      </c>
      <c r="H2333" s="305">
        <f t="shared" si="32"/>
        <v>6.6900000000000001E-2</v>
      </c>
      <c r="I2333" s="305">
        <v>5.1529999999999999E-2</v>
      </c>
      <c r="J2333" s="305">
        <v>1.1900000000000001E-3</v>
      </c>
      <c r="K2333" s="305">
        <f t="shared" si="33"/>
        <v>2.3800000000000002E-3</v>
      </c>
      <c r="L2333" s="305">
        <f t="shared" si="31"/>
        <v>0.26837986318214213</v>
      </c>
      <c r="M2333" s="66">
        <v>323.89999999999998</v>
      </c>
      <c r="N2333" s="66">
        <v>7.27</v>
      </c>
      <c r="O2333" s="66">
        <f t="shared" si="34"/>
        <v>14.54</v>
      </c>
      <c r="P2333" s="66">
        <v>333.4</v>
      </c>
      <c r="Q2333" s="66">
        <v>24.46</v>
      </c>
      <c r="R2333" s="66">
        <f t="shared" si="35"/>
        <v>48.92</v>
      </c>
      <c r="S2333" s="66">
        <v>401.1</v>
      </c>
      <c r="T2333" s="66">
        <v>186.83</v>
      </c>
      <c r="U2333" s="66">
        <f t="shared" si="36"/>
        <v>373.66</v>
      </c>
      <c r="V2333" s="66">
        <v>323.89999999999998</v>
      </c>
      <c r="W2333" s="233">
        <v>7.27</v>
      </c>
      <c r="X2333" s="245">
        <f t="shared" si="37"/>
        <v>14.54</v>
      </c>
    </row>
    <row r="2334" spans="2:24" x14ac:dyDescent="0.25">
      <c r="B2334" s="369" t="s">
        <v>2130</v>
      </c>
      <c r="C2334" s="65">
        <v>150.66</v>
      </c>
      <c r="D2334" s="65">
        <v>184.53</v>
      </c>
      <c r="E2334" s="65">
        <f t="shared" si="30"/>
        <v>0.81645260933181596</v>
      </c>
      <c r="F2334" s="305">
        <v>0.46351999999999999</v>
      </c>
      <c r="G2334" s="305">
        <v>2.9080000000000002E-2</v>
      </c>
      <c r="H2334" s="305">
        <f t="shared" si="32"/>
        <v>5.8160000000000003E-2</v>
      </c>
      <c r="I2334" s="305">
        <v>5.9990000000000002E-2</v>
      </c>
      <c r="J2334" s="305">
        <v>1.06E-3</v>
      </c>
      <c r="K2334" s="305">
        <f t="shared" si="33"/>
        <v>2.1199999999999999E-3</v>
      </c>
      <c r="L2334" s="305">
        <f t="shared" si="31"/>
        <v>0.28164437309932211</v>
      </c>
      <c r="M2334" s="66">
        <v>375.6</v>
      </c>
      <c r="N2334" s="66">
        <v>6.43</v>
      </c>
      <c r="O2334" s="66">
        <f t="shared" si="34"/>
        <v>12.86</v>
      </c>
      <c r="P2334" s="66">
        <v>386.7</v>
      </c>
      <c r="Q2334" s="66">
        <v>20.18</v>
      </c>
      <c r="R2334" s="66">
        <f t="shared" si="35"/>
        <v>40.36</v>
      </c>
      <c r="S2334" s="66">
        <v>453.8</v>
      </c>
      <c r="T2334" s="66">
        <v>137.80000000000001</v>
      </c>
      <c r="U2334" s="66">
        <f t="shared" si="36"/>
        <v>275.60000000000002</v>
      </c>
      <c r="V2334" s="66">
        <v>375.6</v>
      </c>
      <c r="W2334" s="233">
        <v>6.43</v>
      </c>
      <c r="X2334" s="245">
        <f t="shared" si="37"/>
        <v>12.86</v>
      </c>
    </row>
    <row r="2335" spans="2:24" x14ac:dyDescent="0.25">
      <c r="B2335" s="369" t="s">
        <v>2131</v>
      </c>
      <c r="C2335" s="65">
        <v>117.51</v>
      </c>
      <c r="D2335" s="65">
        <v>490.92</v>
      </c>
      <c r="E2335" s="65">
        <f t="shared" si="30"/>
        <v>0.23936690295771204</v>
      </c>
      <c r="F2335" s="305">
        <v>0.48257</v>
      </c>
      <c r="G2335" s="305">
        <v>1.8800000000000001E-2</v>
      </c>
      <c r="H2335" s="305">
        <f t="shared" si="32"/>
        <v>3.7600000000000001E-2</v>
      </c>
      <c r="I2335" s="305">
        <v>6.4189999999999997E-2</v>
      </c>
      <c r="J2335" s="305">
        <v>8.0999999999999996E-4</v>
      </c>
      <c r="K2335" s="305">
        <f t="shared" si="33"/>
        <v>1.6199999999999999E-3</v>
      </c>
      <c r="L2335" s="305">
        <f t="shared" si="31"/>
        <v>0.32390683575687867</v>
      </c>
      <c r="M2335" s="66">
        <v>401</v>
      </c>
      <c r="N2335" s="66">
        <v>4.91</v>
      </c>
      <c r="O2335" s="66">
        <f t="shared" si="34"/>
        <v>9.82</v>
      </c>
      <c r="P2335" s="66">
        <v>399.8</v>
      </c>
      <c r="Q2335" s="66">
        <v>12.87</v>
      </c>
      <c r="R2335" s="66">
        <f t="shared" si="35"/>
        <v>25.74</v>
      </c>
      <c r="S2335" s="66">
        <v>393.7</v>
      </c>
      <c r="T2335" s="66">
        <v>86.57</v>
      </c>
      <c r="U2335" s="66">
        <f t="shared" si="36"/>
        <v>173.14</v>
      </c>
      <c r="V2335" s="66">
        <v>401</v>
      </c>
      <c r="W2335" s="233">
        <v>4.91</v>
      </c>
      <c r="X2335" s="245">
        <f t="shared" si="37"/>
        <v>9.82</v>
      </c>
    </row>
    <row r="2336" spans="2:24" x14ac:dyDescent="0.25">
      <c r="B2336" s="369" t="s">
        <v>2132</v>
      </c>
      <c r="C2336" s="65">
        <v>110.06</v>
      </c>
      <c r="D2336" s="65">
        <v>201.03</v>
      </c>
      <c r="E2336" s="65">
        <f t="shared" si="30"/>
        <v>0.54748047555091284</v>
      </c>
      <c r="F2336" s="305">
        <v>0.53566999999999998</v>
      </c>
      <c r="G2336" s="305">
        <v>4.0500000000000001E-2</v>
      </c>
      <c r="H2336" s="305">
        <f t="shared" si="32"/>
        <v>8.1000000000000003E-2</v>
      </c>
      <c r="I2336" s="305">
        <v>7.1510000000000004E-2</v>
      </c>
      <c r="J2336" s="305">
        <v>1.49E-3</v>
      </c>
      <c r="K2336" s="305">
        <f t="shared" si="33"/>
        <v>2.98E-3</v>
      </c>
      <c r="L2336" s="305">
        <f t="shared" si="31"/>
        <v>0.27558894465247885</v>
      </c>
      <c r="M2336" s="66">
        <v>445.3</v>
      </c>
      <c r="N2336" s="66">
        <v>8.99</v>
      </c>
      <c r="O2336" s="66">
        <f t="shared" si="34"/>
        <v>17.98</v>
      </c>
      <c r="P2336" s="66">
        <v>435.6</v>
      </c>
      <c r="Q2336" s="66">
        <v>26.78</v>
      </c>
      <c r="R2336" s="66">
        <f t="shared" si="35"/>
        <v>53.56</v>
      </c>
      <c r="S2336" s="66">
        <v>385.9</v>
      </c>
      <c r="T2336" s="66">
        <v>166.02</v>
      </c>
      <c r="U2336" s="66">
        <f t="shared" si="36"/>
        <v>332.04</v>
      </c>
      <c r="V2336" s="66">
        <v>445.3</v>
      </c>
      <c r="W2336" s="233">
        <v>8.99</v>
      </c>
      <c r="X2336" s="245">
        <f t="shared" si="37"/>
        <v>17.98</v>
      </c>
    </row>
    <row r="2337" spans="2:24" x14ac:dyDescent="0.25">
      <c r="B2337" s="369" t="s">
        <v>2133</v>
      </c>
      <c r="C2337" s="65">
        <v>122.4</v>
      </c>
      <c r="D2337" s="65">
        <v>203.34</v>
      </c>
      <c r="E2337" s="65">
        <f t="shared" si="30"/>
        <v>0.60194747713189733</v>
      </c>
      <c r="F2337" s="305">
        <v>0.59560999999999997</v>
      </c>
      <c r="G2337" s="305">
        <v>3.9309999999999998E-2</v>
      </c>
      <c r="H2337" s="305">
        <f t="shared" si="32"/>
        <v>7.8619999999999995E-2</v>
      </c>
      <c r="I2337" s="305">
        <v>7.6499999999999999E-2</v>
      </c>
      <c r="J2337" s="305">
        <v>1.42E-3</v>
      </c>
      <c r="K2337" s="305">
        <f t="shared" si="33"/>
        <v>2.8400000000000001E-3</v>
      </c>
      <c r="L2337" s="305">
        <f t="shared" si="31"/>
        <v>0.28124567082832458</v>
      </c>
      <c r="M2337" s="66">
        <v>475.2</v>
      </c>
      <c r="N2337" s="66">
        <v>8.5299999999999994</v>
      </c>
      <c r="O2337" s="66">
        <f t="shared" si="34"/>
        <v>17.059999999999999</v>
      </c>
      <c r="P2337" s="66">
        <v>474.4</v>
      </c>
      <c r="Q2337" s="66">
        <v>25.02</v>
      </c>
      <c r="R2337" s="66">
        <f t="shared" si="35"/>
        <v>50.04</v>
      </c>
      <c r="S2337" s="66">
        <v>471</v>
      </c>
      <c r="T2337" s="66">
        <v>142.74</v>
      </c>
      <c r="U2337" s="66">
        <f t="shared" si="36"/>
        <v>285.48</v>
      </c>
      <c r="V2337" s="66">
        <v>475.2</v>
      </c>
      <c r="W2337" s="233">
        <v>8.5299999999999994</v>
      </c>
      <c r="X2337" s="245">
        <f t="shared" si="37"/>
        <v>17.059999999999999</v>
      </c>
    </row>
    <row r="2338" spans="2:24" x14ac:dyDescent="0.25">
      <c r="B2338" s="369" t="s">
        <v>2134</v>
      </c>
      <c r="C2338" s="65">
        <v>66.849999999999994</v>
      </c>
      <c r="D2338" s="65">
        <v>305.98</v>
      </c>
      <c r="E2338" s="65">
        <f t="shared" si="30"/>
        <v>0.21847833191711874</v>
      </c>
      <c r="F2338" s="305">
        <v>0.67661000000000004</v>
      </c>
      <c r="G2338" s="305">
        <v>2.5729999999999999E-2</v>
      </c>
      <c r="H2338" s="305">
        <f t="shared" si="32"/>
        <v>5.1459999999999999E-2</v>
      </c>
      <c r="I2338" s="305">
        <v>8.3510000000000001E-2</v>
      </c>
      <c r="J2338" s="305">
        <v>1.01E-3</v>
      </c>
      <c r="K2338" s="305">
        <f t="shared" si="33"/>
        <v>2.0200000000000001E-3</v>
      </c>
      <c r="L2338" s="305">
        <f t="shared" si="31"/>
        <v>0.31803983250805617</v>
      </c>
      <c r="M2338" s="66">
        <v>517</v>
      </c>
      <c r="N2338" s="66">
        <v>6.01</v>
      </c>
      <c r="O2338" s="66">
        <f t="shared" si="34"/>
        <v>12.02</v>
      </c>
      <c r="P2338" s="66">
        <v>524.70000000000005</v>
      </c>
      <c r="Q2338" s="66">
        <v>15.58</v>
      </c>
      <c r="R2338" s="66">
        <f t="shared" si="35"/>
        <v>31.16</v>
      </c>
      <c r="S2338" s="66">
        <v>558.5</v>
      </c>
      <c r="T2338" s="66">
        <v>84.65</v>
      </c>
      <c r="U2338" s="66">
        <f t="shared" si="36"/>
        <v>169.3</v>
      </c>
      <c r="V2338" s="66">
        <v>517</v>
      </c>
      <c r="W2338" s="233">
        <v>6.01</v>
      </c>
      <c r="X2338" s="245">
        <f t="shared" si="37"/>
        <v>12.02</v>
      </c>
    </row>
    <row r="2339" spans="2:24" x14ac:dyDescent="0.25">
      <c r="B2339" s="369" t="s">
        <v>2135</v>
      </c>
      <c r="C2339" s="65">
        <v>26.95</v>
      </c>
      <c r="D2339" s="65">
        <v>283.77</v>
      </c>
      <c r="E2339" s="65">
        <f t="shared" si="30"/>
        <v>9.497127955738803E-2</v>
      </c>
      <c r="F2339" s="305">
        <v>0.68452000000000002</v>
      </c>
      <c r="G2339" s="305">
        <v>2.0549999999999999E-2</v>
      </c>
      <c r="H2339" s="305">
        <f t="shared" si="32"/>
        <v>4.1099999999999998E-2</v>
      </c>
      <c r="I2339" s="305">
        <v>8.3720000000000003E-2</v>
      </c>
      <c r="J2339" s="305">
        <v>9.1E-4</v>
      </c>
      <c r="K2339" s="305">
        <f t="shared" si="33"/>
        <v>1.82E-3</v>
      </c>
      <c r="L2339" s="305">
        <f t="shared" si="31"/>
        <v>0.36206495292499735</v>
      </c>
      <c r="M2339" s="66">
        <v>518.29999999999995</v>
      </c>
      <c r="N2339" s="66">
        <v>5.39</v>
      </c>
      <c r="O2339" s="66">
        <f t="shared" si="34"/>
        <v>10.78</v>
      </c>
      <c r="P2339" s="66">
        <v>529.5</v>
      </c>
      <c r="Q2339" s="66">
        <v>12.38</v>
      </c>
      <c r="R2339" s="66">
        <f t="shared" si="35"/>
        <v>24.76</v>
      </c>
      <c r="S2339" s="66">
        <v>578.29999999999995</v>
      </c>
      <c r="T2339" s="66">
        <v>67.599999999999994</v>
      </c>
      <c r="U2339" s="66">
        <f t="shared" si="36"/>
        <v>135.19999999999999</v>
      </c>
      <c r="V2339" s="66">
        <v>518.29999999999995</v>
      </c>
      <c r="W2339" s="233">
        <v>5.39</v>
      </c>
      <c r="X2339" s="245">
        <f t="shared" si="37"/>
        <v>10.78</v>
      </c>
    </row>
    <row r="2340" spans="2:24" x14ac:dyDescent="0.25">
      <c r="B2340" s="369" t="s">
        <v>2136</v>
      </c>
      <c r="C2340" s="65">
        <v>156.47</v>
      </c>
      <c r="D2340" s="65">
        <v>386.15</v>
      </c>
      <c r="E2340" s="65">
        <f t="shared" si="30"/>
        <v>0.4052052311278001</v>
      </c>
      <c r="F2340" s="305">
        <v>0.68333999999999995</v>
      </c>
      <c r="G2340" s="305">
        <v>5.815E-2</v>
      </c>
      <c r="H2340" s="305">
        <f t="shared" si="32"/>
        <v>0.1163</v>
      </c>
      <c r="I2340" s="305">
        <v>8.5419999999999996E-2</v>
      </c>
      <c r="J2340" s="305">
        <v>1.9599999999999999E-3</v>
      </c>
      <c r="K2340" s="305">
        <f t="shared" si="33"/>
        <v>3.9199999999999999E-3</v>
      </c>
      <c r="L2340" s="305">
        <f t="shared" si="31"/>
        <v>0.26963957164366936</v>
      </c>
      <c r="M2340" s="66">
        <v>528.4</v>
      </c>
      <c r="N2340" s="66">
        <v>11.66</v>
      </c>
      <c r="O2340" s="66">
        <f t="shared" si="34"/>
        <v>23.32</v>
      </c>
      <c r="P2340" s="66">
        <v>528.79999999999995</v>
      </c>
      <c r="Q2340" s="66">
        <v>35.07</v>
      </c>
      <c r="R2340" s="66">
        <f t="shared" si="35"/>
        <v>70.14</v>
      </c>
      <c r="S2340" s="66">
        <v>530.29999999999995</v>
      </c>
      <c r="T2340" s="66">
        <v>182.76</v>
      </c>
      <c r="U2340" s="66">
        <f t="shared" si="36"/>
        <v>365.52</v>
      </c>
      <c r="V2340" s="66">
        <v>528.4</v>
      </c>
      <c r="W2340" s="233">
        <v>11.66</v>
      </c>
      <c r="X2340" s="245">
        <f t="shared" si="37"/>
        <v>23.32</v>
      </c>
    </row>
    <row r="2341" spans="2:24" x14ac:dyDescent="0.25">
      <c r="B2341" s="369" t="s">
        <v>2137</v>
      </c>
      <c r="C2341" s="65">
        <v>73.61</v>
      </c>
      <c r="D2341" s="65">
        <v>124.58</v>
      </c>
      <c r="E2341" s="65">
        <f t="shared" si="30"/>
        <v>0.59086530743297483</v>
      </c>
      <c r="F2341" s="305">
        <v>0.70469999999999999</v>
      </c>
      <c r="G2341" s="305">
        <v>6.3640000000000002E-2</v>
      </c>
      <c r="H2341" s="305">
        <f t="shared" si="32"/>
        <v>0.12728</v>
      </c>
      <c r="I2341" s="305">
        <v>8.5900000000000004E-2</v>
      </c>
      <c r="J2341" s="305">
        <v>2.1099999999999999E-3</v>
      </c>
      <c r="K2341" s="305">
        <f t="shared" si="33"/>
        <v>4.2199999999999998E-3</v>
      </c>
      <c r="L2341" s="305">
        <f t="shared" si="31"/>
        <v>0.27199654781077198</v>
      </c>
      <c r="M2341" s="66">
        <v>531.29999999999995</v>
      </c>
      <c r="N2341" s="66">
        <v>12.51</v>
      </c>
      <c r="O2341" s="66">
        <f t="shared" si="34"/>
        <v>25.02</v>
      </c>
      <c r="P2341" s="66">
        <v>541.6</v>
      </c>
      <c r="Q2341" s="66">
        <v>37.9</v>
      </c>
      <c r="R2341" s="66">
        <f t="shared" si="35"/>
        <v>75.8</v>
      </c>
      <c r="S2341" s="66">
        <v>585.9</v>
      </c>
      <c r="T2341" s="66">
        <v>188.85</v>
      </c>
      <c r="U2341" s="66">
        <f t="shared" si="36"/>
        <v>377.7</v>
      </c>
      <c r="V2341" s="66">
        <v>531.29999999999995</v>
      </c>
      <c r="W2341" s="233">
        <v>12.51</v>
      </c>
      <c r="X2341" s="245">
        <f t="shared" si="37"/>
        <v>25.02</v>
      </c>
    </row>
    <row r="2342" spans="2:24" x14ac:dyDescent="0.25">
      <c r="B2342" s="369" t="s">
        <v>2138</v>
      </c>
      <c r="C2342" s="65">
        <v>42.2</v>
      </c>
      <c r="D2342" s="65">
        <v>208</v>
      </c>
      <c r="E2342" s="65">
        <f t="shared" si="30"/>
        <v>0.20288461538461539</v>
      </c>
      <c r="F2342" s="305">
        <v>0.80642999999999998</v>
      </c>
      <c r="G2342" s="305">
        <v>4.8340000000000001E-2</v>
      </c>
      <c r="H2342" s="305">
        <f t="shared" si="32"/>
        <v>9.6680000000000002E-2</v>
      </c>
      <c r="I2342" s="305">
        <v>9.5909999999999995E-2</v>
      </c>
      <c r="J2342" s="305">
        <v>1.64E-3</v>
      </c>
      <c r="K2342" s="305">
        <f t="shared" si="33"/>
        <v>3.2799999999999999E-3</v>
      </c>
      <c r="L2342" s="305">
        <f t="shared" si="31"/>
        <v>0.28525941456544968</v>
      </c>
      <c r="M2342" s="66">
        <v>590.4</v>
      </c>
      <c r="N2342" s="66">
        <v>9.65</v>
      </c>
      <c r="O2342" s="66">
        <f t="shared" si="34"/>
        <v>19.3</v>
      </c>
      <c r="P2342" s="66">
        <v>600.4</v>
      </c>
      <c r="Q2342" s="66">
        <v>27.17</v>
      </c>
      <c r="R2342" s="66">
        <f t="shared" si="35"/>
        <v>54.34</v>
      </c>
      <c r="S2342" s="66">
        <v>639.4</v>
      </c>
      <c r="T2342" s="66">
        <v>128.18</v>
      </c>
      <c r="U2342" s="66">
        <f t="shared" si="36"/>
        <v>256.36</v>
      </c>
      <c r="V2342" s="66">
        <v>590.4</v>
      </c>
      <c r="W2342" s="233">
        <v>9.65</v>
      </c>
      <c r="X2342" s="245">
        <f t="shared" si="37"/>
        <v>19.3</v>
      </c>
    </row>
    <row r="2343" spans="2:24" x14ac:dyDescent="0.25">
      <c r="B2343" s="369" t="s">
        <v>2139</v>
      </c>
      <c r="C2343" s="65">
        <v>50.69</v>
      </c>
      <c r="D2343" s="65">
        <v>556.32000000000005</v>
      </c>
      <c r="E2343" s="65">
        <f t="shared" si="30"/>
        <v>9.1116623526028173E-2</v>
      </c>
      <c r="F2343" s="305">
        <v>0.79718999999999995</v>
      </c>
      <c r="G2343" s="305">
        <v>3.099E-2</v>
      </c>
      <c r="H2343" s="305">
        <f t="shared" si="32"/>
        <v>6.198E-2</v>
      </c>
      <c r="I2343" s="305">
        <v>9.7070000000000004E-2</v>
      </c>
      <c r="J2343" s="305">
        <v>1.1800000000000001E-3</v>
      </c>
      <c r="K2343" s="305">
        <f t="shared" si="33"/>
        <v>2.3600000000000001E-3</v>
      </c>
      <c r="L2343" s="305">
        <f t="shared" si="31"/>
        <v>0.31270674120561093</v>
      </c>
      <c r="M2343" s="66">
        <v>597.20000000000005</v>
      </c>
      <c r="N2343" s="66">
        <v>6.94</v>
      </c>
      <c r="O2343" s="66">
        <f t="shared" si="34"/>
        <v>13.88</v>
      </c>
      <c r="P2343" s="66">
        <v>595.20000000000005</v>
      </c>
      <c r="Q2343" s="66">
        <v>17.510000000000002</v>
      </c>
      <c r="R2343" s="66">
        <f t="shared" si="35"/>
        <v>35.020000000000003</v>
      </c>
      <c r="S2343" s="66">
        <v>587.9</v>
      </c>
      <c r="T2343" s="66">
        <v>86.23</v>
      </c>
      <c r="U2343" s="66">
        <f t="shared" si="36"/>
        <v>172.46</v>
      </c>
      <c r="V2343" s="66">
        <v>597.20000000000005</v>
      </c>
      <c r="W2343" s="233">
        <v>6.94</v>
      </c>
      <c r="X2343" s="245">
        <f t="shared" si="37"/>
        <v>13.88</v>
      </c>
    </row>
    <row r="2344" spans="2:24" x14ac:dyDescent="0.25">
      <c r="B2344" s="369" t="s">
        <v>2140</v>
      </c>
      <c r="C2344" s="65">
        <v>185.19</v>
      </c>
      <c r="D2344" s="65">
        <v>105.88</v>
      </c>
      <c r="E2344" s="65">
        <f t="shared" si="30"/>
        <v>1.7490555345674348</v>
      </c>
      <c r="F2344" s="305">
        <v>0.82030000000000003</v>
      </c>
      <c r="G2344" s="305">
        <v>3.0720000000000001E-2</v>
      </c>
      <c r="H2344" s="305">
        <f t="shared" si="32"/>
        <v>6.1440000000000002E-2</v>
      </c>
      <c r="I2344" s="305">
        <v>9.819E-2</v>
      </c>
      <c r="J2344" s="305">
        <v>1.24E-3</v>
      </c>
      <c r="K2344" s="305">
        <f t="shared" si="33"/>
        <v>2.48E-3</v>
      </c>
      <c r="L2344" s="305">
        <f t="shared" si="31"/>
        <v>0.33721425510065517</v>
      </c>
      <c r="M2344" s="66">
        <v>603.79999999999995</v>
      </c>
      <c r="N2344" s="66">
        <v>7.25</v>
      </c>
      <c r="O2344" s="66">
        <f t="shared" si="34"/>
        <v>14.5</v>
      </c>
      <c r="P2344" s="66">
        <v>608.20000000000005</v>
      </c>
      <c r="Q2344" s="66">
        <v>17.14</v>
      </c>
      <c r="R2344" s="66">
        <f t="shared" si="35"/>
        <v>34.28</v>
      </c>
      <c r="S2344" s="66">
        <v>625.20000000000005</v>
      </c>
      <c r="T2344" s="66">
        <v>81.540000000000006</v>
      </c>
      <c r="U2344" s="66">
        <f t="shared" si="36"/>
        <v>163.08000000000001</v>
      </c>
      <c r="V2344" s="66">
        <v>603.79999999999995</v>
      </c>
      <c r="W2344" s="233">
        <v>7.25</v>
      </c>
      <c r="X2344" s="245">
        <f t="shared" si="37"/>
        <v>14.5</v>
      </c>
    </row>
    <row r="2345" spans="2:24" x14ac:dyDescent="0.25">
      <c r="B2345" s="369" t="s">
        <v>2141</v>
      </c>
      <c r="C2345" s="65">
        <v>262.24</v>
      </c>
      <c r="D2345" s="65">
        <v>290.60000000000002</v>
      </c>
      <c r="E2345" s="65">
        <f t="shared" si="30"/>
        <v>0.90240880935994494</v>
      </c>
      <c r="F2345" s="305">
        <v>0.81811</v>
      </c>
      <c r="G2345" s="305">
        <v>2.0750000000000001E-2</v>
      </c>
      <c r="H2345" s="305">
        <f t="shared" si="32"/>
        <v>4.1500000000000002E-2</v>
      </c>
      <c r="I2345" s="305">
        <v>9.8549999999999999E-2</v>
      </c>
      <c r="J2345" s="305">
        <v>9.8999999999999999E-4</v>
      </c>
      <c r="K2345" s="305">
        <f t="shared" si="33"/>
        <v>1.98E-3</v>
      </c>
      <c r="L2345" s="305">
        <f t="shared" si="31"/>
        <v>0.39607019860262965</v>
      </c>
      <c r="M2345" s="66">
        <v>605.9</v>
      </c>
      <c r="N2345" s="66">
        <v>5.79</v>
      </c>
      <c r="O2345" s="66">
        <f t="shared" si="34"/>
        <v>11.58</v>
      </c>
      <c r="P2345" s="66">
        <v>607</v>
      </c>
      <c r="Q2345" s="66">
        <v>11.59</v>
      </c>
      <c r="R2345" s="66">
        <f t="shared" si="35"/>
        <v>23.18</v>
      </c>
      <c r="S2345" s="66">
        <v>611.5</v>
      </c>
      <c r="T2345" s="66">
        <v>56.66</v>
      </c>
      <c r="U2345" s="66">
        <f t="shared" si="36"/>
        <v>113.32</v>
      </c>
      <c r="V2345" s="66">
        <v>605.9</v>
      </c>
      <c r="W2345" s="233">
        <v>5.79</v>
      </c>
      <c r="X2345" s="245">
        <f t="shared" si="37"/>
        <v>11.58</v>
      </c>
    </row>
    <row r="2346" spans="2:24" ht="15.75" thickBot="1" x14ac:dyDescent="0.3">
      <c r="B2346" s="370" t="s">
        <v>2142</v>
      </c>
      <c r="C2346" s="73">
        <v>115.51</v>
      </c>
      <c r="D2346" s="73">
        <v>236.76</v>
      </c>
      <c r="E2346" s="73">
        <f t="shared" si="30"/>
        <v>0.48787801993579999</v>
      </c>
      <c r="F2346" s="310">
        <v>4.2418800000000001</v>
      </c>
      <c r="G2346" s="310">
        <v>0.17738999999999999</v>
      </c>
      <c r="H2346" s="310">
        <f t="shared" si="32"/>
        <v>0.35477999999999998</v>
      </c>
      <c r="I2346" s="310">
        <v>0.26623999999999998</v>
      </c>
      <c r="J2346" s="310">
        <v>3.6700000000000001E-3</v>
      </c>
      <c r="K2346" s="310">
        <f t="shared" si="33"/>
        <v>7.3400000000000002E-3</v>
      </c>
      <c r="L2346" s="310">
        <f t="shared" si="31"/>
        <v>0.32962641291515443</v>
      </c>
      <c r="M2346" s="74">
        <v>1521.7</v>
      </c>
      <c r="N2346" s="74">
        <v>18.7</v>
      </c>
      <c r="O2346" s="74">
        <f t="shared" si="34"/>
        <v>37.4</v>
      </c>
      <c r="P2346" s="74">
        <v>1682.2</v>
      </c>
      <c r="Q2346" s="74">
        <v>34.36</v>
      </c>
      <c r="R2346" s="74">
        <f t="shared" si="35"/>
        <v>68.72</v>
      </c>
      <c r="S2346" s="74">
        <v>1889</v>
      </c>
      <c r="T2346" s="74">
        <v>75.569999999999993</v>
      </c>
      <c r="U2346" s="74">
        <f t="shared" si="36"/>
        <v>151.13999999999999</v>
      </c>
      <c r="V2346" s="74">
        <v>1889</v>
      </c>
      <c r="W2346" s="246">
        <v>75.569999999999993</v>
      </c>
      <c r="X2346" s="247">
        <f t="shared" si="37"/>
        <v>151.13999999999999</v>
      </c>
    </row>
    <row r="2347" spans="2:24" x14ac:dyDescent="0.25">
      <c r="C2347" s="107"/>
      <c r="D2347" s="107"/>
      <c r="E2347" s="107"/>
      <c r="F2347" s="281"/>
      <c r="G2347" s="281"/>
      <c r="H2347" s="281"/>
      <c r="I2347" s="281"/>
      <c r="J2347" s="281"/>
      <c r="K2347" s="281"/>
      <c r="L2347" s="281"/>
      <c r="M2347" s="85"/>
      <c r="N2347" s="85"/>
      <c r="O2347" s="85"/>
      <c r="P2347" s="85"/>
      <c r="Q2347" s="85"/>
      <c r="R2347" s="85"/>
      <c r="S2347" s="85"/>
      <c r="T2347" s="85"/>
      <c r="W2347" s="16"/>
      <c r="X2347" s="16"/>
    </row>
    <row r="2348" spans="2:24" ht="15.75" thickBot="1" x14ac:dyDescent="0.3">
      <c r="C2348" s="107"/>
      <c r="D2348" s="107"/>
      <c r="E2348" s="107"/>
      <c r="F2348" s="281"/>
      <c r="G2348" s="281"/>
      <c r="H2348" s="281"/>
      <c r="I2348" s="281"/>
      <c r="J2348" s="281"/>
      <c r="K2348" s="281"/>
      <c r="L2348" s="281"/>
      <c r="M2348" s="85"/>
      <c r="N2348" s="85"/>
      <c r="O2348" s="85"/>
      <c r="P2348" s="85"/>
      <c r="Q2348" s="85"/>
      <c r="R2348" s="85"/>
      <c r="S2348" s="85"/>
      <c r="T2348" s="85"/>
      <c r="W2348" s="16"/>
      <c r="X2348" s="16"/>
    </row>
    <row r="2349" spans="2:24" x14ac:dyDescent="0.25">
      <c r="B2349" s="363" t="s">
        <v>0</v>
      </c>
      <c r="C2349" s="127"/>
      <c r="D2349" s="127"/>
      <c r="E2349" s="118"/>
      <c r="F2349" s="217"/>
      <c r="G2349" s="217"/>
      <c r="H2349" s="217"/>
      <c r="I2349" s="217"/>
      <c r="J2349" s="217"/>
      <c r="K2349" s="217"/>
      <c r="L2349" s="217"/>
      <c r="M2349" s="183"/>
      <c r="N2349" s="183"/>
      <c r="O2349" s="183"/>
      <c r="P2349" s="183"/>
      <c r="Q2349" s="183"/>
      <c r="R2349" s="183"/>
      <c r="S2349" s="183"/>
      <c r="T2349" s="183"/>
      <c r="U2349" s="183"/>
      <c r="V2349" s="183"/>
      <c r="W2349" s="54"/>
      <c r="X2349" s="237"/>
    </row>
    <row r="2350" spans="2:24" x14ac:dyDescent="0.25">
      <c r="B2350" s="364" t="s">
        <v>2143</v>
      </c>
      <c r="C2350" s="122"/>
      <c r="D2350" s="122"/>
      <c r="E2350" s="122"/>
      <c r="F2350" s="218"/>
      <c r="G2350" s="218"/>
      <c r="H2350" s="218"/>
      <c r="I2350" s="218"/>
      <c r="J2350" s="218"/>
      <c r="K2350" s="218"/>
      <c r="L2350" s="218"/>
      <c r="M2350" s="213"/>
      <c r="N2350" s="213"/>
      <c r="O2350" s="213"/>
      <c r="P2350" s="213"/>
      <c r="Q2350" s="213"/>
      <c r="R2350" s="213"/>
      <c r="S2350" s="213"/>
      <c r="T2350" s="213"/>
      <c r="U2350" s="213"/>
      <c r="V2350" s="213"/>
      <c r="W2350" s="55"/>
      <c r="X2350" s="238"/>
    </row>
    <row r="2351" spans="2:24" x14ac:dyDescent="0.25">
      <c r="B2351" s="364" t="s">
        <v>2144</v>
      </c>
      <c r="C2351" s="122"/>
      <c r="D2351" s="122"/>
      <c r="E2351" s="122"/>
      <c r="F2351" s="218"/>
      <c r="G2351" s="218"/>
      <c r="H2351" s="218"/>
      <c r="I2351" s="218"/>
      <c r="J2351" s="218"/>
      <c r="K2351" s="218"/>
      <c r="L2351" s="218"/>
      <c r="M2351" s="213"/>
      <c r="N2351" s="213"/>
      <c r="O2351" s="213"/>
      <c r="P2351" s="213"/>
      <c r="Q2351" s="213"/>
      <c r="R2351" s="213"/>
      <c r="S2351" s="213"/>
      <c r="T2351" s="213"/>
      <c r="U2351" s="213"/>
      <c r="V2351" s="213"/>
      <c r="W2351" s="55"/>
      <c r="X2351" s="238"/>
    </row>
    <row r="2352" spans="2:24" x14ac:dyDescent="0.25">
      <c r="B2352" s="371" t="s">
        <v>2145</v>
      </c>
      <c r="C2352" s="123"/>
      <c r="D2352" s="122"/>
      <c r="E2352" s="122"/>
      <c r="F2352" s="218"/>
      <c r="G2352" s="218"/>
      <c r="H2352" s="218"/>
      <c r="I2352" s="218"/>
      <c r="J2352" s="218"/>
      <c r="K2352" s="218"/>
      <c r="L2352" s="218"/>
      <c r="M2352" s="213"/>
      <c r="N2352" s="213"/>
      <c r="O2352" s="213"/>
      <c r="P2352" s="213"/>
      <c r="Q2352" s="213"/>
      <c r="R2352" s="213"/>
      <c r="S2352" s="213"/>
      <c r="T2352" s="213"/>
      <c r="U2352" s="213"/>
      <c r="V2352" s="213"/>
      <c r="W2352" s="55"/>
      <c r="X2352" s="238"/>
    </row>
    <row r="2353" spans="2:24" x14ac:dyDescent="0.25">
      <c r="B2353" s="365"/>
      <c r="C2353" s="124"/>
      <c r="D2353" s="122"/>
      <c r="E2353" s="122"/>
      <c r="F2353" s="218"/>
      <c r="G2353" s="218"/>
      <c r="H2353" s="218"/>
      <c r="I2353" s="218"/>
      <c r="J2353" s="218"/>
      <c r="K2353" s="218"/>
      <c r="L2353" s="218"/>
      <c r="M2353" s="213"/>
      <c r="N2353" s="213"/>
      <c r="O2353" s="213"/>
      <c r="P2353" s="213"/>
      <c r="Q2353" s="213"/>
      <c r="R2353" s="213"/>
      <c r="S2353" s="213"/>
      <c r="T2353" s="213"/>
      <c r="U2353" s="213"/>
      <c r="V2353" s="213"/>
      <c r="W2353" s="55"/>
      <c r="X2353" s="238"/>
    </row>
    <row r="2354" spans="2:24" ht="15.75" thickBot="1" x14ac:dyDescent="0.3">
      <c r="B2354" s="364"/>
      <c r="C2354" s="122"/>
      <c r="D2354" s="122"/>
      <c r="E2354" s="122"/>
      <c r="F2354" s="218"/>
      <c r="G2354" s="218"/>
      <c r="H2354" s="218"/>
      <c r="I2354" s="218"/>
      <c r="J2354" s="218"/>
      <c r="K2354" s="218"/>
      <c r="L2354" s="218"/>
      <c r="M2354" s="213"/>
      <c r="N2354" s="213"/>
      <c r="O2354" s="213"/>
      <c r="P2354" s="213"/>
      <c r="Q2354" s="213"/>
      <c r="R2354" s="213"/>
      <c r="S2354" s="213"/>
      <c r="T2354" s="213"/>
      <c r="U2354" s="213"/>
      <c r="V2354" s="213"/>
      <c r="W2354" s="55"/>
      <c r="X2354" s="238"/>
    </row>
    <row r="2355" spans="2:24" x14ac:dyDescent="0.25">
      <c r="B2355" s="366" t="s">
        <v>3</v>
      </c>
      <c r="C2355" s="101" t="s">
        <v>2007</v>
      </c>
      <c r="D2355" s="101" t="s">
        <v>2008</v>
      </c>
      <c r="E2355" s="101" t="s">
        <v>6</v>
      </c>
      <c r="F2355" s="187" t="s">
        <v>7</v>
      </c>
      <c r="G2355" s="187" t="s">
        <v>8</v>
      </c>
      <c r="H2355" s="187" t="s">
        <v>8</v>
      </c>
      <c r="I2355" s="187" t="s">
        <v>9</v>
      </c>
      <c r="J2355" s="187" t="s">
        <v>8</v>
      </c>
      <c r="K2355" s="187" t="s">
        <v>8</v>
      </c>
      <c r="L2355" s="187" t="s">
        <v>10</v>
      </c>
      <c r="M2355" s="186" t="s">
        <v>9</v>
      </c>
      <c r="N2355" s="186" t="s">
        <v>2009</v>
      </c>
      <c r="O2355" s="186" t="s">
        <v>11</v>
      </c>
      <c r="P2355" s="186" t="s">
        <v>7</v>
      </c>
      <c r="Q2355" s="186" t="s">
        <v>2009</v>
      </c>
      <c r="R2355" s="186" t="s">
        <v>11</v>
      </c>
      <c r="S2355" s="186" t="s">
        <v>7</v>
      </c>
      <c r="T2355" s="186" t="s">
        <v>2009</v>
      </c>
      <c r="U2355" s="186" t="s">
        <v>11</v>
      </c>
      <c r="V2355" s="186" t="s">
        <v>12</v>
      </c>
      <c r="W2355" s="41" t="s">
        <v>2009</v>
      </c>
      <c r="X2355" s="248" t="s">
        <v>11</v>
      </c>
    </row>
    <row r="2356" spans="2:24" ht="15.75" thickBot="1" x14ac:dyDescent="0.3">
      <c r="B2356" s="372" t="s">
        <v>2146</v>
      </c>
      <c r="C2356" s="128" t="s">
        <v>2011</v>
      </c>
      <c r="D2356" s="128" t="s">
        <v>2011</v>
      </c>
      <c r="E2356" s="128"/>
      <c r="F2356" s="311" t="s">
        <v>17</v>
      </c>
      <c r="G2356" s="311" t="s">
        <v>2012</v>
      </c>
      <c r="H2356" s="311" t="s">
        <v>18</v>
      </c>
      <c r="I2356" s="311" t="s">
        <v>19</v>
      </c>
      <c r="J2356" s="311" t="s">
        <v>2012</v>
      </c>
      <c r="K2356" s="311" t="s">
        <v>18</v>
      </c>
      <c r="L2356" s="311" t="s">
        <v>20</v>
      </c>
      <c r="M2356" s="184" t="s">
        <v>22</v>
      </c>
      <c r="N2356" s="215" t="s">
        <v>23</v>
      </c>
      <c r="O2356" s="215" t="s">
        <v>23</v>
      </c>
      <c r="P2356" s="215" t="s">
        <v>17</v>
      </c>
      <c r="Q2356" s="215" t="s">
        <v>23</v>
      </c>
      <c r="R2356" s="215" t="s">
        <v>23</v>
      </c>
      <c r="S2356" s="215" t="s">
        <v>21</v>
      </c>
      <c r="T2356" s="215" t="s">
        <v>23</v>
      </c>
      <c r="U2356" s="215" t="s">
        <v>23</v>
      </c>
      <c r="V2356" s="215" t="s">
        <v>24</v>
      </c>
      <c r="W2356" s="249" t="s">
        <v>23</v>
      </c>
      <c r="X2356" s="250" t="s">
        <v>23</v>
      </c>
    </row>
    <row r="2357" spans="2:24" x14ac:dyDescent="0.25">
      <c r="B2357" s="373" t="s">
        <v>2147</v>
      </c>
      <c r="C2357" s="120">
        <v>70.510000000000005</v>
      </c>
      <c r="D2357" s="120">
        <v>272.93</v>
      </c>
      <c r="E2357" s="120">
        <f>C2357/D2357</f>
        <v>0.25834463049133477</v>
      </c>
      <c r="F2357" s="303">
        <v>9.4899999999999998E-2</v>
      </c>
      <c r="G2357" s="303">
        <v>6.3699999999999998E-3</v>
      </c>
      <c r="H2357" s="303">
        <v>1.274E-2</v>
      </c>
      <c r="I2357" s="303">
        <v>1.439E-2</v>
      </c>
      <c r="J2357" s="303">
        <v>2.5000000000000001E-4</v>
      </c>
      <c r="K2357" s="303">
        <v>5.0000000000000001E-4</v>
      </c>
      <c r="L2357" s="303">
        <v>0.25882486420558493</v>
      </c>
      <c r="M2357" s="251">
        <v>92.1</v>
      </c>
      <c r="N2357" s="209">
        <v>1.59</v>
      </c>
      <c r="O2357" s="209">
        <v>3.18</v>
      </c>
      <c r="P2357" s="209">
        <v>92.1</v>
      </c>
      <c r="Q2357" s="209">
        <v>5.91</v>
      </c>
      <c r="R2357" s="209">
        <v>11.82</v>
      </c>
      <c r="S2357" s="251">
        <v>91.6</v>
      </c>
      <c r="T2357" s="209">
        <v>156.46</v>
      </c>
      <c r="U2357" s="209">
        <f>T2357*2</f>
        <v>312.92</v>
      </c>
      <c r="V2357" s="209">
        <v>92.1</v>
      </c>
      <c r="W2357" s="231">
        <v>1.59</v>
      </c>
      <c r="X2357" s="231">
        <f>W2357*2</f>
        <v>3.18</v>
      </c>
    </row>
    <row r="2358" spans="2:24" x14ac:dyDescent="0.25">
      <c r="B2358" s="374" t="s">
        <v>2148</v>
      </c>
      <c r="C2358" s="121">
        <v>431.11</v>
      </c>
      <c r="D2358" s="121">
        <v>1575.61</v>
      </c>
      <c r="E2358" s="121">
        <f t="shared" ref="E2358:E2396" si="38">C2358/D2358</f>
        <v>0.27361466352714192</v>
      </c>
      <c r="F2358" s="304">
        <v>9.6949999999999995E-2</v>
      </c>
      <c r="G2358" s="304">
        <v>2.9399999999999999E-3</v>
      </c>
      <c r="H2358" s="304">
        <v>1.274E-2</v>
      </c>
      <c r="I2358" s="304">
        <v>1.468E-2</v>
      </c>
      <c r="J2358" s="304">
        <v>1.6000000000000001E-4</v>
      </c>
      <c r="K2358" s="304">
        <v>5.0000000000000001E-4</v>
      </c>
      <c r="L2358" s="304">
        <v>0.359413520176463</v>
      </c>
      <c r="M2358" s="62">
        <v>94</v>
      </c>
      <c r="N2358" s="210">
        <v>1.02</v>
      </c>
      <c r="O2358" s="210">
        <v>3.18</v>
      </c>
      <c r="P2358" s="210">
        <v>94</v>
      </c>
      <c r="Q2358" s="210">
        <v>2.73</v>
      </c>
      <c r="R2358" s="210">
        <v>11.82</v>
      </c>
      <c r="S2358" s="62">
        <v>93.2</v>
      </c>
      <c r="T2358" s="210">
        <v>73.819999999999993</v>
      </c>
      <c r="U2358" s="209">
        <f t="shared" ref="U2358:U2396" si="39">T2358*2</f>
        <v>147.63999999999999</v>
      </c>
      <c r="V2358" s="210">
        <v>94</v>
      </c>
      <c r="W2358" s="232">
        <v>1.02</v>
      </c>
      <c r="X2358" s="231">
        <f t="shared" ref="X2358:X2396" si="40">W2358*2</f>
        <v>2.04</v>
      </c>
    </row>
    <row r="2359" spans="2:24" x14ac:dyDescent="0.25">
      <c r="B2359" s="374" t="s">
        <v>2149</v>
      </c>
      <c r="C2359" s="121">
        <v>23.78</v>
      </c>
      <c r="D2359" s="121">
        <v>51.04</v>
      </c>
      <c r="E2359" s="121">
        <f t="shared" si="38"/>
        <v>0.46590909090909094</v>
      </c>
      <c r="F2359" s="304">
        <v>9.9140000000000006E-2</v>
      </c>
      <c r="G2359" s="304">
        <v>1.686E-2</v>
      </c>
      <c r="H2359" s="304">
        <v>1.274E-2</v>
      </c>
      <c r="I2359" s="304">
        <v>1.4919999999999999E-2</v>
      </c>
      <c r="J2359" s="304">
        <v>5.5999999999999995E-4</v>
      </c>
      <c r="K2359" s="304">
        <v>5.0000000000000001E-4</v>
      </c>
      <c r="L2359" s="304">
        <v>0.2207041747365944</v>
      </c>
      <c r="M2359" s="62">
        <v>95.5</v>
      </c>
      <c r="N2359" s="210">
        <v>3.53</v>
      </c>
      <c r="O2359" s="210">
        <v>3.18</v>
      </c>
      <c r="P2359" s="210">
        <v>96</v>
      </c>
      <c r="Q2359" s="210">
        <v>15.58</v>
      </c>
      <c r="R2359" s="210">
        <v>11.82</v>
      </c>
      <c r="S2359" s="62">
        <v>111.5</v>
      </c>
      <c r="T2359" s="210">
        <v>365.03</v>
      </c>
      <c r="U2359" s="209">
        <f t="shared" si="39"/>
        <v>730.06</v>
      </c>
      <c r="V2359" s="210">
        <v>95.5</v>
      </c>
      <c r="W2359" s="232">
        <v>3.53</v>
      </c>
      <c r="X2359" s="231">
        <f t="shared" si="40"/>
        <v>7.06</v>
      </c>
    </row>
    <row r="2360" spans="2:24" x14ac:dyDescent="0.25">
      <c r="B2360" s="374" t="s">
        <v>2150</v>
      </c>
      <c r="C2360" s="121">
        <v>40.5</v>
      </c>
      <c r="D2360" s="121">
        <v>110.92</v>
      </c>
      <c r="E2360" s="121">
        <f t="shared" si="38"/>
        <v>0.36512802019473495</v>
      </c>
      <c r="F2360" s="304">
        <v>0.10017</v>
      </c>
      <c r="G2360" s="304">
        <v>8.9700000000000005E-3</v>
      </c>
      <c r="H2360" s="304">
        <v>1.274E-2</v>
      </c>
      <c r="I2360" s="304">
        <v>1.494E-2</v>
      </c>
      <c r="J2360" s="304">
        <v>3.3E-4</v>
      </c>
      <c r="K2360" s="304">
        <v>5.0000000000000001E-4</v>
      </c>
      <c r="L2360" s="304">
        <v>0.24666559213442396</v>
      </c>
      <c r="M2360" s="62">
        <v>95.6</v>
      </c>
      <c r="N2360" s="210">
        <v>2.09</v>
      </c>
      <c r="O2360" s="210">
        <v>3.18</v>
      </c>
      <c r="P2360" s="210">
        <v>96.9</v>
      </c>
      <c r="Q2360" s="210">
        <v>8.2799999999999994</v>
      </c>
      <c r="R2360" s="210">
        <v>11.82</v>
      </c>
      <c r="S2360" s="62">
        <v>132.80000000000001</v>
      </c>
      <c r="T2360" s="210">
        <v>202.41</v>
      </c>
      <c r="U2360" s="209">
        <f t="shared" si="39"/>
        <v>404.82</v>
      </c>
      <c r="V2360" s="210">
        <v>95.6</v>
      </c>
      <c r="W2360" s="232">
        <v>2.09</v>
      </c>
      <c r="X2360" s="231">
        <f t="shared" si="40"/>
        <v>4.18</v>
      </c>
    </row>
    <row r="2361" spans="2:24" x14ac:dyDescent="0.25">
      <c r="B2361" s="374" t="s">
        <v>2151</v>
      </c>
      <c r="C2361" s="121">
        <v>67.06</v>
      </c>
      <c r="D2361" s="121">
        <v>150.63</v>
      </c>
      <c r="E2361" s="121">
        <f t="shared" si="38"/>
        <v>0.44519683993892323</v>
      </c>
      <c r="F2361" s="304">
        <v>9.9479999999999999E-2</v>
      </c>
      <c r="G2361" s="304">
        <v>4.4000000000000003E-3</v>
      </c>
      <c r="H2361" s="304">
        <v>1.274E-2</v>
      </c>
      <c r="I2361" s="304">
        <v>1.5049999999999999E-2</v>
      </c>
      <c r="J2361" s="304">
        <v>1.9000000000000001E-4</v>
      </c>
      <c r="K2361" s="304">
        <v>5.0000000000000001E-4</v>
      </c>
      <c r="L2361" s="304">
        <v>0.28543038356991846</v>
      </c>
      <c r="M2361" s="62">
        <v>96.3</v>
      </c>
      <c r="N2361" s="210">
        <v>1.2</v>
      </c>
      <c r="O2361" s="210">
        <v>3.18</v>
      </c>
      <c r="P2361" s="210">
        <v>96.3</v>
      </c>
      <c r="Q2361" s="210">
        <v>4.07</v>
      </c>
      <c r="R2361" s="210">
        <v>11.82</v>
      </c>
      <c r="S2361" s="62">
        <v>96.7</v>
      </c>
      <c r="T2361" s="210">
        <v>105.36</v>
      </c>
      <c r="U2361" s="209">
        <f t="shared" si="39"/>
        <v>210.72</v>
      </c>
      <c r="V2361" s="210">
        <v>96.3</v>
      </c>
      <c r="W2361" s="232">
        <v>1.2</v>
      </c>
      <c r="X2361" s="231">
        <f t="shared" si="40"/>
        <v>2.4</v>
      </c>
    </row>
    <row r="2362" spans="2:24" x14ac:dyDescent="0.25">
      <c r="B2362" s="374" t="s">
        <v>2152</v>
      </c>
      <c r="C2362" s="121">
        <v>43.91</v>
      </c>
      <c r="D2362" s="121">
        <v>84.58</v>
      </c>
      <c r="E2362" s="121">
        <f t="shared" si="38"/>
        <v>0.51915346417592811</v>
      </c>
      <c r="F2362" s="304">
        <v>0.10600999999999999</v>
      </c>
      <c r="G2362" s="304">
        <v>9.9799999999999993E-3</v>
      </c>
      <c r="H2362" s="304">
        <v>1.274E-2</v>
      </c>
      <c r="I2362" s="304">
        <v>1.6E-2</v>
      </c>
      <c r="J2362" s="304">
        <v>3.6999999999999999E-4</v>
      </c>
      <c r="K2362" s="304">
        <v>5.0000000000000001E-4</v>
      </c>
      <c r="L2362" s="304">
        <v>0.24563940380761523</v>
      </c>
      <c r="M2362" s="62">
        <v>102.3</v>
      </c>
      <c r="N2362" s="210">
        <v>2.33</v>
      </c>
      <c r="O2362" s="210">
        <v>3.18</v>
      </c>
      <c r="P2362" s="210">
        <v>102.3</v>
      </c>
      <c r="Q2362" s="210">
        <v>9.16</v>
      </c>
      <c r="R2362" s="210">
        <v>11.82</v>
      </c>
      <c r="S2362" s="62">
        <v>104</v>
      </c>
      <c r="T2362" s="210">
        <v>213.27</v>
      </c>
      <c r="U2362" s="209">
        <f t="shared" si="39"/>
        <v>426.54</v>
      </c>
      <c r="V2362" s="210">
        <v>102.3</v>
      </c>
      <c r="W2362" s="232">
        <v>2.33</v>
      </c>
      <c r="X2362" s="231">
        <f t="shared" si="40"/>
        <v>4.66</v>
      </c>
    </row>
    <row r="2363" spans="2:24" x14ac:dyDescent="0.25">
      <c r="B2363" s="374" t="s">
        <v>2153</v>
      </c>
      <c r="C2363" s="121">
        <v>62.41</v>
      </c>
      <c r="D2363" s="121">
        <v>83.5</v>
      </c>
      <c r="E2363" s="121">
        <f t="shared" si="38"/>
        <v>0.74742514970059881</v>
      </c>
      <c r="F2363" s="304">
        <v>0.10682</v>
      </c>
      <c r="G2363" s="304">
        <v>9.41E-3</v>
      </c>
      <c r="H2363" s="304">
        <v>1.274E-2</v>
      </c>
      <c r="I2363" s="304">
        <v>1.6080000000000001E-2</v>
      </c>
      <c r="J2363" s="304">
        <v>3.4000000000000002E-4</v>
      </c>
      <c r="K2363" s="304">
        <v>5.0000000000000001E-4</v>
      </c>
      <c r="L2363" s="304">
        <v>0.24002463770414664</v>
      </c>
      <c r="M2363" s="62">
        <v>102.9</v>
      </c>
      <c r="N2363" s="210">
        <v>2.17</v>
      </c>
      <c r="O2363" s="210">
        <v>3.18</v>
      </c>
      <c r="P2363" s="210">
        <v>103.1</v>
      </c>
      <c r="Q2363" s="210">
        <v>8.64</v>
      </c>
      <c r="R2363" s="210">
        <v>11.82</v>
      </c>
      <c r="S2363" s="62">
        <v>110.3</v>
      </c>
      <c r="T2363" s="210">
        <v>199.96</v>
      </c>
      <c r="U2363" s="209">
        <f t="shared" si="39"/>
        <v>399.92</v>
      </c>
      <c r="V2363" s="210">
        <v>102.9</v>
      </c>
      <c r="W2363" s="232">
        <v>2.17</v>
      </c>
      <c r="X2363" s="231">
        <f t="shared" si="40"/>
        <v>4.34</v>
      </c>
    </row>
    <row r="2364" spans="2:24" x14ac:dyDescent="0.25">
      <c r="B2364" s="374" t="s">
        <v>2154</v>
      </c>
      <c r="C2364" s="121">
        <v>76.489999999999995</v>
      </c>
      <c r="D2364" s="121">
        <v>108.66</v>
      </c>
      <c r="E2364" s="121">
        <f t="shared" si="38"/>
        <v>0.70393889195656167</v>
      </c>
      <c r="F2364" s="304">
        <v>0.10756</v>
      </c>
      <c r="G2364" s="304">
        <v>1.0880000000000001E-2</v>
      </c>
      <c r="H2364" s="304">
        <v>1.274E-2</v>
      </c>
      <c r="I2364" s="304">
        <v>1.618E-2</v>
      </c>
      <c r="J2364" s="304">
        <v>3.6999999999999999E-4</v>
      </c>
      <c r="K2364" s="304">
        <v>5.0000000000000001E-4</v>
      </c>
      <c r="L2364" s="304">
        <v>0.22607112993528683</v>
      </c>
      <c r="M2364" s="62">
        <v>103.5</v>
      </c>
      <c r="N2364" s="210">
        <v>2.34</v>
      </c>
      <c r="O2364" s="210">
        <v>3.18</v>
      </c>
      <c r="P2364" s="210">
        <v>103.7</v>
      </c>
      <c r="Q2364" s="210">
        <v>9.9700000000000006</v>
      </c>
      <c r="R2364" s="210">
        <v>11.82</v>
      </c>
      <c r="S2364" s="62">
        <v>109.2</v>
      </c>
      <c r="T2364" s="210">
        <v>227.52</v>
      </c>
      <c r="U2364" s="209">
        <f t="shared" si="39"/>
        <v>455.04</v>
      </c>
      <c r="V2364" s="210">
        <v>103.5</v>
      </c>
      <c r="W2364" s="232">
        <v>2.34</v>
      </c>
      <c r="X2364" s="231">
        <f t="shared" si="40"/>
        <v>4.68</v>
      </c>
    </row>
    <row r="2365" spans="2:24" x14ac:dyDescent="0.25">
      <c r="B2365" s="374" t="s">
        <v>2155</v>
      </c>
      <c r="C2365" s="121">
        <v>31.95</v>
      </c>
      <c r="D2365" s="121">
        <v>94.72</v>
      </c>
      <c r="E2365" s="121">
        <f t="shared" si="38"/>
        <v>0.33730996621621623</v>
      </c>
      <c r="F2365" s="304">
        <v>0.10754</v>
      </c>
      <c r="G2365" s="304">
        <v>5.1900000000000002E-3</v>
      </c>
      <c r="H2365" s="304">
        <v>1.274E-2</v>
      </c>
      <c r="I2365" s="304">
        <v>1.619E-2</v>
      </c>
      <c r="J2365" s="304">
        <v>2.2000000000000001E-4</v>
      </c>
      <c r="K2365" s="304">
        <v>5.0000000000000001E-4</v>
      </c>
      <c r="L2365" s="304">
        <v>0.28156489471723667</v>
      </c>
      <c r="M2365" s="62">
        <v>103.6</v>
      </c>
      <c r="N2365" s="210">
        <v>1.4</v>
      </c>
      <c r="O2365" s="210">
        <v>3.18</v>
      </c>
      <c r="P2365" s="210">
        <v>103.7</v>
      </c>
      <c r="Q2365" s="210">
        <v>4.76</v>
      </c>
      <c r="R2365" s="210">
        <v>11.82</v>
      </c>
      <c r="S2365" s="62">
        <v>109.2</v>
      </c>
      <c r="T2365" s="210">
        <v>112.73</v>
      </c>
      <c r="U2365" s="209">
        <f t="shared" si="39"/>
        <v>225.46</v>
      </c>
      <c r="V2365" s="210">
        <v>103.6</v>
      </c>
      <c r="W2365" s="232">
        <v>1.4</v>
      </c>
      <c r="X2365" s="231">
        <f t="shared" si="40"/>
        <v>2.8</v>
      </c>
    </row>
    <row r="2366" spans="2:24" x14ac:dyDescent="0.25">
      <c r="B2366" s="374" t="s">
        <v>2156</v>
      </c>
      <c r="C2366" s="121">
        <v>159.66999999999999</v>
      </c>
      <c r="D2366" s="121">
        <v>291.08999999999997</v>
      </c>
      <c r="E2366" s="121">
        <f t="shared" si="38"/>
        <v>0.54852451131952318</v>
      </c>
      <c r="F2366" s="304">
        <v>0.10804999999999999</v>
      </c>
      <c r="G2366" s="304">
        <v>6.45E-3</v>
      </c>
      <c r="H2366" s="304">
        <v>1.274E-2</v>
      </c>
      <c r="I2366" s="304">
        <v>1.6279999999999999E-2</v>
      </c>
      <c r="J2366" s="304">
        <v>2.5999999999999998E-4</v>
      </c>
      <c r="K2366" s="304">
        <v>5.0000000000000001E-4</v>
      </c>
      <c r="L2366" s="304">
        <v>0.26753709311848844</v>
      </c>
      <c r="M2366" s="62">
        <v>104.1</v>
      </c>
      <c r="N2366" s="210">
        <v>1.64</v>
      </c>
      <c r="O2366" s="210">
        <v>3.18</v>
      </c>
      <c r="P2366" s="210">
        <v>104.2</v>
      </c>
      <c r="Q2366" s="210">
        <v>5.91</v>
      </c>
      <c r="R2366" s="210">
        <v>11.82</v>
      </c>
      <c r="S2366" s="62">
        <v>105.3</v>
      </c>
      <c r="T2366" s="210">
        <v>138.85</v>
      </c>
      <c r="U2366" s="209">
        <f t="shared" si="39"/>
        <v>277.7</v>
      </c>
      <c r="V2366" s="210">
        <v>104.1</v>
      </c>
      <c r="W2366" s="232">
        <v>1.64</v>
      </c>
      <c r="X2366" s="231">
        <f t="shared" si="40"/>
        <v>3.28</v>
      </c>
    </row>
    <row r="2367" spans="2:24" x14ac:dyDescent="0.25">
      <c r="B2367" s="374" t="s">
        <v>2157</v>
      </c>
      <c r="C2367" s="121">
        <v>62.39</v>
      </c>
      <c r="D2367" s="121">
        <v>106.78</v>
      </c>
      <c r="E2367" s="121">
        <f t="shared" si="38"/>
        <v>0.58428544671286753</v>
      </c>
      <c r="F2367" s="304">
        <v>0.11242000000000001</v>
      </c>
      <c r="G2367" s="304">
        <v>7.1300000000000001E-3</v>
      </c>
      <c r="H2367" s="304">
        <v>1.274E-2</v>
      </c>
      <c r="I2367" s="304">
        <v>1.6719999999999999E-2</v>
      </c>
      <c r="J2367" s="304">
        <v>2.5999999999999998E-4</v>
      </c>
      <c r="K2367" s="304">
        <v>5.0000000000000001E-4</v>
      </c>
      <c r="L2367" s="304">
        <v>0.24518343544696242</v>
      </c>
      <c r="M2367" s="62">
        <v>106.9</v>
      </c>
      <c r="N2367" s="210">
        <v>1.67</v>
      </c>
      <c r="O2367" s="210">
        <v>3.18</v>
      </c>
      <c r="P2367" s="210">
        <v>108.2</v>
      </c>
      <c r="Q2367" s="210">
        <v>6.51</v>
      </c>
      <c r="R2367" s="210">
        <v>11.82</v>
      </c>
      <c r="S2367" s="62">
        <v>138.5</v>
      </c>
      <c r="T2367" s="210">
        <v>146.03</v>
      </c>
      <c r="U2367" s="209">
        <f t="shared" si="39"/>
        <v>292.06</v>
      </c>
      <c r="V2367" s="210">
        <v>106.9</v>
      </c>
      <c r="W2367" s="232">
        <v>1.67</v>
      </c>
      <c r="X2367" s="231">
        <f t="shared" si="40"/>
        <v>3.34</v>
      </c>
    </row>
    <row r="2368" spans="2:24" x14ac:dyDescent="0.25">
      <c r="B2368" s="374" t="s">
        <v>2158</v>
      </c>
      <c r="C2368" s="121">
        <v>49.46</v>
      </c>
      <c r="D2368" s="121">
        <v>176.52</v>
      </c>
      <c r="E2368" s="121">
        <f t="shared" si="38"/>
        <v>0.2801948787672785</v>
      </c>
      <c r="F2368" s="304">
        <v>0.11092</v>
      </c>
      <c r="G2368" s="304">
        <v>8.8699999999999994E-3</v>
      </c>
      <c r="H2368" s="304">
        <v>1.274E-2</v>
      </c>
      <c r="I2368" s="304">
        <v>1.6729999999999998E-2</v>
      </c>
      <c r="J2368" s="304">
        <v>3.4000000000000002E-4</v>
      </c>
      <c r="K2368" s="304">
        <v>5.0000000000000001E-4</v>
      </c>
      <c r="L2368" s="304">
        <v>0.25413777139541677</v>
      </c>
      <c r="M2368" s="62">
        <v>106.9</v>
      </c>
      <c r="N2368" s="210">
        <v>2.17</v>
      </c>
      <c r="O2368" s="210">
        <v>3.18</v>
      </c>
      <c r="P2368" s="210">
        <v>106.8</v>
      </c>
      <c r="Q2368" s="210">
        <v>8.11</v>
      </c>
      <c r="R2368" s="210">
        <v>11.82</v>
      </c>
      <c r="S2368" s="62">
        <v>107.2</v>
      </c>
      <c r="T2368" s="210">
        <v>182.69</v>
      </c>
      <c r="U2368" s="209">
        <f t="shared" si="39"/>
        <v>365.38</v>
      </c>
      <c r="V2368" s="210">
        <v>106.9</v>
      </c>
      <c r="W2368" s="232">
        <v>2.17</v>
      </c>
      <c r="X2368" s="231">
        <f t="shared" si="40"/>
        <v>4.34</v>
      </c>
    </row>
    <row r="2369" spans="2:24" x14ac:dyDescent="0.25">
      <c r="B2369" s="374" t="s">
        <v>2159</v>
      </c>
      <c r="C2369" s="121">
        <v>32.79</v>
      </c>
      <c r="D2369" s="121">
        <v>192.4</v>
      </c>
      <c r="E2369" s="121">
        <f t="shared" si="38"/>
        <v>0.17042619542619541</v>
      </c>
      <c r="F2369" s="304">
        <v>0.11423999999999999</v>
      </c>
      <c r="G2369" s="304">
        <v>1.072E-2</v>
      </c>
      <c r="H2369" s="304">
        <v>1.274E-2</v>
      </c>
      <c r="I2369" s="304">
        <v>1.6959999999999999E-2</v>
      </c>
      <c r="J2369" s="304">
        <v>3.8999999999999999E-4</v>
      </c>
      <c r="K2369" s="304">
        <v>5.0000000000000001E-4</v>
      </c>
      <c r="L2369" s="304">
        <v>0.24505421008166711</v>
      </c>
      <c r="M2369" s="62">
        <v>108.4</v>
      </c>
      <c r="N2369" s="210">
        <v>2.44</v>
      </c>
      <c r="O2369" s="210">
        <v>3.18</v>
      </c>
      <c r="P2369" s="210">
        <v>109.8</v>
      </c>
      <c r="Q2369" s="210">
        <v>9.77</v>
      </c>
      <c r="R2369" s="210">
        <v>11.82</v>
      </c>
      <c r="S2369" s="62">
        <v>143.1</v>
      </c>
      <c r="T2369" s="210">
        <v>211.09</v>
      </c>
      <c r="U2369" s="209">
        <f t="shared" si="39"/>
        <v>422.18</v>
      </c>
      <c r="V2369" s="210">
        <v>108.4</v>
      </c>
      <c r="W2369" s="232">
        <v>2.44</v>
      </c>
      <c r="X2369" s="231">
        <f t="shared" si="40"/>
        <v>4.88</v>
      </c>
    </row>
    <row r="2370" spans="2:24" x14ac:dyDescent="0.25">
      <c r="B2370" s="374" t="s">
        <v>2160</v>
      </c>
      <c r="C2370" s="121">
        <v>424.08</v>
      </c>
      <c r="D2370" s="121">
        <v>501.24</v>
      </c>
      <c r="E2370" s="121">
        <f t="shared" si="38"/>
        <v>0.84606176681829059</v>
      </c>
      <c r="F2370" s="304">
        <v>0.11519</v>
      </c>
      <c r="G2370" s="304">
        <v>2.2599999999999999E-3</v>
      </c>
      <c r="H2370" s="304">
        <v>1.274E-2</v>
      </c>
      <c r="I2370" s="304">
        <v>1.7319999999999999E-2</v>
      </c>
      <c r="J2370" s="304">
        <v>1.7000000000000001E-4</v>
      </c>
      <c r="K2370" s="304">
        <v>5.0000000000000001E-4</v>
      </c>
      <c r="L2370" s="304">
        <v>0.50027335526988104</v>
      </c>
      <c r="M2370" s="62">
        <v>110.7</v>
      </c>
      <c r="N2370" s="210">
        <v>1.0900000000000001</v>
      </c>
      <c r="O2370" s="210">
        <v>3.18</v>
      </c>
      <c r="P2370" s="210">
        <v>110.7</v>
      </c>
      <c r="Q2370" s="210">
        <v>2.06</v>
      </c>
      <c r="R2370" s="210">
        <v>11.82</v>
      </c>
      <c r="S2370" s="62">
        <v>113.4</v>
      </c>
      <c r="T2370" s="210">
        <v>47.42</v>
      </c>
      <c r="U2370" s="209">
        <f t="shared" si="39"/>
        <v>94.84</v>
      </c>
      <c r="V2370" s="210">
        <v>110.7</v>
      </c>
      <c r="W2370" s="232">
        <v>1.0900000000000001</v>
      </c>
      <c r="X2370" s="231">
        <f t="shared" si="40"/>
        <v>2.1800000000000002</v>
      </c>
    </row>
    <row r="2371" spans="2:24" x14ac:dyDescent="0.25">
      <c r="B2371" s="374" t="s">
        <v>2161</v>
      </c>
      <c r="C2371" s="121">
        <v>114.78</v>
      </c>
      <c r="D2371" s="121">
        <v>187.01</v>
      </c>
      <c r="E2371" s="121">
        <f t="shared" si="38"/>
        <v>0.61376396984118498</v>
      </c>
      <c r="F2371" s="304">
        <v>0.11738</v>
      </c>
      <c r="G2371" s="304">
        <v>6.0099999999999997E-3</v>
      </c>
      <c r="H2371" s="304">
        <v>1.274E-2</v>
      </c>
      <c r="I2371" s="304">
        <v>1.7690000000000001E-2</v>
      </c>
      <c r="J2371" s="304">
        <v>2.5000000000000001E-4</v>
      </c>
      <c r="K2371" s="304">
        <v>5.0000000000000001E-4</v>
      </c>
      <c r="L2371" s="304">
        <v>0.27601444361150484</v>
      </c>
      <c r="M2371" s="62">
        <v>113</v>
      </c>
      <c r="N2371" s="210">
        <v>1.61</v>
      </c>
      <c r="O2371" s="210">
        <v>3.18</v>
      </c>
      <c r="P2371" s="210">
        <v>112.7</v>
      </c>
      <c r="Q2371" s="210">
        <v>5.46</v>
      </c>
      <c r="R2371" s="210">
        <v>11.82</v>
      </c>
      <c r="S2371" s="62">
        <v>107.2</v>
      </c>
      <c r="T2371" s="210">
        <v>119.53</v>
      </c>
      <c r="U2371" s="209">
        <f t="shared" si="39"/>
        <v>239.06</v>
      </c>
      <c r="V2371" s="210">
        <v>113</v>
      </c>
      <c r="W2371" s="232">
        <v>1.61</v>
      </c>
      <c r="X2371" s="231">
        <f t="shared" si="40"/>
        <v>3.22</v>
      </c>
    </row>
    <row r="2372" spans="2:24" x14ac:dyDescent="0.25">
      <c r="B2372" s="374" t="s">
        <v>2162</v>
      </c>
      <c r="C2372" s="121">
        <v>52.61</v>
      </c>
      <c r="D2372" s="121">
        <v>87.79</v>
      </c>
      <c r="E2372" s="121">
        <f t="shared" si="38"/>
        <v>0.59927098758400721</v>
      </c>
      <c r="F2372" s="304">
        <v>0.11819</v>
      </c>
      <c r="G2372" s="304">
        <v>2.3789999999999999E-2</v>
      </c>
      <c r="H2372" s="304">
        <v>1.274E-2</v>
      </c>
      <c r="I2372" s="304">
        <v>1.7819999999999999E-2</v>
      </c>
      <c r="J2372" s="304">
        <v>6.4999999999999997E-4</v>
      </c>
      <c r="K2372" s="304">
        <v>5.0000000000000001E-4</v>
      </c>
      <c r="L2372" s="304">
        <v>0.18121408376417486</v>
      </c>
      <c r="M2372" s="62">
        <v>113.9</v>
      </c>
      <c r="N2372" s="210">
        <v>4.13</v>
      </c>
      <c r="O2372" s="210">
        <v>3.18</v>
      </c>
      <c r="P2372" s="210">
        <v>113.4</v>
      </c>
      <c r="Q2372" s="210">
        <v>21.6</v>
      </c>
      <c r="R2372" s="210">
        <v>11.82</v>
      </c>
      <c r="S2372" s="62">
        <v>107.1</v>
      </c>
      <c r="T2372" s="210">
        <v>422.08</v>
      </c>
      <c r="U2372" s="209">
        <f t="shared" si="39"/>
        <v>844.16</v>
      </c>
      <c r="V2372" s="210">
        <v>113.9</v>
      </c>
      <c r="W2372" s="232">
        <v>4.13</v>
      </c>
      <c r="X2372" s="231">
        <f t="shared" si="40"/>
        <v>8.26</v>
      </c>
    </row>
    <row r="2373" spans="2:24" x14ac:dyDescent="0.25">
      <c r="B2373" s="374" t="s">
        <v>2163</v>
      </c>
      <c r="C2373" s="121">
        <v>251.23</v>
      </c>
      <c r="D2373" s="121">
        <v>561.39</v>
      </c>
      <c r="E2373" s="121">
        <f t="shared" si="38"/>
        <v>0.44751420581057733</v>
      </c>
      <c r="F2373" s="304">
        <v>0.11941</v>
      </c>
      <c r="G2373" s="304">
        <v>3.5599999999999998E-3</v>
      </c>
      <c r="H2373" s="304">
        <v>1.274E-2</v>
      </c>
      <c r="I2373" s="304">
        <v>1.7829999999999999E-2</v>
      </c>
      <c r="J2373" s="304">
        <v>1.9000000000000001E-4</v>
      </c>
      <c r="K2373" s="304">
        <v>5.0000000000000001E-4</v>
      </c>
      <c r="L2373" s="304">
        <v>0.35743161065493717</v>
      </c>
      <c r="M2373" s="62">
        <v>114</v>
      </c>
      <c r="N2373" s="210">
        <v>1.22</v>
      </c>
      <c r="O2373" s="210">
        <v>3.18</v>
      </c>
      <c r="P2373" s="210">
        <v>114.5</v>
      </c>
      <c r="Q2373" s="210">
        <v>3.23</v>
      </c>
      <c r="R2373" s="210">
        <v>11.82</v>
      </c>
      <c r="S2373" s="62">
        <v>126.9</v>
      </c>
      <c r="T2373" s="210">
        <v>71.06</v>
      </c>
      <c r="U2373" s="209">
        <f t="shared" si="39"/>
        <v>142.12</v>
      </c>
      <c r="V2373" s="210">
        <v>114</v>
      </c>
      <c r="W2373" s="232">
        <v>1.22</v>
      </c>
      <c r="X2373" s="231">
        <f t="shared" si="40"/>
        <v>2.44</v>
      </c>
    </row>
    <row r="2374" spans="2:24" x14ac:dyDescent="0.25">
      <c r="B2374" s="374" t="s">
        <v>2164</v>
      </c>
      <c r="C2374" s="121">
        <v>208.4</v>
      </c>
      <c r="D2374" s="121">
        <v>350.65</v>
      </c>
      <c r="E2374" s="121">
        <f t="shared" si="38"/>
        <v>0.59432482532439757</v>
      </c>
      <c r="F2374" s="304">
        <v>0.12686</v>
      </c>
      <c r="G2374" s="304">
        <v>5.0800000000000003E-3</v>
      </c>
      <c r="H2374" s="304">
        <v>1.274E-2</v>
      </c>
      <c r="I2374" s="304">
        <v>1.883E-2</v>
      </c>
      <c r="J2374" s="304">
        <v>2.4000000000000001E-4</v>
      </c>
      <c r="K2374" s="304">
        <v>5.0000000000000001E-4</v>
      </c>
      <c r="L2374" s="304">
        <v>0.31828921013126144</v>
      </c>
      <c r="M2374" s="62">
        <v>120.3</v>
      </c>
      <c r="N2374" s="210">
        <v>1.5</v>
      </c>
      <c r="O2374" s="210">
        <v>3.18</v>
      </c>
      <c r="P2374" s="210">
        <v>121.3</v>
      </c>
      <c r="Q2374" s="210">
        <v>4.58</v>
      </c>
      <c r="R2374" s="210">
        <v>11.82</v>
      </c>
      <c r="S2374" s="62">
        <v>141.69999999999999</v>
      </c>
      <c r="T2374" s="210">
        <v>94.02</v>
      </c>
      <c r="U2374" s="209">
        <f t="shared" si="39"/>
        <v>188.04</v>
      </c>
      <c r="V2374" s="210">
        <v>120.3</v>
      </c>
      <c r="W2374" s="232">
        <v>1.5</v>
      </c>
      <c r="X2374" s="231">
        <f t="shared" si="40"/>
        <v>3</v>
      </c>
    </row>
    <row r="2375" spans="2:24" x14ac:dyDescent="0.25">
      <c r="B2375" s="374" t="s">
        <v>2165</v>
      </c>
      <c r="C2375" s="121">
        <v>77.63</v>
      </c>
      <c r="D2375" s="121">
        <v>115.39</v>
      </c>
      <c r="E2375" s="121">
        <f t="shared" si="38"/>
        <v>0.67276193777623705</v>
      </c>
      <c r="F2375" s="304">
        <v>0.13220999999999999</v>
      </c>
      <c r="G2375" s="304">
        <v>1.389E-2</v>
      </c>
      <c r="H2375" s="304">
        <v>1.274E-2</v>
      </c>
      <c r="I2375" s="304">
        <v>1.9480000000000001E-2</v>
      </c>
      <c r="J2375" s="304">
        <v>4.8999999999999998E-4</v>
      </c>
      <c r="K2375" s="304">
        <v>5.0000000000000001E-4</v>
      </c>
      <c r="L2375" s="304">
        <v>0.23942482958652833</v>
      </c>
      <c r="M2375" s="62">
        <v>124.4</v>
      </c>
      <c r="N2375" s="210">
        <v>3.11</v>
      </c>
      <c r="O2375" s="210">
        <v>3.18</v>
      </c>
      <c r="P2375" s="210">
        <v>126.1</v>
      </c>
      <c r="Q2375" s="210">
        <v>12.46</v>
      </c>
      <c r="R2375" s="210">
        <v>11.82</v>
      </c>
      <c r="S2375" s="62">
        <v>159.19999999999999</v>
      </c>
      <c r="T2375" s="210">
        <v>234.25</v>
      </c>
      <c r="U2375" s="209">
        <f t="shared" si="39"/>
        <v>468.5</v>
      </c>
      <c r="V2375" s="210">
        <v>124.4</v>
      </c>
      <c r="W2375" s="232">
        <v>3.11</v>
      </c>
      <c r="X2375" s="231">
        <f t="shared" si="40"/>
        <v>6.22</v>
      </c>
    </row>
    <row r="2376" spans="2:24" x14ac:dyDescent="0.25">
      <c r="B2376" s="374" t="s">
        <v>2166</v>
      </c>
      <c r="C2376" s="121">
        <v>168.61</v>
      </c>
      <c r="D2376" s="121">
        <v>227.59</v>
      </c>
      <c r="E2376" s="121">
        <f t="shared" si="38"/>
        <v>0.74084977371589267</v>
      </c>
      <c r="F2376" s="304">
        <v>0.14968000000000001</v>
      </c>
      <c r="G2376" s="304">
        <v>1.1339999999999999E-2</v>
      </c>
      <c r="H2376" s="304">
        <v>1.274E-2</v>
      </c>
      <c r="I2376" s="304">
        <v>2.171E-2</v>
      </c>
      <c r="J2376" s="304">
        <v>4.2999999999999999E-4</v>
      </c>
      <c r="K2376" s="304">
        <v>5.0000000000000001E-4</v>
      </c>
      <c r="L2376" s="304">
        <v>0.26143236522478042</v>
      </c>
      <c r="M2376" s="62">
        <v>138.4</v>
      </c>
      <c r="N2376" s="210">
        <v>2.69</v>
      </c>
      <c r="O2376" s="210">
        <v>3.18</v>
      </c>
      <c r="P2376" s="210">
        <v>141.6</v>
      </c>
      <c r="Q2376" s="210">
        <v>10.02</v>
      </c>
      <c r="R2376" s="210">
        <v>11.82</v>
      </c>
      <c r="S2376" s="62">
        <v>197.6</v>
      </c>
      <c r="T2376" s="210">
        <v>171.3</v>
      </c>
      <c r="U2376" s="209">
        <f t="shared" si="39"/>
        <v>342.6</v>
      </c>
      <c r="V2376" s="210">
        <v>138.4</v>
      </c>
      <c r="W2376" s="232">
        <v>2.69</v>
      </c>
      <c r="X2376" s="231">
        <f t="shared" si="40"/>
        <v>5.38</v>
      </c>
    </row>
    <row r="2377" spans="2:24" x14ac:dyDescent="0.25">
      <c r="B2377" s="374" t="s">
        <v>2167</v>
      </c>
      <c r="C2377" s="121">
        <v>415.89</v>
      </c>
      <c r="D2377" s="121">
        <v>263.36</v>
      </c>
      <c r="E2377" s="121">
        <f t="shared" si="38"/>
        <v>1.5791691980558928</v>
      </c>
      <c r="F2377" s="304">
        <v>0.20401</v>
      </c>
      <c r="G2377" s="304">
        <v>7.5500000000000003E-3</v>
      </c>
      <c r="H2377" s="304">
        <v>1.274E-2</v>
      </c>
      <c r="I2377" s="304">
        <v>2.962E-2</v>
      </c>
      <c r="J2377" s="304">
        <v>3.6999999999999999E-4</v>
      </c>
      <c r="K2377" s="304">
        <v>5.0000000000000001E-4</v>
      </c>
      <c r="L2377" s="304">
        <v>0.33753683523304012</v>
      </c>
      <c r="M2377" s="62">
        <v>188.2</v>
      </c>
      <c r="N2377" s="210">
        <v>2.35</v>
      </c>
      <c r="O2377" s="210">
        <v>3.18</v>
      </c>
      <c r="P2377" s="210">
        <v>188.5</v>
      </c>
      <c r="Q2377" s="210">
        <v>6.36</v>
      </c>
      <c r="R2377" s="210">
        <v>11.82</v>
      </c>
      <c r="S2377" s="62">
        <v>195.4</v>
      </c>
      <c r="T2377" s="210">
        <v>85.91</v>
      </c>
      <c r="U2377" s="209">
        <f t="shared" si="39"/>
        <v>171.82</v>
      </c>
      <c r="V2377" s="210">
        <v>188.2</v>
      </c>
      <c r="W2377" s="232">
        <v>2.35</v>
      </c>
      <c r="X2377" s="231">
        <f t="shared" si="40"/>
        <v>4.7</v>
      </c>
    </row>
    <row r="2378" spans="2:24" x14ac:dyDescent="0.25">
      <c r="B2378" s="374" t="s">
        <v>2168</v>
      </c>
      <c r="C2378" s="121">
        <v>97.62</v>
      </c>
      <c r="D2378" s="121">
        <v>398.36</v>
      </c>
      <c r="E2378" s="121">
        <f t="shared" si="38"/>
        <v>0.24505472436991665</v>
      </c>
      <c r="F2378" s="304">
        <v>0.20665</v>
      </c>
      <c r="G2378" s="304">
        <v>4.3299999999999996E-3</v>
      </c>
      <c r="H2378" s="304">
        <v>1.274E-2</v>
      </c>
      <c r="I2378" s="304">
        <v>3.0030000000000001E-2</v>
      </c>
      <c r="J2378" s="304">
        <v>3.1E-4</v>
      </c>
      <c r="K2378" s="304">
        <v>5.0000000000000001E-4</v>
      </c>
      <c r="L2378" s="304">
        <v>0.49266745571595455</v>
      </c>
      <c r="M2378" s="62">
        <v>190.8</v>
      </c>
      <c r="N2378" s="210">
        <v>1.94</v>
      </c>
      <c r="O2378" s="210">
        <v>3.18</v>
      </c>
      <c r="P2378" s="210">
        <v>190.7</v>
      </c>
      <c r="Q2378" s="210">
        <v>3.64</v>
      </c>
      <c r="R2378" s="210">
        <v>11.82</v>
      </c>
      <c r="S2378" s="62">
        <v>192.8</v>
      </c>
      <c r="T2378" s="210">
        <v>49.58</v>
      </c>
      <c r="U2378" s="209">
        <f t="shared" si="39"/>
        <v>99.16</v>
      </c>
      <c r="V2378" s="210">
        <v>190.8</v>
      </c>
      <c r="W2378" s="232">
        <v>1.94</v>
      </c>
      <c r="X2378" s="231">
        <f t="shared" si="40"/>
        <v>3.88</v>
      </c>
    </row>
    <row r="2379" spans="2:24" x14ac:dyDescent="0.25">
      <c r="B2379" s="374" t="s">
        <v>2169</v>
      </c>
      <c r="C2379" s="121">
        <v>224.25</v>
      </c>
      <c r="D2379" s="121">
        <v>317.37</v>
      </c>
      <c r="E2379" s="121">
        <f t="shared" si="38"/>
        <v>0.70658852443520181</v>
      </c>
      <c r="F2379" s="304">
        <v>0.21637999999999999</v>
      </c>
      <c r="G2379" s="304">
        <v>7.9000000000000008E-3</v>
      </c>
      <c r="H2379" s="304">
        <v>1.274E-2</v>
      </c>
      <c r="I2379" s="304">
        <v>3.0960000000000001E-2</v>
      </c>
      <c r="J2379" s="304">
        <v>3.8999999999999999E-4</v>
      </c>
      <c r="K2379" s="304">
        <v>5.0000000000000001E-4</v>
      </c>
      <c r="L2379" s="304">
        <v>0.34502747522323618</v>
      </c>
      <c r="M2379" s="62">
        <v>196.6</v>
      </c>
      <c r="N2379" s="210">
        <v>2.4500000000000002</v>
      </c>
      <c r="O2379" s="210">
        <v>3.18</v>
      </c>
      <c r="P2379" s="210">
        <v>198.9</v>
      </c>
      <c r="Q2379" s="210">
        <v>6.59</v>
      </c>
      <c r="R2379" s="210">
        <v>11.82</v>
      </c>
      <c r="S2379" s="62">
        <v>228.9</v>
      </c>
      <c r="T2379" s="210">
        <v>84.34</v>
      </c>
      <c r="U2379" s="209">
        <f t="shared" si="39"/>
        <v>168.68</v>
      </c>
      <c r="V2379" s="210">
        <v>196.6</v>
      </c>
      <c r="W2379" s="232">
        <v>2.4500000000000002</v>
      </c>
      <c r="X2379" s="231">
        <f t="shared" si="40"/>
        <v>4.9000000000000004</v>
      </c>
    </row>
    <row r="2380" spans="2:24" x14ac:dyDescent="0.25">
      <c r="B2380" s="374" t="s">
        <v>2170</v>
      </c>
      <c r="C2380" s="121">
        <v>97.27</v>
      </c>
      <c r="D2380" s="121">
        <v>250.96</v>
      </c>
      <c r="E2380" s="121">
        <f t="shared" si="38"/>
        <v>0.38759164807140578</v>
      </c>
      <c r="F2380" s="304">
        <v>0.21672</v>
      </c>
      <c r="G2380" s="304">
        <v>9.6699999999999998E-3</v>
      </c>
      <c r="H2380" s="304">
        <v>1.274E-2</v>
      </c>
      <c r="I2380" s="304">
        <v>3.1289999999999998E-2</v>
      </c>
      <c r="J2380" s="304">
        <v>4.4000000000000002E-4</v>
      </c>
      <c r="K2380" s="304">
        <v>5.0000000000000001E-4</v>
      </c>
      <c r="L2380" s="304">
        <v>0.31515168340470423</v>
      </c>
      <c r="M2380" s="62">
        <v>198.6</v>
      </c>
      <c r="N2380" s="210">
        <v>2.75</v>
      </c>
      <c r="O2380" s="210">
        <v>3.18</v>
      </c>
      <c r="P2380" s="210">
        <v>199.2</v>
      </c>
      <c r="Q2380" s="210">
        <v>8.07</v>
      </c>
      <c r="R2380" s="210">
        <v>11.82</v>
      </c>
      <c r="S2380" s="62">
        <v>208</v>
      </c>
      <c r="T2380" s="210">
        <v>102.74</v>
      </c>
      <c r="U2380" s="209">
        <f t="shared" si="39"/>
        <v>205.48</v>
      </c>
      <c r="V2380" s="210">
        <v>198.6</v>
      </c>
      <c r="W2380" s="232">
        <v>2.75</v>
      </c>
      <c r="X2380" s="231">
        <f t="shared" si="40"/>
        <v>5.5</v>
      </c>
    </row>
    <row r="2381" spans="2:24" x14ac:dyDescent="0.25">
      <c r="B2381" s="374" t="s">
        <v>2171</v>
      </c>
      <c r="C2381" s="121">
        <v>79.09</v>
      </c>
      <c r="D2381" s="121">
        <v>145.88</v>
      </c>
      <c r="E2381" s="121">
        <f t="shared" si="38"/>
        <v>0.54215793803125856</v>
      </c>
      <c r="F2381" s="304">
        <v>0.22800999999999999</v>
      </c>
      <c r="G2381" s="304">
        <v>9.3200000000000002E-3</v>
      </c>
      <c r="H2381" s="304">
        <v>1.274E-2</v>
      </c>
      <c r="I2381" s="304">
        <v>3.2710000000000003E-2</v>
      </c>
      <c r="J2381" s="304">
        <v>4.0999999999999999E-4</v>
      </c>
      <c r="K2381" s="304">
        <v>5.0000000000000001E-4</v>
      </c>
      <c r="L2381" s="304">
        <v>0.30664881787276133</v>
      </c>
      <c r="M2381" s="62">
        <v>207.5</v>
      </c>
      <c r="N2381" s="210">
        <v>2.59</v>
      </c>
      <c r="O2381" s="210">
        <v>3.18</v>
      </c>
      <c r="P2381" s="210">
        <v>208.6</v>
      </c>
      <c r="Q2381" s="210">
        <v>7.7</v>
      </c>
      <c r="R2381" s="210">
        <v>11.82</v>
      </c>
      <c r="S2381" s="62">
        <v>221.9</v>
      </c>
      <c r="T2381" s="210">
        <v>94.56</v>
      </c>
      <c r="U2381" s="209">
        <f t="shared" si="39"/>
        <v>189.12</v>
      </c>
      <c r="V2381" s="210">
        <v>207.5</v>
      </c>
      <c r="W2381" s="232">
        <v>2.59</v>
      </c>
      <c r="X2381" s="231">
        <f t="shared" si="40"/>
        <v>5.18</v>
      </c>
    </row>
    <row r="2382" spans="2:24" x14ac:dyDescent="0.25">
      <c r="B2382" s="374" t="s">
        <v>2172</v>
      </c>
      <c r="C2382" s="121">
        <v>285.2</v>
      </c>
      <c r="D2382" s="121">
        <v>277.39</v>
      </c>
      <c r="E2382" s="121">
        <f t="shared" si="38"/>
        <v>1.0281553048055085</v>
      </c>
      <c r="F2382" s="304">
        <v>0.23543</v>
      </c>
      <c r="G2382" s="304">
        <v>6.2199999999999998E-3</v>
      </c>
      <c r="H2382" s="304">
        <v>1.274E-2</v>
      </c>
      <c r="I2382" s="304">
        <v>3.3230000000000003E-2</v>
      </c>
      <c r="J2382" s="304">
        <v>3.4000000000000002E-4</v>
      </c>
      <c r="K2382" s="304">
        <v>5.0000000000000001E-4</v>
      </c>
      <c r="L2382" s="304">
        <v>0.38727547358225289</v>
      </c>
      <c r="M2382" s="62">
        <v>210.7</v>
      </c>
      <c r="N2382" s="210">
        <v>2.15</v>
      </c>
      <c r="O2382" s="210">
        <v>3.18</v>
      </c>
      <c r="P2382" s="210">
        <v>214.7</v>
      </c>
      <c r="Q2382" s="210">
        <v>5.1100000000000003</v>
      </c>
      <c r="R2382" s="210">
        <v>11.82</v>
      </c>
      <c r="S2382" s="62">
        <v>258.89999999999998</v>
      </c>
      <c r="T2382" s="210">
        <v>61.9</v>
      </c>
      <c r="U2382" s="209">
        <f t="shared" si="39"/>
        <v>123.8</v>
      </c>
      <c r="V2382" s="210">
        <v>210.7</v>
      </c>
      <c r="W2382" s="232">
        <v>2.15</v>
      </c>
      <c r="X2382" s="231">
        <f t="shared" si="40"/>
        <v>4.3</v>
      </c>
    </row>
    <row r="2383" spans="2:24" x14ac:dyDescent="0.25">
      <c r="B2383" s="374" t="s">
        <v>2173</v>
      </c>
      <c r="C2383" s="121">
        <v>155.19</v>
      </c>
      <c r="D2383" s="121">
        <v>176.13</v>
      </c>
      <c r="E2383" s="121">
        <f t="shared" si="38"/>
        <v>0.8811105433486629</v>
      </c>
      <c r="F2383" s="304">
        <v>0.23196</v>
      </c>
      <c r="G2383" s="304">
        <v>6.7299999999999999E-3</v>
      </c>
      <c r="H2383" s="304">
        <v>1.274E-2</v>
      </c>
      <c r="I2383" s="304">
        <v>3.3320000000000002E-2</v>
      </c>
      <c r="J2383" s="304">
        <v>3.6999999999999999E-4</v>
      </c>
      <c r="K2383" s="304">
        <v>5.0000000000000001E-4</v>
      </c>
      <c r="L2383" s="304">
        <v>0.38273199324306245</v>
      </c>
      <c r="M2383" s="62">
        <v>211.3</v>
      </c>
      <c r="N2383" s="210">
        <v>2.2799999999999998</v>
      </c>
      <c r="O2383" s="210">
        <v>3.18</v>
      </c>
      <c r="P2383" s="210">
        <v>211.8</v>
      </c>
      <c r="Q2383" s="210">
        <v>5.55</v>
      </c>
      <c r="R2383" s="210">
        <v>11.82</v>
      </c>
      <c r="S2383" s="62">
        <v>219.2</v>
      </c>
      <c r="T2383" s="210">
        <v>68.02</v>
      </c>
      <c r="U2383" s="209">
        <f t="shared" si="39"/>
        <v>136.04</v>
      </c>
      <c r="V2383" s="210">
        <v>211.3</v>
      </c>
      <c r="W2383" s="232">
        <v>2.2799999999999998</v>
      </c>
      <c r="X2383" s="231">
        <f t="shared" si="40"/>
        <v>4.5599999999999996</v>
      </c>
    </row>
    <row r="2384" spans="2:24" x14ac:dyDescent="0.25">
      <c r="B2384" s="374" t="s">
        <v>2174</v>
      </c>
      <c r="C2384" s="121">
        <v>279.51</v>
      </c>
      <c r="D2384" s="121">
        <v>351.42</v>
      </c>
      <c r="E2384" s="121">
        <f t="shared" si="38"/>
        <v>0.79537305787946044</v>
      </c>
      <c r="F2384" s="304">
        <v>0.26271</v>
      </c>
      <c r="G2384" s="304">
        <v>5.3499999999999997E-3</v>
      </c>
      <c r="H2384" s="304">
        <v>1.274E-2</v>
      </c>
      <c r="I2384" s="304">
        <v>3.7499999999999999E-2</v>
      </c>
      <c r="J2384" s="304">
        <v>3.8000000000000002E-4</v>
      </c>
      <c r="K2384" s="304">
        <v>5.0000000000000001E-4</v>
      </c>
      <c r="L2384" s="304">
        <v>0.49759401869158887</v>
      </c>
      <c r="M2384" s="62">
        <v>237.3</v>
      </c>
      <c r="N2384" s="210">
        <v>2.39</v>
      </c>
      <c r="O2384" s="210">
        <v>3.18</v>
      </c>
      <c r="P2384" s="210">
        <v>236.8</v>
      </c>
      <c r="Q2384" s="210">
        <v>4.3</v>
      </c>
      <c r="R2384" s="210">
        <v>11.82</v>
      </c>
      <c r="S2384" s="62">
        <v>234.4</v>
      </c>
      <c r="T2384" s="210">
        <v>47.9</v>
      </c>
      <c r="U2384" s="209">
        <f t="shared" si="39"/>
        <v>95.8</v>
      </c>
      <c r="V2384" s="210">
        <v>237.3</v>
      </c>
      <c r="W2384" s="232">
        <v>2.39</v>
      </c>
      <c r="X2384" s="231">
        <f t="shared" si="40"/>
        <v>4.78</v>
      </c>
    </row>
    <row r="2385" spans="2:24" x14ac:dyDescent="0.25">
      <c r="B2385" s="374" t="s">
        <v>2175</v>
      </c>
      <c r="C2385" s="121">
        <v>163.72</v>
      </c>
      <c r="D2385" s="121">
        <v>316.91000000000003</v>
      </c>
      <c r="E2385" s="121">
        <f t="shared" si="38"/>
        <v>0.51661354958821115</v>
      </c>
      <c r="F2385" s="304">
        <v>0.28094000000000002</v>
      </c>
      <c r="G2385" s="304">
        <v>5.8700000000000002E-3</v>
      </c>
      <c r="H2385" s="304">
        <v>1.274E-2</v>
      </c>
      <c r="I2385" s="304">
        <v>3.9059999999999997E-2</v>
      </c>
      <c r="J2385" s="304">
        <v>4.0999999999999999E-4</v>
      </c>
      <c r="K2385" s="304">
        <v>5.0000000000000001E-4</v>
      </c>
      <c r="L2385" s="304">
        <v>0.50237393046647316</v>
      </c>
      <c r="M2385" s="62">
        <v>247</v>
      </c>
      <c r="N2385" s="210">
        <v>2.5499999999999998</v>
      </c>
      <c r="O2385" s="210">
        <v>3.18</v>
      </c>
      <c r="P2385" s="210">
        <v>251.4</v>
      </c>
      <c r="Q2385" s="210">
        <v>4.66</v>
      </c>
      <c r="R2385" s="210">
        <v>11.82</v>
      </c>
      <c r="S2385" s="62">
        <v>295.3</v>
      </c>
      <c r="T2385" s="210">
        <v>48.4</v>
      </c>
      <c r="U2385" s="209">
        <f t="shared" si="39"/>
        <v>96.8</v>
      </c>
      <c r="V2385" s="210">
        <v>247</v>
      </c>
      <c r="W2385" s="232">
        <v>2.5499999999999998</v>
      </c>
      <c r="X2385" s="231">
        <f t="shared" si="40"/>
        <v>5.0999999999999996</v>
      </c>
    </row>
    <row r="2386" spans="2:24" x14ac:dyDescent="0.25">
      <c r="B2386" s="375" t="s">
        <v>2176</v>
      </c>
      <c r="C2386" s="65">
        <v>35.53</v>
      </c>
      <c r="D2386" s="65">
        <v>48.71</v>
      </c>
      <c r="E2386" s="65">
        <f t="shared" si="38"/>
        <v>0.72941901047012936</v>
      </c>
      <c r="F2386" s="305">
        <v>0.37203000000000003</v>
      </c>
      <c r="G2386" s="305">
        <v>1.567E-2</v>
      </c>
      <c r="H2386" s="305">
        <v>1.274E-2</v>
      </c>
      <c r="I2386" s="305">
        <v>5.1119999999999999E-2</v>
      </c>
      <c r="J2386" s="305">
        <v>6.8000000000000005E-4</v>
      </c>
      <c r="K2386" s="305">
        <v>5.0000000000000001E-4</v>
      </c>
      <c r="L2386" s="305">
        <v>0.31581084036659868</v>
      </c>
      <c r="M2386" s="66">
        <v>321.39999999999998</v>
      </c>
      <c r="N2386" s="66">
        <v>4.1900000000000004</v>
      </c>
      <c r="O2386" s="66">
        <v>3.18</v>
      </c>
      <c r="P2386" s="66">
        <v>321.2</v>
      </c>
      <c r="Q2386" s="66">
        <v>11.59</v>
      </c>
      <c r="R2386" s="66">
        <v>11.82</v>
      </c>
      <c r="S2386" s="66">
        <v>320.7</v>
      </c>
      <c r="T2386" s="66">
        <v>95.44</v>
      </c>
      <c r="U2386" s="66">
        <f t="shared" si="39"/>
        <v>190.88</v>
      </c>
      <c r="V2386" s="66">
        <v>321.39999999999998</v>
      </c>
      <c r="W2386" s="233">
        <v>4.1900000000000004</v>
      </c>
      <c r="X2386" s="233">
        <f t="shared" si="40"/>
        <v>8.3800000000000008</v>
      </c>
    </row>
    <row r="2387" spans="2:24" x14ac:dyDescent="0.25">
      <c r="B2387" s="375" t="s">
        <v>2177</v>
      </c>
      <c r="C2387" s="65">
        <v>110.01</v>
      </c>
      <c r="D2387" s="65">
        <v>274.62</v>
      </c>
      <c r="E2387" s="65">
        <f t="shared" si="38"/>
        <v>0.40058990605199912</v>
      </c>
      <c r="F2387" s="305">
        <v>0.39874999999999999</v>
      </c>
      <c r="G2387" s="305">
        <v>6.4700000000000001E-3</v>
      </c>
      <c r="H2387" s="305">
        <v>1.274E-2</v>
      </c>
      <c r="I2387" s="305">
        <v>5.4210000000000001E-2</v>
      </c>
      <c r="J2387" s="305">
        <v>5.0000000000000001E-4</v>
      </c>
      <c r="K2387" s="305">
        <v>5.0000000000000001E-4</v>
      </c>
      <c r="L2387" s="305">
        <v>0.5684431173406298</v>
      </c>
      <c r="M2387" s="66">
        <v>340.3</v>
      </c>
      <c r="N2387" s="66">
        <v>3.08</v>
      </c>
      <c r="O2387" s="66">
        <v>3.18</v>
      </c>
      <c r="P2387" s="66">
        <v>340.7</v>
      </c>
      <c r="Q2387" s="66">
        <v>4.6900000000000004</v>
      </c>
      <c r="R2387" s="66">
        <v>11.82</v>
      </c>
      <c r="S2387" s="66">
        <v>345.2</v>
      </c>
      <c r="T2387" s="66">
        <v>38.39</v>
      </c>
      <c r="U2387" s="66">
        <f t="shared" si="39"/>
        <v>76.78</v>
      </c>
      <c r="V2387" s="66">
        <v>340.3</v>
      </c>
      <c r="W2387" s="233">
        <v>3.08</v>
      </c>
      <c r="X2387" s="233">
        <f t="shared" si="40"/>
        <v>6.16</v>
      </c>
    </row>
    <row r="2388" spans="2:24" x14ac:dyDescent="0.25">
      <c r="B2388" s="375" t="s">
        <v>2178</v>
      </c>
      <c r="C2388" s="65">
        <v>88.52</v>
      </c>
      <c r="D2388" s="65">
        <v>130.28</v>
      </c>
      <c r="E2388" s="65">
        <f t="shared" si="38"/>
        <v>0.67945962542216765</v>
      </c>
      <c r="F2388" s="305">
        <v>0.40670000000000001</v>
      </c>
      <c r="G2388" s="305">
        <v>1.0869999999999999E-2</v>
      </c>
      <c r="H2388" s="305">
        <v>1.274E-2</v>
      </c>
      <c r="I2388" s="305">
        <v>5.5379999999999999E-2</v>
      </c>
      <c r="J2388" s="305">
        <v>5.9999999999999995E-4</v>
      </c>
      <c r="K2388" s="305">
        <v>5.0000000000000001E-4</v>
      </c>
      <c r="L2388" s="305">
        <v>0.40536190036688891</v>
      </c>
      <c r="M2388" s="66">
        <v>347.5</v>
      </c>
      <c r="N2388" s="66">
        <v>3.67</v>
      </c>
      <c r="O2388" s="66">
        <v>3.18</v>
      </c>
      <c r="P2388" s="66">
        <v>346.5</v>
      </c>
      <c r="Q2388" s="66">
        <v>7.85</v>
      </c>
      <c r="R2388" s="66">
        <v>11.82</v>
      </c>
      <c r="S2388" s="66">
        <v>341.1</v>
      </c>
      <c r="T2388" s="66">
        <v>61.48</v>
      </c>
      <c r="U2388" s="66">
        <f t="shared" si="39"/>
        <v>122.96</v>
      </c>
      <c r="V2388" s="66">
        <v>347.5</v>
      </c>
      <c r="W2388" s="233">
        <v>3.67</v>
      </c>
      <c r="X2388" s="233">
        <f t="shared" si="40"/>
        <v>7.34</v>
      </c>
    </row>
    <row r="2389" spans="2:24" x14ac:dyDescent="0.25">
      <c r="B2389" s="375" t="s">
        <v>2179</v>
      </c>
      <c r="C2389" s="65">
        <v>116.86</v>
      </c>
      <c r="D2389" s="65">
        <v>226.42</v>
      </c>
      <c r="E2389" s="65">
        <f t="shared" si="38"/>
        <v>0.51612048405617883</v>
      </c>
      <c r="F2389" s="305">
        <v>0.41805999999999999</v>
      </c>
      <c r="G2389" s="305">
        <v>8.7899999999999992E-3</v>
      </c>
      <c r="H2389" s="305">
        <v>1.274E-2</v>
      </c>
      <c r="I2389" s="305">
        <v>5.654E-2</v>
      </c>
      <c r="J2389" s="305">
        <v>5.5000000000000003E-4</v>
      </c>
      <c r="K2389" s="305">
        <v>5.0000000000000001E-4</v>
      </c>
      <c r="L2389" s="305">
        <v>0.46265432508643095</v>
      </c>
      <c r="M2389" s="66">
        <v>354.5</v>
      </c>
      <c r="N2389" s="66">
        <v>3.38</v>
      </c>
      <c r="O2389" s="66">
        <v>3.18</v>
      </c>
      <c r="P2389" s="66">
        <v>354.7</v>
      </c>
      <c r="Q2389" s="66">
        <v>6.29</v>
      </c>
      <c r="R2389" s="66">
        <v>11.82</v>
      </c>
      <c r="S2389" s="66">
        <v>356.5</v>
      </c>
      <c r="T2389" s="66">
        <v>49.05</v>
      </c>
      <c r="U2389" s="66">
        <f t="shared" si="39"/>
        <v>98.1</v>
      </c>
      <c r="V2389" s="66">
        <v>354.5</v>
      </c>
      <c r="W2389" s="233">
        <v>3.38</v>
      </c>
      <c r="X2389" s="233">
        <f t="shared" si="40"/>
        <v>6.76</v>
      </c>
    </row>
    <row r="2390" spans="2:24" x14ac:dyDescent="0.25">
      <c r="B2390" s="375" t="s">
        <v>2180</v>
      </c>
      <c r="C2390" s="65">
        <v>36.03</v>
      </c>
      <c r="D2390" s="65">
        <v>47.49</v>
      </c>
      <c r="E2390" s="65">
        <f t="shared" si="38"/>
        <v>0.75868603916614019</v>
      </c>
      <c r="F2390" s="305">
        <v>0.50570000000000004</v>
      </c>
      <c r="G2390" s="305">
        <v>1.6449999999999999E-2</v>
      </c>
      <c r="H2390" s="305">
        <v>1.274E-2</v>
      </c>
      <c r="I2390" s="305">
        <v>6.6479999999999997E-2</v>
      </c>
      <c r="J2390" s="305">
        <v>7.7999999999999999E-4</v>
      </c>
      <c r="K2390" s="305">
        <v>5.0000000000000001E-4</v>
      </c>
      <c r="L2390" s="305">
        <v>0.36068712760470967</v>
      </c>
      <c r="M2390" s="66">
        <v>414.9</v>
      </c>
      <c r="N2390" s="66">
        <v>4.74</v>
      </c>
      <c r="O2390" s="66">
        <v>3.18</v>
      </c>
      <c r="P2390" s="66">
        <v>415.6</v>
      </c>
      <c r="Q2390" s="66">
        <v>11.09</v>
      </c>
      <c r="R2390" s="66">
        <v>11.82</v>
      </c>
      <c r="S2390" s="66">
        <v>420.4</v>
      </c>
      <c r="T2390" s="66">
        <v>72.739999999999995</v>
      </c>
      <c r="U2390" s="66">
        <f t="shared" si="39"/>
        <v>145.47999999999999</v>
      </c>
      <c r="V2390" s="66">
        <v>414.9</v>
      </c>
      <c r="W2390" s="233">
        <v>4.74</v>
      </c>
      <c r="X2390" s="233">
        <f t="shared" si="40"/>
        <v>9.48</v>
      </c>
    </row>
    <row r="2391" spans="2:24" x14ac:dyDescent="0.25">
      <c r="B2391" s="375" t="s">
        <v>2181</v>
      </c>
      <c r="C2391" s="65">
        <v>114.31</v>
      </c>
      <c r="D2391" s="65">
        <v>152.41999999999999</v>
      </c>
      <c r="E2391" s="65">
        <f t="shared" si="38"/>
        <v>0.7499671959060491</v>
      </c>
      <c r="F2391" s="305">
        <v>0.70501999999999998</v>
      </c>
      <c r="G2391" s="305">
        <v>1.635E-2</v>
      </c>
      <c r="H2391" s="305">
        <v>1.274E-2</v>
      </c>
      <c r="I2391" s="305">
        <v>8.8120000000000004E-2</v>
      </c>
      <c r="J2391" s="305">
        <v>9.7000000000000005E-4</v>
      </c>
      <c r="K2391" s="305">
        <v>5.0000000000000001E-4</v>
      </c>
      <c r="L2391" s="305">
        <v>0.47465813229388332</v>
      </c>
      <c r="M2391" s="66">
        <v>544.4</v>
      </c>
      <c r="N2391" s="66">
        <v>5.72</v>
      </c>
      <c r="O2391" s="66">
        <v>3.18</v>
      </c>
      <c r="P2391" s="66">
        <v>541.79999999999995</v>
      </c>
      <c r="Q2391" s="66">
        <v>9.74</v>
      </c>
      <c r="R2391" s="66">
        <v>11.82</v>
      </c>
      <c r="S2391" s="66">
        <v>532.5</v>
      </c>
      <c r="T2391" s="66">
        <v>52</v>
      </c>
      <c r="U2391" s="66">
        <f t="shared" si="39"/>
        <v>104</v>
      </c>
      <c r="V2391" s="66">
        <v>544.4</v>
      </c>
      <c r="W2391" s="233">
        <v>5.72</v>
      </c>
      <c r="X2391" s="233">
        <f t="shared" si="40"/>
        <v>11.44</v>
      </c>
    </row>
    <row r="2392" spans="2:24" x14ac:dyDescent="0.25">
      <c r="B2392" s="375" t="s">
        <v>2182</v>
      </c>
      <c r="C2392" s="65">
        <v>156.69999999999999</v>
      </c>
      <c r="D2392" s="65">
        <v>67.349999999999994</v>
      </c>
      <c r="E2392" s="65">
        <f t="shared" si="38"/>
        <v>2.3266518188567185</v>
      </c>
      <c r="F2392" s="305">
        <v>0.80022000000000004</v>
      </c>
      <c r="G2392" s="305">
        <v>2.0799999999999999E-2</v>
      </c>
      <c r="H2392" s="305">
        <v>1.274E-2</v>
      </c>
      <c r="I2392" s="305">
        <v>9.6170000000000005E-2</v>
      </c>
      <c r="J2392" s="305">
        <v>1.08E-3</v>
      </c>
      <c r="K2392" s="305">
        <v>5.0000000000000001E-4</v>
      </c>
      <c r="L2392" s="305">
        <v>0.43204621623567241</v>
      </c>
      <c r="M2392" s="66">
        <v>591.9</v>
      </c>
      <c r="N2392" s="66">
        <v>6.35</v>
      </c>
      <c r="O2392" s="66">
        <v>3.18</v>
      </c>
      <c r="P2392" s="66">
        <v>596.9</v>
      </c>
      <c r="Q2392" s="66">
        <v>11.73</v>
      </c>
      <c r="R2392" s="66">
        <v>11.82</v>
      </c>
      <c r="S2392" s="66">
        <v>617.70000000000005</v>
      </c>
      <c r="T2392" s="66">
        <v>57.02</v>
      </c>
      <c r="U2392" s="66">
        <f t="shared" si="39"/>
        <v>114.04</v>
      </c>
      <c r="V2392" s="66">
        <v>591.9</v>
      </c>
      <c r="W2392" s="233">
        <v>6.35</v>
      </c>
      <c r="X2392" s="233">
        <f t="shared" si="40"/>
        <v>12.7</v>
      </c>
    </row>
    <row r="2393" spans="2:24" x14ac:dyDescent="0.25">
      <c r="B2393" s="375" t="s">
        <v>2183</v>
      </c>
      <c r="C2393" s="65">
        <v>137.03</v>
      </c>
      <c r="D2393" s="65">
        <v>164.63</v>
      </c>
      <c r="E2393" s="65">
        <f t="shared" si="38"/>
        <v>0.8323513332928385</v>
      </c>
      <c r="F2393" s="305">
        <v>0.8125</v>
      </c>
      <c r="G2393" s="305">
        <v>1.5900000000000001E-2</v>
      </c>
      <c r="H2393" s="305">
        <v>1.274E-2</v>
      </c>
      <c r="I2393" s="305">
        <v>9.8699999999999996E-2</v>
      </c>
      <c r="J2393" s="305">
        <v>1.0200000000000001E-3</v>
      </c>
      <c r="K2393" s="305">
        <v>5.0000000000000001E-4</v>
      </c>
      <c r="L2393" s="305">
        <v>0.52809160597197535</v>
      </c>
      <c r="M2393" s="66">
        <v>606.79999999999995</v>
      </c>
      <c r="N2393" s="66">
        <v>5.98</v>
      </c>
      <c r="O2393" s="66">
        <v>3.18</v>
      </c>
      <c r="P2393" s="66">
        <v>603.9</v>
      </c>
      <c r="Q2393" s="66">
        <v>8.91</v>
      </c>
      <c r="R2393" s="66">
        <v>11.82</v>
      </c>
      <c r="S2393" s="66">
        <v>594.29999999999995</v>
      </c>
      <c r="T2393" s="66">
        <v>43.59</v>
      </c>
      <c r="U2393" s="66">
        <f t="shared" si="39"/>
        <v>87.18</v>
      </c>
      <c r="V2393" s="66">
        <v>606.79999999999995</v>
      </c>
      <c r="W2393" s="233">
        <v>5.98</v>
      </c>
      <c r="X2393" s="233">
        <f t="shared" si="40"/>
        <v>11.96</v>
      </c>
    </row>
    <row r="2394" spans="2:24" x14ac:dyDescent="0.25">
      <c r="B2394" s="375" t="s">
        <v>2184</v>
      </c>
      <c r="C2394" s="65">
        <v>121.06</v>
      </c>
      <c r="D2394" s="65">
        <v>205.3</v>
      </c>
      <c r="E2394" s="65">
        <f t="shared" si="38"/>
        <v>0.5896736483195324</v>
      </c>
      <c r="F2394" s="305">
        <v>0.92466999999999999</v>
      </c>
      <c r="G2394" s="305">
        <v>1.362E-2</v>
      </c>
      <c r="H2394" s="305">
        <v>1.274E-2</v>
      </c>
      <c r="I2394" s="305">
        <v>0.10972</v>
      </c>
      <c r="J2394" s="305">
        <v>1.0200000000000001E-3</v>
      </c>
      <c r="K2394" s="305">
        <v>5.0000000000000001E-4</v>
      </c>
      <c r="L2394" s="305">
        <v>0.63113756923912057</v>
      </c>
      <c r="M2394" s="66">
        <v>671.1</v>
      </c>
      <c r="N2394" s="66">
        <v>5.95</v>
      </c>
      <c r="O2394" s="66">
        <v>3.18</v>
      </c>
      <c r="P2394" s="66">
        <v>664.8</v>
      </c>
      <c r="Q2394" s="66">
        <v>7.18</v>
      </c>
      <c r="R2394" s="66">
        <v>11.82</v>
      </c>
      <c r="S2394" s="66">
        <v>644.70000000000005</v>
      </c>
      <c r="T2394" s="66">
        <v>33.380000000000003</v>
      </c>
      <c r="U2394" s="66">
        <f t="shared" si="39"/>
        <v>66.760000000000005</v>
      </c>
      <c r="V2394" s="66">
        <v>671.1</v>
      </c>
      <c r="W2394" s="233">
        <v>5.95</v>
      </c>
      <c r="X2394" s="233">
        <f t="shared" si="40"/>
        <v>11.9</v>
      </c>
    </row>
    <row r="2395" spans="2:24" x14ac:dyDescent="0.25">
      <c r="B2395" s="376" t="s">
        <v>2185</v>
      </c>
      <c r="C2395" s="69">
        <v>68.52</v>
      </c>
      <c r="D2395" s="69">
        <v>133.28</v>
      </c>
      <c r="E2395" s="69">
        <f t="shared" si="38"/>
        <v>0.5141056422569027</v>
      </c>
      <c r="F2395" s="307">
        <v>9.3770699999999998</v>
      </c>
      <c r="G2395" s="307">
        <v>0.13553999999999999</v>
      </c>
      <c r="H2395" s="307">
        <v>1.274E-2</v>
      </c>
      <c r="I2395" s="307">
        <v>0.43363000000000002</v>
      </c>
      <c r="J2395" s="307">
        <v>4.7000000000000002E-3</v>
      </c>
      <c r="K2395" s="307">
        <v>5.0000000000000001E-4</v>
      </c>
      <c r="L2395" s="307">
        <v>0.74985659271351646</v>
      </c>
      <c r="M2395" s="70">
        <v>2322.1</v>
      </c>
      <c r="N2395" s="70">
        <v>21.14</v>
      </c>
      <c r="O2395" s="70">
        <v>3.18</v>
      </c>
      <c r="P2395" s="70">
        <v>2375.6</v>
      </c>
      <c r="Q2395" s="70">
        <v>13.26</v>
      </c>
      <c r="R2395" s="70">
        <v>11.82</v>
      </c>
      <c r="S2395" s="70">
        <v>2423.8000000000002</v>
      </c>
      <c r="T2395" s="70">
        <v>24.83</v>
      </c>
      <c r="U2395" s="70">
        <f t="shared" si="39"/>
        <v>49.66</v>
      </c>
      <c r="V2395" s="70">
        <v>2423.8000000000002</v>
      </c>
      <c r="W2395" s="235">
        <v>24.83</v>
      </c>
      <c r="X2395" s="235">
        <f t="shared" si="40"/>
        <v>49.66</v>
      </c>
    </row>
    <row r="2396" spans="2:24" ht="15.75" thickBot="1" x14ac:dyDescent="0.3">
      <c r="B2396" s="377" t="s">
        <v>2186</v>
      </c>
      <c r="C2396" s="73">
        <v>122.98</v>
      </c>
      <c r="D2396" s="73">
        <v>105.14</v>
      </c>
      <c r="E2396" s="73">
        <f t="shared" si="38"/>
        <v>1.1696785238729313</v>
      </c>
      <c r="F2396" s="310">
        <v>12.175990000000001</v>
      </c>
      <c r="G2396" s="310">
        <v>0.11783</v>
      </c>
      <c r="H2396" s="310">
        <v>1.274E-2</v>
      </c>
      <c r="I2396" s="310">
        <v>0.47621000000000002</v>
      </c>
      <c r="J2396" s="310">
        <v>4.3299999999999996E-3</v>
      </c>
      <c r="K2396" s="310">
        <v>5.0000000000000001E-4</v>
      </c>
      <c r="L2396" s="310">
        <v>0.93958871160779556</v>
      </c>
      <c r="M2396" s="74">
        <v>2510.6999999999998</v>
      </c>
      <c r="N2396" s="74">
        <v>18.91</v>
      </c>
      <c r="O2396" s="74">
        <v>3.18</v>
      </c>
      <c r="P2396" s="74">
        <v>2618.1</v>
      </c>
      <c r="Q2396" s="74">
        <v>9.08</v>
      </c>
      <c r="R2396" s="74">
        <v>11.82</v>
      </c>
      <c r="S2396" s="74">
        <v>2703.4</v>
      </c>
      <c r="T2396" s="74">
        <v>17.63</v>
      </c>
      <c r="U2396" s="74">
        <f t="shared" si="39"/>
        <v>35.26</v>
      </c>
      <c r="V2396" s="74">
        <v>2703.4</v>
      </c>
      <c r="W2396" s="246">
        <v>17.63</v>
      </c>
      <c r="X2396" s="246">
        <f t="shared" si="40"/>
        <v>35.26</v>
      </c>
    </row>
    <row r="2397" spans="2:24" x14ac:dyDescent="0.25">
      <c r="C2397" s="107"/>
      <c r="D2397" s="107"/>
      <c r="E2397" s="107"/>
      <c r="F2397" s="281"/>
      <c r="G2397" s="281"/>
      <c r="H2397" s="281"/>
      <c r="I2397" s="281"/>
      <c r="J2397" s="281"/>
      <c r="K2397" s="281"/>
      <c r="L2397" s="281"/>
      <c r="M2397" s="85"/>
      <c r="N2397" s="85"/>
      <c r="O2397" s="85"/>
      <c r="P2397" s="85"/>
      <c r="Q2397" s="85"/>
      <c r="R2397" s="85"/>
      <c r="S2397" s="85"/>
      <c r="T2397" s="85"/>
      <c r="W2397" s="16"/>
      <c r="X2397" s="16"/>
    </row>
    <row r="2398" spans="2:24" ht="15.75" thickBot="1" x14ac:dyDescent="0.3">
      <c r="C2398" s="107"/>
      <c r="D2398" s="107"/>
      <c r="E2398" s="107"/>
      <c r="F2398" s="281"/>
      <c r="G2398" s="281"/>
      <c r="H2398" s="281"/>
      <c r="I2398" s="281"/>
      <c r="J2398" s="281"/>
      <c r="K2398" s="281"/>
      <c r="L2398" s="281"/>
      <c r="M2398" s="85"/>
      <c r="N2398" s="85"/>
      <c r="O2398" s="85"/>
      <c r="P2398" s="85"/>
      <c r="Q2398" s="85"/>
      <c r="R2398" s="85"/>
      <c r="S2398" s="85"/>
      <c r="T2398" s="85"/>
      <c r="W2398" s="16"/>
      <c r="X2398" s="16"/>
    </row>
    <row r="2399" spans="2:24" x14ac:dyDescent="0.25">
      <c r="B2399" s="363" t="s">
        <v>0</v>
      </c>
      <c r="C2399" s="118"/>
      <c r="D2399" s="118"/>
      <c r="E2399" s="118"/>
      <c r="F2399" s="217"/>
      <c r="G2399" s="217"/>
      <c r="H2399" s="217"/>
      <c r="I2399" s="217"/>
      <c r="J2399" s="217"/>
      <c r="K2399" s="217"/>
      <c r="L2399" s="217"/>
      <c r="M2399" s="183"/>
      <c r="N2399" s="183"/>
      <c r="O2399" s="183"/>
      <c r="P2399" s="183"/>
      <c r="Q2399" s="183"/>
      <c r="R2399" s="183"/>
      <c r="S2399" s="183"/>
      <c r="T2399" s="183"/>
      <c r="U2399" s="183"/>
      <c r="V2399" s="183"/>
      <c r="W2399" s="54"/>
      <c r="X2399" s="237"/>
    </row>
    <row r="2400" spans="2:24" x14ac:dyDescent="0.25">
      <c r="B2400" s="364" t="s">
        <v>2187</v>
      </c>
      <c r="C2400" s="122"/>
      <c r="D2400" s="122"/>
      <c r="E2400" s="122"/>
      <c r="F2400" s="218"/>
      <c r="G2400" s="218"/>
      <c r="H2400" s="218"/>
      <c r="I2400" s="218"/>
      <c r="J2400" s="218"/>
      <c r="K2400" s="218"/>
      <c r="L2400" s="218"/>
      <c r="M2400" s="213"/>
      <c r="N2400" s="213"/>
      <c r="O2400" s="213"/>
      <c r="P2400" s="213"/>
      <c r="Q2400" s="213"/>
      <c r="R2400" s="213"/>
      <c r="S2400" s="213"/>
      <c r="T2400" s="213"/>
      <c r="U2400" s="213"/>
      <c r="V2400" s="213"/>
      <c r="W2400" s="55"/>
      <c r="X2400" s="238"/>
    </row>
    <row r="2401" spans="2:24" x14ac:dyDescent="0.25">
      <c r="B2401" s="364" t="s">
        <v>2144</v>
      </c>
      <c r="C2401" s="122"/>
      <c r="D2401" s="122"/>
      <c r="E2401" s="122"/>
      <c r="F2401" s="218"/>
      <c r="G2401" s="218"/>
      <c r="H2401" s="218"/>
      <c r="I2401" s="218"/>
      <c r="J2401" s="218"/>
      <c r="K2401" s="218"/>
      <c r="L2401" s="218"/>
      <c r="M2401" s="213"/>
      <c r="N2401" s="213"/>
      <c r="O2401" s="213"/>
      <c r="P2401" s="213"/>
      <c r="Q2401" s="213"/>
      <c r="R2401" s="213"/>
      <c r="S2401" s="213"/>
      <c r="T2401" s="213"/>
      <c r="U2401" s="213"/>
      <c r="V2401" s="213"/>
      <c r="W2401" s="55"/>
      <c r="X2401" s="238"/>
    </row>
    <row r="2402" spans="2:24" x14ac:dyDescent="0.25">
      <c r="B2402" s="371" t="s">
        <v>2188</v>
      </c>
      <c r="C2402" s="123"/>
      <c r="D2402" s="122"/>
      <c r="E2402" s="122"/>
      <c r="F2402" s="218"/>
      <c r="G2402" s="218"/>
      <c r="H2402" s="218"/>
      <c r="I2402" s="218"/>
      <c r="J2402" s="218"/>
      <c r="K2402" s="218"/>
      <c r="L2402" s="218"/>
      <c r="M2402" s="213"/>
      <c r="N2402" s="213"/>
      <c r="O2402" s="213"/>
      <c r="P2402" s="213"/>
      <c r="Q2402" s="213"/>
      <c r="R2402" s="213"/>
      <c r="S2402" s="213"/>
      <c r="T2402" s="213"/>
      <c r="U2402" s="213"/>
      <c r="V2402" s="213"/>
      <c r="W2402" s="55"/>
      <c r="X2402" s="238"/>
    </row>
    <row r="2403" spans="2:24" x14ac:dyDescent="0.25">
      <c r="B2403" s="365" t="s">
        <v>2189</v>
      </c>
      <c r="C2403" s="124"/>
      <c r="D2403" s="122"/>
      <c r="E2403" s="122"/>
      <c r="F2403" s="218"/>
      <c r="G2403" s="218"/>
      <c r="H2403" s="218"/>
      <c r="I2403" s="218"/>
      <c r="J2403" s="218"/>
      <c r="K2403" s="218"/>
      <c r="L2403" s="218"/>
      <c r="M2403" s="213"/>
      <c r="N2403" s="213"/>
      <c r="O2403" s="213"/>
      <c r="P2403" s="213"/>
      <c r="Q2403" s="213"/>
      <c r="R2403" s="213"/>
      <c r="S2403" s="213"/>
      <c r="T2403" s="213"/>
      <c r="U2403" s="213"/>
      <c r="V2403" s="213"/>
      <c r="W2403" s="55"/>
      <c r="X2403" s="238"/>
    </row>
    <row r="2404" spans="2:24" ht="15.75" thickBot="1" x14ac:dyDescent="0.3">
      <c r="B2404" s="364"/>
      <c r="C2404" s="122"/>
      <c r="D2404" s="122"/>
      <c r="E2404" s="122"/>
      <c r="F2404" s="218"/>
      <c r="G2404" s="218"/>
      <c r="H2404" s="218"/>
      <c r="I2404" s="218"/>
      <c r="J2404" s="218"/>
      <c r="K2404" s="218"/>
      <c r="L2404" s="218"/>
      <c r="M2404" s="213"/>
      <c r="N2404" s="213"/>
      <c r="O2404" s="213"/>
      <c r="P2404" s="213"/>
      <c r="Q2404" s="213"/>
      <c r="R2404" s="213"/>
      <c r="S2404" s="213"/>
      <c r="T2404" s="213"/>
      <c r="U2404" s="213"/>
      <c r="V2404" s="213"/>
      <c r="W2404" s="55"/>
      <c r="X2404" s="238"/>
    </row>
    <row r="2405" spans="2:24" x14ac:dyDescent="0.25">
      <c r="B2405" s="366" t="s">
        <v>3</v>
      </c>
      <c r="C2405" s="101" t="s">
        <v>2007</v>
      </c>
      <c r="D2405" s="101" t="s">
        <v>2008</v>
      </c>
      <c r="E2405" s="101" t="s">
        <v>6</v>
      </c>
      <c r="F2405" s="187" t="s">
        <v>7</v>
      </c>
      <c r="G2405" s="187" t="s">
        <v>8</v>
      </c>
      <c r="H2405" s="187" t="s">
        <v>8</v>
      </c>
      <c r="I2405" s="187" t="s">
        <v>9</v>
      </c>
      <c r="J2405" s="187" t="s">
        <v>8</v>
      </c>
      <c r="K2405" s="187" t="s">
        <v>8</v>
      </c>
      <c r="L2405" s="187" t="s">
        <v>10</v>
      </c>
      <c r="M2405" s="186" t="s">
        <v>9</v>
      </c>
      <c r="N2405" s="186" t="s">
        <v>2009</v>
      </c>
      <c r="O2405" s="186" t="s">
        <v>11</v>
      </c>
      <c r="P2405" s="186" t="s">
        <v>7</v>
      </c>
      <c r="Q2405" s="186" t="s">
        <v>2009</v>
      </c>
      <c r="R2405" s="186" t="s">
        <v>11</v>
      </c>
      <c r="S2405" s="219" t="s">
        <v>7</v>
      </c>
      <c r="T2405" s="186" t="s">
        <v>2009</v>
      </c>
      <c r="U2405" s="186" t="s">
        <v>11</v>
      </c>
      <c r="V2405" s="186" t="s">
        <v>12</v>
      </c>
      <c r="W2405" s="41" t="s">
        <v>2009</v>
      </c>
      <c r="X2405" s="248" t="s">
        <v>11</v>
      </c>
    </row>
    <row r="2406" spans="2:24" ht="15.75" thickBot="1" x14ac:dyDescent="0.3">
      <c r="B2406" s="367" t="s">
        <v>2190</v>
      </c>
      <c r="C2406" s="102" t="s">
        <v>2011</v>
      </c>
      <c r="D2406" s="102" t="s">
        <v>2011</v>
      </c>
      <c r="E2406" s="102"/>
      <c r="F2406" s="309" t="s">
        <v>17</v>
      </c>
      <c r="G2406" s="309" t="s">
        <v>2012</v>
      </c>
      <c r="H2406" s="309" t="s">
        <v>18</v>
      </c>
      <c r="I2406" s="309" t="s">
        <v>19</v>
      </c>
      <c r="J2406" s="309" t="s">
        <v>2012</v>
      </c>
      <c r="K2406" s="309" t="s">
        <v>18</v>
      </c>
      <c r="L2406" s="309" t="s">
        <v>20</v>
      </c>
      <c r="M2406" s="184" t="s">
        <v>22</v>
      </c>
      <c r="N2406" s="214" t="s">
        <v>23</v>
      </c>
      <c r="O2406" s="214" t="s">
        <v>23</v>
      </c>
      <c r="P2406" s="214" t="s">
        <v>17</v>
      </c>
      <c r="Q2406" s="214" t="s">
        <v>23</v>
      </c>
      <c r="R2406" s="214" t="s">
        <v>23</v>
      </c>
      <c r="S2406" s="252" t="s">
        <v>21</v>
      </c>
      <c r="T2406" s="214" t="s">
        <v>23</v>
      </c>
      <c r="U2406" s="214" t="s">
        <v>23</v>
      </c>
      <c r="V2406" s="214" t="s">
        <v>24</v>
      </c>
      <c r="W2406" s="242" t="s">
        <v>23</v>
      </c>
      <c r="X2406" s="253" t="s">
        <v>23</v>
      </c>
    </row>
    <row r="2407" spans="2:24" x14ac:dyDescent="0.25">
      <c r="B2407" s="374" t="s">
        <v>2191</v>
      </c>
      <c r="C2407" s="64">
        <v>217.2</v>
      </c>
      <c r="D2407" s="64">
        <v>459.8</v>
      </c>
      <c r="E2407" s="64">
        <f>C2407/D2407</f>
        <v>0.47237929534580247</v>
      </c>
      <c r="F2407" s="312">
        <v>0.10707999999999999</v>
      </c>
      <c r="G2407" s="312">
        <v>4.8300000000000001E-3</v>
      </c>
      <c r="H2407" s="312">
        <v>9.6600000000000002E-3</v>
      </c>
      <c r="I2407" s="312">
        <v>1.4460000000000001E-2</v>
      </c>
      <c r="J2407" s="312">
        <v>1.9000000000000001E-4</v>
      </c>
      <c r="K2407" s="312">
        <v>3.8000000000000002E-4</v>
      </c>
      <c r="L2407" s="312">
        <v>0.29130406146462429</v>
      </c>
      <c r="M2407" s="61">
        <v>92.5</v>
      </c>
      <c r="N2407" s="61">
        <v>1.23</v>
      </c>
      <c r="O2407" s="61">
        <v>2.46</v>
      </c>
      <c r="P2407" s="62">
        <v>591.79999999999995</v>
      </c>
      <c r="Q2407" s="62">
        <v>4.43</v>
      </c>
      <c r="R2407" s="62">
        <v>8.86</v>
      </c>
      <c r="S2407" s="61">
        <v>358.4</v>
      </c>
      <c r="T2407" s="61">
        <v>101.24</v>
      </c>
      <c r="U2407" s="61">
        <v>202.48</v>
      </c>
      <c r="V2407" s="61">
        <v>92.5</v>
      </c>
      <c r="W2407" s="45">
        <v>1.23</v>
      </c>
      <c r="X2407" s="47">
        <v>2.46</v>
      </c>
    </row>
    <row r="2408" spans="2:24" x14ac:dyDescent="0.25">
      <c r="B2408" s="374" t="s">
        <v>2192</v>
      </c>
      <c r="C2408" s="64">
        <v>77.180000000000007</v>
      </c>
      <c r="D2408" s="64">
        <v>225.53</v>
      </c>
      <c r="E2408" s="64">
        <f t="shared" ref="E2408:E2470" si="41">C2408/D2408</f>
        <v>0.34221611315567779</v>
      </c>
      <c r="F2408" s="312">
        <v>0.10925</v>
      </c>
      <c r="G2408" s="312">
        <v>4.9199999999999999E-3</v>
      </c>
      <c r="H2408" s="312">
        <v>9.8399999999999998E-3</v>
      </c>
      <c r="I2408" s="312">
        <v>1.477E-2</v>
      </c>
      <c r="J2408" s="312">
        <v>2.0000000000000001E-4</v>
      </c>
      <c r="K2408" s="312">
        <v>4.0000000000000002E-4</v>
      </c>
      <c r="L2408" s="312">
        <v>0.30068090118951291</v>
      </c>
      <c r="M2408" s="61">
        <v>94.5</v>
      </c>
      <c r="N2408" s="61">
        <v>1.29</v>
      </c>
      <c r="O2408" s="61">
        <v>2.58</v>
      </c>
      <c r="P2408" s="62">
        <v>105.3</v>
      </c>
      <c r="Q2408" s="62">
        <v>4.5</v>
      </c>
      <c r="R2408" s="62">
        <v>9</v>
      </c>
      <c r="S2408" s="61">
        <v>356.5</v>
      </c>
      <c r="T2408" s="61">
        <v>101.27</v>
      </c>
      <c r="U2408" s="61">
        <v>202.54</v>
      </c>
      <c r="V2408" s="61">
        <v>94.5</v>
      </c>
      <c r="W2408" s="45">
        <v>1.29</v>
      </c>
      <c r="X2408" s="47">
        <v>2.58</v>
      </c>
    </row>
    <row r="2409" spans="2:24" x14ac:dyDescent="0.25">
      <c r="B2409" s="374" t="s">
        <v>2193</v>
      </c>
      <c r="C2409" s="64">
        <v>191.75</v>
      </c>
      <c r="D2409" s="64">
        <v>289.64999999999998</v>
      </c>
      <c r="E2409" s="64">
        <f t="shared" si="41"/>
        <v>0.66200586915242543</v>
      </c>
      <c r="F2409" s="312">
        <v>0.10884000000000001</v>
      </c>
      <c r="G2409" s="312">
        <v>4.79E-3</v>
      </c>
      <c r="H2409" s="312">
        <v>9.58E-3</v>
      </c>
      <c r="I2409" s="312">
        <v>1.511E-2</v>
      </c>
      <c r="J2409" s="312">
        <v>2.0000000000000001E-4</v>
      </c>
      <c r="K2409" s="312">
        <v>4.0000000000000002E-4</v>
      </c>
      <c r="L2409" s="312">
        <v>0.30075894380665658</v>
      </c>
      <c r="M2409" s="61">
        <v>96.7</v>
      </c>
      <c r="N2409" s="61">
        <v>1.28</v>
      </c>
      <c r="O2409" s="61">
        <v>2.56</v>
      </c>
      <c r="P2409" s="62">
        <v>104.9</v>
      </c>
      <c r="Q2409" s="62">
        <v>4.3899999999999997</v>
      </c>
      <c r="R2409" s="62">
        <v>8.7799999999999994</v>
      </c>
      <c r="S2409" s="61">
        <v>295.39999999999998</v>
      </c>
      <c r="T2409" s="61">
        <v>100.48</v>
      </c>
      <c r="U2409" s="61">
        <v>200.96</v>
      </c>
      <c r="V2409" s="61">
        <v>96.7</v>
      </c>
      <c r="W2409" s="45">
        <v>1.28</v>
      </c>
      <c r="X2409" s="47">
        <v>2.56</v>
      </c>
    </row>
    <row r="2410" spans="2:24" x14ac:dyDescent="0.25">
      <c r="B2410" s="374" t="s">
        <v>2194</v>
      </c>
      <c r="C2410" s="64">
        <v>234.58</v>
      </c>
      <c r="D2410" s="64">
        <v>346.06</v>
      </c>
      <c r="E2410" s="64">
        <f t="shared" si="41"/>
        <v>0.67785933075189275</v>
      </c>
      <c r="F2410" s="312">
        <v>0.10925</v>
      </c>
      <c r="G2410" s="312">
        <v>5.0000000000000001E-3</v>
      </c>
      <c r="H2410" s="312">
        <v>0.01</v>
      </c>
      <c r="I2410" s="312">
        <v>1.524E-2</v>
      </c>
      <c r="J2410" s="312">
        <v>2.1000000000000001E-4</v>
      </c>
      <c r="K2410" s="312">
        <v>4.2000000000000002E-4</v>
      </c>
      <c r="L2410" s="312">
        <v>0.30108267716535436</v>
      </c>
      <c r="M2410" s="61">
        <v>97.5</v>
      </c>
      <c r="N2410" s="61">
        <v>1.36</v>
      </c>
      <c r="O2410" s="61">
        <v>2.72</v>
      </c>
      <c r="P2410" s="62">
        <v>105.3</v>
      </c>
      <c r="Q2410" s="62">
        <v>4.58</v>
      </c>
      <c r="R2410" s="62">
        <v>9.16</v>
      </c>
      <c r="S2410" s="61">
        <v>285.10000000000002</v>
      </c>
      <c r="T2410" s="61">
        <v>104.66</v>
      </c>
      <c r="U2410" s="61">
        <v>209.32</v>
      </c>
      <c r="V2410" s="61">
        <v>97.5</v>
      </c>
      <c r="W2410" s="45">
        <v>1.36</v>
      </c>
      <c r="X2410" s="47">
        <v>2.72</v>
      </c>
    </row>
    <row r="2411" spans="2:24" x14ac:dyDescent="0.25">
      <c r="B2411" s="374" t="s">
        <v>2195</v>
      </c>
      <c r="C2411" s="64">
        <v>161.71</v>
      </c>
      <c r="D2411" s="64">
        <v>194.69</v>
      </c>
      <c r="E2411" s="64">
        <f t="shared" si="41"/>
        <v>0.83060249627613136</v>
      </c>
      <c r="F2411" s="312">
        <v>0.13591</v>
      </c>
      <c r="G2411" s="312">
        <v>5.6899999999999997E-3</v>
      </c>
      <c r="H2411" s="312">
        <v>1.1379999999999999E-2</v>
      </c>
      <c r="I2411" s="312">
        <v>1.525E-2</v>
      </c>
      <c r="J2411" s="312">
        <v>2.1000000000000001E-4</v>
      </c>
      <c r="K2411" s="312">
        <v>4.2000000000000002E-4</v>
      </c>
      <c r="L2411" s="312">
        <v>0.32891872425019453</v>
      </c>
      <c r="M2411" s="61">
        <v>97.5</v>
      </c>
      <c r="N2411" s="61">
        <v>1.32</v>
      </c>
      <c r="O2411" s="61">
        <v>2.64</v>
      </c>
      <c r="P2411" s="62">
        <v>129.4</v>
      </c>
      <c r="Q2411" s="62">
        <v>5.08</v>
      </c>
      <c r="R2411" s="62">
        <v>10.16</v>
      </c>
      <c r="S2411" s="61">
        <v>762.8</v>
      </c>
      <c r="T2411" s="61">
        <v>88.67</v>
      </c>
      <c r="U2411" s="61">
        <v>177.34</v>
      </c>
      <c r="V2411" s="61">
        <v>97.5</v>
      </c>
      <c r="W2411" s="45">
        <v>1.32</v>
      </c>
      <c r="X2411" s="47">
        <v>2.64</v>
      </c>
    </row>
    <row r="2412" spans="2:24" x14ac:dyDescent="0.25">
      <c r="B2412" s="374" t="s">
        <v>2196</v>
      </c>
      <c r="C2412" s="64">
        <v>284.08</v>
      </c>
      <c r="D2412" s="64">
        <v>376.27</v>
      </c>
      <c r="E2412" s="64">
        <f t="shared" si="41"/>
        <v>0.7549897679857549</v>
      </c>
      <c r="F2412" s="312">
        <v>0.10661</v>
      </c>
      <c r="G2412" s="312">
        <v>3.29E-3</v>
      </c>
      <c r="H2412" s="312">
        <v>6.5799999999999999E-3</v>
      </c>
      <c r="I2412" s="312">
        <v>1.529E-2</v>
      </c>
      <c r="J2412" s="312">
        <v>1.7000000000000001E-4</v>
      </c>
      <c r="K2412" s="312">
        <v>3.4000000000000002E-4</v>
      </c>
      <c r="L2412" s="312">
        <v>0.36028276025214645</v>
      </c>
      <c r="M2412" s="61">
        <v>97.8</v>
      </c>
      <c r="N2412" s="61">
        <v>1.06</v>
      </c>
      <c r="O2412" s="61">
        <v>2.12</v>
      </c>
      <c r="P2412" s="62">
        <v>102.9</v>
      </c>
      <c r="Q2412" s="62">
        <v>3.02</v>
      </c>
      <c r="R2412" s="62">
        <v>6.04</v>
      </c>
      <c r="S2412" s="61">
        <v>220.7</v>
      </c>
      <c r="T2412" s="61">
        <v>72.56</v>
      </c>
      <c r="U2412" s="61">
        <v>145.12</v>
      </c>
      <c r="V2412" s="61">
        <v>97.8</v>
      </c>
      <c r="W2412" s="45">
        <v>1.06</v>
      </c>
      <c r="X2412" s="47">
        <v>2.12</v>
      </c>
    </row>
    <row r="2413" spans="2:24" x14ac:dyDescent="0.25">
      <c r="B2413" s="374" t="s">
        <v>2197</v>
      </c>
      <c r="C2413" s="64">
        <v>461.1</v>
      </c>
      <c r="D2413" s="64">
        <v>445.88</v>
      </c>
      <c r="E2413" s="64">
        <f t="shared" si="41"/>
        <v>1.0341347447743787</v>
      </c>
      <c r="F2413" s="312">
        <v>0.10587000000000001</v>
      </c>
      <c r="G2413" s="312">
        <v>2.8E-3</v>
      </c>
      <c r="H2413" s="312">
        <v>5.5999999999999999E-3</v>
      </c>
      <c r="I2413" s="312">
        <v>1.529E-2</v>
      </c>
      <c r="J2413" s="312">
        <v>1.6000000000000001E-4</v>
      </c>
      <c r="K2413" s="312">
        <v>3.2000000000000003E-4</v>
      </c>
      <c r="L2413" s="312">
        <v>0.39566476688778851</v>
      </c>
      <c r="M2413" s="61">
        <v>97.8</v>
      </c>
      <c r="N2413" s="61">
        <v>1.01</v>
      </c>
      <c r="O2413" s="61">
        <v>2.02</v>
      </c>
      <c r="P2413" s="62">
        <v>102.2</v>
      </c>
      <c r="Q2413" s="62">
        <v>2.58</v>
      </c>
      <c r="R2413" s="62">
        <v>5.16</v>
      </c>
      <c r="S2413" s="61">
        <v>205.3</v>
      </c>
      <c r="T2413" s="61">
        <v>62.85</v>
      </c>
      <c r="U2413" s="61">
        <v>125.7</v>
      </c>
      <c r="V2413" s="61">
        <v>97.8</v>
      </c>
      <c r="W2413" s="45">
        <v>1.01</v>
      </c>
      <c r="X2413" s="47">
        <v>2.02</v>
      </c>
    </row>
    <row r="2414" spans="2:24" x14ac:dyDescent="0.25">
      <c r="B2414" s="374" t="s">
        <v>2198</v>
      </c>
      <c r="C2414" s="64">
        <v>99.66</v>
      </c>
      <c r="D2414" s="64">
        <v>88.48</v>
      </c>
      <c r="E2414" s="64">
        <f t="shared" si="41"/>
        <v>1.1263562386980108</v>
      </c>
      <c r="F2414" s="312">
        <v>0.10154000000000001</v>
      </c>
      <c r="G2414" s="312">
        <v>9.3500000000000007E-3</v>
      </c>
      <c r="H2414" s="312">
        <v>1.8700000000000001E-2</v>
      </c>
      <c r="I2414" s="312">
        <v>1.5299999999999999E-2</v>
      </c>
      <c r="J2414" s="312">
        <v>3.4000000000000002E-4</v>
      </c>
      <c r="K2414" s="312">
        <v>6.8000000000000005E-4</v>
      </c>
      <c r="L2414" s="312">
        <v>0.24133095662507428</v>
      </c>
      <c r="M2414" s="61">
        <v>97.9</v>
      </c>
      <c r="N2414" s="61">
        <v>2.16</v>
      </c>
      <c r="O2414" s="61">
        <v>4.32</v>
      </c>
      <c r="P2414" s="62">
        <v>98.2</v>
      </c>
      <c r="Q2414" s="62">
        <v>8.6199999999999992</v>
      </c>
      <c r="R2414" s="62">
        <v>17.239999999999998</v>
      </c>
      <c r="S2414" s="61">
        <v>106.8</v>
      </c>
      <c r="T2414" s="61">
        <v>209.1</v>
      </c>
      <c r="U2414" s="61">
        <v>418.2</v>
      </c>
      <c r="V2414" s="61">
        <v>97.9</v>
      </c>
      <c r="W2414" s="45">
        <v>2.16</v>
      </c>
      <c r="X2414" s="47">
        <v>4.32</v>
      </c>
    </row>
    <row r="2415" spans="2:24" x14ac:dyDescent="0.25">
      <c r="B2415" s="374" t="s">
        <v>2199</v>
      </c>
      <c r="C2415" s="64">
        <v>391.8</v>
      </c>
      <c r="D2415" s="64">
        <v>723.1</v>
      </c>
      <c r="E2415" s="64">
        <f t="shared" si="41"/>
        <v>0.54183377126261922</v>
      </c>
      <c r="F2415" s="312">
        <v>0.10351</v>
      </c>
      <c r="G2415" s="312">
        <v>2.7899999999999999E-3</v>
      </c>
      <c r="H2415" s="312">
        <v>5.5799999999999999E-3</v>
      </c>
      <c r="I2415" s="312">
        <v>1.5389999999999999E-2</v>
      </c>
      <c r="J2415" s="312">
        <v>1.6000000000000001E-4</v>
      </c>
      <c r="K2415" s="312">
        <v>3.2000000000000003E-4</v>
      </c>
      <c r="L2415" s="312">
        <v>0.38570872954322627</v>
      </c>
      <c r="M2415" s="61">
        <v>98.4</v>
      </c>
      <c r="N2415" s="61">
        <v>1.05</v>
      </c>
      <c r="O2415" s="61">
        <v>2.1</v>
      </c>
      <c r="P2415" s="62">
        <v>100</v>
      </c>
      <c r="Q2415" s="62">
        <v>2.57</v>
      </c>
      <c r="R2415" s="62">
        <v>5.14</v>
      </c>
      <c r="S2415" s="61">
        <v>137.9</v>
      </c>
      <c r="T2415" s="61">
        <v>64.55</v>
      </c>
      <c r="U2415" s="61">
        <v>129.1</v>
      </c>
      <c r="V2415" s="61">
        <v>98.4</v>
      </c>
      <c r="W2415" s="45">
        <v>1.05</v>
      </c>
      <c r="X2415" s="47">
        <v>2.1</v>
      </c>
    </row>
    <row r="2416" spans="2:24" x14ac:dyDescent="0.25">
      <c r="B2416" s="374" t="s">
        <v>2200</v>
      </c>
      <c r="C2416" s="64">
        <v>65.290000000000006</v>
      </c>
      <c r="D2416" s="64">
        <v>74.87</v>
      </c>
      <c r="E2416" s="64">
        <f t="shared" si="41"/>
        <v>0.8720448777881662</v>
      </c>
      <c r="F2416" s="312">
        <v>0.11765</v>
      </c>
      <c r="G2416" s="312">
        <v>6.8100000000000001E-3</v>
      </c>
      <c r="H2416" s="312">
        <v>1.362E-2</v>
      </c>
      <c r="I2416" s="312">
        <v>1.5469999999999999E-2</v>
      </c>
      <c r="J2416" s="312">
        <v>2.5000000000000001E-4</v>
      </c>
      <c r="K2416" s="312">
        <v>5.0000000000000001E-4</v>
      </c>
      <c r="L2416" s="312">
        <v>0.27918656449363888</v>
      </c>
      <c r="M2416" s="61">
        <v>99</v>
      </c>
      <c r="N2416" s="61">
        <v>1.57</v>
      </c>
      <c r="O2416" s="61">
        <v>3.14</v>
      </c>
      <c r="P2416" s="62">
        <v>112.9</v>
      </c>
      <c r="Q2416" s="62">
        <v>6.18</v>
      </c>
      <c r="R2416" s="62">
        <v>12.36</v>
      </c>
      <c r="S2416" s="61">
        <v>418.8</v>
      </c>
      <c r="T2416" s="61">
        <v>128.03</v>
      </c>
      <c r="U2416" s="61">
        <v>256.06</v>
      </c>
      <c r="V2416" s="61">
        <v>99</v>
      </c>
      <c r="W2416" s="45">
        <v>1.57</v>
      </c>
      <c r="X2416" s="47">
        <v>3.14</v>
      </c>
    </row>
    <row r="2417" spans="2:24" x14ac:dyDescent="0.25">
      <c r="B2417" s="374" t="s">
        <v>2201</v>
      </c>
      <c r="C2417" s="64">
        <v>295.16000000000003</v>
      </c>
      <c r="D2417" s="64">
        <v>461.51</v>
      </c>
      <c r="E2417" s="64">
        <f t="shared" si="41"/>
        <v>0.63955277242096598</v>
      </c>
      <c r="F2417" s="312">
        <v>0.10326</v>
      </c>
      <c r="G2417" s="312">
        <v>5.4400000000000004E-3</v>
      </c>
      <c r="H2417" s="312">
        <v>1.0880000000000001E-2</v>
      </c>
      <c r="I2417" s="312">
        <v>1.5520000000000001E-2</v>
      </c>
      <c r="J2417" s="312">
        <v>2.2000000000000001E-4</v>
      </c>
      <c r="K2417" s="312">
        <v>4.4000000000000002E-4</v>
      </c>
      <c r="L2417" s="312">
        <v>0.2690693223165555</v>
      </c>
      <c r="M2417" s="61">
        <v>99.3</v>
      </c>
      <c r="N2417" s="61">
        <v>1.41</v>
      </c>
      <c r="O2417" s="61">
        <v>2.82</v>
      </c>
      <c r="P2417" s="62">
        <v>124.5</v>
      </c>
      <c r="Q2417" s="62">
        <v>5.01</v>
      </c>
      <c r="R2417" s="62">
        <v>10.02</v>
      </c>
      <c r="S2417" s="61">
        <v>111.1</v>
      </c>
      <c r="T2417" s="61">
        <v>123.53</v>
      </c>
      <c r="U2417" s="61">
        <v>247.06</v>
      </c>
      <c r="V2417" s="61">
        <v>99.3</v>
      </c>
      <c r="W2417" s="45">
        <v>1.41</v>
      </c>
      <c r="X2417" s="47">
        <v>2.82</v>
      </c>
    </row>
    <row r="2418" spans="2:24" x14ac:dyDescent="0.25">
      <c r="B2418" s="374" t="s">
        <v>2202</v>
      </c>
      <c r="C2418" s="64">
        <v>156.97</v>
      </c>
      <c r="D2418" s="64">
        <v>394.26</v>
      </c>
      <c r="E2418" s="64">
        <f t="shared" si="41"/>
        <v>0.3981382843808654</v>
      </c>
      <c r="F2418" s="312">
        <v>0.11225</v>
      </c>
      <c r="G2418" s="312">
        <v>3.9699999999999996E-3</v>
      </c>
      <c r="H2418" s="312">
        <v>7.9399999999999991E-3</v>
      </c>
      <c r="I2418" s="312">
        <v>1.559E-2</v>
      </c>
      <c r="J2418" s="312">
        <v>1.9000000000000001E-4</v>
      </c>
      <c r="K2418" s="312">
        <v>3.8000000000000002E-4</v>
      </c>
      <c r="L2418" s="312">
        <v>0.34459052256904343</v>
      </c>
      <c r="M2418" s="61">
        <v>99.7</v>
      </c>
      <c r="N2418" s="61">
        <v>1.18</v>
      </c>
      <c r="O2418" s="61">
        <v>2.36</v>
      </c>
      <c r="P2418" s="62">
        <v>129.4</v>
      </c>
      <c r="Q2418" s="62">
        <v>3.63</v>
      </c>
      <c r="R2418" s="62">
        <v>7.26</v>
      </c>
      <c r="S2418" s="61">
        <v>294.5</v>
      </c>
      <c r="T2418" s="61">
        <v>81.069999999999993</v>
      </c>
      <c r="U2418" s="61">
        <v>162.13999999999999</v>
      </c>
      <c r="V2418" s="61">
        <v>99.7</v>
      </c>
      <c r="W2418" s="45">
        <v>1.18</v>
      </c>
      <c r="X2418" s="47">
        <v>2.36</v>
      </c>
    </row>
    <row r="2419" spans="2:24" x14ac:dyDescent="0.25">
      <c r="B2419" s="374" t="s">
        <v>2203</v>
      </c>
      <c r="C2419" s="64">
        <v>497.48</v>
      </c>
      <c r="D2419" s="64">
        <v>763.85</v>
      </c>
      <c r="E2419" s="64">
        <f t="shared" si="41"/>
        <v>0.65127970151207704</v>
      </c>
      <c r="F2419" s="312">
        <v>0.10600999999999999</v>
      </c>
      <c r="G2419" s="312">
        <v>5.5700000000000003E-3</v>
      </c>
      <c r="H2419" s="312">
        <v>1.1140000000000001E-2</v>
      </c>
      <c r="I2419" s="312">
        <v>1.567E-2</v>
      </c>
      <c r="J2419" s="312">
        <v>2.4000000000000001E-4</v>
      </c>
      <c r="K2419" s="312">
        <v>4.8000000000000001E-4</v>
      </c>
      <c r="L2419" s="312">
        <v>0.29149686246518464</v>
      </c>
      <c r="M2419" s="61">
        <v>100.2</v>
      </c>
      <c r="N2419" s="61">
        <v>1.53</v>
      </c>
      <c r="O2419" s="61">
        <v>3.06</v>
      </c>
      <c r="P2419" s="62">
        <v>102.3</v>
      </c>
      <c r="Q2419" s="62">
        <v>5.1100000000000003</v>
      </c>
      <c r="R2419" s="62">
        <v>10.220000000000001</v>
      </c>
      <c r="S2419" s="61">
        <v>151.5</v>
      </c>
      <c r="T2419" s="61">
        <v>121.11</v>
      </c>
      <c r="U2419" s="61">
        <v>242.22</v>
      </c>
      <c r="V2419" s="61">
        <v>100.2</v>
      </c>
      <c r="W2419" s="45">
        <v>1.53</v>
      </c>
      <c r="X2419" s="47">
        <v>3.06</v>
      </c>
    </row>
    <row r="2420" spans="2:24" x14ac:dyDescent="0.25">
      <c r="B2420" s="374" t="s">
        <v>2204</v>
      </c>
      <c r="C2420" s="64">
        <v>221.59</v>
      </c>
      <c r="D2420" s="64">
        <v>218.58</v>
      </c>
      <c r="E2420" s="64">
        <f t="shared" si="41"/>
        <v>1.0137707018025437</v>
      </c>
      <c r="F2420" s="312">
        <v>0.11045000000000001</v>
      </c>
      <c r="G2420" s="312">
        <v>6.0400000000000002E-3</v>
      </c>
      <c r="H2420" s="312">
        <v>1.208E-2</v>
      </c>
      <c r="I2420" s="312">
        <v>1.5679999999999999E-2</v>
      </c>
      <c r="J2420" s="312">
        <v>2.4000000000000001E-4</v>
      </c>
      <c r="K2420" s="312">
        <v>4.8000000000000001E-4</v>
      </c>
      <c r="L2420" s="312">
        <v>0.27989424246519801</v>
      </c>
      <c r="M2420" s="61">
        <v>100.3</v>
      </c>
      <c r="N2420" s="61">
        <v>1.5</v>
      </c>
      <c r="O2420" s="61">
        <v>3</v>
      </c>
      <c r="P2420" s="62">
        <v>106.4</v>
      </c>
      <c r="Q2420" s="62">
        <v>5.52</v>
      </c>
      <c r="R2420" s="62">
        <v>11.04</v>
      </c>
      <c r="S2420" s="61">
        <v>243.2</v>
      </c>
      <c r="T2420" s="61">
        <v>124.1</v>
      </c>
      <c r="U2420" s="61">
        <v>248.2</v>
      </c>
      <c r="V2420" s="61">
        <v>100.3</v>
      </c>
      <c r="W2420" s="45">
        <v>1.5</v>
      </c>
      <c r="X2420" s="47">
        <v>3</v>
      </c>
    </row>
    <row r="2421" spans="2:24" x14ac:dyDescent="0.25">
      <c r="B2421" s="374" t="s">
        <v>2205</v>
      </c>
      <c r="C2421" s="64">
        <v>59.06</v>
      </c>
      <c r="D2421" s="64">
        <v>185.51</v>
      </c>
      <c r="E2421" s="64">
        <f t="shared" si="41"/>
        <v>0.31836558676082155</v>
      </c>
      <c r="F2421" s="312">
        <v>0.10503999999999999</v>
      </c>
      <c r="G2421" s="312">
        <v>4.9399999999999999E-3</v>
      </c>
      <c r="H2421" s="312">
        <v>9.8799999999999999E-3</v>
      </c>
      <c r="I2421" s="312">
        <v>1.575E-2</v>
      </c>
      <c r="J2421" s="312">
        <v>2.1000000000000001E-4</v>
      </c>
      <c r="K2421" s="312">
        <v>4.2000000000000002E-4</v>
      </c>
      <c r="L2421" s="312">
        <v>0.2835087719298246</v>
      </c>
      <c r="M2421" s="61">
        <v>100.7</v>
      </c>
      <c r="N2421" s="61">
        <v>1.35</v>
      </c>
      <c r="O2421" s="61">
        <v>2.7</v>
      </c>
      <c r="P2421" s="62">
        <v>101.4</v>
      </c>
      <c r="Q2421" s="62">
        <v>4.54</v>
      </c>
      <c r="R2421" s="62">
        <v>9.08</v>
      </c>
      <c r="S2421" s="61">
        <v>117.3</v>
      </c>
      <c r="T2421" s="61">
        <v>110.47</v>
      </c>
      <c r="U2421" s="61">
        <v>220.94</v>
      </c>
      <c r="V2421" s="61">
        <v>100.7</v>
      </c>
      <c r="W2421" s="45">
        <v>1.35</v>
      </c>
      <c r="X2421" s="47">
        <v>2.7</v>
      </c>
    </row>
    <row r="2422" spans="2:24" x14ac:dyDescent="0.25">
      <c r="B2422" s="374" t="s">
        <v>2206</v>
      </c>
      <c r="C2422" s="64">
        <v>255.23</v>
      </c>
      <c r="D2422" s="64">
        <v>316.62</v>
      </c>
      <c r="E2422" s="64">
        <f t="shared" si="41"/>
        <v>0.80610826858694962</v>
      </c>
      <c r="F2422" s="312">
        <v>0.10401000000000001</v>
      </c>
      <c r="G2422" s="312">
        <v>3.1099999999999999E-3</v>
      </c>
      <c r="H2422" s="312">
        <v>6.2199999999999998E-3</v>
      </c>
      <c r="I2422" s="312">
        <v>1.5779999999999999E-2</v>
      </c>
      <c r="J2422" s="312">
        <v>1.7000000000000001E-4</v>
      </c>
      <c r="K2422" s="312">
        <v>3.4000000000000002E-4</v>
      </c>
      <c r="L2422" s="312">
        <v>0.36029366816231223</v>
      </c>
      <c r="M2422" s="61">
        <v>100.9</v>
      </c>
      <c r="N2422" s="61">
        <v>1.07</v>
      </c>
      <c r="O2422" s="61">
        <v>2.14</v>
      </c>
      <c r="P2422" s="62">
        <v>100.5</v>
      </c>
      <c r="Q2422" s="62">
        <v>2.86</v>
      </c>
      <c r="R2422" s="62">
        <v>5.72</v>
      </c>
      <c r="S2422" s="61">
        <v>88.3</v>
      </c>
      <c r="T2422" s="61">
        <v>73.069999999999993</v>
      </c>
      <c r="U2422" s="61">
        <v>146.13999999999999</v>
      </c>
      <c r="V2422" s="61">
        <v>100.9</v>
      </c>
      <c r="W2422" s="45">
        <v>1.07</v>
      </c>
      <c r="X2422" s="47">
        <v>2.14</v>
      </c>
    </row>
    <row r="2423" spans="2:24" x14ac:dyDescent="0.25">
      <c r="B2423" s="374" t="s">
        <v>2207</v>
      </c>
      <c r="C2423" s="64">
        <v>481.75</v>
      </c>
      <c r="D2423" s="64">
        <v>388.99</v>
      </c>
      <c r="E2423" s="64">
        <f t="shared" si="41"/>
        <v>1.2384637137201471</v>
      </c>
      <c r="F2423" s="312">
        <v>0.11173</v>
      </c>
      <c r="G2423" s="312">
        <v>6.6299999999999996E-3</v>
      </c>
      <c r="H2423" s="312">
        <v>1.3259999999999999E-2</v>
      </c>
      <c r="I2423" s="312">
        <v>1.5959999999999998E-2</v>
      </c>
      <c r="J2423" s="312">
        <v>2.5000000000000001E-4</v>
      </c>
      <c r="K2423" s="312">
        <v>5.0000000000000001E-4</v>
      </c>
      <c r="L2423" s="312">
        <v>0.26397536072458677</v>
      </c>
      <c r="M2423" s="61">
        <v>102.1</v>
      </c>
      <c r="N2423" s="61">
        <v>1.61</v>
      </c>
      <c r="O2423" s="61">
        <v>3.22</v>
      </c>
      <c r="P2423" s="62">
        <v>107.5</v>
      </c>
      <c r="Q2423" s="62">
        <v>6.06</v>
      </c>
      <c r="R2423" s="62">
        <v>12.12</v>
      </c>
      <c r="S2423" s="61">
        <v>230</v>
      </c>
      <c r="T2423" s="61">
        <v>134.85</v>
      </c>
      <c r="U2423" s="61">
        <v>269.7</v>
      </c>
      <c r="V2423" s="61">
        <v>102.1</v>
      </c>
      <c r="W2423" s="45">
        <v>1.61</v>
      </c>
      <c r="X2423" s="47">
        <v>3.22</v>
      </c>
    </row>
    <row r="2424" spans="2:24" x14ac:dyDescent="0.25">
      <c r="B2424" s="374" t="s">
        <v>2208</v>
      </c>
      <c r="C2424" s="64">
        <v>171.23</v>
      </c>
      <c r="D2424" s="64">
        <v>297.97000000000003</v>
      </c>
      <c r="E2424" s="64">
        <f t="shared" si="41"/>
        <v>0.5746551666275127</v>
      </c>
      <c r="F2424" s="312">
        <v>0.13880000000000001</v>
      </c>
      <c r="G2424" s="312">
        <v>9.0600000000000003E-3</v>
      </c>
      <c r="H2424" s="312">
        <v>1.8120000000000001E-2</v>
      </c>
      <c r="I2424" s="312">
        <v>1.6080000000000001E-2</v>
      </c>
      <c r="J2424" s="312">
        <v>2.9999999999999997E-4</v>
      </c>
      <c r="K2424" s="312">
        <v>5.9999999999999995E-4</v>
      </c>
      <c r="L2424" s="312">
        <v>0.28582254291456627</v>
      </c>
      <c r="M2424" s="61">
        <v>102.8</v>
      </c>
      <c r="N2424" s="61">
        <v>1.89</v>
      </c>
      <c r="O2424" s="61">
        <v>3.78</v>
      </c>
      <c r="P2424" s="62">
        <v>132</v>
      </c>
      <c r="Q2424" s="62">
        <v>8.08</v>
      </c>
      <c r="R2424" s="62">
        <v>16.16</v>
      </c>
      <c r="S2424" s="61">
        <v>694.5</v>
      </c>
      <c r="T2424" s="61">
        <v>136.76</v>
      </c>
      <c r="U2424" s="61">
        <v>273.52</v>
      </c>
      <c r="V2424" s="61">
        <v>102.8</v>
      </c>
      <c r="W2424" s="45">
        <v>1.89</v>
      </c>
      <c r="X2424" s="47">
        <v>3.78</v>
      </c>
    </row>
    <row r="2425" spans="2:24" x14ac:dyDescent="0.25">
      <c r="B2425" s="374" t="s">
        <v>2209</v>
      </c>
      <c r="C2425" s="64">
        <v>198.83</v>
      </c>
      <c r="D2425" s="64">
        <v>275.75</v>
      </c>
      <c r="E2425" s="64">
        <f t="shared" si="41"/>
        <v>0.72105167724388042</v>
      </c>
      <c r="F2425" s="312">
        <v>0.11036</v>
      </c>
      <c r="G2425" s="312">
        <v>7.8100000000000001E-3</v>
      </c>
      <c r="H2425" s="312">
        <v>1.562E-2</v>
      </c>
      <c r="I2425" s="312">
        <v>1.627E-2</v>
      </c>
      <c r="J2425" s="312">
        <v>2.9999999999999997E-4</v>
      </c>
      <c r="K2425" s="312">
        <v>5.9999999999999995E-4</v>
      </c>
      <c r="L2425" s="312">
        <v>0.26055196913165868</v>
      </c>
      <c r="M2425" s="61">
        <v>104.1</v>
      </c>
      <c r="N2425" s="61">
        <v>1.89</v>
      </c>
      <c r="O2425" s="61">
        <v>3.78</v>
      </c>
      <c r="P2425" s="62">
        <v>106.3</v>
      </c>
      <c r="Q2425" s="62">
        <v>7.14</v>
      </c>
      <c r="R2425" s="62">
        <v>14.28</v>
      </c>
      <c r="S2425" s="61">
        <v>155.30000000000001</v>
      </c>
      <c r="T2425" s="61">
        <v>161.03</v>
      </c>
      <c r="U2425" s="61">
        <v>322.06</v>
      </c>
      <c r="V2425" s="61">
        <v>104.1</v>
      </c>
      <c r="W2425" s="45">
        <v>1.89</v>
      </c>
      <c r="X2425" s="47">
        <v>3.78</v>
      </c>
    </row>
    <row r="2426" spans="2:24" x14ac:dyDescent="0.25">
      <c r="B2426" s="374" t="s">
        <v>2210</v>
      </c>
      <c r="C2426" s="64">
        <v>417.99</v>
      </c>
      <c r="D2426" s="64">
        <v>484.03</v>
      </c>
      <c r="E2426" s="64">
        <f t="shared" si="41"/>
        <v>0.86356217589818818</v>
      </c>
      <c r="F2426" s="312">
        <v>0.13933000000000001</v>
      </c>
      <c r="G2426" s="312">
        <v>6.9300000000000004E-3</v>
      </c>
      <c r="H2426" s="312">
        <v>1.3860000000000001E-2</v>
      </c>
      <c r="I2426" s="312">
        <v>1.6559999999999998E-2</v>
      </c>
      <c r="J2426" s="312">
        <v>2.5000000000000001E-4</v>
      </c>
      <c r="K2426" s="312">
        <v>5.0000000000000001E-4</v>
      </c>
      <c r="L2426" s="312">
        <v>0.30352263142118219</v>
      </c>
      <c r="M2426" s="61">
        <v>105.9</v>
      </c>
      <c r="N2426" s="61">
        <v>1.61</v>
      </c>
      <c r="O2426" s="61">
        <v>3.22</v>
      </c>
      <c r="P2426" s="62">
        <v>132.4</v>
      </c>
      <c r="Q2426" s="62">
        <v>6.18</v>
      </c>
      <c r="R2426" s="62">
        <v>12.36</v>
      </c>
      <c r="S2426" s="61">
        <v>639.4</v>
      </c>
      <c r="T2426" s="61">
        <v>106.04</v>
      </c>
      <c r="U2426" s="61">
        <v>212.08</v>
      </c>
      <c r="V2426" s="61">
        <v>105.9</v>
      </c>
      <c r="W2426" s="45">
        <v>1.61</v>
      </c>
      <c r="X2426" s="47">
        <v>3.22</v>
      </c>
    </row>
    <row r="2427" spans="2:24" x14ac:dyDescent="0.25">
      <c r="B2427" s="374" t="s">
        <v>2211</v>
      </c>
      <c r="C2427" s="64">
        <v>278.02</v>
      </c>
      <c r="D2427" s="64">
        <v>652.9</v>
      </c>
      <c r="E2427" s="64">
        <f t="shared" si="41"/>
        <v>0.4258232501148721</v>
      </c>
      <c r="F2427" s="312">
        <v>0.11913</v>
      </c>
      <c r="G2427" s="312">
        <v>3.2200000000000002E-3</v>
      </c>
      <c r="H2427" s="312">
        <v>6.4400000000000004E-3</v>
      </c>
      <c r="I2427" s="312">
        <v>1.6789999999999999E-2</v>
      </c>
      <c r="J2427" s="312">
        <v>1.8000000000000001E-4</v>
      </c>
      <c r="K2427" s="312">
        <v>3.6000000000000002E-4</v>
      </c>
      <c r="L2427" s="312">
        <v>0.3966313873608589</v>
      </c>
      <c r="M2427" s="61">
        <v>107.4</v>
      </c>
      <c r="N2427" s="61">
        <v>1.1200000000000001</v>
      </c>
      <c r="O2427" s="61">
        <v>2.2400000000000002</v>
      </c>
      <c r="P2427" s="62">
        <v>114.3</v>
      </c>
      <c r="Q2427" s="62">
        <v>2.93</v>
      </c>
      <c r="R2427" s="62">
        <v>5.86</v>
      </c>
      <c r="S2427" s="61">
        <v>261</v>
      </c>
      <c r="T2427" s="61">
        <v>63.64</v>
      </c>
      <c r="U2427" s="61">
        <v>127.28</v>
      </c>
      <c r="V2427" s="61">
        <v>107.4</v>
      </c>
      <c r="W2427" s="45">
        <v>1.1200000000000001</v>
      </c>
      <c r="X2427" s="47">
        <v>2.2400000000000002</v>
      </c>
    </row>
    <row r="2428" spans="2:24" x14ac:dyDescent="0.25">
      <c r="B2428" s="374" t="s">
        <v>2212</v>
      </c>
      <c r="C2428" s="64">
        <v>149.41</v>
      </c>
      <c r="D2428" s="64">
        <v>221.9</v>
      </c>
      <c r="E2428" s="64">
        <f t="shared" si="41"/>
        <v>0.67332131590806665</v>
      </c>
      <c r="F2428" s="312">
        <v>0.13055</v>
      </c>
      <c r="G2428" s="312">
        <v>7.3499999999999998E-3</v>
      </c>
      <c r="H2428" s="312">
        <v>1.47E-2</v>
      </c>
      <c r="I2428" s="312">
        <v>1.6920000000000001E-2</v>
      </c>
      <c r="J2428" s="312">
        <v>2.7E-4</v>
      </c>
      <c r="K2428" s="312">
        <v>5.4000000000000001E-4</v>
      </c>
      <c r="L2428" s="312">
        <v>0.28343465045592703</v>
      </c>
      <c r="M2428" s="61">
        <v>108.1</v>
      </c>
      <c r="N2428" s="61">
        <v>1.72</v>
      </c>
      <c r="O2428" s="61">
        <v>3.44</v>
      </c>
      <c r="P2428" s="62">
        <v>124.6</v>
      </c>
      <c r="Q2428" s="62">
        <v>6.6</v>
      </c>
      <c r="R2428" s="62">
        <v>13.2</v>
      </c>
      <c r="S2428" s="61">
        <v>449.9</v>
      </c>
      <c r="T2428" s="61">
        <v>123.91</v>
      </c>
      <c r="U2428" s="61">
        <v>247.82</v>
      </c>
      <c r="V2428" s="61">
        <v>108.1</v>
      </c>
      <c r="W2428" s="45">
        <v>1.72</v>
      </c>
      <c r="X2428" s="47">
        <v>3.44</v>
      </c>
    </row>
    <row r="2429" spans="2:24" x14ac:dyDescent="0.25">
      <c r="B2429" s="374" t="s">
        <v>2213</v>
      </c>
      <c r="C2429" s="64">
        <v>325.25</v>
      </c>
      <c r="D2429" s="64">
        <v>405.09</v>
      </c>
      <c r="E2429" s="64">
        <f t="shared" si="41"/>
        <v>0.80290799575403005</v>
      </c>
      <c r="F2429" s="312">
        <v>0.13042000000000001</v>
      </c>
      <c r="G2429" s="312">
        <v>6.0699999999999999E-3</v>
      </c>
      <c r="H2429" s="312">
        <v>1.214E-2</v>
      </c>
      <c r="I2429" s="312">
        <v>1.7049999999999999E-2</v>
      </c>
      <c r="J2429" s="312">
        <v>2.5000000000000001E-4</v>
      </c>
      <c r="K2429" s="312">
        <v>5.0000000000000001E-4</v>
      </c>
      <c r="L2429" s="312">
        <v>0.3150439399575819</v>
      </c>
      <c r="M2429" s="61">
        <v>109</v>
      </c>
      <c r="N2429" s="61">
        <v>1.58</v>
      </c>
      <c r="O2429" s="61">
        <v>3.16</v>
      </c>
      <c r="P2429" s="62">
        <v>124.5</v>
      </c>
      <c r="Q2429" s="62">
        <v>5.45</v>
      </c>
      <c r="R2429" s="62">
        <v>10.9</v>
      </c>
      <c r="S2429" s="61">
        <v>432.1</v>
      </c>
      <c r="T2429" s="61">
        <v>103.03</v>
      </c>
      <c r="U2429" s="61">
        <v>206.06</v>
      </c>
      <c r="V2429" s="61">
        <v>109</v>
      </c>
      <c r="W2429" s="45">
        <v>1.58</v>
      </c>
      <c r="X2429" s="47">
        <v>3.16</v>
      </c>
    </row>
    <row r="2430" spans="2:24" x14ac:dyDescent="0.25">
      <c r="B2430" s="374" t="s">
        <v>2214</v>
      </c>
      <c r="C2430" s="64">
        <v>555.19000000000005</v>
      </c>
      <c r="D2430" s="64">
        <v>802.29</v>
      </c>
      <c r="E2430" s="64">
        <f t="shared" si="41"/>
        <v>0.69200663101870907</v>
      </c>
      <c r="F2430" s="312">
        <v>0.11722</v>
      </c>
      <c r="G2430" s="312">
        <v>4.4200000000000003E-3</v>
      </c>
      <c r="H2430" s="312">
        <v>8.8400000000000006E-3</v>
      </c>
      <c r="I2430" s="312">
        <v>1.7149999999999999E-2</v>
      </c>
      <c r="J2430" s="312">
        <v>2.2000000000000001E-4</v>
      </c>
      <c r="K2430" s="312">
        <v>4.4000000000000002E-4</v>
      </c>
      <c r="L2430" s="312">
        <v>0.34020289434455103</v>
      </c>
      <c r="M2430" s="61">
        <v>109.6</v>
      </c>
      <c r="N2430" s="61">
        <v>1.37</v>
      </c>
      <c r="O2430" s="61">
        <v>2.74</v>
      </c>
      <c r="P2430" s="62">
        <v>112.6</v>
      </c>
      <c r="Q2430" s="62">
        <v>4.0199999999999996</v>
      </c>
      <c r="R2430" s="62">
        <v>8.0399999999999991</v>
      </c>
      <c r="S2430" s="61">
        <v>175.2</v>
      </c>
      <c r="T2430" s="61">
        <v>88.13</v>
      </c>
      <c r="U2430" s="61">
        <v>176.26</v>
      </c>
      <c r="V2430" s="61">
        <v>109.6</v>
      </c>
      <c r="W2430" s="45">
        <v>1.37</v>
      </c>
      <c r="X2430" s="47">
        <v>2.74</v>
      </c>
    </row>
    <row r="2431" spans="2:24" x14ac:dyDescent="0.25">
      <c r="B2431" s="374" t="s">
        <v>2215</v>
      </c>
      <c r="C2431" s="64">
        <v>581.16999999999996</v>
      </c>
      <c r="D2431" s="64">
        <v>667.86</v>
      </c>
      <c r="E2431" s="64">
        <f t="shared" si="41"/>
        <v>0.87019734674931859</v>
      </c>
      <c r="F2431" s="312">
        <v>0.11856</v>
      </c>
      <c r="G2431" s="312">
        <v>3.48E-3</v>
      </c>
      <c r="H2431" s="312">
        <v>6.96E-3</v>
      </c>
      <c r="I2431" s="312">
        <v>1.7229999999999999E-2</v>
      </c>
      <c r="J2431" s="312">
        <v>1.8000000000000001E-4</v>
      </c>
      <c r="K2431" s="312">
        <v>3.6000000000000002E-4</v>
      </c>
      <c r="L2431" s="312">
        <v>0.35591490383653218</v>
      </c>
      <c r="M2431" s="61">
        <v>110.1</v>
      </c>
      <c r="N2431" s="61">
        <v>1.1499999999999999</v>
      </c>
      <c r="O2431" s="61">
        <v>2.2999999999999998</v>
      </c>
      <c r="P2431" s="62">
        <v>178.7</v>
      </c>
      <c r="Q2431" s="62">
        <v>3.16</v>
      </c>
      <c r="R2431" s="62">
        <v>6.32</v>
      </c>
      <c r="S2431" s="61">
        <v>190.3</v>
      </c>
      <c r="T2431" s="61">
        <v>69.67</v>
      </c>
      <c r="U2431" s="61">
        <v>139.34</v>
      </c>
      <c r="V2431" s="61">
        <v>110.1</v>
      </c>
      <c r="W2431" s="45">
        <v>1.1499999999999999</v>
      </c>
      <c r="X2431" s="47">
        <v>2.2999999999999998</v>
      </c>
    </row>
    <row r="2432" spans="2:24" x14ac:dyDescent="0.25">
      <c r="B2432" s="374" t="s">
        <v>2216</v>
      </c>
      <c r="C2432" s="64">
        <v>203.28</v>
      </c>
      <c r="D2432" s="64">
        <v>213.81</v>
      </c>
      <c r="E2432" s="64">
        <f t="shared" si="41"/>
        <v>0.95075066647958473</v>
      </c>
      <c r="F2432" s="312">
        <v>0.13977000000000001</v>
      </c>
      <c r="G2432" s="312">
        <v>6.6400000000000001E-3</v>
      </c>
      <c r="H2432" s="312">
        <v>1.328E-2</v>
      </c>
      <c r="I2432" s="312">
        <v>1.8030000000000001E-2</v>
      </c>
      <c r="J2432" s="312">
        <v>2.5999999999999998E-4</v>
      </c>
      <c r="K2432" s="312">
        <v>5.1999999999999995E-4</v>
      </c>
      <c r="L2432" s="312">
        <v>0.3035452959926227</v>
      </c>
      <c r="M2432" s="61">
        <v>115.2</v>
      </c>
      <c r="N2432" s="61">
        <v>1.62</v>
      </c>
      <c r="O2432" s="61">
        <v>3.24</v>
      </c>
      <c r="P2432" s="62">
        <v>132.80000000000001</v>
      </c>
      <c r="Q2432" s="62">
        <v>5.92</v>
      </c>
      <c r="R2432" s="62">
        <v>11.84</v>
      </c>
      <c r="S2432" s="61">
        <v>460.6</v>
      </c>
      <c r="T2432" s="61">
        <v>105.87</v>
      </c>
      <c r="U2432" s="61">
        <v>211.74</v>
      </c>
      <c r="V2432" s="61">
        <v>115.2</v>
      </c>
      <c r="W2432" s="45">
        <v>1.62</v>
      </c>
      <c r="X2432" s="47">
        <v>3.24</v>
      </c>
    </row>
    <row r="2433" spans="2:24" x14ac:dyDescent="0.25">
      <c r="B2433" s="374" t="s">
        <v>2217</v>
      </c>
      <c r="C2433" s="64">
        <v>251.95</v>
      </c>
      <c r="D2433" s="64">
        <v>399.13</v>
      </c>
      <c r="E2433" s="64">
        <f t="shared" si="41"/>
        <v>0.63124796432240116</v>
      </c>
      <c r="F2433" s="312">
        <v>0.15237999999999999</v>
      </c>
      <c r="G2433" s="312">
        <v>1.073E-2</v>
      </c>
      <c r="H2433" s="312">
        <v>2.146E-2</v>
      </c>
      <c r="I2433" s="312">
        <v>1.8489999999999999E-2</v>
      </c>
      <c r="J2433" s="312">
        <v>3.6000000000000002E-4</v>
      </c>
      <c r="K2433" s="312">
        <v>7.2000000000000005E-4</v>
      </c>
      <c r="L2433" s="312">
        <v>0.27649917312549493</v>
      </c>
      <c r="M2433" s="61">
        <v>118.1</v>
      </c>
      <c r="N2433" s="61">
        <v>2.2799999999999998</v>
      </c>
      <c r="O2433" s="61">
        <v>4.5599999999999996</v>
      </c>
      <c r="P2433" s="62">
        <v>140.6</v>
      </c>
      <c r="Q2433" s="62">
        <v>9.4600000000000009</v>
      </c>
      <c r="R2433" s="62">
        <v>18.920000000000002</v>
      </c>
      <c r="S2433" s="61">
        <v>594.70000000000005</v>
      </c>
      <c r="T2433" s="61">
        <v>149.88999999999999</v>
      </c>
      <c r="U2433" s="61">
        <v>299.77999999999997</v>
      </c>
      <c r="V2433" s="61">
        <v>118.1</v>
      </c>
      <c r="W2433" s="45">
        <v>2.2799999999999998</v>
      </c>
      <c r="X2433" s="47">
        <v>4.5599999999999996</v>
      </c>
    </row>
    <row r="2434" spans="2:24" x14ac:dyDescent="0.25">
      <c r="B2434" s="374" t="s">
        <v>2218</v>
      </c>
      <c r="C2434" s="64">
        <v>256.74</v>
      </c>
      <c r="D2434" s="64">
        <v>263.43</v>
      </c>
      <c r="E2434" s="64">
        <f t="shared" si="41"/>
        <v>0.97460425919599136</v>
      </c>
      <c r="F2434" s="312">
        <v>0.13017999999999999</v>
      </c>
      <c r="G2434" s="312">
        <v>3.9300000000000003E-3</v>
      </c>
      <c r="H2434" s="312">
        <v>7.8600000000000007E-3</v>
      </c>
      <c r="I2434" s="312">
        <v>1.8530000000000001E-2</v>
      </c>
      <c r="J2434" s="312">
        <v>2.0000000000000001E-4</v>
      </c>
      <c r="K2434" s="312">
        <v>4.0000000000000002E-4</v>
      </c>
      <c r="L2434" s="312">
        <v>0.3575248994478385</v>
      </c>
      <c r="M2434" s="61">
        <v>118.3</v>
      </c>
      <c r="N2434" s="61">
        <v>1.24</v>
      </c>
      <c r="O2434" s="61">
        <v>2.48</v>
      </c>
      <c r="P2434" s="62">
        <v>124.3</v>
      </c>
      <c r="Q2434" s="62">
        <v>3.53</v>
      </c>
      <c r="R2434" s="62">
        <v>7.06</v>
      </c>
      <c r="S2434" s="61">
        <v>239</v>
      </c>
      <c r="T2434" s="61">
        <v>71.11</v>
      </c>
      <c r="U2434" s="61">
        <v>142.22</v>
      </c>
      <c r="V2434" s="61">
        <v>118.3</v>
      </c>
      <c r="W2434" s="45">
        <v>1.24</v>
      </c>
      <c r="X2434" s="47">
        <v>2.48</v>
      </c>
    </row>
    <row r="2435" spans="2:24" x14ac:dyDescent="0.25">
      <c r="B2435" s="374" t="s">
        <v>2219</v>
      </c>
      <c r="C2435" s="64">
        <v>151.41999999999999</v>
      </c>
      <c r="D2435" s="64">
        <v>236.65</v>
      </c>
      <c r="E2435" s="64">
        <f t="shared" si="41"/>
        <v>0.63984787661102893</v>
      </c>
      <c r="F2435" s="312">
        <v>0.14857000000000001</v>
      </c>
      <c r="G2435" s="312">
        <v>6.0699999999999999E-3</v>
      </c>
      <c r="H2435" s="312">
        <v>1.214E-2</v>
      </c>
      <c r="I2435" s="312">
        <v>1.9029999999999998E-2</v>
      </c>
      <c r="J2435" s="312">
        <v>2.4000000000000001E-4</v>
      </c>
      <c r="K2435" s="312">
        <v>4.8000000000000001E-4</v>
      </c>
      <c r="L2435" s="312">
        <v>0.30868454473600609</v>
      </c>
      <c r="M2435" s="61">
        <v>121.5</v>
      </c>
      <c r="N2435" s="61">
        <v>1.53</v>
      </c>
      <c r="O2435" s="61">
        <v>3.06</v>
      </c>
      <c r="P2435" s="62">
        <v>140.6</v>
      </c>
      <c r="Q2435" s="62">
        <v>5.36</v>
      </c>
      <c r="R2435" s="62">
        <v>10.72</v>
      </c>
      <c r="S2435" s="61">
        <v>475.6</v>
      </c>
      <c r="T2435" s="61">
        <v>91.6</v>
      </c>
      <c r="U2435" s="61">
        <v>183.2</v>
      </c>
      <c r="V2435" s="61">
        <v>121.5</v>
      </c>
      <c r="W2435" s="45">
        <v>1.53</v>
      </c>
      <c r="X2435" s="47">
        <v>3.06</v>
      </c>
    </row>
    <row r="2436" spans="2:24" x14ac:dyDescent="0.25">
      <c r="B2436" s="374" t="s">
        <v>2220</v>
      </c>
      <c r="C2436" s="64">
        <v>210.12</v>
      </c>
      <c r="D2436" s="64">
        <v>272.41000000000003</v>
      </c>
      <c r="E2436" s="64">
        <f t="shared" si="41"/>
        <v>0.77133732241841335</v>
      </c>
      <c r="F2436" s="312">
        <v>0.13419</v>
      </c>
      <c r="G2436" s="312">
        <v>5.3099999999999996E-3</v>
      </c>
      <c r="H2436" s="312">
        <v>1.0619999999999999E-2</v>
      </c>
      <c r="I2436" s="312">
        <v>1.907E-2</v>
      </c>
      <c r="J2436" s="312">
        <v>2.4000000000000001E-4</v>
      </c>
      <c r="K2436" s="312">
        <v>4.8000000000000001E-4</v>
      </c>
      <c r="L2436" s="312">
        <v>0.31804324833574793</v>
      </c>
      <c r="M2436" s="61">
        <v>121.8</v>
      </c>
      <c r="N2436" s="61">
        <v>1.54</v>
      </c>
      <c r="O2436" s="61">
        <v>3.08</v>
      </c>
      <c r="P2436" s="62">
        <v>127.9</v>
      </c>
      <c r="Q2436" s="62">
        <v>4.75</v>
      </c>
      <c r="R2436" s="62">
        <v>9.5</v>
      </c>
      <c r="S2436" s="61">
        <v>242.5</v>
      </c>
      <c r="T2436" s="61">
        <v>91.63</v>
      </c>
      <c r="U2436" s="61">
        <v>183.26</v>
      </c>
      <c r="V2436" s="61">
        <v>121.8</v>
      </c>
      <c r="W2436" s="45">
        <v>1.54</v>
      </c>
      <c r="X2436" s="47">
        <v>3.08</v>
      </c>
    </row>
    <row r="2437" spans="2:24" x14ac:dyDescent="0.25">
      <c r="B2437" s="374" t="s">
        <v>2221</v>
      </c>
      <c r="C2437" s="64">
        <v>171.94</v>
      </c>
      <c r="D2437" s="64">
        <v>287.33999999999997</v>
      </c>
      <c r="E2437" s="64">
        <f t="shared" si="41"/>
        <v>0.59838518827869425</v>
      </c>
      <c r="F2437" s="312">
        <v>0.15479999999999999</v>
      </c>
      <c r="G2437" s="312">
        <v>6.1399999999999996E-3</v>
      </c>
      <c r="H2437" s="312">
        <v>1.2279999999999999E-2</v>
      </c>
      <c r="I2437" s="312">
        <v>1.9859999999999999E-2</v>
      </c>
      <c r="J2437" s="312">
        <v>2.5999999999999998E-4</v>
      </c>
      <c r="K2437" s="312">
        <v>5.1999999999999995E-4</v>
      </c>
      <c r="L2437" s="312">
        <v>0.33006288317899563</v>
      </c>
      <c r="M2437" s="61">
        <v>126.8</v>
      </c>
      <c r="N2437" s="61">
        <v>1.62</v>
      </c>
      <c r="O2437" s="61">
        <v>3.24</v>
      </c>
      <c r="P2437" s="62">
        <v>146.1</v>
      </c>
      <c r="Q2437" s="62">
        <v>5.4</v>
      </c>
      <c r="R2437" s="62">
        <v>10.8</v>
      </c>
      <c r="S2437" s="61">
        <v>472.6</v>
      </c>
      <c r="T2437" s="61">
        <v>88.96</v>
      </c>
      <c r="U2437" s="61">
        <v>177.92</v>
      </c>
      <c r="V2437" s="61">
        <v>126.8</v>
      </c>
      <c r="W2437" s="45">
        <v>1.62</v>
      </c>
      <c r="X2437" s="47">
        <v>3.24</v>
      </c>
    </row>
    <row r="2438" spans="2:24" x14ac:dyDescent="0.25">
      <c r="B2438" s="374" t="s">
        <v>2222</v>
      </c>
      <c r="C2438" s="64">
        <v>151.43</v>
      </c>
      <c r="D2438" s="64">
        <v>180.25</v>
      </c>
      <c r="E2438" s="64">
        <f t="shared" si="41"/>
        <v>0.84011095700416094</v>
      </c>
      <c r="F2438" s="312">
        <v>0.15314</v>
      </c>
      <c r="G2438" s="312">
        <v>5.5599999999999998E-3</v>
      </c>
      <c r="H2438" s="312">
        <v>1.112E-2</v>
      </c>
      <c r="I2438" s="312">
        <v>2.1319999999999999E-2</v>
      </c>
      <c r="J2438" s="312">
        <v>2.5000000000000001E-4</v>
      </c>
      <c r="K2438" s="312">
        <v>5.0000000000000001E-4</v>
      </c>
      <c r="L2438" s="312">
        <v>0.32297332865414985</v>
      </c>
      <c r="M2438" s="61">
        <v>136</v>
      </c>
      <c r="N2438" s="61">
        <v>1.57</v>
      </c>
      <c r="O2438" s="61">
        <v>3.14</v>
      </c>
      <c r="P2438" s="62">
        <v>144.69999999999999</v>
      </c>
      <c r="Q2438" s="62">
        <v>4.9000000000000004</v>
      </c>
      <c r="R2438" s="62">
        <v>9.8000000000000007</v>
      </c>
      <c r="S2438" s="61">
        <v>289.60000000000002</v>
      </c>
      <c r="T2438" s="61">
        <v>83.81</v>
      </c>
      <c r="U2438" s="61">
        <v>167.62</v>
      </c>
      <c r="V2438" s="61">
        <v>136</v>
      </c>
      <c r="W2438" s="45">
        <v>1.57</v>
      </c>
      <c r="X2438" s="47">
        <v>3.14</v>
      </c>
    </row>
    <row r="2439" spans="2:24" x14ac:dyDescent="0.25">
      <c r="B2439" s="374" t="s">
        <v>2223</v>
      </c>
      <c r="C2439" s="64">
        <v>381.27</v>
      </c>
      <c r="D2439" s="64">
        <v>444.27</v>
      </c>
      <c r="E2439" s="64">
        <f t="shared" si="41"/>
        <v>0.858194341278952</v>
      </c>
      <c r="F2439" s="312">
        <v>0.14874000000000001</v>
      </c>
      <c r="G2439" s="312">
        <v>6.4700000000000001E-3</v>
      </c>
      <c r="H2439" s="312">
        <v>1.294E-2</v>
      </c>
      <c r="I2439" s="312">
        <v>2.1510000000000001E-2</v>
      </c>
      <c r="J2439" s="312">
        <v>2.9999999999999997E-4</v>
      </c>
      <c r="K2439" s="312">
        <v>5.9999999999999995E-4</v>
      </c>
      <c r="L2439" s="312">
        <v>0.32063013716347732</v>
      </c>
      <c r="M2439" s="61">
        <v>137.19999999999999</v>
      </c>
      <c r="N2439" s="61">
        <v>1.87</v>
      </c>
      <c r="O2439" s="61">
        <v>3.74</v>
      </c>
      <c r="P2439" s="62">
        <v>140.80000000000001</v>
      </c>
      <c r="Q2439" s="62">
        <v>5.72</v>
      </c>
      <c r="R2439" s="62">
        <v>11.44</v>
      </c>
      <c r="S2439" s="61">
        <v>203</v>
      </c>
      <c r="T2439" s="61">
        <v>100.83</v>
      </c>
      <c r="U2439" s="61">
        <v>201.66</v>
      </c>
      <c r="V2439" s="61">
        <v>137.19999999999999</v>
      </c>
      <c r="W2439" s="45">
        <v>1.87</v>
      </c>
      <c r="X2439" s="47">
        <v>3.74</v>
      </c>
    </row>
    <row r="2440" spans="2:24" x14ac:dyDescent="0.25">
      <c r="B2440" s="374" t="s">
        <v>2224</v>
      </c>
      <c r="C2440" s="64">
        <v>117.24</v>
      </c>
      <c r="D2440" s="64">
        <v>219.79</v>
      </c>
      <c r="E2440" s="64">
        <f t="shared" si="41"/>
        <v>0.53341826288730154</v>
      </c>
      <c r="F2440" s="312">
        <v>0.56611</v>
      </c>
      <c r="G2440" s="312">
        <v>5.0840000000000003E-2</v>
      </c>
      <c r="H2440" s="312">
        <v>0.10168000000000001</v>
      </c>
      <c r="I2440" s="312">
        <v>2.196E-2</v>
      </c>
      <c r="J2440" s="312">
        <v>7.6999999999999996E-4</v>
      </c>
      <c r="K2440" s="312">
        <v>1.5399999999999999E-3</v>
      </c>
      <c r="L2440" s="312">
        <v>0.39043943354557809</v>
      </c>
      <c r="M2440" s="61">
        <v>140</v>
      </c>
      <c r="N2440" s="61">
        <v>4.87</v>
      </c>
      <c r="O2440" s="61">
        <v>9.74</v>
      </c>
      <c r="P2440" s="62">
        <v>455.5</v>
      </c>
      <c r="Q2440" s="62">
        <v>32.96</v>
      </c>
      <c r="R2440" s="62">
        <v>65.92</v>
      </c>
      <c r="S2440" s="61">
        <v>2718.8</v>
      </c>
      <c r="T2440" s="61">
        <v>149.33000000000001</v>
      </c>
      <c r="U2440" s="61">
        <v>298.66000000000003</v>
      </c>
      <c r="V2440" s="61">
        <v>140</v>
      </c>
      <c r="W2440" s="45">
        <v>4.87</v>
      </c>
      <c r="X2440" s="47">
        <v>9.74</v>
      </c>
    </row>
    <row r="2441" spans="2:24" x14ac:dyDescent="0.25">
      <c r="B2441" s="374" t="s">
        <v>2225</v>
      </c>
      <c r="C2441" s="64">
        <v>679.21</v>
      </c>
      <c r="D2441" s="64">
        <v>850.93</v>
      </c>
      <c r="E2441" s="64">
        <f t="shared" si="41"/>
        <v>0.79819726652016043</v>
      </c>
      <c r="F2441" s="312">
        <v>0.15742999999999999</v>
      </c>
      <c r="G2441" s="312">
        <v>5.5999999999999999E-3</v>
      </c>
      <c r="H2441" s="312">
        <v>1.12E-2</v>
      </c>
      <c r="I2441" s="312">
        <v>2.196E-2</v>
      </c>
      <c r="J2441" s="312">
        <v>2.7E-4</v>
      </c>
      <c r="K2441" s="312">
        <v>5.4000000000000001E-4</v>
      </c>
      <c r="L2441" s="312">
        <v>0.34564549180327864</v>
      </c>
      <c r="M2441" s="61">
        <v>140</v>
      </c>
      <c r="N2441" s="61">
        <v>1.7</v>
      </c>
      <c r="O2441" s="61">
        <v>3.4</v>
      </c>
      <c r="P2441" s="62">
        <v>148.5</v>
      </c>
      <c r="Q2441" s="62">
        <v>4.91</v>
      </c>
      <c r="R2441" s="62">
        <v>9.82</v>
      </c>
      <c r="S2441" s="61">
        <v>283.2</v>
      </c>
      <c r="T2441" s="61">
        <v>81.11</v>
      </c>
      <c r="U2441" s="61">
        <v>162.22</v>
      </c>
      <c r="V2441" s="61">
        <v>140</v>
      </c>
      <c r="W2441" s="45">
        <v>1.7</v>
      </c>
      <c r="X2441" s="47">
        <v>3.4</v>
      </c>
    </row>
    <row r="2442" spans="2:24" x14ac:dyDescent="0.25">
      <c r="B2442" s="374" t="s">
        <v>2226</v>
      </c>
      <c r="C2442" s="64">
        <v>94.61</v>
      </c>
      <c r="D2442" s="64">
        <v>123.04</v>
      </c>
      <c r="E2442" s="64">
        <f t="shared" si="41"/>
        <v>0.7689369310793237</v>
      </c>
      <c r="F2442" s="312">
        <v>0.17491999999999999</v>
      </c>
      <c r="G2442" s="312">
        <v>8.6400000000000001E-3</v>
      </c>
      <c r="H2442" s="312">
        <v>1.728E-2</v>
      </c>
      <c r="I2442" s="312">
        <v>2.3609999999999999E-2</v>
      </c>
      <c r="J2442" s="312">
        <v>3.4000000000000002E-4</v>
      </c>
      <c r="K2442" s="312">
        <v>6.8000000000000005E-4</v>
      </c>
      <c r="L2442" s="312">
        <v>0.29154705319466018</v>
      </c>
      <c r="M2442" s="61">
        <v>150.4</v>
      </c>
      <c r="N2442" s="61">
        <v>2.16</v>
      </c>
      <c r="O2442" s="61">
        <v>4.32</v>
      </c>
      <c r="P2442" s="62">
        <v>163.69999999999999</v>
      </c>
      <c r="Q2442" s="62">
        <v>7.47</v>
      </c>
      <c r="R2442" s="62">
        <v>14.94</v>
      </c>
      <c r="S2442" s="61">
        <v>359.9</v>
      </c>
      <c r="T2442" s="61">
        <v>110.19</v>
      </c>
      <c r="U2442" s="61">
        <v>220.38</v>
      </c>
      <c r="V2442" s="61">
        <v>150.4</v>
      </c>
      <c r="W2442" s="45">
        <v>2.16</v>
      </c>
      <c r="X2442" s="47">
        <v>4.32</v>
      </c>
    </row>
    <row r="2443" spans="2:24" x14ac:dyDescent="0.25">
      <c r="B2443" s="374" t="s">
        <v>2227</v>
      </c>
      <c r="C2443" s="64">
        <v>61.32</v>
      </c>
      <c r="D2443" s="64">
        <v>117.59</v>
      </c>
      <c r="E2443" s="64">
        <f t="shared" si="41"/>
        <v>0.52147291436346632</v>
      </c>
      <c r="F2443" s="312">
        <v>0.17546</v>
      </c>
      <c r="G2443" s="312">
        <v>2.0150000000000001E-2</v>
      </c>
      <c r="H2443" s="312">
        <v>4.0300000000000002E-2</v>
      </c>
      <c r="I2443" s="312">
        <v>2.4660000000000001E-2</v>
      </c>
      <c r="J2443" s="312">
        <v>6.8000000000000005E-4</v>
      </c>
      <c r="K2443" s="312">
        <v>1.3600000000000001E-3</v>
      </c>
      <c r="L2443" s="312">
        <v>0.24011479193960947</v>
      </c>
      <c r="M2443" s="61">
        <v>157</v>
      </c>
      <c r="N2443" s="61">
        <v>4.3099999999999996</v>
      </c>
      <c r="O2443" s="61">
        <v>8.6199999999999992</v>
      </c>
      <c r="P2443" s="62">
        <v>215</v>
      </c>
      <c r="Q2443" s="62">
        <v>17.399999999999999</v>
      </c>
      <c r="R2443" s="62">
        <v>34.799999999999997</v>
      </c>
      <c r="S2443" s="61">
        <v>268.2</v>
      </c>
      <c r="T2443" s="61">
        <v>249.09</v>
      </c>
      <c r="U2443" s="61">
        <v>498.18</v>
      </c>
      <c r="V2443" s="61">
        <v>157</v>
      </c>
      <c r="W2443" s="45">
        <v>4.3099999999999996</v>
      </c>
      <c r="X2443" s="47">
        <v>8.6199999999999992</v>
      </c>
    </row>
    <row r="2444" spans="2:24" x14ac:dyDescent="0.25">
      <c r="B2444" s="374" t="s">
        <v>2228</v>
      </c>
      <c r="C2444" s="64">
        <v>37.619999999999997</v>
      </c>
      <c r="D2444" s="64">
        <v>55.48</v>
      </c>
      <c r="E2444" s="64">
        <f t="shared" si="41"/>
        <v>0.67808219178082196</v>
      </c>
      <c r="F2444" s="312">
        <v>0.22309000000000001</v>
      </c>
      <c r="G2444" s="312">
        <v>1.282E-2</v>
      </c>
      <c r="H2444" s="312">
        <v>2.564E-2</v>
      </c>
      <c r="I2444" s="312">
        <v>2.5839999999999998E-2</v>
      </c>
      <c r="J2444" s="312">
        <v>4.2999999999999999E-4</v>
      </c>
      <c r="K2444" s="312">
        <v>8.5999999999999998E-4</v>
      </c>
      <c r="L2444" s="312">
        <v>0.28957964046116025</v>
      </c>
      <c r="M2444" s="61">
        <v>164.5</v>
      </c>
      <c r="N2444" s="61">
        <v>2.73</v>
      </c>
      <c r="O2444" s="61">
        <v>5.46</v>
      </c>
      <c r="P2444" s="62">
        <v>204.5</v>
      </c>
      <c r="Q2444" s="62">
        <v>10.64</v>
      </c>
      <c r="R2444" s="62">
        <v>21.28</v>
      </c>
      <c r="S2444" s="61">
        <v>695.1</v>
      </c>
      <c r="T2444" s="61">
        <v>121.51</v>
      </c>
      <c r="U2444" s="61">
        <v>243.02</v>
      </c>
      <c r="V2444" s="61">
        <v>164.5</v>
      </c>
      <c r="W2444" s="45">
        <v>2.73</v>
      </c>
      <c r="X2444" s="47">
        <v>5.46</v>
      </c>
    </row>
    <row r="2445" spans="2:24" x14ac:dyDescent="0.25">
      <c r="B2445" s="374" t="s">
        <v>2229</v>
      </c>
      <c r="C2445" s="64">
        <v>167.27</v>
      </c>
      <c r="D2445" s="64">
        <v>219.31</v>
      </c>
      <c r="E2445" s="64">
        <f t="shared" si="41"/>
        <v>0.7627103187269163</v>
      </c>
      <c r="F2445" s="312">
        <v>0.18623000000000001</v>
      </c>
      <c r="G2445" s="312">
        <v>4.9300000000000004E-3</v>
      </c>
      <c r="H2445" s="312">
        <v>9.8600000000000007E-3</v>
      </c>
      <c r="I2445" s="312">
        <v>2.6689999999999998E-2</v>
      </c>
      <c r="J2445" s="312">
        <v>2.7999999999999998E-4</v>
      </c>
      <c r="K2445" s="312">
        <v>5.5999999999999995E-4</v>
      </c>
      <c r="L2445" s="312">
        <v>0.39628914963098971</v>
      </c>
      <c r="M2445" s="61">
        <v>169.8</v>
      </c>
      <c r="N2445" s="61">
        <v>1.73</v>
      </c>
      <c r="O2445" s="61">
        <v>3.46</v>
      </c>
      <c r="P2445" s="62">
        <v>173.4</v>
      </c>
      <c r="Q2445" s="62">
        <v>4.22</v>
      </c>
      <c r="R2445" s="62">
        <v>8.44</v>
      </c>
      <c r="S2445" s="61">
        <v>223</v>
      </c>
      <c r="T2445" s="61">
        <v>62.79</v>
      </c>
      <c r="U2445" s="61">
        <v>125.58</v>
      </c>
      <c r="V2445" s="61">
        <v>169.8</v>
      </c>
      <c r="W2445" s="45">
        <v>1.73</v>
      </c>
      <c r="X2445" s="47">
        <v>3.46</v>
      </c>
    </row>
    <row r="2446" spans="2:24" x14ac:dyDescent="0.25">
      <c r="B2446" s="374" t="s">
        <v>2230</v>
      </c>
      <c r="C2446" s="64">
        <v>1063.27</v>
      </c>
      <c r="D2446" s="64">
        <v>723.44</v>
      </c>
      <c r="E2446" s="64">
        <f t="shared" si="41"/>
        <v>1.4697417892292379</v>
      </c>
      <c r="F2446" s="312">
        <v>0.1905</v>
      </c>
      <c r="G2446" s="312">
        <v>4.79E-3</v>
      </c>
      <c r="H2446" s="312">
        <v>9.58E-3</v>
      </c>
      <c r="I2446" s="312">
        <v>2.674E-2</v>
      </c>
      <c r="J2446" s="312">
        <v>2.9E-4</v>
      </c>
      <c r="K2446" s="312">
        <v>5.8E-4</v>
      </c>
      <c r="L2446" s="312">
        <v>0.43131648925788113</v>
      </c>
      <c r="M2446" s="61">
        <v>170.1</v>
      </c>
      <c r="N2446" s="61">
        <v>1.81</v>
      </c>
      <c r="O2446" s="61">
        <v>3.62</v>
      </c>
      <c r="P2446" s="62">
        <v>177.1</v>
      </c>
      <c r="Q2446" s="62">
        <v>4.08</v>
      </c>
      <c r="R2446" s="62">
        <v>8.16</v>
      </c>
      <c r="S2446" s="61">
        <v>270.5</v>
      </c>
      <c r="T2446" s="61">
        <v>58.86</v>
      </c>
      <c r="U2446" s="61">
        <v>117.72</v>
      </c>
      <c r="V2446" s="61">
        <v>170.1</v>
      </c>
      <c r="W2446" s="45">
        <v>1.81</v>
      </c>
      <c r="X2446" s="47">
        <v>3.62</v>
      </c>
    </row>
    <row r="2447" spans="2:24" x14ac:dyDescent="0.25">
      <c r="B2447" s="374" t="s">
        <v>2231</v>
      </c>
      <c r="C2447" s="64">
        <v>313.97000000000003</v>
      </c>
      <c r="D2447" s="64">
        <v>425.84</v>
      </c>
      <c r="E2447" s="64">
        <f t="shared" si="41"/>
        <v>0.73729569791470984</v>
      </c>
      <c r="F2447" s="312">
        <v>0.19241</v>
      </c>
      <c r="G2447" s="312">
        <v>6.9100000000000003E-3</v>
      </c>
      <c r="H2447" s="312">
        <v>1.3820000000000001E-2</v>
      </c>
      <c r="I2447" s="312">
        <v>2.8539999999999999E-2</v>
      </c>
      <c r="J2447" s="312">
        <v>3.5E-4</v>
      </c>
      <c r="K2447" s="312">
        <v>6.9999999999999999E-4</v>
      </c>
      <c r="L2447" s="312">
        <v>0.3414787380445552</v>
      </c>
      <c r="M2447" s="61">
        <v>181.4</v>
      </c>
      <c r="N2447" s="61">
        <v>2.19</v>
      </c>
      <c r="O2447" s="61">
        <v>4.38</v>
      </c>
      <c r="P2447" s="62">
        <v>178.7</v>
      </c>
      <c r="Q2447" s="62">
        <v>5.89</v>
      </c>
      <c r="R2447" s="62">
        <v>11.78</v>
      </c>
      <c r="S2447" s="61">
        <v>142.69999999999999</v>
      </c>
      <c r="T2447" s="61">
        <v>84.65</v>
      </c>
      <c r="U2447" s="61">
        <v>169.3</v>
      </c>
      <c r="V2447" s="61">
        <v>181.4</v>
      </c>
      <c r="W2447" s="45">
        <v>2.19</v>
      </c>
      <c r="X2447" s="47">
        <v>4.38</v>
      </c>
    </row>
    <row r="2448" spans="2:24" x14ac:dyDescent="0.25">
      <c r="B2448" s="374" t="s">
        <v>2232</v>
      </c>
      <c r="C2448" s="64">
        <v>104.4</v>
      </c>
      <c r="D2448" s="64">
        <v>171.68</v>
      </c>
      <c r="E2448" s="64">
        <f t="shared" si="41"/>
        <v>0.60810810810810811</v>
      </c>
      <c r="F2448" s="312">
        <v>0.21712999999999999</v>
      </c>
      <c r="G2448" s="312">
        <v>1.503E-2</v>
      </c>
      <c r="H2448" s="312">
        <v>3.006E-2</v>
      </c>
      <c r="I2448" s="312">
        <v>2.8809999999999999E-2</v>
      </c>
      <c r="J2448" s="312">
        <v>5.4000000000000001E-4</v>
      </c>
      <c r="K2448" s="312">
        <v>1.08E-3</v>
      </c>
      <c r="L2448" s="312">
        <v>0.27077673878206793</v>
      </c>
      <c r="M2448" s="61">
        <v>183.1</v>
      </c>
      <c r="N2448" s="61">
        <v>3.38</v>
      </c>
      <c r="O2448" s="61">
        <v>6.76</v>
      </c>
      <c r="P2448" s="62">
        <v>199.5</v>
      </c>
      <c r="Q2448" s="62">
        <v>12.54</v>
      </c>
      <c r="R2448" s="62">
        <v>25.08</v>
      </c>
      <c r="S2448" s="61">
        <v>399</v>
      </c>
      <c r="T2448" s="61">
        <v>151.97999999999999</v>
      </c>
      <c r="U2448" s="61">
        <v>303.95999999999998</v>
      </c>
      <c r="V2448" s="61">
        <v>183.1</v>
      </c>
      <c r="W2448" s="45">
        <v>3.38</v>
      </c>
      <c r="X2448" s="47">
        <v>6.76</v>
      </c>
    </row>
    <row r="2449" spans="2:24" x14ac:dyDescent="0.25">
      <c r="B2449" s="374" t="s">
        <v>2233</v>
      </c>
      <c r="C2449" s="64">
        <v>314.74</v>
      </c>
      <c r="D2449" s="64">
        <v>435.71</v>
      </c>
      <c r="E2449" s="64">
        <f t="shared" si="41"/>
        <v>0.72236120355282185</v>
      </c>
      <c r="F2449" s="312">
        <v>0.19864000000000001</v>
      </c>
      <c r="G2449" s="312">
        <v>4.4200000000000003E-3</v>
      </c>
      <c r="H2449" s="312">
        <v>8.8400000000000006E-3</v>
      </c>
      <c r="I2449" s="312">
        <v>2.9080000000000002E-2</v>
      </c>
      <c r="J2449" s="312">
        <v>2.7999999999999998E-4</v>
      </c>
      <c r="K2449" s="312">
        <v>5.5999999999999995E-4</v>
      </c>
      <c r="L2449" s="312">
        <v>0.43272109393963909</v>
      </c>
      <c r="M2449" s="61">
        <v>184.8</v>
      </c>
      <c r="N2449" s="61">
        <v>1.77</v>
      </c>
      <c r="O2449" s="61">
        <v>3.54</v>
      </c>
      <c r="P2449" s="62">
        <v>184</v>
      </c>
      <c r="Q2449" s="62">
        <v>3.75</v>
      </c>
      <c r="R2449" s="62">
        <v>7.5</v>
      </c>
      <c r="S2449" s="61">
        <v>173.4</v>
      </c>
      <c r="T2449" s="61">
        <v>54.12</v>
      </c>
      <c r="U2449" s="61">
        <v>108.24</v>
      </c>
      <c r="V2449" s="61">
        <v>184.8</v>
      </c>
      <c r="W2449" s="45">
        <v>1.77</v>
      </c>
      <c r="X2449" s="47">
        <v>3.54</v>
      </c>
    </row>
    <row r="2450" spans="2:24" x14ac:dyDescent="0.25">
      <c r="B2450" s="374" t="s">
        <v>2234</v>
      </c>
      <c r="C2450" s="64">
        <v>71.38</v>
      </c>
      <c r="D2450" s="64">
        <v>499.44</v>
      </c>
      <c r="E2450" s="64">
        <f t="shared" si="41"/>
        <v>0.1429200704789364</v>
      </c>
      <c r="F2450" s="312">
        <v>0.21351000000000001</v>
      </c>
      <c r="G2450" s="312">
        <v>6.5500000000000003E-3</v>
      </c>
      <c r="H2450" s="312">
        <v>1.3100000000000001E-2</v>
      </c>
      <c r="I2450" s="312">
        <v>2.9919999999999999E-2</v>
      </c>
      <c r="J2450" s="312">
        <v>3.2000000000000003E-4</v>
      </c>
      <c r="K2450" s="312">
        <v>6.4000000000000005E-4</v>
      </c>
      <c r="L2450" s="312">
        <v>0.34863044454422992</v>
      </c>
      <c r="M2450" s="61">
        <v>190.1</v>
      </c>
      <c r="N2450" s="61">
        <v>2.0099999999999998</v>
      </c>
      <c r="O2450" s="61">
        <v>4.0199999999999996</v>
      </c>
      <c r="P2450" s="62">
        <v>196.5</v>
      </c>
      <c r="Q2450" s="62">
        <v>5.48</v>
      </c>
      <c r="R2450" s="62">
        <v>10.96</v>
      </c>
      <c r="S2450" s="61">
        <v>274.60000000000002</v>
      </c>
      <c r="T2450" s="61">
        <v>71.98</v>
      </c>
      <c r="U2450" s="61">
        <v>143.96</v>
      </c>
      <c r="V2450" s="61">
        <v>190.1</v>
      </c>
      <c r="W2450" s="45">
        <v>2.0099999999999998</v>
      </c>
      <c r="X2450" s="47">
        <v>4.0199999999999996</v>
      </c>
    </row>
    <row r="2451" spans="2:24" x14ac:dyDescent="0.25">
      <c r="B2451" s="374" t="s">
        <v>2235</v>
      </c>
      <c r="C2451" s="64">
        <v>553.39</v>
      </c>
      <c r="D2451" s="64">
        <v>526.28</v>
      </c>
      <c r="E2451" s="64">
        <f t="shared" si="41"/>
        <v>1.0515125028501939</v>
      </c>
      <c r="F2451" s="312">
        <v>0.22248999999999999</v>
      </c>
      <c r="G2451" s="312">
        <v>5.2900000000000004E-3</v>
      </c>
      <c r="H2451" s="312">
        <v>1.0580000000000001E-2</v>
      </c>
      <c r="I2451" s="312">
        <v>3.1350000000000003E-2</v>
      </c>
      <c r="J2451" s="312">
        <v>3.2000000000000003E-4</v>
      </c>
      <c r="K2451" s="312">
        <v>6.4000000000000005E-4</v>
      </c>
      <c r="L2451" s="312">
        <v>0.42930629546886628</v>
      </c>
      <c r="M2451" s="61">
        <v>199</v>
      </c>
      <c r="N2451" s="61">
        <v>2.0099999999999998</v>
      </c>
      <c r="O2451" s="61">
        <v>4.0199999999999996</v>
      </c>
      <c r="P2451" s="62">
        <v>204</v>
      </c>
      <c r="Q2451" s="62">
        <v>4.3899999999999997</v>
      </c>
      <c r="R2451" s="62">
        <v>8.7799999999999994</v>
      </c>
      <c r="S2451" s="61">
        <v>262.39999999999998</v>
      </c>
      <c r="T2451" s="61">
        <v>56.19</v>
      </c>
      <c r="U2451" s="61">
        <v>112.38</v>
      </c>
      <c r="V2451" s="61">
        <v>199</v>
      </c>
      <c r="W2451" s="45">
        <v>2.0099999999999998</v>
      </c>
      <c r="X2451" s="47">
        <v>4.0199999999999996</v>
      </c>
    </row>
    <row r="2452" spans="2:24" x14ac:dyDescent="0.25">
      <c r="B2452" s="374" t="s">
        <v>2236</v>
      </c>
      <c r="C2452" s="64">
        <v>2825.88</v>
      </c>
      <c r="D2452" s="64">
        <v>1833.63</v>
      </c>
      <c r="E2452" s="64">
        <f t="shared" si="41"/>
        <v>1.5411397064838599</v>
      </c>
      <c r="F2452" s="312">
        <v>0.22542000000000001</v>
      </c>
      <c r="G2452" s="312">
        <v>5.4299999999999999E-3</v>
      </c>
      <c r="H2452" s="312">
        <v>1.086E-2</v>
      </c>
      <c r="I2452" s="312">
        <v>3.1699999999999999E-2</v>
      </c>
      <c r="J2452" s="312">
        <v>3.3E-4</v>
      </c>
      <c r="K2452" s="312">
        <v>6.6E-4</v>
      </c>
      <c r="L2452" s="312">
        <v>0.43216271328232569</v>
      </c>
      <c r="M2452" s="61">
        <v>201.2</v>
      </c>
      <c r="N2452" s="61">
        <v>2.0699999999999998</v>
      </c>
      <c r="O2452" s="61">
        <v>4.1399999999999997</v>
      </c>
      <c r="P2452" s="62">
        <v>206.4</v>
      </c>
      <c r="Q2452" s="62">
        <v>4.5</v>
      </c>
      <c r="R2452" s="62">
        <v>9</v>
      </c>
      <c r="S2452" s="61">
        <v>265.3</v>
      </c>
      <c r="T2452" s="61">
        <v>56.12</v>
      </c>
      <c r="U2452" s="61">
        <v>112.24</v>
      </c>
      <c r="V2452" s="61">
        <v>201.2</v>
      </c>
      <c r="W2452" s="45">
        <v>2.0699999999999998</v>
      </c>
      <c r="X2452" s="47">
        <v>4.1399999999999997</v>
      </c>
    </row>
    <row r="2453" spans="2:24" x14ac:dyDescent="0.25">
      <c r="B2453" s="374" t="s">
        <v>2237</v>
      </c>
      <c r="C2453" s="64">
        <v>87</v>
      </c>
      <c r="D2453" s="64">
        <v>160.88</v>
      </c>
      <c r="E2453" s="64">
        <f t="shared" si="41"/>
        <v>0.54077573346593732</v>
      </c>
      <c r="F2453" s="312">
        <v>0.23683999999999999</v>
      </c>
      <c r="G2453" s="312">
        <v>8.7600000000000004E-3</v>
      </c>
      <c r="H2453" s="312">
        <v>1.7520000000000001E-2</v>
      </c>
      <c r="I2453" s="312">
        <v>3.252E-2</v>
      </c>
      <c r="J2453" s="312">
        <v>4.0000000000000002E-4</v>
      </c>
      <c r="K2453" s="312">
        <v>8.0000000000000004E-4</v>
      </c>
      <c r="L2453" s="312">
        <v>0.33255264059489908</v>
      </c>
      <c r="M2453" s="61">
        <v>206.3</v>
      </c>
      <c r="N2453" s="61">
        <v>2.5099999999999998</v>
      </c>
      <c r="O2453" s="61">
        <v>5.0199999999999996</v>
      </c>
      <c r="P2453" s="62">
        <v>215.8</v>
      </c>
      <c r="Q2453" s="62">
        <v>7.19</v>
      </c>
      <c r="R2453" s="62">
        <v>14.38</v>
      </c>
      <c r="S2453" s="61">
        <v>320.89999999999998</v>
      </c>
      <c r="T2453" s="61">
        <v>84.79</v>
      </c>
      <c r="U2453" s="61">
        <v>169.58</v>
      </c>
      <c r="V2453" s="61">
        <v>206.3</v>
      </c>
      <c r="W2453" s="45">
        <v>2.5099999999999998</v>
      </c>
      <c r="X2453" s="47">
        <v>5.0199999999999996</v>
      </c>
    </row>
    <row r="2454" spans="2:24" x14ac:dyDescent="0.25">
      <c r="B2454" s="374" t="s">
        <v>2238</v>
      </c>
      <c r="C2454" s="64">
        <v>220.17</v>
      </c>
      <c r="D2454" s="64">
        <v>280.24</v>
      </c>
      <c r="E2454" s="64">
        <f t="shared" si="41"/>
        <v>0.78564801598629741</v>
      </c>
      <c r="F2454" s="313">
        <v>0.2273</v>
      </c>
      <c r="G2454" s="313">
        <v>9.75E-3</v>
      </c>
      <c r="H2454" s="312">
        <v>1.95E-2</v>
      </c>
      <c r="I2454" s="313">
        <v>3.2669999999999998E-2</v>
      </c>
      <c r="J2454" s="313">
        <v>4.2000000000000002E-4</v>
      </c>
      <c r="K2454" s="312">
        <v>8.4000000000000003E-4</v>
      </c>
      <c r="L2454" s="313">
        <v>0.29970568152386334</v>
      </c>
      <c r="M2454" s="62">
        <v>207.2</v>
      </c>
      <c r="N2454" s="62">
        <v>2.65</v>
      </c>
      <c r="O2454" s="61">
        <v>5.3</v>
      </c>
      <c r="P2454" s="62">
        <v>146.1</v>
      </c>
      <c r="Q2454" s="62">
        <v>8.07</v>
      </c>
      <c r="R2454" s="62">
        <v>16.14</v>
      </c>
      <c r="S2454" s="62">
        <v>215.1</v>
      </c>
      <c r="T2454" s="62">
        <v>99.3</v>
      </c>
      <c r="U2454" s="61">
        <v>198.6</v>
      </c>
      <c r="V2454" s="62">
        <v>207.2</v>
      </c>
      <c r="W2454" s="46">
        <v>2.65</v>
      </c>
      <c r="X2454" s="47">
        <v>5.3</v>
      </c>
    </row>
    <row r="2455" spans="2:24" x14ac:dyDescent="0.25">
      <c r="B2455" s="374" t="s">
        <v>2239</v>
      </c>
      <c r="C2455" s="64">
        <v>263.81</v>
      </c>
      <c r="D2455" s="64">
        <v>243.23</v>
      </c>
      <c r="E2455" s="64">
        <f t="shared" si="41"/>
        <v>1.0846112732804343</v>
      </c>
      <c r="F2455" s="313">
        <v>0.65881000000000001</v>
      </c>
      <c r="G2455" s="313">
        <v>2.3029999999999998E-2</v>
      </c>
      <c r="H2455" s="312">
        <v>4.6059999999999997E-2</v>
      </c>
      <c r="I2455" s="313">
        <v>3.2710000000000003E-2</v>
      </c>
      <c r="J2455" s="313">
        <v>4.6000000000000001E-4</v>
      </c>
      <c r="K2455" s="312">
        <v>9.2000000000000003E-4</v>
      </c>
      <c r="L2455" s="313">
        <v>0.40229397859822358</v>
      </c>
      <c r="M2455" s="62">
        <v>207.5</v>
      </c>
      <c r="N2455" s="62">
        <v>2.88</v>
      </c>
      <c r="O2455" s="61">
        <v>5.76</v>
      </c>
      <c r="P2455" s="62">
        <v>513.9</v>
      </c>
      <c r="Q2455" s="62">
        <v>14.1</v>
      </c>
      <c r="R2455" s="62">
        <v>28.2</v>
      </c>
      <c r="S2455" s="62">
        <v>2299.4</v>
      </c>
      <c r="T2455" s="62">
        <v>61.75</v>
      </c>
      <c r="U2455" s="61">
        <v>123.5</v>
      </c>
      <c r="V2455" s="62">
        <v>207.5</v>
      </c>
      <c r="W2455" s="46">
        <v>2.88</v>
      </c>
      <c r="X2455" s="47">
        <v>5.76</v>
      </c>
    </row>
    <row r="2456" spans="2:24" x14ac:dyDescent="0.25">
      <c r="B2456" s="374" t="s">
        <v>2240</v>
      </c>
      <c r="C2456" s="64">
        <v>91.5</v>
      </c>
      <c r="D2456" s="64">
        <v>115.76</v>
      </c>
      <c r="E2456" s="64">
        <f t="shared" si="41"/>
        <v>0.79042847270214234</v>
      </c>
      <c r="F2456" s="312">
        <v>0.23579</v>
      </c>
      <c r="G2456" s="312">
        <v>7.4599999999999996E-3</v>
      </c>
      <c r="H2456" s="312">
        <v>1.4919999999999999E-2</v>
      </c>
      <c r="I2456" s="312">
        <v>3.3860000000000001E-2</v>
      </c>
      <c r="J2456" s="312">
        <v>3.6999999999999999E-4</v>
      </c>
      <c r="K2456" s="312">
        <v>7.3999999999999999E-4</v>
      </c>
      <c r="L2456" s="312">
        <v>0.34538329250390748</v>
      </c>
      <c r="M2456" s="61">
        <v>214.7</v>
      </c>
      <c r="N2456" s="61">
        <v>2.3199999999999998</v>
      </c>
      <c r="O2456" s="61">
        <v>4.6399999999999997</v>
      </c>
      <c r="P2456" s="62">
        <v>215</v>
      </c>
      <c r="Q2456" s="62">
        <v>6.13</v>
      </c>
      <c r="R2456" s="62">
        <v>12.26</v>
      </c>
      <c r="S2456" s="61">
        <v>218</v>
      </c>
      <c r="T2456" s="61">
        <v>74.28</v>
      </c>
      <c r="U2456" s="61">
        <v>148.56</v>
      </c>
      <c r="V2456" s="61">
        <v>214.7</v>
      </c>
      <c r="W2456" s="45">
        <v>2.3199999999999998</v>
      </c>
      <c r="X2456" s="47">
        <v>4.6399999999999997</v>
      </c>
    </row>
    <row r="2457" spans="2:24" x14ac:dyDescent="0.25">
      <c r="B2457" s="374" t="s">
        <v>2241</v>
      </c>
      <c r="C2457" s="64">
        <v>238.14</v>
      </c>
      <c r="D2457" s="64">
        <v>375.57</v>
      </c>
      <c r="E2457" s="64">
        <f t="shared" si="41"/>
        <v>0.63407620416966204</v>
      </c>
      <c r="F2457" s="312">
        <v>0.2646</v>
      </c>
      <c r="G2457" s="312">
        <v>7.1300000000000001E-3</v>
      </c>
      <c r="H2457" s="312">
        <v>1.426E-2</v>
      </c>
      <c r="I2457" s="312">
        <v>3.6700000000000003E-2</v>
      </c>
      <c r="J2457" s="312">
        <v>4.0000000000000002E-4</v>
      </c>
      <c r="K2457" s="312">
        <v>8.0000000000000004E-4</v>
      </c>
      <c r="L2457" s="312">
        <v>0.40447737808163681</v>
      </c>
      <c r="M2457" s="61">
        <v>232.3</v>
      </c>
      <c r="N2457" s="61">
        <v>2.5</v>
      </c>
      <c r="O2457" s="61">
        <v>5</v>
      </c>
      <c r="P2457" s="62">
        <v>238.4</v>
      </c>
      <c r="Q2457" s="62">
        <v>5.73</v>
      </c>
      <c r="R2457" s="62">
        <v>11.46</v>
      </c>
      <c r="S2457" s="61">
        <v>298.3</v>
      </c>
      <c r="T2457" s="61">
        <v>62.87</v>
      </c>
      <c r="U2457" s="61">
        <v>125.74</v>
      </c>
      <c r="V2457" s="61">
        <v>232.3</v>
      </c>
      <c r="W2457" s="45">
        <v>2.5</v>
      </c>
      <c r="X2457" s="47">
        <v>5</v>
      </c>
    </row>
    <row r="2458" spans="2:24" x14ac:dyDescent="0.25">
      <c r="B2458" s="374" t="s">
        <v>2242</v>
      </c>
      <c r="C2458" s="64">
        <v>455.67</v>
      </c>
      <c r="D2458" s="64">
        <v>488.42</v>
      </c>
      <c r="E2458" s="64">
        <f t="shared" si="41"/>
        <v>0.93294705376520204</v>
      </c>
      <c r="F2458" s="312">
        <v>0.28016999999999997</v>
      </c>
      <c r="G2458" s="312">
        <v>7.4999999999999997E-3</v>
      </c>
      <c r="H2458" s="312">
        <v>1.4999999999999999E-2</v>
      </c>
      <c r="I2458" s="312">
        <v>3.9629999999999999E-2</v>
      </c>
      <c r="J2458" s="312">
        <v>4.2999999999999999E-4</v>
      </c>
      <c r="K2458" s="312">
        <v>8.5999999999999998E-4</v>
      </c>
      <c r="L2458" s="312">
        <v>0.40532626797880394</v>
      </c>
      <c r="M2458" s="61">
        <v>250.6</v>
      </c>
      <c r="N2458" s="61">
        <v>2.68</v>
      </c>
      <c r="O2458" s="61">
        <v>5.36</v>
      </c>
      <c r="P2458" s="62">
        <v>250.8</v>
      </c>
      <c r="Q2458" s="62">
        <v>5.95</v>
      </c>
      <c r="R2458" s="62">
        <v>11.9</v>
      </c>
      <c r="S2458" s="61">
        <v>252.9</v>
      </c>
      <c r="T2458" s="61">
        <v>62.8</v>
      </c>
      <c r="U2458" s="61">
        <v>125.6</v>
      </c>
      <c r="V2458" s="61">
        <v>250.6</v>
      </c>
      <c r="W2458" s="45">
        <v>2.68</v>
      </c>
      <c r="X2458" s="47">
        <v>5.36</v>
      </c>
    </row>
    <row r="2459" spans="2:24" x14ac:dyDescent="0.25">
      <c r="B2459" s="375" t="s">
        <v>2243</v>
      </c>
      <c r="C2459" s="65">
        <v>125.12</v>
      </c>
      <c r="D2459" s="65">
        <v>388.1</v>
      </c>
      <c r="E2459" s="65">
        <f t="shared" si="41"/>
        <v>0.32239113630507599</v>
      </c>
      <c r="F2459" s="305">
        <v>0.32173000000000002</v>
      </c>
      <c r="G2459" s="305">
        <v>1.324E-2</v>
      </c>
      <c r="H2459" s="314">
        <v>2.648E-2</v>
      </c>
      <c r="I2459" s="305">
        <v>4.4429999999999997E-2</v>
      </c>
      <c r="J2459" s="305">
        <v>5.9000000000000003E-4</v>
      </c>
      <c r="K2459" s="314">
        <v>1.1800000000000001E-3</v>
      </c>
      <c r="L2459" s="305">
        <v>0.32268536745741466</v>
      </c>
      <c r="M2459" s="66">
        <v>280.2</v>
      </c>
      <c r="N2459" s="66">
        <v>3.62</v>
      </c>
      <c r="O2459" s="67">
        <v>7.24</v>
      </c>
      <c r="P2459" s="66">
        <v>283.2</v>
      </c>
      <c r="Q2459" s="66">
        <v>10.17</v>
      </c>
      <c r="R2459" s="66">
        <v>20.34</v>
      </c>
      <c r="S2459" s="66">
        <v>306.7</v>
      </c>
      <c r="T2459" s="66">
        <v>93.45</v>
      </c>
      <c r="U2459" s="67">
        <v>186.9</v>
      </c>
      <c r="V2459" s="66">
        <v>280.2</v>
      </c>
      <c r="W2459" s="48">
        <v>3.62</v>
      </c>
      <c r="X2459" s="50">
        <v>7.24</v>
      </c>
    </row>
    <row r="2460" spans="2:24" x14ac:dyDescent="0.25">
      <c r="B2460" s="375" t="s">
        <v>2244</v>
      </c>
      <c r="C2460" s="65">
        <v>384.85</v>
      </c>
      <c r="D2460" s="65">
        <v>402.1</v>
      </c>
      <c r="E2460" s="65">
        <f t="shared" si="41"/>
        <v>0.95710022382491922</v>
      </c>
      <c r="F2460" s="314">
        <v>0.3422</v>
      </c>
      <c r="G2460" s="314">
        <v>9.2899999999999996E-3</v>
      </c>
      <c r="H2460" s="314">
        <v>1.8579999999999999E-2</v>
      </c>
      <c r="I2460" s="314">
        <v>4.7440000000000003E-2</v>
      </c>
      <c r="J2460" s="314">
        <v>5.1000000000000004E-4</v>
      </c>
      <c r="K2460" s="314">
        <v>1.0200000000000001E-3</v>
      </c>
      <c r="L2460" s="314">
        <v>0.39599507711967941</v>
      </c>
      <c r="M2460" s="67">
        <v>298.8</v>
      </c>
      <c r="N2460" s="67">
        <v>3.11</v>
      </c>
      <c r="O2460" s="67">
        <v>6.22</v>
      </c>
      <c r="P2460" s="66">
        <v>298.8</v>
      </c>
      <c r="Q2460" s="66">
        <v>7.03</v>
      </c>
      <c r="R2460" s="66">
        <v>14.06</v>
      </c>
      <c r="S2460" s="67">
        <v>299.39999999999998</v>
      </c>
      <c r="T2460" s="67">
        <v>63.49</v>
      </c>
      <c r="U2460" s="67">
        <v>126.98</v>
      </c>
      <c r="V2460" s="67">
        <v>298.8</v>
      </c>
      <c r="W2460" s="49">
        <v>3.11</v>
      </c>
      <c r="X2460" s="50">
        <v>6.22</v>
      </c>
    </row>
    <row r="2461" spans="2:24" x14ac:dyDescent="0.25">
      <c r="B2461" s="375" t="s">
        <v>2245</v>
      </c>
      <c r="C2461" s="65">
        <v>104.19</v>
      </c>
      <c r="D2461" s="65">
        <v>244.08</v>
      </c>
      <c r="E2461" s="65">
        <f t="shared" si="41"/>
        <v>0.42686823992133721</v>
      </c>
      <c r="F2461" s="314">
        <v>0.36077999999999999</v>
      </c>
      <c r="G2461" s="314">
        <v>9.1999999999999998E-3</v>
      </c>
      <c r="H2461" s="314">
        <v>1.84E-2</v>
      </c>
      <c r="I2461" s="314">
        <v>4.9360000000000001E-2</v>
      </c>
      <c r="J2461" s="314">
        <v>5.1000000000000004E-4</v>
      </c>
      <c r="K2461" s="314">
        <v>1.0200000000000001E-3</v>
      </c>
      <c r="L2461" s="314">
        <v>0.40518154111760979</v>
      </c>
      <c r="M2461" s="67">
        <v>310.60000000000002</v>
      </c>
      <c r="N2461" s="67">
        <v>3.14</v>
      </c>
      <c r="O2461" s="67">
        <v>6.28</v>
      </c>
      <c r="P2461" s="66">
        <v>312.8</v>
      </c>
      <c r="Q2461" s="66">
        <v>6.87</v>
      </c>
      <c r="R2461" s="66">
        <v>13.74</v>
      </c>
      <c r="S2461" s="67">
        <v>329.3</v>
      </c>
      <c r="T2461" s="67">
        <v>59.44</v>
      </c>
      <c r="U2461" s="67">
        <v>118.88</v>
      </c>
      <c r="V2461" s="67">
        <v>310.60000000000002</v>
      </c>
      <c r="W2461" s="49">
        <v>3.14</v>
      </c>
      <c r="X2461" s="50">
        <v>6.28</v>
      </c>
    </row>
    <row r="2462" spans="2:24" x14ac:dyDescent="0.25">
      <c r="B2462" s="375" t="s">
        <v>2246</v>
      </c>
      <c r="C2462" s="65">
        <v>182.04</v>
      </c>
      <c r="D2462" s="65">
        <v>760.37</v>
      </c>
      <c r="E2462" s="65">
        <f t="shared" si="41"/>
        <v>0.23940976103738967</v>
      </c>
      <c r="F2462" s="314">
        <v>0.68764999999999998</v>
      </c>
      <c r="G2462" s="314">
        <v>2.6519999999999998E-2</v>
      </c>
      <c r="H2462" s="314">
        <v>5.3039999999999997E-2</v>
      </c>
      <c r="I2462" s="314">
        <v>8.6029999999999995E-2</v>
      </c>
      <c r="J2462" s="314">
        <v>1.09E-3</v>
      </c>
      <c r="K2462" s="314">
        <v>2.1800000000000001E-3</v>
      </c>
      <c r="L2462" s="314">
        <v>0.32852657242405009</v>
      </c>
      <c r="M2462" s="67">
        <v>532</v>
      </c>
      <c r="N2462" s="67">
        <v>6.49</v>
      </c>
      <c r="O2462" s="67">
        <v>12.98</v>
      </c>
      <c r="P2462" s="66">
        <v>531.4</v>
      </c>
      <c r="Q2462" s="66">
        <v>15.96</v>
      </c>
      <c r="R2462" s="66">
        <v>31.92</v>
      </c>
      <c r="S2462" s="67">
        <v>527.4</v>
      </c>
      <c r="T2462" s="67">
        <v>84.8</v>
      </c>
      <c r="U2462" s="67">
        <v>169.6</v>
      </c>
      <c r="V2462" s="67">
        <v>532</v>
      </c>
      <c r="W2462" s="49">
        <v>6.49</v>
      </c>
      <c r="X2462" s="50">
        <v>12.98</v>
      </c>
    </row>
    <row r="2463" spans="2:24" x14ac:dyDescent="0.25">
      <c r="B2463" s="375" t="s">
        <v>2247</v>
      </c>
      <c r="C2463" s="65">
        <v>135.16999999999999</v>
      </c>
      <c r="D2463" s="65">
        <v>335.66</v>
      </c>
      <c r="E2463" s="65">
        <f t="shared" si="41"/>
        <v>0.40269915986414817</v>
      </c>
      <c r="F2463" s="314">
        <v>0.69665999999999995</v>
      </c>
      <c r="G2463" s="314">
        <v>1.787E-2</v>
      </c>
      <c r="H2463" s="314">
        <v>3.5740000000000001E-2</v>
      </c>
      <c r="I2463" s="314">
        <v>8.6180000000000007E-2</v>
      </c>
      <c r="J2463" s="314">
        <v>9.1E-4</v>
      </c>
      <c r="K2463" s="314">
        <v>1.82E-3</v>
      </c>
      <c r="L2463" s="314">
        <v>0.41165294383263351</v>
      </c>
      <c r="M2463" s="67">
        <v>532.9</v>
      </c>
      <c r="N2463" s="67">
        <v>5.37</v>
      </c>
      <c r="O2463" s="67">
        <v>10.74</v>
      </c>
      <c r="P2463" s="66">
        <v>536.79999999999995</v>
      </c>
      <c r="Q2463" s="66">
        <v>10.69</v>
      </c>
      <c r="R2463" s="66">
        <v>21.38</v>
      </c>
      <c r="S2463" s="67">
        <v>553.4</v>
      </c>
      <c r="T2463" s="67">
        <v>57.92</v>
      </c>
      <c r="U2463" s="67">
        <v>115.84</v>
      </c>
      <c r="V2463" s="67">
        <v>532.9</v>
      </c>
      <c r="W2463" s="49">
        <v>5.37</v>
      </c>
      <c r="X2463" s="50">
        <v>10.74</v>
      </c>
    </row>
    <row r="2464" spans="2:24" x14ac:dyDescent="0.25">
      <c r="B2464" s="375" t="s">
        <v>2248</v>
      </c>
      <c r="C2464" s="65">
        <v>94.56</v>
      </c>
      <c r="D2464" s="65">
        <v>209.94</v>
      </c>
      <c r="E2464" s="65">
        <f t="shared" si="41"/>
        <v>0.45041440411546158</v>
      </c>
      <c r="F2464" s="314">
        <v>0.71192</v>
      </c>
      <c r="G2464" s="314">
        <v>1.44E-2</v>
      </c>
      <c r="H2464" s="314">
        <v>2.8799999999999999E-2</v>
      </c>
      <c r="I2464" s="314">
        <v>8.6749999999999994E-2</v>
      </c>
      <c r="J2464" s="314">
        <v>8.5999999999999998E-4</v>
      </c>
      <c r="K2464" s="314">
        <v>1.72E-3</v>
      </c>
      <c r="L2464" s="314">
        <v>0.49011463336535388</v>
      </c>
      <c r="M2464" s="67">
        <v>536.29999999999995</v>
      </c>
      <c r="N2464" s="67">
        <v>5.08</v>
      </c>
      <c r="O2464" s="67">
        <v>10.16</v>
      </c>
      <c r="P2464" s="66">
        <v>545.9</v>
      </c>
      <c r="Q2464" s="66">
        <v>8.5399999999999991</v>
      </c>
      <c r="R2464" s="66">
        <v>17.079999999999998</v>
      </c>
      <c r="S2464" s="67">
        <v>586.5</v>
      </c>
      <c r="T2464" s="67">
        <v>45.88</v>
      </c>
      <c r="U2464" s="67">
        <v>91.76</v>
      </c>
      <c r="V2464" s="67">
        <v>536.29999999999995</v>
      </c>
      <c r="W2464" s="49">
        <v>5.08</v>
      </c>
      <c r="X2464" s="50">
        <v>10.16</v>
      </c>
    </row>
    <row r="2465" spans="2:24" x14ac:dyDescent="0.25">
      <c r="B2465" s="375" t="s">
        <v>2249</v>
      </c>
      <c r="C2465" s="65">
        <v>72.37</v>
      </c>
      <c r="D2465" s="65">
        <v>192.78</v>
      </c>
      <c r="E2465" s="65">
        <f t="shared" si="41"/>
        <v>0.37540201265691464</v>
      </c>
      <c r="F2465" s="314">
        <v>0.68483000000000005</v>
      </c>
      <c r="G2465" s="314">
        <v>2.0750000000000001E-2</v>
      </c>
      <c r="H2465" s="314">
        <v>4.1500000000000002E-2</v>
      </c>
      <c r="I2465" s="314">
        <v>8.7090000000000001E-2</v>
      </c>
      <c r="J2465" s="314">
        <v>1E-3</v>
      </c>
      <c r="K2465" s="314">
        <v>2E-3</v>
      </c>
      <c r="L2465" s="314">
        <v>0.37896262971278849</v>
      </c>
      <c r="M2465" s="67">
        <v>538.29999999999995</v>
      </c>
      <c r="N2465" s="67">
        <v>5.9</v>
      </c>
      <c r="O2465" s="67">
        <v>11.8</v>
      </c>
      <c r="P2465" s="66">
        <v>529.70000000000005</v>
      </c>
      <c r="Q2465" s="66">
        <v>12.51</v>
      </c>
      <c r="R2465" s="66">
        <v>25.02</v>
      </c>
      <c r="S2465" s="67">
        <v>492.3</v>
      </c>
      <c r="T2465" s="67">
        <v>68.72</v>
      </c>
      <c r="U2465" s="67">
        <v>137.44</v>
      </c>
      <c r="V2465" s="67">
        <v>538.29999999999995</v>
      </c>
      <c r="W2465" s="49">
        <v>5.9</v>
      </c>
      <c r="X2465" s="50">
        <v>11.8</v>
      </c>
    </row>
    <row r="2466" spans="2:24" x14ac:dyDescent="0.25">
      <c r="B2466" s="375" t="s">
        <v>2250</v>
      </c>
      <c r="C2466" s="65">
        <v>170.24</v>
      </c>
      <c r="D2466" s="65">
        <v>364.99</v>
      </c>
      <c r="E2466" s="65">
        <f t="shared" si="41"/>
        <v>0.46642373763664757</v>
      </c>
      <c r="F2466" s="314">
        <v>0.73523000000000005</v>
      </c>
      <c r="G2466" s="314">
        <v>1.8020000000000001E-2</v>
      </c>
      <c r="H2466" s="314">
        <v>3.6040000000000003E-2</v>
      </c>
      <c r="I2466" s="314">
        <v>8.9399999999999993E-2</v>
      </c>
      <c r="J2466" s="314">
        <v>9.6000000000000002E-4</v>
      </c>
      <c r="K2466" s="314">
        <v>1.92E-3</v>
      </c>
      <c r="L2466" s="314">
        <v>0.43812914807559089</v>
      </c>
      <c r="M2466" s="67">
        <v>552</v>
      </c>
      <c r="N2466" s="67">
        <v>5.7</v>
      </c>
      <c r="O2466" s="67">
        <v>11.4</v>
      </c>
      <c r="P2466" s="66">
        <v>559.6</v>
      </c>
      <c r="Q2466" s="66">
        <v>10.55</v>
      </c>
      <c r="R2466" s="66">
        <v>21.1</v>
      </c>
      <c r="S2466" s="67">
        <v>590.6</v>
      </c>
      <c r="T2466" s="67">
        <v>54.88</v>
      </c>
      <c r="U2466" s="67">
        <v>109.76</v>
      </c>
      <c r="V2466" s="67">
        <v>552</v>
      </c>
      <c r="W2466" s="49">
        <v>5.7</v>
      </c>
      <c r="X2466" s="50">
        <v>11.4</v>
      </c>
    </row>
    <row r="2467" spans="2:24" x14ac:dyDescent="0.25">
      <c r="B2467" s="375" t="s">
        <v>2251</v>
      </c>
      <c r="C2467" s="65">
        <v>125.83</v>
      </c>
      <c r="D2467" s="65">
        <v>162.04</v>
      </c>
      <c r="E2467" s="65">
        <f t="shared" si="41"/>
        <v>0.77653665761540358</v>
      </c>
      <c r="F2467" s="305">
        <v>0.74153000000000002</v>
      </c>
      <c r="G2467" s="305">
        <v>3.0290000000000001E-2</v>
      </c>
      <c r="H2467" s="314">
        <v>6.0580000000000002E-2</v>
      </c>
      <c r="I2467" s="305">
        <v>9.0639999999999998E-2</v>
      </c>
      <c r="J2467" s="305">
        <v>1.23E-3</v>
      </c>
      <c r="K2467" s="314">
        <v>2.4599999999999999E-3</v>
      </c>
      <c r="L2467" s="305">
        <v>0.33221150385928089</v>
      </c>
      <c r="M2467" s="66">
        <v>559.29999999999995</v>
      </c>
      <c r="N2467" s="66">
        <v>7.24</v>
      </c>
      <c r="O2467" s="67">
        <v>14.48</v>
      </c>
      <c r="P2467" s="66">
        <v>563.29999999999995</v>
      </c>
      <c r="Q2467" s="66">
        <v>17.66</v>
      </c>
      <c r="R2467" s="66">
        <v>35.32</v>
      </c>
      <c r="S2467" s="66">
        <v>578.6</v>
      </c>
      <c r="T2467" s="66">
        <v>88.48</v>
      </c>
      <c r="U2467" s="67">
        <v>176.96</v>
      </c>
      <c r="V2467" s="66">
        <v>559.29999999999995</v>
      </c>
      <c r="W2467" s="48">
        <v>7.24</v>
      </c>
      <c r="X2467" s="50">
        <v>14.48</v>
      </c>
    </row>
    <row r="2468" spans="2:24" x14ac:dyDescent="0.25">
      <c r="B2468" s="375" t="s">
        <v>2252</v>
      </c>
      <c r="C2468" s="65">
        <v>81.02</v>
      </c>
      <c r="D2468" s="65">
        <v>309.52</v>
      </c>
      <c r="E2468" s="65">
        <f t="shared" si="41"/>
        <v>0.26176014474024295</v>
      </c>
      <c r="F2468" s="314">
        <v>0.75985000000000003</v>
      </c>
      <c r="G2468" s="314">
        <v>1.839E-2</v>
      </c>
      <c r="H2468" s="314">
        <v>3.678E-2</v>
      </c>
      <c r="I2468" s="314">
        <v>9.1289999999999996E-2</v>
      </c>
      <c r="J2468" s="314">
        <v>9.7000000000000005E-4</v>
      </c>
      <c r="K2468" s="314">
        <v>1.9400000000000001E-3</v>
      </c>
      <c r="L2468" s="314">
        <v>0.43903047319279809</v>
      </c>
      <c r="M2468" s="67">
        <v>563.20000000000005</v>
      </c>
      <c r="N2468" s="67">
        <v>5.73</v>
      </c>
      <c r="O2468" s="67">
        <v>11.46</v>
      </c>
      <c r="P2468" s="66">
        <v>573.9</v>
      </c>
      <c r="Q2468" s="66">
        <v>10.61</v>
      </c>
      <c r="R2468" s="66">
        <v>21.22</v>
      </c>
      <c r="S2468" s="67">
        <v>616.4</v>
      </c>
      <c r="T2468" s="67">
        <v>53.53</v>
      </c>
      <c r="U2468" s="67">
        <v>107.06</v>
      </c>
      <c r="V2468" s="67">
        <v>563.20000000000005</v>
      </c>
      <c r="W2468" s="49">
        <v>5.73</v>
      </c>
      <c r="X2468" s="50">
        <v>11.46</v>
      </c>
    </row>
    <row r="2469" spans="2:24" x14ac:dyDescent="0.25">
      <c r="B2469" s="375" t="s">
        <v>2253</v>
      </c>
      <c r="C2469" s="65">
        <v>31.79</v>
      </c>
      <c r="D2469" s="65">
        <v>1653.17</v>
      </c>
      <c r="E2469" s="65">
        <f t="shared" si="41"/>
        <v>1.9229722291113437E-2</v>
      </c>
      <c r="F2469" s="314">
        <v>0.74748999999999999</v>
      </c>
      <c r="G2469" s="314">
        <v>1.7319999999999999E-2</v>
      </c>
      <c r="H2469" s="314">
        <v>3.4639999999999997E-2</v>
      </c>
      <c r="I2469" s="314">
        <v>9.178E-2</v>
      </c>
      <c r="J2469" s="314">
        <v>9.7999999999999997E-4</v>
      </c>
      <c r="K2469" s="314">
        <v>1.9599999999999999E-3</v>
      </c>
      <c r="L2469" s="314">
        <v>0.46082445872925371</v>
      </c>
      <c r="M2469" s="67">
        <v>566</v>
      </c>
      <c r="N2469" s="67">
        <v>5.8</v>
      </c>
      <c r="O2469" s="67">
        <v>11.6</v>
      </c>
      <c r="P2469" s="66">
        <v>199.5</v>
      </c>
      <c r="Q2469" s="66">
        <v>10.06</v>
      </c>
      <c r="R2469" s="66">
        <v>20.12</v>
      </c>
      <c r="S2469" s="67">
        <v>569.29999999999995</v>
      </c>
      <c r="T2469" s="67">
        <v>51.24</v>
      </c>
      <c r="U2469" s="67">
        <v>102.48</v>
      </c>
      <c r="V2469" s="67">
        <v>566</v>
      </c>
      <c r="W2469" s="49">
        <v>5.8</v>
      </c>
      <c r="X2469" s="50">
        <v>11.6</v>
      </c>
    </row>
    <row r="2470" spans="2:24" x14ac:dyDescent="0.25">
      <c r="B2470" s="375" t="s">
        <v>2254</v>
      </c>
      <c r="C2470" s="65">
        <v>46.38</v>
      </c>
      <c r="D2470" s="65">
        <v>569.37</v>
      </c>
      <c r="E2470" s="65">
        <f t="shared" si="41"/>
        <v>8.1458454080826179E-2</v>
      </c>
      <c r="F2470" s="314">
        <v>0.77031000000000005</v>
      </c>
      <c r="G2470" s="314">
        <v>2.264E-2</v>
      </c>
      <c r="H2470" s="314">
        <v>4.5280000000000001E-2</v>
      </c>
      <c r="I2470" s="314">
        <v>9.2670000000000002E-2</v>
      </c>
      <c r="J2470" s="314">
        <v>1.06E-3</v>
      </c>
      <c r="K2470" s="314">
        <v>2.1199999999999999E-3</v>
      </c>
      <c r="L2470" s="314">
        <v>0.38918475108872586</v>
      </c>
      <c r="M2470" s="67">
        <v>571.29999999999995</v>
      </c>
      <c r="N2470" s="67">
        <v>6.26</v>
      </c>
      <c r="O2470" s="67">
        <v>12.52</v>
      </c>
      <c r="P2470" s="66">
        <v>579.9</v>
      </c>
      <c r="Q2470" s="66">
        <v>12.99</v>
      </c>
      <c r="R2470" s="66">
        <v>25.98</v>
      </c>
      <c r="S2470" s="67">
        <v>614.29999999999995</v>
      </c>
      <c r="T2470" s="67">
        <v>65.45</v>
      </c>
      <c r="U2470" s="67">
        <v>130.9</v>
      </c>
      <c r="V2470" s="67">
        <v>571.29999999999995</v>
      </c>
      <c r="W2470" s="49">
        <v>6.26</v>
      </c>
      <c r="X2470" s="50">
        <v>12.52</v>
      </c>
    </row>
    <row r="2471" spans="2:24" x14ac:dyDescent="0.25">
      <c r="B2471" s="375" t="s">
        <v>2255</v>
      </c>
      <c r="C2471" s="65">
        <v>219.19</v>
      </c>
      <c r="D2471" s="65">
        <v>264.54000000000002</v>
      </c>
      <c r="E2471" s="65">
        <f t="shared" ref="E2471:E2479" si="42">C2471/D2471</f>
        <v>0.82857034852952283</v>
      </c>
      <c r="F2471" s="314">
        <v>0.78834000000000004</v>
      </c>
      <c r="G2471" s="314">
        <v>1.958E-2</v>
      </c>
      <c r="H2471" s="314">
        <v>3.916E-2</v>
      </c>
      <c r="I2471" s="314">
        <v>9.4359999999999999E-2</v>
      </c>
      <c r="J2471" s="314">
        <v>1.0200000000000001E-3</v>
      </c>
      <c r="K2471" s="314">
        <v>2.0400000000000001E-3</v>
      </c>
      <c r="L2471" s="314">
        <v>0.43522427960463506</v>
      </c>
      <c r="M2471" s="67">
        <v>581.29999999999995</v>
      </c>
      <c r="N2471" s="67">
        <v>5.99</v>
      </c>
      <c r="O2471" s="67">
        <v>11.98</v>
      </c>
      <c r="P2471" s="66">
        <v>112.6</v>
      </c>
      <c r="Q2471" s="66">
        <v>11.12</v>
      </c>
      <c r="R2471" s="66">
        <v>22.24</v>
      </c>
      <c r="S2471" s="67">
        <v>624.29999999999995</v>
      </c>
      <c r="T2471" s="67">
        <v>54.53</v>
      </c>
      <c r="U2471" s="67">
        <v>109.06</v>
      </c>
      <c r="V2471" s="67">
        <v>581.29999999999995</v>
      </c>
      <c r="W2471" s="49">
        <v>5.99</v>
      </c>
      <c r="X2471" s="50">
        <v>11.98</v>
      </c>
    </row>
    <row r="2472" spans="2:24" x14ac:dyDescent="0.25">
      <c r="B2472" s="375" t="s">
        <v>2256</v>
      </c>
      <c r="C2472" s="65">
        <v>190.51</v>
      </c>
      <c r="D2472" s="65">
        <v>1672.29</v>
      </c>
      <c r="E2472" s="65">
        <f t="shared" si="42"/>
        <v>0.11392162842569171</v>
      </c>
      <c r="F2472" s="314">
        <v>0.79110999999999998</v>
      </c>
      <c r="G2472" s="314">
        <v>1.511E-2</v>
      </c>
      <c r="H2472" s="314">
        <v>3.022E-2</v>
      </c>
      <c r="I2472" s="314">
        <v>9.5780000000000004E-2</v>
      </c>
      <c r="J2472" s="314">
        <v>9.2000000000000003E-4</v>
      </c>
      <c r="K2472" s="314">
        <v>1.8400000000000001E-3</v>
      </c>
      <c r="L2472" s="314">
        <v>0.50290436430607921</v>
      </c>
      <c r="M2472" s="67">
        <v>589.6</v>
      </c>
      <c r="N2472" s="67">
        <v>5.39</v>
      </c>
      <c r="O2472" s="67">
        <v>10.78</v>
      </c>
      <c r="P2472" s="66">
        <v>591.79999999999995</v>
      </c>
      <c r="Q2472" s="66">
        <v>8.56</v>
      </c>
      <c r="R2472" s="66">
        <v>17.12</v>
      </c>
      <c r="S2472" s="67">
        <v>599.79999999999995</v>
      </c>
      <c r="T2472" s="67">
        <v>43.29</v>
      </c>
      <c r="U2472" s="67">
        <v>86.58</v>
      </c>
      <c r="V2472" s="67">
        <v>589.6</v>
      </c>
      <c r="W2472" s="49">
        <v>5.39</v>
      </c>
      <c r="X2472" s="50">
        <v>10.78</v>
      </c>
    </row>
    <row r="2473" spans="2:24" x14ac:dyDescent="0.25">
      <c r="B2473" s="375" t="s">
        <v>2257</v>
      </c>
      <c r="C2473" s="65">
        <v>410.62</v>
      </c>
      <c r="D2473" s="65">
        <v>1275.32</v>
      </c>
      <c r="E2473" s="65">
        <f t="shared" si="42"/>
        <v>0.3219740927767149</v>
      </c>
      <c r="F2473" s="305">
        <v>0.80467</v>
      </c>
      <c r="G2473" s="305">
        <v>2.138E-2</v>
      </c>
      <c r="H2473" s="314">
        <v>4.2759999999999999E-2</v>
      </c>
      <c r="I2473" s="305">
        <v>9.6640000000000004E-2</v>
      </c>
      <c r="J2473" s="305">
        <v>1.0200000000000001E-3</v>
      </c>
      <c r="K2473" s="314">
        <v>2.0400000000000001E-3</v>
      </c>
      <c r="L2473" s="305">
        <v>0.39724035352096099</v>
      </c>
      <c r="M2473" s="66">
        <v>594.70000000000005</v>
      </c>
      <c r="N2473" s="66">
        <v>5.98</v>
      </c>
      <c r="O2473" s="67">
        <v>11.96</v>
      </c>
      <c r="P2473" s="66">
        <v>599.5</v>
      </c>
      <c r="Q2473" s="66">
        <v>12.03</v>
      </c>
      <c r="R2473" s="66">
        <v>24.06</v>
      </c>
      <c r="S2473" s="66">
        <v>616.79999999999995</v>
      </c>
      <c r="T2473" s="66">
        <v>58.39</v>
      </c>
      <c r="U2473" s="67">
        <v>116.78</v>
      </c>
      <c r="V2473" s="66">
        <v>594.70000000000005</v>
      </c>
      <c r="W2473" s="48">
        <v>5.98</v>
      </c>
      <c r="X2473" s="50">
        <v>11.96</v>
      </c>
    </row>
    <row r="2474" spans="2:24" x14ac:dyDescent="0.25">
      <c r="B2474" s="375" t="s">
        <v>2258</v>
      </c>
      <c r="C2474" s="65">
        <v>138.88</v>
      </c>
      <c r="D2474" s="65">
        <v>353.41</v>
      </c>
      <c r="E2474" s="65">
        <f t="shared" si="42"/>
        <v>0.39297133640813781</v>
      </c>
      <c r="F2474" s="314">
        <v>1.03807</v>
      </c>
      <c r="G2474" s="314">
        <v>1.924E-2</v>
      </c>
      <c r="H2474" s="314">
        <v>3.848E-2</v>
      </c>
      <c r="I2474" s="314">
        <v>0.11799</v>
      </c>
      <c r="J2474" s="314">
        <v>1.1199999999999999E-3</v>
      </c>
      <c r="K2474" s="314">
        <v>2.2399999999999998E-3</v>
      </c>
      <c r="L2474" s="314">
        <v>0.5121467180963748</v>
      </c>
      <c r="M2474" s="67">
        <v>719</v>
      </c>
      <c r="N2474" s="67">
        <v>6.47</v>
      </c>
      <c r="O2474" s="67">
        <v>12.94</v>
      </c>
      <c r="P2474" s="66">
        <v>723</v>
      </c>
      <c r="Q2474" s="66">
        <v>9.58</v>
      </c>
      <c r="R2474" s="66">
        <v>19.16</v>
      </c>
      <c r="S2474" s="67">
        <v>735.2</v>
      </c>
      <c r="T2474" s="67">
        <v>41.16</v>
      </c>
      <c r="U2474" s="67">
        <v>82.32</v>
      </c>
      <c r="V2474" s="67">
        <v>719</v>
      </c>
      <c r="W2474" s="49">
        <v>6.47</v>
      </c>
      <c r="X2474" s="50">
        <v>12.94</v>
      </c>
    </row>
    <row r="2475" spans="2:24" x14ac:dyDescent="0.25">
      <c r="B2475" s="375" t="s">
        <v>2259</v>
      </c>
      <c r="C2475" s="65">
        <v>822.72</v>
      </c>
      <c r="D2475" s="65">
        <v>1909</v>
      </c>
      <c r="E2475" s="65">
        <f t="shared" si="42"/>
        <v>0.43096909376636983</v>
      </c>
      <c r="F2475" s="305">
        <v>1.7183999999999999</v>
      </c>
      <c r="G2475" s="305">
        <v>5.7660000000000003E-2</v>
      </c>
      <c r="H2475" s="314">
        <v>0.11532000000000001</v>
      </c>
      <c r="I2475" s="305">
        <v>0.16347999999999999</v>
      </c>
      <c r="J2475" s="305">
        <v>2.0400000000000001E-3</v>
      </c>
      <c r="K2475" s="314">
        <v>4.0800000000000003E-3</v>
      </c>
      <c r="L2475" s="305">
        <v>0.37189056848101149</v>
      </c>
      <c r="M2475" s="67">
        <v>976.1</v>
      </c>
      <c r="N2475" s="67">
        <v>11.29</v>
      </c>
      <c r="O2475" s="67">
        <v>22.58</v>
      </c>
      <c r="P2475" s="67">
        <v>1015.4</v>
      </c>
      <c r="Q2475" s="67">
        <v>21.54</v>
      </c>
      <c r="R2475" s="66">
        <v>43.08</v>
      </c>
      <c r="S2475" s="67">
        <v>1100.0999999999999</v>
      </c>
      <c r="T2475" s="67">
        <v>67.03</v>
      </c>
      <c r="U2475" s="67">
        <v>134.06</v>
      </c>
      <c r="V2475" s="67">
        <v>976.1</v>
      </c>
      <c r="W2475" s="49">
        <v>11.29</v>
      </c>
      <c r="X2475" s="50">
        <v>22.58</v>
      </c>
    </row>
    <row r="2476" spans="2:24" x14ac:dyDescent="0.25">
      <c r="B2476" s="378" t="s">
        <v>2260</v>
      </c>
      <c r="C2476" s="69">
        <v>169.18</v>
      </c>
      <c r="D2476" s="69">
        <v>270.18</v>
      </c>
      <c r="E2476" s="69">
        <f t="shared" si="42"/>
        <v>0.62617514249759421</v>
      </c>
      <c r="F2476" s="307">
        <v>1.80783</v>
      </c>
      <c r="G2476" s="307">
        <v>3.2289999999999999E-2</v>
      </c>
      <c r="H2476" s="315">
        <v>6.4579999999999999E-2</v>
      </c>
      <c r="I2476" s="307">
        <v>0.17604</v>
      </c>
      <c r="J2476" s="307">
        <v>1.6800000000000001E-3</v>
      </c>
      <c r="K2476" s="315">
        <v>3.3600000000000001E-3</v>
      </c>
      <c r="L2476" s="307">
        <v>0.53430281934994794</v>
      </c>
      <c r="M2476" s="70">
        <v>1045.3</v>
      </c>
      <c r="N2476" s="70">
        <v>9.2200000000000006</v>
      </c>
      <c r="O2476" s="71">
        <v>18.440000000000001</v>
      </c>
      <c r="P2476" s="70">
        <v>1048.3</v>
      </c>
      <c r="Q2476" s="70">
        <v>11.68</v>
      </c>
      <c r="R2476" s="70">
        <v>23.36</v>
      </c>
      <c r="S2476" s="70">
        <v>1054.3</v>
      </c>
      <c r="T2476" s="70">
        <v>38.29</v>
      </c>
      <c r="U2476" s="71">
        <v>76.58</v>
      </c>
      <c r="V2476" s="70">
        <v>1054.3</v>
      </c>
      <c r="W2476" s="51">
        <v>38.29</v>
      </c>
      <c r="X2476" s="52">
        <v>76.58</v>
      </c>
    </row>
    <row r="2477" spans="2:24" x14ac:dyDescent="0.25">
      <c r="B2477" s="378" t="s">
        <v>2261</v>
      </c>
      <c r="C2477" s="69">
        <v>239.65</v>
      </c>
      <c r="D2477" s="69">
        <v>516.71</v>
      </c>
      <c r="E2477" s="69">
        <f t="shared" si="42"/>
        <v>0.46379981033848772</v>
      </c>
      <c r="F2477" s="307">
        <v>1.9352100000000001</v>
      </c>
      <c r="G2477" s="307">
        <v>5.3319999999999999E-2</v>
      </c>
      <c r="H2477" s="315">
        <v>0.10664</v>
      </c>
      <c r="I2477" s="307">
        <v>0.18501999999999999</v>
      </c>
      <c r="J2477" s="307">
        <v>2.0999999999999999E-3</v>
      </c>
      <c r="K2477" s="315">
        <v>4.1999999999999997E-3</v>
      </c>
      <c r="L2477" s="307">
        <v>0.41194437486249741</v>
      </c>
      <c r="M2477" s="70">
        <v>1094.4000000000001</v>
      </c>
      <c r="N2477" s="70">
        <v>11.44</v>
      </c>
      <c r="O2477" s="71">
        <v>22.88</v>
      </c>
      <c r="P2477" s="70">
        <v>1093.3</v>
      </c>
      <c r="Q2477" s="70">
        <v>18.45</v>
      </c>
      <c r="R2477" s="70">
        <v>36.9</v>
      </c>
      <c r="S2477" s="70">
        <v>1090</v>
      </c>
      <c r="T2477" s="70">
        <v>55.57</v>
      </c>
      <c r="U2477" s="71">
        <v>111.14</v>
      </c>
      <c r="V2477" s="70">
        <v>1090</v>
      </c>
      <c r="W2477" s="51">
        <v>55.57</v>
      </c>
      <c r="X2477" s="52">
        <v>111.14</v>
      </c>
    </row>
    <row r="2478" spans="2:24" x14ac:dyDescent="0.25">
      <c r="B2478" s="378" t="s">
        <v>2262</v>
      </c>
      <c r="C2478" s="69">
        <v>515.67999999999995</v>
      </c>
      <c r="D2478" s="69">
        <v>716.07</v>
      </c>
      <c r="E2478" s="69">
        <f t="shared" si="42"/>
        <v>0.72015305766196025</v>
      </c>
      <c r="F2478" s="307">
        <v>2.11111</v>
      </c>
      <c r="G2478" s="307">
        <v>5.7270000000000001E-2</v>
      </c>
      <c r="H2478" s="315">
        <v>0.11454</v>
      </c>
      <c r="I2478" s="307">
        <v>0.18926000000000001</v>
      </c>
      <c r="J2478" s="307">
        <v>2.15E-3</v>
      </c>
      <c r="K2478" s="315">
        <v>4.3E-3</v>
      </c>
      <c r="L2478" s="307">
        <v>0.41875818035822421</v>
      </c>
      <c r="M2478" s="70">
        <v>1117.4000000000001</v>
      </c>
      <c r="N2478" s="70">
        <v>11.65</v>
      </c>
      <c r="O2478" s="71">
        <v>23.3</v>
      </c>
      <c r="P2478" s="70">
        <v>573.9</v>
      </c>
      <c r="Q2478" s="70">
        <v>18.690000000000001</v>
      </c>
      <c r="R2478" s="70">
        <v>37.380000000000003</v>
      </c>
      <c r="S2478" s="70">
        <v>1218.7</v>
      </c>
      <c r="T2478" s="70">
        <v>54.04</v>
      </c>
      <c r="U2478" s="71">
        <v>108.08</v>
      </c>
      <c r="V2478" s="70">
        <v>1218.7</v>
      </c>
      <c r="W2478" s="51">
        <v>54.04</v>
      </c>
      <c r="X2478" s="52">
        <v>108.08</v>
      </c>
    </row>
    <row r="2479" spans="2:24" ht="15.75" thickBot="1" x14ac:dyDescent="0.3">
      <c r="B2479" s="370" t="s">
        <v>2263</v>
      </c>
      <c r="C2479" s="73">
        <v>135.57</v>
      </c>
      <c r="D2479" s="73">
        <v>277.29000000000002</v>
      </c>
      <c r="E2479" s="73">
        <f t="shared" si="42"/>
        <v>0.48891052688521036</v>
      </c>
      <c r="F2479" s="310">
        <v>3.1286999999999998</v>
      </c>
      <c r="G2479" s="310">
        <v>6.0069999999999998E-2</v>
      </c>
      <c r="H2479" s="315">
        <v>0.12014</v>
      </c>
      <c r="I2479" s="310">
        <v>0.25179000000000001</v>
      </c>
      <c r="J2479" s="310">
        <v>2.5000000000000001E-3</v>
      </c>
      <c r="K2479" s="315">
        <v>5.0000000000000001E-3</v>
      </c>
      <c r="L2479" s="310">
        <v>0.51713963083420422</v>
      </c>
      <c r="M2479" s="74">
        <v>1447.7</v>
      </c>
      <c r="N2479" s="74">
        <v>12.89</v>
      </c>
      <c r="O2479" s="71">
        <v>25.78</v>
      </c>
      <c r="P2479" s="74">
        <v>1439.8</v>
      </c>
      <c r="Q2479" s="74">
        <v>14.77</v>
      </c>
      <c r="R2479" s="70">
        <v>29.54</v>
      </c>
      <c r="S2479" s="74">
        <v>1428.1</v>
      </c>
      <c r="T2479" s="74">
        <v>38.33</v>
      </c>
      <c r="U2479" s="71">
        <v>76.66</v>
      </c>
      <c r="V2479" s="74">
        <v>1428.1</v>
      </c>
      <c r="W2479" s="53">
        <v>38.33</v>
      </c>
      <c r="X2479" s="52">
        <v>76.66</v>
      </c>
    </row>
    <row r="2480" spans="2:24" x14ac:dyDescent="0.25">
      <c r="B2480" s="379"/>
      <c r="C2480" s="123"/>
      <c r="D2480" s="123"/>
      <c r="E2480" s="123"/>
      <c r="F2480" s="316"/>
      <c r="G2480" s="316"/>
      <c r="H2480" s="316"/>
      <c r="I2480" s="316"/>
      <c r="J2480" s="316"/>
      <c r="K2480" s="316"/>
      <c r="L2480" s="316"/>
      <c r="M2480" s="213"/>
      <c r="N2480" s="216"/>
      <c r="O2480" s="216"/>
      <c r="P2480" s="216"/>
      <c r="Q2480" s="216"/>
      <c r="R2480" s="216"/>
      <c r="S2480" s="213"/>
      <c r="T2480" s="216"/>
      <c r="U2480" s="216"/>
      <c r="V2480" s="216"/>
      <c r="W2480" s="254"/>
      <c r="X2480" s="254"/>
    </row>
    <row r="2481" spans="2:24" ht="15.75" thickBot="1" x14ac:dyDescent="0.3">
      <c r="C2481" s="107"/>
      <c r="D2481" s="107"/>
      <c r="E2481" s="107"/>
      <c r="F2481" s="281"/>
      <c r="G2481" s="281"/>
      <c r="H2481" s="281"/>
      <c r="I2481" s="281"/>
      <c r="J2481" s="281"/>
      <c r="K2481" s="281"/>
      <c r="L2481" s="281"/>
      <c r="M2481" s="85"/>
      <c r="N2481" s="85"/>
      <c r="O2481" s="85"/>
      <c r="P2481" s="85"/>
      <c r="Q2481" s="85"/>
      <c r="R2481" s="85"/>
      <c r="S2481" s="85"/>
      <c r="T2481" s="85"/>
      <c r="W2481" s="16"/>
      <c r="X2481" s="16"/>
    </row>
    <row r="2482" spans="2:24" x14ac:dyDescent="0.25">
      <c r="B2482" s="363" t="s">
        <v>0</v>
      </c>
      <c r="C2482" s="118"/>
      <c r="D2482" s="118"/>
      <c r="E2482" s="118"/>
      <c r="F2482" s="217"/>
      <c r="G2482" s="217"/>
      <c r="H2482" s="217"/>
      <c r="I2482" s="217"/>
      <c r="J2482" s="217"/>
      <c r="K2482" s="217"/>
      <c r="L2482" s="217"/>
      <c r="M2482" s="183"/>
      <c r="N2482" s="183"/>
      <c r="O2482" s="183"/>
      <c r="P2482" s="183"/>
      <c r="Q2482" s="183"/>
      <c r="R2482" s="183"/>
      <c r="S2482" s="183"/>
      <c r="T2482" s="183"/>
      <c r="U2482" s="183"/>
      <c r="V2482" s="183"/>
      <c r="W2482" s="54"/>
      <c r="X2482" s="237"/>
    </row>
    <row r="2483" spans="2:24" x14ac:dyDescent="0.25">
      <c r="B2483" s="364" t="s">
        <v>2264</v>
      </c>
      <c r="C2483" s="122"/>
      <c r="D2483" s="122"/>
      <c r="E2483" s="122"/>
      <c r="F2483" s="218"/>
      <c r="G2483" s="218"/>
      <c r="H2483" s="218"/>
      <c r="I2483" s="218"/>
      <c r="J2483" s="218"/>
      <c r="K2483" s="218"/>
      <c r="L2483" s="218"/>
      <c r="M2483" s="213"/>
      <c r="N2483" s="213"/>
      <c r="O2483" s="213"/>
      <c r="P2483" s="213"/>
      <c r="Q2483" s="213"/>
      <c r="R2483" s="213"/>
      <c r="S2483" s="213"/>
      <c r="T2483" s="213"/>
      <c r="U2483" s="213"/>
      <c r="V2483" s="213"/>
      <c r="W2483" s="55"/>
      <c r="X2483" s="238"/>
    </row>
    <row r="2484" spans="2:24" x14ac:dyDescent="0.25">
      <c r="B2484" s="364" t="s">
        <v>2144</v>
      </c>
      <c r="C2484" s="122"/>
      <c r="D2484" s="122"/>
      <c r="E2484" s="122"/>
      <c r="F2484" s="218"/>
      <c r="G2484" s="218"/>
      <c r="H2484" s="218"/>
      <c r="I2484" s="218"/>
      <c r="J2484" s="218"/>
      <c r="K2484" s="218"/>
      <c r="L2484" s="218"/>
      <c r="M2484" s="213"/>
      <c r="N2484" s="213"/>
      <c r="O2484" s="213"/>
      <c r="P2484" s="213"/>
      <c r="Q2484" s="213"/>
      <c r="R2484" s="213"/>
      <c r="S2484" s="213"/>
      <c r="T2484" s="213"/>
      <c r="U2484" s="213"/>
      <c r="V2484" s="213"/>
      <c r="W2484" s="55"/>
      <c r="X2484" s="238"/>
    </row>
    <row r="2485" spans="2:24" x14ac:dyDescent="0.25">
      <c r="B2485" s="364" t="s">
        <v>2265</v>
      </c>
      <c r="C2485" s="122"/>
      <c r="D2485" s="122"/>
      <c r="E2485" s="122"/>
      <c r="F2485" s="218"/>
      <c r="G2485" s="218"/>
      <c r="H2485" s="218"/>
      <c r="I2485" s="218"/>
      <c r="J2485" s="218"/>
      <c r="K2485" s="218"/>
      <c r="L2485" s="218"/>
      <c r="M2485" s="213"/>
      <c r="N2485" s="213"/>
      <c r="O2485" s="213"/>
      <c r="P2485" s="213"/>
      <c r="Q2485" s="213"/>
      <c r="R2485" s="213"/>
      <c r="S2485" s="213"/>
      <c r="T2485" s="213"/>
      <c r="U2485" s="213"/>
      <c r="V2485" s="213"/>
      <c r="W2485" s="55"/>
      <c r="X2485" s="238"/>
    </row>
    <row r="2486" spans="2:24" x14ac:dyDescent="0.25">
      <c r="B2486" s="365" t="s">
        <v>2189</v>
      </c>
      <c r="C2486" s="124"/>
      <c r="D2486" s="122"/>
      <c r="E2486" s="122"/>
      <c r="F2486" s="218"/>
      <c r="G2486" s="218"/>
      <c r="H2486" s="218"/>
      <c r="I2486" s="218"/>
      <c r="J2486" s="218"/>
      <c r="K2486" s="218"/>
      <c r="L2486" s="218"/>
      <c r="M2486" s="213"/>
      <c r="N2486" s="213"/>
      <c r="O2486" s="213"/>
      <c r="P2486" s="213"/>
      <c r="Q2486" s="213"/>
      <c r="R2486" s="213"/>
      <c r="S2486" s="213"/>
      <c r="T2486" s="213"/>
      <c r="U2486" s="213"/>
      <c r="V2486" s="213"/>
      <c r="W2486" s="55"/>
      <c r="X2486" s="238"/>
    </row>
    <row r="2487" spans="2:24" ht="15.75" thickBot="1" x14ac:dyDescent="0.3">
      <c r="B2487" s="364"/>
      <c r="C2487" s="122"/>
      <c r="D2487" s="122"/>
      <c r="E2487" s="122"/>
      <c r="F2487" s="218"/>
      <c r="G2487" s="218"/>
      <c r="H2487" s="218"/>
      <c r="I2487" s="218"/>
      <c r="J2487" s="218"/>
      <c r="K2487" s="218"/>
      <c r="L2487" s="218"/>
      <c r="M2487" s="213"/>
      <c r="N2487" s="213"/>
      <c r="O2487" s="213"/>
      <c r="P2487" s="213"/>
      <c r="Q2487" s="213"/>
      <c r="R2487" s="213"/>
      <c r="S2487" s="213"/>
      <c r="T2487" s="213"/>
      <c r="U2487" s="213"/>
      <c r="V2487" s="213"/>
      <c r="W2487" s="55"/>
      <c r="X2487" s="238"/>
    </row>
    <row r="2488" spans="2:24" x14ac:dyDescent="0.25">
      <c r="B2488" s="366" t="s">
        <v>3</v>
      </c>
      <c r="C2488" s="101" t="s">
        <v>2007</v>
      </c>
      <c r="D2488" s="101" t="s">
        <v>2008</v>
      </c>
      <c r="E2488" s="101" t="s">
        <v>6</v>
      </c>
      <c r="F2488" s="187" t="s">
        <v>7</v>
      </c>
      <c r="G2488" s="187" t="s">
        <v>8</v>
      </c>
      <c r="H2488" s="187" t="s">
        <v>8</v>
      </c>
      <c r="I2488" s="187" t="s">
        <v>9</v>
      </c>
      <c r="J2488" s="187" t="s">
        <v>8</v>
      </c>
      <c r="K2488" s="187" t="s">
        <v>8</v>
      </c>
      <c r="L2488" s="187" t="s">
        <v>10</v>
      </c>
      <c r="M2488" s="186" t="s">
        <v>9</v>
      </c>
      <c r="N2488" s="186" t="s">
        <v>2009</v>
      </c>
      <c r="O2488" s="186" t="s">
        <v>11</v>
      </c>
      <c r="P2488" s="186" t="s">
        <v>7</v>
      </c>
      <c r="Q2488" s="186" t="s">
        <v>2009</v>
      </c>
      <c r="R2488" s="186" t="s">
        <v>11</v>
      </c>
      <c r="S2488" s="186" t="s">
        <v>7</v>
      </c>
      <c r="T2488" s="186" t="s">
        <v>2009</v>
      </c>
      <c r="U2488" s="186" t="s">
        <v>11</v>
      </c>
      <c r="V2488" s="219" t="s">
        <v>12</v>
      </c>
      <c r="W2488" s="37" t="s">
        <v>2009</v>
      </c>
      <c r="X2488" s="241" t="s">
        <v>11</v>
      </c>
    </row>
    <row r="2489" spans="2:24" ht="15.75" thickBot="1" x14ac:dyDescent="0.3">
      <c r="B2489" s="380" t="s">
        <v>2266</v>
      </c>
      <c r="C2489" s="106" t="s">
        <v>2011</v>
      </c>
      <c r="D2489" s="106" t="s">
        <v>2011</v>
      </c>
      <c r="E2489" s="106"/>
      <c r="F2489" s="188" t="s">
        <v>17</v>
      </c>
      <c r="G2489" s="188" t="s">
        <v>2012</v>
      </c>
      <c r="H2489" s="188" t="s">
        <v>18</v>
      </c>
      <c r="I2489" s="188" t="s">
        <v>19</v>
      </c>
      <c r="J2489" s="188" t="s">
        <v>2012</v>
      </c>
      <c r="K2489" s="188" t="s">
        <v>18</v>
      </c>
      <c r="L2489" s="188" t="s">
        <v>20</v>
      </c>
      <c r="M2489" s="184" t="s">
        <v>22</v>
      </c>
      <c r="N2489" s="189" t="s">
        <v>23</v>
      </c>
      <c r="O2489" s="189" t="s">
        <v>23</v>
      </c>
      <c r="P2489" s="189" t="s">
        <v>17</v>
      </c>
      <c r="Q2489" s="189" t="s">
        <v>23</v>
      </c>
      <c r="R2489" s="189" t="s">
        <v>23</v>
      </c>
      <c r="S2489" s="189" t="s">
        <v>21</v>
      </c>
      <c r="T2489" s="189" t="s">
        <v>23</v>
      </c>
      <c r="U2489" s="189" t="s">
        <v>23</v>
      </c>
      <c r="V2489" s="220" t="s">
        <v>24</v>
      </c>
      <c r="W2489" s="255" t="s">
        <v>23</v>
      </c>
      <c r="X2489" s="256" t="s">
        <v>23</v>
      </c>
    </row>
    <row r="2490" spans="2:24" x14ac:dyDescent="0.25">
      <c r="B2490" s="381" t="s">
        <v>2267</v>
      </c>
      <c r="C2490" s="100">
        <v>2.81</v>
      </c>
      <c r="D2490" s="100">
        <v>6.91</v>
      </c>
      <c r="E2490" s="100">
        <v>0.40665701881331406</v>
      </c>
      <c r="F2490" s="317">
        <v>9.6939999999999998E-2</v>
      </c>
      <c r="G2490" s="317">
        <v>3.8700000000000002E-3</v>
      </c>
      <c r="H2490" s="317">
        <v>7.7400000000000004E-3</v>
      </c>
      <c r="I2490" s="317">
        <v>1.4590000000000001E-2</v>
      </c>
      <c r="J2490" s="317">
        <v>1.9000000000000001E-4</v>
      </c>
      <c r="K2490" s="317">
        <v>3.8000000000000002E-4</v>
      </c>
      <c r="L2490" s="317">
        <v>0.32620480914151312</v>
      </c>
      <c r="M2490" s="57">
        <v>93.3</v>
      </c>
      <c r="N2490" s="57">
        <v>1.21</v>
      </c>
      <c r="O2490" s="57">
        <v>2.42</v>
      </c>
      <c r="P2490" s="58">
        <v>93.9</v>
      </c>
      <c r="Q2490" s="58">
        <v>3.58</v>
      </c>
      <c r="R2490" s="58">
        <v>7.16</v>
      </c>
      <c r="S2490" s="57">
        <v>109.5</v>
      </c>
      <c r="T2490" s="57">
        <v>92.99</v>
      </c>
      <c r="U2490" s="57">
        <v>185.98</v>
      </c>
      <c r="V2490" s="57">
        <v>93.3</v>
      </c>
      <c r="W2490" s="57">
        <v>1.21</v>
      </c>
      <c r="X2490" s="59">
        <v>2.42</v>
      </c>
    </row>
    <row r="2491" spans="2:24" x14ac:dyDescent="0.25">
      <c r="B2491" s="382" t="s">
        <v>2268</v>
      </c>
      <c r="C2491" s="64">
        <v>4.62</v>
      </c>
      <c r="D2491" s="64">
        <v>7.31</v>
      </c>
      <c r="E2491" s="64">
        <v>0.63201094391244872</v>
      </c>
      <c r="F2491" s="312">
        <v>9.8919999999999994E-2</v>
      </c>
      <c r="G2491" s="312">
        <v>2.99E-3</v>
      </c>
      <c r="H2491" s="312">
        <v>5.9800000000000001E-3</v>
      </c>
      <c r="I2491" s="312">
        <v>1.464E-2</v>
      </c>
      <c r="J2491" s="312">
        <v>1.7000000000000001E-4</v>
      </c>
      <c r="K2491" s="312">
        <v>3.4000000000000002E-4</v>
      </c>
      <c r="L2491" s="312">
        <v>0.38416762614909444</v>
      </c>
      <c r="M2491" s="61">
        <v>93.7</v>
      </c>
      <c r="N2491" s="61">
        <v>1.05</v>
      </c>
      <c r="O2491" s="61">
        <v>2.1</v>
      </c>
      <c r="P2491" s="62">
        <v>95.8</v>
      </c>
      <c r="Q2491" s="62">
        <v>2.77</v>
      </c>
      <c r="R2491" s="62">
        <v>5.54</v>
      </c>
      <c r="S2491" s="61">
        <v>148.6</v>
      </c>
      <c r="T2491" s="61">
        <v>70.86</v>
      </c>
      <c r="U2491" s="61">
        <v>141.72</v>
      </c>
      <c r="V2491" s="61">
        <v>93.7</v>
      </c>
      <c r="W2491" s="61">
        <v>1.05</v>
      </c>
      <c r="X2491" s="63">
        <v>2.1</v>
      </c>
    </row>
    <row r="2492" spans="2:24" x14ac:dyDescent="0.25">
      <c r="B2492" s="382" t="s">
        <v>2269</v>
      </c>
      <c r="C2492" s="64">
        <v>4.01</v>
      </c>
      <c r="D2492" s="64">
        <v>5.9</v>
      </c>
      <c r="E2492" s="64">
        <v>0.67966101694915249</v>
      </c>
      <c r="F2492" s="312">
        <v>0.10162</v>
      </c>
      <c r="G2492" s="312">
        <v>4.8900000000000002E-3</v>
      </c>
      <c r="H2492" s="312">
        <v>9.7800000000000005E-3</v>
      </c>
      <c r="I2492" s="312">
        <v>1.494E-2</v>
      </c>
      <c r="J2492" s="312">
        <v>2.2000000000000001E-4</v>
      </c>
      <c r="K2492" s="312">
        <v>4.4000000000000002E-4</v>
      </c>
      <c r="L2492" s="312">
        <v>0.30601478853382175</v>
      </c>
      <c r="M2492" s="61">
        <v>95.6</v>
      </c>
      <c r="N2492" s="61">
        <v>1.37</v>
      </c>
      <c r="O2492" s="61">
        <v>2.74</v>
      </c>
      <c r="P2492" s="62">
        <v>98.3</v>
      </c>
      <c r="Q2492" s="62">
        <v>4.51</v>
      </c>
      <c r="R2492" s="62">
        <v>9.02</v>
      </c>
      <c r="S2492" s="61">
        <v>164.2</v>
      </c>
      <c r="T2492" s="61">
        <v>110.42</v>
      </c>
      <c r="U2492" s="61">
        <v>220.84</v>
      </c>
      <c r="V2492" s="61">
        <v>95.6</v>
      </c>
      <c r="W2492" s="61">
        <v>1.37</v>
      </c>
      <c r="X2492" s="63">
        <v>2.74</v>
      </c>
    </row>
    <row r="2493" spans="2:24" x14ac:dyDescent="0.25">
      <c r="B2493" s="382" t="s">
        <v>2270</v>
      </c>
      <c r="C2493" s="64">
        <v>3.16</v>
      </c>
      <c r="D2493" s="64">
        <v>4.21</v>
      </c>
      <c r="E2493" s="64">
        <v>0.75059382422802856</v>
      </c>
      <c r="F2493" s="313">
        <v>0.10014000000000001</v>
      </c>
      <c r="G2493" s="313">
        <v>4.8799999999999998E-3</v>
      </c>
      <c r="H2493" s="312">
        <v>9.7599999999999996E-3</v>
      </c>
      <c r="I2493" s="313">
        <v>1.5010000000000001E-2</v>
      </c>
      <c r="J2493" s="313">
        <v>2.1000000000000001E-4</v>
      </c>
      <c r="K2493" s="312">
        <v>4.2000000000000002E-4</v>
      </c>
      <c r="L2493" s="313">
        <v>0.28709548825373249</v>
      </c>
      <c r="M2493" s="62">
        <v>96</v>
      </c>
      <c r="N2493" s="62">
        <v>1.32</v>
      </c>
      <c r="O2493" s="61">
        <v>2.64</v>
      </c>
      <c r="P2493" s="62">
        <v>96.9</v>
      </c>
      <c r="Q2493" s="62">
        <v>4.51</v>
      </c>
      <c r="R2493" s="62">
        <v>9.02</v>
      </c>
      <c r="S2493" s="62">
        <v>119.4</v>
      </c>
      <c r="T2493" s="62">
        <v>113</v>
      </c>
      <c r="U2493" s="61">
        <v>226</v>
      </c>
      <c r="V2493" s="62">
        <v>96</v>
      </c>
      <c r="W2493" s="62">
        <v>1.32</v>
      </c>
      <c r="X2493" s="63">
        <v>2.64</v>
      </c>
    </row>
    <row r="2494" spans="2:24" x14ac:dyDescent="0.25">
      <c r="B2494" s="382" t="s">
        <v>2271</v>
      </c>
      <c r="C2494" s="64">
        <v>3.75</v>
      </c>
      <c r="D2494" s="64">
        <v>7.06</v>
      </c>
      <c r="E2494" s="64">
        <v>0.53116147308781869</v>
      </c>
      <c r="F2494" s="312">
        <v>0.10267</v>
      </c>
      <c r="G2494" s="312">
        <v>3.82E-3</v>
      </c>
      <c r="H2494" s="312">
        <v>7.6400000000000001E-3</v>
      </c>
      <c r="I2494" s="312">
        <v>1.529E-2</v>
      </c>
      <c r="J2494" s="312">
        <v>1.8000000000000001E-4</v>
      </c>
      <c r="K2494" s="312">
        <v>3.6000000000000002E-4</v>
      </c>
      <c r="L2494" s="312">
        <v>0.316406370382038</v>
      </c>
      <c r="M2494" s="61">
        <v>97.8</v>
      </c>
      <c r="N2494" s="61">
        <v>1.17</v>
      </c>
      <c r="O2494" s="61">
        <v>2.34</v>
      </c>
      <c r="P2494" s="62">
        <v>99.2</v>
      </c>
      <c r="Q2494" s="62">
        <v>3.52</v>
      </c>
      <c r="R2494" s="62">
        <v>7.04</v>
      </c>
      <c r="S2494" s="61">
        <v>132.80000000000001</v>
      </c>
      <c r="T2494" s="61">
        <v>87.48</v>
      </c>
      <c r="U2494" s="61">
        <v>174.96</v>
      </c>
      <c r="V2494" s="61">
        <v>97.8</v>
      </c>
      <c r="W2494" s="61">
        <v>1.17</v>
      </c>
      <c r="X2494" s="63">
        <v>2.34</v>
      </c>
    </row>
    <row r="2495" spans="2:24" x14ac:dyDescent="0.25">
      <c r="B2495" s="382" t="s">
        <v>2272</v>
      </c>
      <c r="C2495" s="64">
        <v>3.62</v>
      </c>
      <c r="D2495" s="64">
        <v>17.13</v>
      </c>
      <c r="E2495" s="64">
        <v>0.21132516053706948</v>
      </c>
      <c r="F2495" s="313">
        <v>0.10342</v>
      </c>
      <c r="G2495" s="313">
        <v>1.89E-3</v>
      </c>
      <c r="H2495" s="312">
        <v>3.7799999999999999E-3</v>
      </c>
      <c r="I2495" s="313">
        <v>1.549E-2</v>
      </c>
      <c r="J2495" s="313">
        <v>1.3999999999999999E-4</v>
      </c>
      <c r="K2495" s="312">
        <v>2.7999999999999998E-4</v>
      </c>
      <c r="L2495" s="313">
        <v>0.49456040934414069</v>
      </c>
      <c r="M2495" s="62">
        <v>99.1</v>
      </c>
      <c r="N2495" s="62">
        <v>0.91</v>
      </c>
      <c r="O2495" s="61">
        <v>1.82</v>
      </c>
      <c r="P2495" s="62">
        <v>99.9</v>
      </c>
      <c r="Q2495" s="62">
        <v>1.74</v>
      </c>
      <c r="R2495" s="62">
        <v>3.48</v>
      </c>
      <c r="S2495" s="62">
        <v>120.4</v>
      </c>
      <c r="T2495" s="62">
        <v>45.16</v>
      </c>
      <c r="U2495" s="61">
        <v>90.32</v>
      </c>
      <c r="V2495" s="62">
        <v>99.1</v>
      </c>
      <c r="W2495" s="62">
        <v>0.91</v>
      </c>
      <c r="X2495" s="63">
        <v>1.82</v>
      </c>
    </row>
    <row r="2496" spans="2:24" x14ac:dyDescent="0.25">
      <c r="B2496" s="382" t="s">
        <v>2273</v>
      </c>
      <c r="C2496" s="64">
        <v>3.79</v>
      </c>
      <c r="D2496" s="64">
        <v>4.95</v>
      </c>
      <c r="E2496" s="64">
        <v>0.76565656565656559</v>
      </c>
      <c r="F2496" s="313">
        <v>0.10301</v>
      </c>
      <c r="G2496" s="313">
        <v>4.3400000000000001E-3</v>
      </c>
      <c r="H2496" s="312">
        <v>8.6800000000000002E-3</v>
      </c>
      <c r="I2496" s="313">
        <v>1.553E-2</v>
      </c>
      <c r="J2496" s="313">
        <v>1.9000000000000001E-4</v>
      </c>
      <c r="K2496" s="312">
        <v>3.8000000000000002E-4</v>
      </c>
      <c r="L2496" s="313">
        <v>0.29038341132518897</v>
      </c>
      <c r="M2496" s="62">
        <v>99.3</v>
      </c>
      <c r="N2496" s="62">
        <v>1.21</v>
      </c>
      <c r="O2496" s="61">
        <v>2.42</v>
      </c>
      <c r="P2496" s="62">
        <v>99.5</v>
      </c>
      <c r="Q2496" s="62">
        <v>3.99</v>
      </c>
      <c r="R2496" s="62">
        <v>7.98</v>
      </c>
      <c r="S2496" s="62">
        <v>104.5</v>
      </c>
      <c r="T2496" s="62">
        <v>99.41</v>
      </c>
      <c r="U2496" s="61">
        <v>198.82</v>
      </c>
      <c r="V2496" s="62">
        <v>99.3</v>
      </c>
      <c r="W2496" s="62">
        <v>1.21</v>
      </c>
      <c r="X2496" s="63">
        <v>2.42</v>
      </c>
    </row>
    <row r="2497" spans="2:24" x14ac:dyDescent="0.25">
      <c r="B2497" s="382" t="s">
        <v>2274</v>
      </c>
      <c r="C2497" s="64">
        <v>3.34</v>
      </c>
      <c r="D2497" s="64">
        <v>6.25</v>
      </c>
      <c r="E2497" s="64">
        <v>0.53439999999999999</v>
      </c>
      <c r="F2497" s="312">
        <v>0.11083</v>
      </c>
      <c r="G2497" s="312">
        <v>2.99E-3</v>
      </c>
      <c r="H2497" s="312">
        <v>5.9800000000000001E-3</v>
      </c>
      <c r="I2497" s="312">
        <v>1.5630000000000002E-2</v>
      </c>
      <c r="J2497" s="312">
        <v>1.7000000000000001E-4</v>
      </c>
      <c r="K2497" s="312">
        <v>3.4000000000000002E-4</v>
      </c>
      <c r="L2497" s="312">
        <v>0.40315874839783711</v>
      </c>
      <c r="M2497" s="61">
        <v>100</v>
      </c>
      <c r="N2497" s="61">
        <v>1.05</v>
      </c>
      <c r="O2497" s="61">
        <v>2.1</v>
      </c>
      <c r="P2497" s="62">
        <v>106.7</v>
      </c>
      <c r="Q2497" s="62">
        <v>2.74</v>
      </c>
      <c r="R2497" s="62">
        <v>5.48</v>
      </c>
      <c r="S2497" s="61">
        <v>260.2</v>
      </c>
      <c r="T2497" s="61">
        <v>62.63</v>
      </c>
      <c r="U2497" s="61">
        <v>125.26</v>
      </c>
      <c r="V2497" s="61">
        <v>100</v>
      </c>
      <c r="W2497" s="61">
        <v>1.05</v>
      </c>
      <c r="X2497" s="63">
        <v>2.1</v>
      </c>
    </row>
    <row r="2498" spans="2:24" x14ac:dyDescent="0.25">
      <c r="B2498" s="382" t="s">
        <v>2275</v>
      </c>
      <c r="C2498" s="64">
        <v>11.23</v>
      </c>
      <c r="D2498" s="64">
        <v>9.56</v>
      </c>
      <c r="E2498" s="64">
        <v>1.1746861924686192</v>
      </c>
      <c r="F2498" s="312">
        <v>0.10976</v>
      </c>
      <c r="G2498" s="312">
        <v>3.7399999999999998E-3</v>
      </c>
      <c r="H2498" s="312">
        <v>7.4799999999999997E-3</v>
      </c>
      <c r="I2498" s="312">
        <v>1.5699999999999999E-2</v>
      </c>
      <c r="J2498" s="312">
        <v>1.8000000000000001E-4</v>
      </c>
      <c r="K2498" s="312">
        <v>3.6000000000000002E-4</v>
      </c>
      <c r="L2498" s="312">
        <v>0.33646922579106925</v>
      </c>
      <c r="M2498" s="61">
        <v>100.4</v>
      </c>
      <c r="N2498" s="61">
        <v>1.17</v>
      </c>
      <c r="O2498" s="61">
        <v>2.34</v>
      </c>
      <c r="P2498" s="62">
        <v>105.7</v>
      </c>
      <c r="Q2498" s="62">
        <v>3.42</v>
      </c>
      <c r="R2498" s="62">
        <v>6.84</v>
      </c>
      <c r="S2498" s="61">
        <v>227.5</v>
      </c>
      <c r="T2498" s="61">
        <v>79.28</v>
      </c>
      <c r="U2498" s="61">
        <v>158.56</v>
      </c>
      <c r="V2498" s="61">
        <v>100.4</v>
      </c>
      <c r="W2498" s="61">
        <v>1.17</v>
      </c>
      <c r="X2498" s="63">
        <v>2.34</v>
      </c>
    </row>
    <row r="2499" spans="2:24" x14ac:dyDescent="0.25">
      <c r="B2499" s="382" t="s">
        <v>2276</v>
      </c>
      <c r="C2499" s="64">
        <v>3.97</v>
      </c>
      <c r="D2499" s="64">
        <v>7.38</v>
      </c>
      <c r="E2499" s="64">
        <v>0.53794037940379402</v>
      </c>
      <c r="F2499" s="312">
        <v>0.11211</v>
      </c>
      <c r="G2499" s="312">
        <v>4.5100000000000001E-3</v>
      </c>
      <c r="H2499" s="312">
        <v>9.0200000000000002E-3</v>
      </c>
      <c r="I2499" s="312">
        <v>1.5709999999999998E-2</v>
      </c>
      <c r="J2499" s="312">
        <v>2.0000000000000001E-4</v>
      </c>
      <c r="K2499" s="312">
        <v>4.0000000000000002E-4</v>
      </c>
      <c r="L2499" s="312">
        <v>0.31646203852814531</v>
      </c>
      <c r="M2499" s="61">
        <v>100.5</v>
      </c>
      <c r="N2499" s="61">
        <v>1.25</v>
      </c>
      <c r="O2499" s="61">
        <v>2.5</v>
      </c>
      <c r="P2499" s="62">
        <v>107.9</v>
      </c>
      <c r="Q2499" s="62">
        <v>4.1100000000000003</v>
      </c>
      <c r="R2499" s="62">
        <v>8.2200000000000006</v>
      </c>
      <c r="S2499" s="61">
        <v>276</v>
      </c>
      <c r="T2499" s="61">
        <v>91.25</v>
      </c>
      <c r="U2499" s="61">
        <v>182.5</v>
      </c>
      <c r="V2499" s="61">
        <v>100.5</v>
      </c>
      <c r="W2499" s="61">
        <v>1.25</v>
      </c>
      <c r="X2499" s="63">
        <v>2.5</v>
      </c>
    </row>
    <row r="2500" spans="2:24" x14ac:dyDescent="0.25">
      <c r="B2500" s="382" t="s">
        <v>2277</v>
      </c>
      <c r="C2500" s="64">
        <v>2.1</v>
      </c>
      <c r="D2500" s="64">
        <v>4.93</v>
      </c>
      <c r="E2500" s="64">
        <v>0.42596348884381341</v>
      </c>
      <c r="F2500" s="312">
        <v>0.11837</v>
      </c>
      <c r="G2500" s="312">
        <v>4.5900000000000003E-3</v>
      </c>
      <c r="H2500" s="312">
        <v>9.1800000000000007E-3</v>
      </c>
      <c r="I2500" s="312">
        <v>1.5789999999999998E-2</v>
      </c>
      <c r="J2500" s="312">
        <v>2.0000000000000001E-4</v>
      </c>
      <c r="K2500" s="312">
        <v>4.0000000000000002E-4</v>
      </c>
      <c r="L2500" s="312">
        <v>0.3266456114498435</v>
      </c>
      <c r="M2500" s="61">
        <v>101</v>
      </c>
      <c r="N2500" s="61">
        <v>1.27</v>
      </c>
      <c r="O2500" s="61">
        <v>2.54</v>
      </c>
      <c r="P2500" s="62">
        <v>113.6</v>
      </c>
      <c r="Q2500" s="62">
        <v>4.17</v>
      </c>
      <c r="R2500" s="62">
        <v>8.34</v>
      </c>
      <c r="S2500" s="61">
        <v>386.1</v>
      </c>
      <c r="T2500" s="61">
        <v>86.48</v>
      </c>
      <c r="U2500" s="61">
        <v>172.96</v>
      </c>
      <c r="V2500" s="61">
        <v>101</v>
      </c>
      <c r="W2500" s="61">
        <v>1.27</v>
      </c>
      <c r="X2500" s="63">
        <v>2.54</v>
      </c>
    </row>
    <row r="2501" spans="2:24" x14ac:dyDescent="0.25">
      <c r="B2501" s="382" t="s">
        <v>2278</v>
      </c>
      <c r="C2501" s="64">
        <v>4.84</v>
      </c>
      <c r="D2501" s="64">
        <v>4.96</v>
      </c>
      <c r="E2501" s="64">
        <v>0.97580645161290325</v>
      </c>
      <c r="F2501" s="312">
        <v>0.10754</v>
      </c>
      <c r="G2501" s="312">
        <v>3.7100000000000002E-3</v>
      </c>
      <c r="H2501" s="312">
        <v>7.4200000000000004E-3</v>
      </c>
      <c r="I2501" s="312">
        <v>1.5900000000000001E-2</v>
      </c>
      <c r="J2501" s="312">
        <v>1.8000000000000001E-4</v>
      </c>
      <c r="K2501" s="312">
        <v>3.6000000000000002E-4</v>
      </c>
      <c r="L2501" s="312">
        <v>0.32814931597416463</v>
      </c>
      <c r="M2501" s="61">
        <v>101.7</v>
      </c>
      <c r="N2501" s="61">
        <v>1.1100000000000001</v>
      </c>
      <c r="O2501" s="61">
        <v>2.2200000000000002</v>
      </c>
      <c r="P2501" s="62">
        <v>103.7</v>
      </c>
      <c r="Q2501" s="62">
        <v>3.4</v>
      </c>
      <c r="R2501" s="62">
        <v>6.8</v>
      </c>
      <c r="S2501" s="61">
        <v>151.4</v>
      </c>
      <c r="T2501" s="61">
        <v>81.540000000000006</v>
      </c>
      <c r="U2501" s="61">
        <v>163.08000000000001</v>
      </c>
      <c r="V2501" s="61">
        <v>101.7</v>
      </c>
      <c r="W2501" s="61">
        <v>1.1100000000000001</v>
      </c>
      <c r="X2501" s="63">
        <v>2.2200000000000002</v>
      </c>
    </row>
    <row r="2502" spans="2:24" x14ac:dyDescent="0.25">
      <c r="B2502" s="382" t="s">
        <v>2279</v>
      </c>
      <c r="C2502" s="64">
        <v>1.59</v>
      </c>
      <c r="D2502" s="64">
        <v>3.58</v>
      </c>
      <c r="E2502" s="64">
        <v>0.44413407821229051</v>
      </c>
      <c r="F2502" s="312">
        <v>0.10968</v>
      </c>
      <c r="G2502" s="312">
        <v>4.1200000000000004E-3</v>
      </c>
      <c r="H2502" s="312">
        <v>8.2400000000000008E-3</v>
      </c>
      <c r="I2502" s="312">
        <v>1.6039999999999999E-2</v>
      </c>
      <c r="J2502" s="312">
        <v>1.9000000000000001E-4</v>
      </c>
      <c r="K2502" s="312">
        <v>3.8000000000000002E-4</v>
      </c>
      <c r="L2502" s="312">
        <v>0.3153402900515701</v>
      </c>
      <c r="M2502" s="61">
        <v>102.6</v>
      </c>
      <c r="N2502" s="61">
        <v>1.18</v>
      </c>
      <c r="O2502" s="61">
        <v>2.36</v>
      </c>
      <c r="P2502" s="62">
        <v>105.7</v>
      </c>
      <c r="Q2502" s="62">
        <v>3.77</v>
      </c>
      <c r="R2502" s="62">
        <v>7.54</v>
      </c>
      <c r="S2502" s="61">
        <v>177.3</v>
      </c>
      <c r="T2502" s="61">
        <v>87.37</v>
      </c>
      <c r="U2502" s="61">
        <v>174.74</v>
      </c>
      <c r="V2502" s="61">
        <v>102.6</v>
      </c>
      <c r="W2502" s="61">
        <v>1.18</v>
      </c>
      <c r="X2502" s="63">
        <v>2.36</v>
      </c>
    </row>
    <row r="2503" spans="2:24" x14ac:dyDescent="0.25">
      <c r="B2503" s="382" t="s">
        <v>2280</v>
      </c>
      <c r="C2503" s="64">
        <v>3.91</v>
      </c>
      <c r="D2503" s="64">
        <v>5.6</v>
      </c>
      <c r="E2503" s="64">
        <v>0.69821428571428579</v>
      </c>
      <c r="F2503" s="313">
        <v>0.10652</v>
      </c>
      <c r="G2503" s="313">
        <v>3.2499999999999999E-3</v>
      </c>
      <c r="H2503" s="312">
        <v>6.4999999999999997E-3</v>
      </c>
      <c r="I2503" s="313">
        <v>1.6080000000000001E-2</v>
      </c>
      <c r="J2503" s="313">
        <v>1.8000000000000001E-4</v>
      </c>
      <c r="K2503" s="312">
        <v>3.6000000000000002E-4</v>
      </c>
      <c r="L2503" s="313">
        <v>0.36688863375430547</v>
      </c>
      <c r="M2503" s="62">
        <v>102.8</v>
      </c>
      <c r="N2503" s="62">
        <v>1.1200000000000001</v>
      </c>
      <c r="O2503" s="61">
        <v>2.2400000000000002</v>
      </c>
      <c r="P2503" s="62">
        <v>102.8</v>
      </c>
      <c r="Q2503" s="62">
        <v>2.98</v>
      </c>
      <c r="R2503" s="62">
        <v>5.96</v>
      </c>
      <c r="S2503" s="62">
        <v>102.8</v>
      </c>
      <c r="T2503" s="62">
        <v>72.540000000000006</v>
      </c>
      <c r="U2503" s="61">
        <v>145.08000000000001</v>
      </c>
      <c r="V2503" s="62">
        <v>102.8</v>
      </c>
      <c r="W2503" s="62">
        <v>1.1200000000000001</v>
      </c>
      <c r="X2503" s="63">
        <v>2.2400000000000002</v>
      </c>
    </row>
    <row r="2504" spans="2:24" x14ac:dyDescent="0.25">
      <c r="B2504" s="382" t="s">
        <v>2281</v>
      </c>
      <c r="C2504" s="64">
        <v>2.52</v>
      </c>
      <c r="D2504" s="64">
        <v>4.7300000000000004</v>
      </c>
      <c r="E2504" s="64">
        <v>0.53276955602536991</v>
      </c>
      <c r="F2504" s="312">
        <v>0.11242000000000001</v>
      </c>
      <c r="G2504" s="312">
        <v>6.4400000000000004E-3</v>
      </c>
      <c r="H2504" s="312">
        <v>1.2880000000000001E-2</v>
      </c>
      <c r="I2504" s="312">
        <v>1.609E-2</v>
      </c>
      <c r="J2504" s="312">
        <v>2.5000000000000001E-4</v>
      </c>
      <c r="K2504" s="312">
        <v>5.0000000000000001E-4</v>
      </c>
      <c r="L2504" s="312">
        <v>0.27123246953279112</v>
      </c>
      <c r="M2504" s="61">
        <v>102.9</v>
      </c>
      <c r="N2504" s="61">
        <v>1.6</v>
      </c>
      <c r="O2504" s="61">
        <v>3.2</v>
      </c>
      <c r="P2504" s="62">
        <v>108.2</v>
      </c>
      <c r="Q2504" s="62">
        <v>5.88</v>
      </c>
      <c r="R2504" s="62">
        <v>11.76</v>
      </c>
      <c r="S2504" s="61">
        <v>227.1</v>
      </c>
      <c r="T2504" s="61">
        <v>130.32</v>
      </c>
      <c r="U2504" s="61">
        <v>260.64</v>
      </c>
      <c r="V2504" s="61">
        <v>102.9</v>
      </c>
      <c r="W2504" s="61">
        <v>1.6</v>
      </c>
      <c r="X2504" s="63">
        <v>3.2</v>
      </c>
    </row>
    <row r="2505" spans="2:24" x14ac:dyDescent="0.25">
      <c r="B2505" s="382" t="s">
        <v>2282</v>
      </c>
      <c r="C2505" s="64">
        <v>6.03</v>
      </c>
      <c r="D2505" s="64">
        <v>9.36</v>
      </c>
      <c r="E2505" s="64">
        <v>0.64423076923076927</v>
      </c>
      <c r="F2505" s="313">
        <v>0.10768</v>
      </c>
      <c r="G2505" s="313">
        <v>3.1700000000000001E-3</v>
      </c>
      <c r="H2505" s="312">
        <v>6.3400000000000001E-3</v>
      </c>
      <c r="I2505" s="313">
        <v>1.626E-2</v>
      </c>
      <c r="J2505" s="313">
        <v>1.7000000000000001E-4</v>
      </c>
      <c r="K2505" s="312">
        <v>3.4000000000000002E-4</v>
      </c>
      <c r="L2505" s="313">
        <v>0.35514374071185506</v>
      </c>
      <c r="M2505" s="62">
        <v>104</v>
      </c>
      <c r="N2505" s="62">
        <v>1.1000000000000001</v>
      </c>
      <c r="O2505" s="61">
        <v>2.2000000000000002</v>
      </c>
      <c r="P2505" s="62">
        <v>103.8</v>
      </c>
      <c r="Q2505" s="62">
        <v>2.91</v>
      </c>
      <c r="R2505" s="62">
        <v>5.82</v>
      </c>
      <c r="S2505" s="62">
        <v>102.1</v>
      </c>
      <c r="T2505" s="62">
        <v>70.540000000000006</v>
      </c>
      <c r="U2505" s="61">
        <v>141.08000000000001</v>
      </c>
      <c r="V2505" s="62">
        <v>104</v>
      </c>
      <c r="W2505" s="62">
        <v>1.1000000000000001</v>
      </c>
      <c r="X2505" s="63">
        <v>2.2000000000000002</v>
      </c>
    </row>
    <row r="2506" spans="2:24" x14ac:dyDescent="0.25">
      <c r="B2506" s="382" t="s">
        <v>2283</v>
      </c>
      <c r="C2506" s="64">
        <v>1.99</v>
      </c>
      <c r="D2506" s="64">
        <v>3.55</v>
      </c>
      <c r="E2506" s="64">
        <v>0.56056338028169017</v>
      </c>
      <c r="F2506" s="312">
        <v>0.1187</v>
      </c>
      <c r="G2506" s="312">
        <v>4.1799999999999997E-3</v>
      </c>
      <c r="H2506" s="312">
        <v>8.3599999999999994E-3</v>
      </c>
      <c r="I2506" s="312">
        <v>1.626E-2</v>
      </c>
      <c r="J2506" s="312">
        <v>2.0000000000000001E-4</v>
      </c>
      <c r="K2506" s="312">
        <v>4.0000000000000002E-4</v>
      </c>
      <c r="L2506" s="312">
        <v>0.34928818187703409</v>
      </c>
      <c r="M2506" s="61">
        <v>104</v>
      </c>
      <c r="N2506" s="61">
        <v>1.25</v>
      </c>
      <c r="O2506" s="61">
        <v>2.5</v>
      </c>
      <c r="P2506" s="62">
        <v>113.9</v>
      </c>
      <c r="Q2506" s="62">
        <v>3.79</v>
      </c>
      <c r="R2506" s="62">
        <v>7.58</v>
      </c>
      <c r="S2506" s="61">
        <v>327</v>
      </c>
      <c r="T2506" s="61">
        <v>79.489999999999995</v>
      </c>
      <c r="U2506" s="61">
        <v>158.97999999999999</v>
      </c>
      <c r="V2506" s="61">
        <v>104</v>
      </c>
      <c r="W2506" s="61">
        <v>1.25</v>
      </c>
      <c r="X2506" s="63">
        <v>2.5</v>
      </c>
    </row>
    <row r="2507" spans="2:24" x14ac:dyDescent="0.25">
      <c r="B2507" s="382" t="s">
        <v>2284</v>
      </c>
      <c r="C2507" s="64">
        <v>1.67</v>
      </c>
      <c r="D2507" s="64">
        <v>2.41</v>
      </c>
      <c r="E2507" s="64">
        <v>0.69294605809128629</v>
      </c>
      <c r="F2507" s="312">
        <v>0.1129</v>
      </c>
      <c r="G2507" s="312">
        <v>7.3299999999999997E-3</v>
      </c>
      <c r="H2507" s="312">
        <v>1.4659999999999999E-2</v>
      </c>
      <c r="I2507" s="312">
        <v>1.6320000000000001E-2</v>
      </c>
      <c r="J2507" s="312">
        <v>2.5999999999999998E-4</v>
      </c>
      <c r="K2507" s="312">
        <v>5.1999999999999995E-4</v>
      </c>
      <c r="L2507" s="312">
        <v>0.24538225931573177</v>
      </c>
      <c r="M2507" s="61">
        <v>104.4</v>
      </c>
      <c r="N2507" s="61">
        <v>1.67</v>
      </c>
      <c r="O2507" s="61">
        <v>3.34</v>
      </c>
      <c r="P2507" s="62">
        <v>108.6</v>
      </c>
      <c r="Q2507" s="62">
        <v>6.68</v>
      </c>
      <c r="R2507" s="62">
        <v>13.36</v>
      </c>
      <c r="S2507" s="61">
        <v>204.5</v>
      </c>
      <c r="T2507" s="61">
        <v>147.04</v>
      </c>
      <c r="U2507" s="61">
        <v>294.08</v>
      </c>
      <c r="V2507" s="61">
        <v>104.4</v>
      </c>
      <c r="W2507" s="61">
        <v>1.67</v>
      </c>
      <c r="X2507" s="63">
        <v>3.34</v>
      </c>
    </row>
    <row r="2508" spans="2:24" x14ac:dyDescent="0.25">
      <c r="B2508" s="382" t="s">
        <v>2285</v>
      </c>
      <c r="C2508" s="64">
        <v>7.92</v>
      </c>
      <c r="D2508" s="64">
        <v>8.5399999999999991</v>
      </c>
      <c r="E2508" s="64">
        <v>0.92740046838407497</v>
      </c>
      <c r="F2508" s="312">
        <v>0.11031000000000001</v>
      </c>
      <c r="G2508" s="312">
        <v>4.0600000000000002E-3</v>
      </c>
      <c r="H2508" s="312">
        <v>8.1200000000000005E-3</v>
      </c>
      <c r="I2508" s="312">
        <v>1.643E-2</v>
      </c>
      <c r="J2508" s="312">
        <v>2.0000000000000001E-4</v>
      </c>
      <c r="K2508" s="312">
        <v>4.0000000000000002E-4</v>
      </c>
      <c r="L2508" s="312">
        <v>0.33073585805132388</v>
      </c>
      <c r="M2508" s="61">
        <v>105.1</v>
      </c>
      <c r="N2508" s="61">
        <v>1.26</v>
      </c>
      <c r="O2508" s="61">
        <v>2.52</v>
      </c>
      <c r="P2508" s="62">
        <v>106.3</v>
      </c>
      <c r="Q2508" s="62">
        <v>3.72</v>
      </c>
      <c r="R2508" s="62">
        <v>7.44</v>
      </c>
      <c r="S2508" s="61">
        <v>132.80000000000001</v>
      </c>
      <c r="T2508" s="61">
        <v>86.54</v>
      </c>
      <c r="U2508" s="61">
        <v>173.08</v>
      </c>
      <c r="V2508" s="61">
        <v>105.1</v>
      </c>
      <c r="W2508" s="61">
        <v>1.26</v>
      </c>
      <c r="X2508" s="63">
        <v>2.52</v>
      </c>
    </row>
    <row r="2509" spans="2:24" x14ac:dyDescent="0.25">
      <c r="B2509" s="382" t="s">
        <v>2286</v>
      </c>
      <c r="C2509" s="64">
        <v>4.8</v>
      </c>
      <c r="D2509" s="64">
        <v>5.69</v>
      </c>
      <c r="E2509" s="64">
        <v>0.84358523725834789</v>
      </c>
      <c r="F2509" s="312">
        <v>0.11158</v>
      </c>
      <c r="G2509" s="312">
        <v>4.4000000000000003E-3</v>
      </c>
      <c r="H2509" s="312">
        <v>8.8000000000000005E-3</v>
      </c>
      <c r="I2509" s="312">
        <v>1.6500000000000001E-2</v>
      </c>
      <c r="J2509" s="312">
        <v>2.0000000000000001E-4</v>
      </c>
      <c r="K2509" s="312">
        <v>4.0000000000000002E-4</v>
      </c>
      <c r="L2509" s="312">
        <v>0.3073829201101928</v>
      </c>
      <c r="M2509" s="61">
        <v>105.5</v>
      </c>
      <c r="N2509" s="61">
        <v>1.3</v>
      </c>
      <c r="O2509" s="61">
        <v>2.6</v>
      </c>
      <c r="P2509" s="62">
        <v>107.4</v>
      </c>
      <c r="Q2509" s="62">
        <v>4.0199999999999996</v>
      </c>
      <c r="R2509" s="62">
        <v>8.0399999999999991</v>
      </c>
      <c r="S2509" s="61">
        <v>150.9</v>
      </c>
      <c r="T2509" s="61">
        <v>92.08</v>
      </c>
      <c r="U2509" s="61">
        <v>184.16</v>
      </c>
      <c r="V2509" s="61">
        <v>105.5</v>
      </c>
      <c r="W2509" s="61">
        <v>1.3</v>
      </c>
      <c r="X2509" s="63">
        <v>2.6</v>
      </c>
    </row>
    <row r="2510" spans="2:24" x14ac:dyDescent="0.25">
      <c r="B2510" s="382" t="s">
        <v>2287</v>
      </c>
      <c r="C2510" s="64">
        <v>1.58</v>
      </c>
      <c r="D2510" s="64">
        <v>3.37</v>
      </c>
      <c r="E2510" s="64">
        <v>0.46884272997032639</v>
      </c>
      <c r="F2510" s="312">
        <v>0.12071999999999999</v>
      </c>
      <c r="G2510" s="312">
        <v>5.64E-3</v>
      </c>
      <c r="H2510" s="312">
        <v>1.128E-2</v>
      </c>
      <c r="I2510" s="312">
        <v>1.6549999999999999E-2</v>
      </c>
      <c r="J2510" s="312">
        <v>2.2000000000000001E-4</v>
      </c>
      <c r="K2510" s="312">
        <v>4.4000000000000002E-4</v>
      </c>
      <c r="L2510" s="312">
        <v>0.28452786526965357</v>
      </c>
      <c r="M2510" s="61">
        <v>105.8</v>
      </c>
      <c r="N2510" s="61">
        <v>1.37</v>
      </c>
      <c r="O2510" s="61">
        <v>2.74</v>
      </c>
      <c r="P2510" s="62">
        <v>115.7</v>
      </c>
      <c r="Q2510" s="62">
        <v>5.1100000000000003</v>
      </c>
      <c r="R2510" s="62">
        <v>10.220000000000001</v>
      </c>
      <c r="S2510" s="61">
        <v>326.8</v>
      </c>
      <c r="T2510" s="61">
        <v>105.13</v>
      </c>
      <c r="U2510" s="61">
        <v>210.26</v>
      </c>
      <c r="V2510" s="61">
        <v>105.8</v>
      </c>
      <c r="W2510" s="61">
        <v>1.37</v>
      </c>
      <c r="X2510" s="63">
        <v>2.74</v>
      </c>
    </row>
    <row r="2511" spans="2:24" x14ac:dyDescent="0.25">
      <c r="B2511" s="382" t="s">
        <v>2288</v>
      </c>
      <c r="C2511" s="64">
        <v>1.88</v>
      </c>
      <c r="D2511" s="64">
        <v>3.03</v>
      </c>
      <c r="E2511" s="64">
        <v>0.62046204620462042</v>
      </c>
      <c r="F2511" s="312">
        <v>0.11848</v>
      </c>
      <c r="G2511" s="312">
        <v>6.2399999999999999E-3</v>
      </c>
      <c r="H2511" s="312">
        <v>1.248E-2</v>
      </c>
      <c r="I2511" s="312">
        <v>1.66E-2</v>
      </c>
      <c r="J2511" s="312">
        <v>2.5000000000000001E-4</v>
      </c>
      <c r="K2511" s="312">
        <v>5.0000000000000001E-4</v>
      </c>
      <c r="L2511" s="312">
        <v>0.28595149830089589</v>
      </c>
      <c r="M2511" s="61">
        <v>106.1</v>
      </c>
      <c r="N2511" s="61">
        <v>1.61</v>
      </c>
      <c r="O2511" s="61">
        <v>3.22</v>
      </c>
      <c r="P2511" s="62">
        <v>113.7</v>
      </c>
      <c r="Q2511" s="62">
        <v>5.66</v>
      </c>
      <c r="R2511" s="62">
        <v>11.32</v>
      </c>
      <c r="S2511" s="61">
        <v>275.7</v>
      </c>
      <c r="T2511" s="61">
        <v>118.03</v>
      </c>
      <c r="U2511" s="61">
        <v>236.06</v>
      </c>
      <c r="V2511" s="61">
        <v>106.1</v>
      </c>
      <c r="W2511" s="61">
        <v>1.61</v>
      </c>
      <c r="X2511" s="63">
        <v>3.22</v>
      </c>
    </row>
    <row r="2512" spans="2:24" x14ac:dyDescent="0.25">
      <c r="B2512" s="382" t="s">
        <v>2289</v>
      </c>
      <c r="C2512" s="64">
        <v>6.68</v>
      </c>
      <c r="D2512" s="64">
        <v>10.87</v>
      </c>
      <c r="E2512" s="64">
        <v>0.61453541858325667</v>
      </c>
      <c r="F2512" s="312">
        <v>0.11471000000000001</v>
      </c>
      <c r="G2512" s="312">
        <v>3.3999999999999998E-3</v>
      </c>
      <c r="H2512" s="312">
        <v>6.7999999999999996E-3</v>
      </c>
      <c r="I2512" s="312">
        <v>1.6660000000000001E-2</v>
      </c>
      <c r="J2512" s="312">
        <v>1.9000000000000001E-4</v>
      </c>
      <c r="K2512" s="312">
        <v>3.8000000000000002E-4</v>
      </c>
      <c r="L2512" s="312">
        <v>0.38476979026904884</v>
      </c>
      <c r="M2512" s="61">
        <v>106.5</v>
      </c>
      <c r="N2512" s="61">
        <v>1.19</v>
      </c>
      <c r="O2512" s="61">
        <v>2.38</v>
      </c>
      <c r="P2512" s="62">
        <v>110.3</v>
      </c>
      <c r="Q2512" s="62">
        <v>3.1</v>
      </c>
      <c r="R2512" s="62">
        <v>6.2</v>
      </c>
      <c r="S2512" s="61">
        <v>191.3</v>
      </c>
      <c r="T2512" s="61">
        <v>69.209999999999994</v>
      </c>
      <c r="U2512" s="61">
        <v>138.41999999999999</v>
      </c>
      <c r="V2512" s="61">
        <v>106.5</v>
      </c>
      <c r="W2512" s="61">
        <v>1.19</v>
      </c>
      <c r="X2512" s="63">
        <v>2.38</v>
      </c>
    </row>
    <row r="2513" spans="2:24" x14ac:dyDescent="0.25">
      <c r="B2513" s="382" t="s">
        <v>2290</v>
      </c>
      <c r="C2513" s="64">
        <v>1.19</v>
      </c>
      <c r="D2513" s="64">
        <v>2.35</v>
      </c>
      <c r="E2513" s="64">
        <v>0.50638297872340421</v>
      </c>
      <c r="F2513" s="313">
        <v>0.11272</v>
      </c>
      <c r="G2513" s="313">
        <v>5.6899999999999997E-3</v>
      </c>
      <c r="H2513" s="312">
        <v>1.1379999999999999E-2</v>
      </c>
      <c r="I2513" s="313">
        <v>1.6899999999999998E-2</v>
      </c>
      <c r="J2513" s="313">
        <v>2.3000000000000001E-4</v>
      </c>
      <c r="K2513" s="312">
        <v>4.6000000000000001E-4</v>
      </c>
      <c r="L2513" s="313">
        <v>0.26960618130011132</v>
      </c>
      <c r="M2513" s="62">
        <v>108.1</v>
      </c>
      <c r="N2513" s="62">
        <v>1.44</v>
      </c>
      <c r="O2513" s="61">
        <v>2.88</v>
      </c>
      <c r="P2513" s="62">
        <v>108.5</v>
      </c>
      <c r="Q2513" s="62">
        <v>5.19</v>
      </c>
      <c r="R2513" s="62">
        <v>10.38</v>
      </c>
      <c r="S2513" s="62">
        <v>116.9</v>
      </c>
      <c r="T2513" s="62">
        <v>117.41</v>
      </c>
      <c r="U2513" s="61">
        <v>234.82</v>
      </c>
      <c r="V2513" s="62">
        <v>108.1</v>
      </c>
      <c r="W2513" s="62">
        <v>1.44</v>
      </c>
      <c r="X2513" s="63">
        <v>2.88</v>
      </c>
    </row>
    <row r="2514" spans="2:24" x14ac:dyDescent="0.25">
      <c r="B2514" s="382" t="s">
        <v>2291</v>
      </c>
      <c r="C2514" s="64">
        <v>2.21</v>
      </c>
      <c r="D2514" s="64">
        <v>3.51</v>
      </c>
      <c r="E2514" s="64">
        <v>0.62962962962962965</v>
      </c>
      <c r="F2514" s="313">
        <v>0.11248</v>
      </c>
      <c r="G2514" s="313">
        <v>7.9799999999999992E-3</v>
      </c>
      <c r="H2514" s="312">
        <v>1.5959999999999998E-2</v>
      </c>
      <c r="I2514" s="313">
        <v>1.695E-2</v>
      </c>
      <c r="J2514" s="313">
        <v>2.9999999999999997E-4</v>
      </c>
      <c r="K2514" s="312">
        <v>5.9999999999999995E-4</v>
      </c>
      <c r="L2514" s="313">
        <v>0.24947324062368312</v>
      </c>
      <c r="M2514" s="62">
        <v>108.3</v>
      </c>
      <c r="N2514" s="62">
        <v>1.92</v>
      </c>
      <c r="O2514" s="61">
        <v>3.84</v>
      </c>
      <c r="P2514" s="62">
        <v>108.2</v>
      </c>
      <c r="Q2514" s="62">
        <v>7.29</v>
      </c>
      <c r="R2514" s="62">
        <v>14.58</v>
      </c>
      <c r="S2514" s="62">
        <v>105.7</v>
      </c>
      <c r="T2514" s="62">
        <v>162.79</v>
      </c>
      <c r="U2514" s="61">
        <v>325.58</v>
      </c>
      <c r="V2514" s="62">
        <v>108.3</v>
      </c>
      <c r="W2514" s="62">
        <v>1.92</v>
      </c>
      <c r="X2514" s="63">
        <v>3.84</v>
      </c>
    </row>
    <row r="2515" spans="2:24" x14ac:dyDescent="0.25">
      <c r="B2515" s="382" t="s">
        <v>2292</v>
      </c>
      <c r="C2515" s="64">
        <v>2.5299999999999998</v>
      </c>
      <c r="D2515" s="64">
        <v>3.84</v>
      </c>
      <c r="E2515" s="64">
        <v>0.65885416666666663</v>
      </c>
      <c r="F2515" s="313">
        <v>0.11319</v>
      </c>
      <c r="G2515" s="313">
        <v>6.1900000000000002E-3</v>
      </c>
      <c r="H2515" s="312">
        <v>1.238E-2</v>
      </c>
      <c r="I2515" s="313">
        <v>1.6959999999999999E-2</v>
      </c>
      <c r="J2515" s="313">
        <v>2.5999999999999998E-4</v>
      </c>
      <c r="K2515" s="312">
        <v>5.1999999999999995E-4</v>
      </c>
      <c r="L2515" s="313">
        <v>0.2803269881427744</v>
      </c>
      <c r="M2515" s="62">
        <v>108.4</v>
      </c>
      <c r="N2515" s="62">
        <v>1.66</v>
      </c>
      <c r="O2515" s="61">
        <v>3.32</v>
      </c>
      <c r="P2515" s="62">
        <v>108.9</v>
      </c>
      <c r="Q2515" s="62">
        <v>5.65</v>
      </c>
      <c r="R2515" s="62">
        <v>11.3</v>
      </c>
      <c r="S2515" s="62">
        <v>119.2</v>
      </c>
      <c r="T2515" s="62">
        <v>126.19</v>
      </c>
      <c r="U2515" s="61">
        <v>252.38</v>
      </c>
      <c r="V2515" s="62">
        <v>108.4</v>
      </c>
      <c r="W2515" s="62">
        <v>1.66</v>
      </c>
      <c r="X2515" s="63">
        <v>3.32</v>
      </c>
    </row>
    <row r="2516" spans="2:24" x14ac:dyDescent="0.25">
      <c r="B2516" s="382" t="s">
        <v>2293</v>
      </c>
      <c r="C2516" s="64">
        <v>1.93</v>
      </c>
      <c r="D2516" s="64">
        <v>2.29</v>
      </c>
      <c r="E2516" s="64">
        <v>0.84279475982532748</v>
      </c>
      <c r="F2516" s="312">
        <v>0.15520999999999999</v>
      </c>
      <c r="G2516" s="312">
        <v>8.7299999999999999E-3</v>
      </c>
      <c r="H2516" s="312">
        <v>1.746E-2</v>
      </c>
      <c r="I2516" s="312">
        <v>1.721E-2</v>
      </c>
      <c r="J2516" s="312">
        <v>2.9E-4</v>
      </c>
      <c r="K2516" s="312">
        <v>5.8E-4</v>
      </c>
      <c r="L2516" s="312">
        <v>0.29958673697928628</v>
      </c>
      <c r="M2516" s="61">
        <v>110</v>
      </c>
      <c r="N2516" s="61">
        <v>1.82</v>
      </c>
      <c r="O2516" s="61">
        <v>3.64</v>
      </c>
      <c r="P2516" s="62">
        <v>146.5</v>
      </c>
      <c r="Q2516" s="62">
        <v>7.68</v>
      </c>
      <c r="R2516" s="62">
        <v>15.36</v>
      </c>
      <c r="S2516" s="61">
        <v>788.4</v>
      </c>
      <c r="T2516" s="61">
        <v>117.1</v>
      </c>
      <c r="U2516" s="61">
        <v>234.2</v>
      </c>
      <c r="V2516" s="61">
        <v>110</v>
      </c>
      <c r="W2516" s="61">
        <v>1.82</v>
      </c>
      <c r="X2516" s="63">
        <v>3.64</v>
      </c>
    </row>
    <row r="2517" spans="2:24" x14ac:dyDescent="0.25">
      <c r="B2517" s="382" t="s">
        <v>2294</v>
      </c>
      <c r="C2517" s="64">
        <v>0.85</v>
      </c>
      <c r="D2517" s="64">
        <v>1.31</v>
      </c>
      <c r="E2517" s="64">
        <v>0.64885496183206104</v>
      </c>
      <c r="F2517" s="312">
        <v>0.12313</v>
      </c>
      <c r="G2517" s="312">
        <v>9.1400000000000006E-3</v>
      </c>
      <c r="H2517" s="312">
        <v>1.8280000000000001E-2</v>
      </c>
      <c r="I2517" s="312">
        <v>1.788E-2</v>
      </c>
      <c r="J2517" s="312">
        <v>2.9999999999999997E-4</v>
      </c>
      <c r="K2517" s="312">
        <v>5.9999999999999995E-4</v>
      </c>
      <c r="L2517" s="312">
        <v>0.22603277869971949</v>
      </c>
      <c r="M2517" s="61">
        <v>114.3</v>
      </c>
      <c r="N2517" s="61">
        <v>1.87</v>
      </c>
      <c r="O2517" s="61">
        <v>3.74</v>
      </c>
      <c r="P2517" s="62">
        <v>117.9</v>
      </c>
      <c r="Q2517" s="62">
        <v>8.26</v>
      </c>
      <c r="R2517" s="62">
        <v>16.52</v>
      </c>
      <c r="S2517" s="61">
        <v>194.2</v>
      </c>
      <c r="T2517" s="61">
        <v>167.24</v>
      </c>
      <c r="U2517" s="61">
        <v>334.48</v>
      </c>
      <c r="V2517" s="61">
        <v>114.3</v>
      </c>
      <c r="W2517" s="61">
        <v>1.87</v>
      </c>
      <c r="X2517" s="63">
        <v>3.74</v>
      </c>
    </row>
    <row r="2518" spans="2:24" x14ac:dyDescent="0.25">
      <c r="B2518" s="382" t="s">
        <v>2295</v>
      </c>
      <c r="C2518" s="64">
        <v>0.74</v>
      </c>
      <c r="D2518" s="64">
        <v>1.6</v>
      </c>
      <c r="E2518" s="64">
        <v>0.46249999999999997</v>
      </c>
      <c r="F2518" s="312">
        <v>0.13611000000000001</v>
      </c>
      <c r="G2518" s="312">
        <v>6.5300000000000002E-3</v>
      </c>
      <c r="H2518" s="312">
        <v>1.306E-2</v>
      </c>
      <c r="I2518" s="312">
        <v>1.789E-2</v>
      </c>
      <c r="J2518" s="312">
        <v>2.4000000000000001E-4</v>
      </c>
      <c r="K2518" s="312">
        <v>4.8000000000000001E-4</v>
      </c>
      <c r="L2518" s="312">
        <v>0.27962613110406714</v>
      </c>
      <c r="M2518" s="61">
        <v>114.3</v>
      </c>
      <c r="N2518" s="61">
        <v>1.52</v>
      </c>
      <c r="O2518" s="61">
        <v>3.04</v>
      </c>
      <c r="P2518" s="62">
        <v>129.6</v>
      </c>
      <c r="Q2518" s="62">
        <v>5.84</v>
      </c>
      <c r="R2518" s="62">
        <v>11.68</v>
      </c>
      <c r="S2518" s="61">
        <v>420.3</v>
      </c>
      <c r="T2518" s="61">
        <v>105.97</v>
      </c>
      <c r="U2518" s="61">
        <v>211.94</v>
      </c>
      <c r="V2518" s="61">
        <v>114.3</v>
      </c>
      <c r="W2518" s="61">
        <v>1.52</v>
      </c>
      <c r="X2518" s="63">
        <v>3.04</v>
      </c>
    </row>
    <row r="2519" spans="2:24" x14ac:dyDescent="0.25">
      <c r="B2519" s="382" t="s">
        <v>2296</v>
      </c>
      <c r="C2519" s="64">
        <v>2.2599999999999998</v>
      </c>
      <c r="D2519" s="64">
        <v>5.3</v>
      </c>
      <c r="E2519" s="64">
        <v>0.4264150943396226</v>
      </c>
      <c r="F2519" s="312">
        <v>0.27345999999999998</v>
      </c>
      <c r="G2519" s="312">
        <v>1.617E-2</v>
      </c>
      <c r="H2519" s="312">
        <v>3.2340000000000001E-2</v>
      </c>
      <c r="I2519" s="312">
        <v>1.7979999999999999E-2</v>
      </c>
      <c r="J2519" s="312">
        <v>3.8000000000000002E-4</v>
      </c>
      <c r="K2519" s="312">
        <v>7.6000000000000004E-4</v>
      </c>
      <c r="L2519" s="312">
        <v>0.35741905215923964</v>
      </c>
      <c r="M2519" s="61">
        <v>114.9</v>
      </c>
      <c r="N2519" s="61">
        <v>2.41</v>
      </c>
      <c r="O2519" s="61">
        <v>4.82</v>
      </c>
      <c r="P2519" s="62">
        <v>245.5</v>
      </c>
      <c r="Q2519" s="62">
        <v>12.89</v>
      </c>
      <c r="R2519" s="62">
        <v>25.78</v>
      </c>
      <c r="S2519" s="61">
        <v>1805.6</v>
      </c>
      <c r="T2519" s="61">
        <v>108.53</v>
      </c>
      <c r="U2519" s="61">
        <v>217.06</v>
      </c>
      <c r="V2519" s="61">
        <v>114.9</v>
      </c>
      <c r="W2519" s="61">
        <v>2.41</v>
      </c>
      <c r="X2519" s="63">
        <v>4.82</v>
      </c>
    </row>
    <row r="2520" spans="2:24" x14ac:dyDescent="0.25">
      <c r="B2520" s="382" t="s">
        <v>2297</v>
      </c>
      <c r="C2520" s="64">
        <v>2.87</v>
      </c>
      <c r="D2520" s="64">
        <v>5.2</v>
      </c>
      <c r="E2520" s="64">
        <v>0.55192307692307696</v>
      </c>
      <c r="F2520" s="312">
        <v>0.12917000000000001</v>
      </c>
      <c r="G2520" s="312">
        <v>4.3899999999999998E-3</v>
      </c>
      <c r="H2520" s="312">
        <v>8.7799999999999996E-3</v>
      </c>
      <c r="I2520" s="312">
        <v>1.8859999999999998E-2</v>
      </c>
      <c r="J2520" s="312">
        <v>2.1000000000000001E-4</v>
      </c>
      <c r="K2520" s="312">
        <v>4.2000000000000002E-4</v>
      </c>
      <c r="L2520" s="312">
        <v>0.32762327375675471</v>
      </c>
      <c r="M2520" s="61">
        <v>120.5</v>
      </c>
      <c r="N2520" s="61">
        <v>1.34</v>
      </c>
      <c r="O2520" s="61">
        <v>2.68</v>
      </c>
      <c r="P2520" s="62">
        <v>123.4</v>
      </c>
      <c r="Q2520" s="62">
        <v>3.95</v>
      </c>
      <c r="R2520" s="62">
        <v>7.9</v>
      </c>
      <c r="S2520" s="61">
        <v>179.9</v>
      </c>
      <c r="T2520" s="61">
        <v>79.88</v>
      </c>
      <c r="U2520" s="61">
        <v>159.76</v>
      </c>
      <c r="V2520" s="61">
        <v>120.5</v>
      </c>
      <c r="W2520" s="61">
        <v>1.34</v>
      </c>
      <c r="X2520" s="63">
        <v>2.68</v>
      </c>
    </row>
    <row r="2521" spans="2:24" x14ac:dyDescent="0.25">
      <c r="B2521" s="382" t="s">
        <v>2298</v>
      </c>
      <c r="C2521" s="64">
        <v>12.98</v>
      </c>
      <c r="D2521" s="64">
        <v>15.13</v>
      </c>
      <c r="E2521" s="64">
        <v>0.85789821546596168</v>
      </c>
      <c r="F2521" s="313">
        <v>0.13122</v>
      </c>
      <c r="G2521" s="313">
        <v>2.9299999999999999E-3</v>
      </c>
      <c r="H2521" s="312">
        <v>5.8599999999999998E-3</v>
      </c>
      <c r="I2521" s="313">
        <v>1.9730000000000001E-2</v>
      </c>
      <c r="J2521" s="313">
        <v>2.1000000000000001E-4</v>
      </c>
      <c r="K2521" s="312">
        <v>4.2000000000000002E-4</v>
      </c>
      <c r="L2521" s="313">
        <v>0.47667746661846194</v>
      </c>
      <c r="M2521" s="62">
        <v>126</v>
      </c>
      <c r="N2521" s="62">
        <v>1.31</v>
      </c>
      <c r="O2521" s="61">
        <v>2.62</v>
      </c>
      <c r="P2521" s="62">
        <v>125.2</v>
      </c>
      <c r="Q2521" s="62">
        <v>2.63</v>
      </c>
      <c r="R2521" s="62">
        <v>5.26</v>
      </c>
      <c r="S2521" s="62">
        <v>111.2</v>
      </c>
      <c r="T2521" s="62">
        <v>52.46</v>
      </c>
      <c r="U2521" s="61">
        <v>104.92</v>
      </c>
      <c r="V2521" s="62">
        <v>126</v>
      </c>
      <c r="W2521" s="62">
        <v>1.31</v>
      </c>
      <c r="X2521" s="63">
        <v>2.62</v>
      </c>
    </row>
    <row r="2522" spans="2:24" x14ac:dyDescent="0.25">
      <c r="B2522" s="382" t="s">
        <v>2299</v>
      </c>
      <c r="C2522" s="64">
        <v>4.4800000000000004</v>
      </c>
      <c r="D2522" s="64">
        <v>8.86</v>
      </c>
      <c r="E2522" s="64">
        <v>0.50564334085778784</v>
      </c>
      <c r="F2522" s="313">
        <v>0.13827</v>
      </c>
      <c r="G2522" s="313">
        <v>3.47E-3</v>
      </c>
      <c r="H2522" s="312">
        <v>6.94E-3</v>
      </c>
      <c r="I2522" s="313">
        <v>2.0879999999999999E-2</v>
      </c>
      <c r="J2522" s="313">
        <v>2.1000000000000001E-4</v>
      </c>
      <c r="K2522" s="312">
        <v>4.2000000000000002E-4</v>
      </c>
      <c r="L2522" s="313">
        <v>0.40076269502136547</v>
      </c>
      <c r="M2522" s="62">
        <v>133.19999999999999</v>
      </c>
      <c r="N2522" s="62">
        <v>1.36</v>
      </c>
      <c r="O2522" s="61">
        <v>2.72</v>
      </c>
      <c r="P2522" s="62">
        <v>131.5</v>
      </c>
      <c r="Q2522" s="62">
        <v>3.09</v>
      </c>
      <c r="R2522" s="62">
        <v>6.18</v>
      </c>
      <c r="S2522" s="62">
        <v>100.8</v>
      </c>
      <c r="T2522" s="62">
        <v>60.42</v>
      </c>
      <c r="U2522" s="61">
        <v>120.84</v>
      </c>
      <c r="V2522" s="62">
        <v>133.19999999999999</v>
      </c>
      <c r="W2522" s="62">
        <v>1.36</v>
      </c>
      <c r="X2522" s="63">
        <v>2.72</v>
      </c>
    </row>
    <row r="2523" spans="2:24" x14ac:dyDescent="0.25">
      <c r="B2523" s="382" t="s">
        <v>2300</v>
      </c>
      <c r="C2523" s="64">
        <v>4.5999999999999996</v>
      </c>
      <c r="D2523" s="64">
        <v>6.91</v>
      </c>
      <c r="E2523" s="64">
        <v>0.66570188133140373</v>
      </c>
      <c r="F2523" s="313">
        <v>0.14785999999999999</v>
      </c>
      <c r="G2523" s="313">
        <v>3.3600000000000001E-3</v>
      </c>
      <c r="H2523" s="312">
        <v>6.7200000000000003E-3</v>
      </c>
      <c r="I2523" s="313">
        <v>2.179E-2</v>
      </c>
      <c r="J2523" s="313">
        <v>2.2000000000000001E-4</v>
      </c>
      <c r="K2523" s="312">
        <v>4.4000000000000002E-4</v>
      </c>
      <c r="L2523" s="313">
        <v>0.44430057475032231</v>
      </c>
      <c r="M2523" s="62">
        <v>139</v>
      </c>
      <c r="N2523" s="62">
        <v>1.37</v>
      </c>
      <c r="O2523" s="61">
        <v>2.74</v>
      </c>
      <c r="P2523" s="62">
        <v>140</v>
      </c>
      <c r="Q2523" s="62">
        <v>2.97</v>
      </c>
      <c r="R2523" s="62">
        <v>5.94</v>
      </c>
      <c r="S2523" s="62">
        <v>158.69999999999999</v>
      </c>
      <c r="T2523" s="62">
        <v>54.42</v>
      </c>
      <c r="U2523" s="61">
        <v>108.84</v>
      </c>
      <c r="V2523" s="62">
        <v>139</v>
      </c>
      <c r="W2523" s="62">
        <v>1.37</v>
      </c>
      <c r="X2523" s="63">
        <v>2.74</v>
      </c>
    </row>
    <row r="2524" spans="2:24" x14ac:dyDescent="0.25">
      <c r="B2524" s="382" t="s">
        <v>2301</v>
      </c>
      <c r="C2524" s="64">
        <v>0.64</v>
      </c>
      <c r="D2524" s="64">
        <v>1.1200000000000001</v>
      </c>
      <c r="E2524" s="64">
        <v>0.5714285714285714</v>
      </c>
      <c r="F2524" s="312">
        <v>0.17577000000000001</v>
      </c>
      <c r="G2524" s="312">
        <v>1.3299999999999999E-2</v>
      </c>
      <c r="H2524" s="312">
        <v>2.6599999999999999E-2</v>
      </c>
      <c r="I2524" s="312">
        <v>2.3359999999999999E-2</v>
      </c>
      <c r="J2524" s="312">
        <v>4.4000000000000002E-4</v>
      </c>
      <c r="K2524" s="312">
        <v>8.8000000000000003E-4</v>
      </c>
      <c r="L2524" s="312">
        <v>0.24892754145638074</v>
      </c>
      <c r="M2524" s="61">
        <v>148.80000000000001</v>
      </c>
      <c r="N2524" s="61">
        <v>2.78</v>
      </c>
      <c r="O2524" s="61">
        <v>5.56</v>
      </c>
      <c r="P2524" s="62">
        <v>164.4</v>
      </c>
      <c r="Q2524" s="62">
        <v>11.48</v>
      </c>
      <c r="R2524" s="62">
        <v>22.96</v>
      </c>
      <c r="S2524" s="61">
        <v>395.1</v>
      </c>
      <c r="T2524" s="61">
        <v>164.72</v>
      </c>
      <c r="U2524" s="61">
        <v>329.44</v>
      </c>
      <c r="V2524" s="61">
        <v>148.80000000000001</v>
      </c>
      <c r="W2524" s="61">
        <v>2.78</v>
      </c>
      <c r="X2524" s="63">
        <v>5.56</v>
      </c>
    </row>
    <row r="2525" spans="2:24" x14ac:dyDescent="0.25">
      <c r="B2525" s="382" t="s">
        <v>2302</v>
      </c>
      <c r="C2525" s="64">
        <v>3.73</v>
      </c>
      <c r="D2525" s="64">
        <v>4.91</v>
      </c>
      <c r="E2525" s="64">
        <v>0.75967413441955189</v>
      </c>
      <c r="F2525" s="312">
        <v>0.18501999999999999</v>
      </c>
      <c r="G2525" s="312">
        <v>5.8799999999999998E-3</v>
      </c>
      <c r="H2525" s="312">
        <v>1.176E-2</v>
      </c>
      <c r="I2525" s="312">
        <v>2.657E-2</v>
      </c>
      <c r="J2525" s="312">
        <v>2.9999999999999997E-4</v>
      </c>
      <c r="K2525" s="312">
        <v>5.9999999999999995E-4</v>
      </c>
      <c r="L2525" s="312">
        <v>0.35528023780080342</v>
      </c>
      <c r="M2525" s="61">
        <v>169</v>
      </c>
      <c r="N2525" s="61">
        <v>1.85</v>
      </c>
      <c r="O2525" s="61">
        <v>3.7</v>
      </c>
      <c r="P2525" s="62">
        <v>172.4</v>
      </c>
      <c r="Q2525" s="62">
        <v>5.04</v>
      </c>
      <c r="R2525" s="62">
        <v>10.08</v>
      </c>
      <c r="S2525" s="61">
        <v>219.2</v>
      </c>
      <c r="T2525" s="61">
        <v>74.290000000000006</v>
      </c>
      <c r="U2525" s="61">
        <v>148.58000000000001</v>
      </c>
      <c r="V2525" s="61">
        <v>169</v>
      </c>
      <c r="W2525" s="61">
        <v>1.85</v>
      </c>
      <c r="X2525" s="63">
        <v>3.7</v>
      </c>
    </row>
    <row r="2526" spans="2:24" x14ac:dyDescent="0.25">
      <c r="B2526" s="382" t="s">
        <v>2303</v>
      </c>
      <c r="C2526" s="64">
        <v>17.41</v>
      </c>
      <c r="D2526" s="64">
        <v>42.11</v>
      </c>
      <c r="E2526" s="64">
        <v>0.41344098788886252</v>
      </c>
      <c r="F2526" s="312">
        <v>0.20366999999999999</v>
      </c>
      <c r="G2526" s="312">
        <v>2.9199999999999999E-3</v>
      </c>
      <c r="H2526" s="312">
        <v>5.8399999999999997E-3</v>
      </c>
      <c r="I2526" s="312">
        <v>2.843E-2</v>
      </c>
      <c r="J2526" s="312">
        <v>2.5999999999999998E-4</v>
      </c>
      <c r="K2526" s="312">
        <v>5.1999999999999995E-4</v>
      </c>
      <c r="L2526" s="312">
        <v>0.63788251846640864</v>
      </c>
      <c r="M2526" s="61">
        <v>180.7</v>
      </c>
      <c r="N2526" s="61">
        <v>1.61</v>
      </c>
      <c r="O2526" s="61">
        <v>3.22</v>
      </c>
      <c r="P2526" s="62">
        <v>188.2</v>
      </c>
      <c r="Q2526" s="62">
        <v>2.46</v>
      </c>
      <c r="R2526" s="62">
        <v>4.92</v>
      </c>
      <c r="S2526" s="61">
        <v>284.60000000000002</v>
      </c>
      <c r="T2526" s="61">
        <v>34.61</v>
      </c>
      <c r="U2526" s="61">
        <v>69.22</v>
      </c>
      <c r="V2526" s="61">
        <v>180.7</v>
      </c>
      <c r="W2526" s="61">
        <v>1.61</v>
      </c>
      <c r="X2526" s="63">
        <v>3.22</v>
      </c>
    </row>
    <row r="2527" spans="2:24" x14ac:dyDescent="0.25">
      <c r="B2527" s="382" t="s">
        <v>2304</v>
      </c>
      <c r="C2527" s="64">
        <v>2.17</v>
      </c>
      <c r="D2527" s="64">
        <v>6.65</v>
      </c>
      <c r="E2527" s="64">
        <v>0.32631578947368417</v>
      </c>
      <c r="F2527" s="312">
        <v>0.20616000000000001</v>
      </c>
      <c r="G2527" s="312">
        <v>5.5399999999999998E-3</v>
      </c>
      <c r="H2527" s="312">
        <v>1.108E-2</v>
      </c>
      <c r="I2527" s="312">
        <v>2.8490000000000001E-2</v>
      </c>
      <c r="J2527" s="312">
        <v>3.1E-4</v>
      </c>
      <c r="K2527" s="312">
        <v>6.2E-4</v>
      </c>
      <c r="L2527" s="312">
        <v>0.40491501863343021</v>
      </c>
      <c r="M2527" s="61">
        <v>181.1</v>
      </c>
      <c r="N2527" s="61">
        <v>1.94</v>
      </c>
      <c r="O2527" s="61">
        <v>3.88</v>
      </c>
      <c r="P2527" s="62">
        <v>190.3</v>
      </c>
      <c r="Q2527" s="62">
        <v>4.66</v>
      </c>
      <c r="R2527" s="62">
        <v>9.32</v>
      </c>
      <c r="S2527" s="61">
        <v>306.5</v>
      </c>
      <c r="T2527" s="61">
        <v>61.93</v>
      </c>
      <c r="U2527" s="61">
        <v>123.86</v>
      </c>
      <c r="V2527" s="61">
        <v>181.1</v>
      </c>
      <c r="W2527" s="61">
        <v>1.94</v>
      </c>
      <c r="X2527" s="63">
        <v>3.88</v>
      </c>
    </row>
    <row r="2528" spans="2:24" x14ac:dyDescent="0.25">
      <c r="B2528" s="382" t="s">
        <v>2305</v>
      </c>
      <c r="C2528" s="64">
        <v>1.66</v>
      </c>
      <c r="D2528" s="64">
        <v>1.96</v>
      </c>
      <c r="E2528" s="64">
        <v>0.84693877551020402</v>
      </c>
      <c r="F2528" s="313">
        <v>0.20657</v>
      </c>
      <c r="G2528" s="313">
        <v>8.8699999999999994E-3</v>
      </c>
      <c r="H2528" s="312">
        <v>1.7739999999999999E-2</v>
      </c>
      <c r="I2528" s="313">
        <v>2.9940000000000001E-2</v>
      </c>
      <c r="J2528" s="313">
        <v>3.8999999999999999E-4</v>
      </c>
      <c r="K2528" s="312">
        <v>7.7999999999999999E-4</v>
      </c>
      <c r="L2528" s="313">
        <v>0.30335869032314916</v>
      </c>
      <c r="M2528" s="62">
        <v>190.2</v>
      </c>
      <c r="N2528" s="62">
        <v>2.44</v>
      </c>
      <c r="O2528" s="61">
        <v>4.88</v>
      </c>
      <c r="P2528" s="62">
        <v>190.7</v>
      </c>
      <c r="Q2528" s="62">
        <v>7.46</v>
      </c>
      <c r="R2528" s="62">
        <v>14.92</v>
      </c>
      <c r="S2528" s="62">
        <v>196.4</v>
      </c>
      <c r="T2528" s="62">
        <v>99.2</v>
      </c>
      <c r="U2528" s="61">
        <v>198.4</v>
      </c>
      <c r="V2528" s="62">
        <v>190.2</v>
      </c>
      <c r="W2528" s="62">
        <v>2.44</v>
      </c>
      <c r="X2528" s="63">
        <v>4.88</v>
      </c>
    </row>
    <row r="2529" spans="2:24" x14ac:dyDescent="0.25">
      <c r="B2529" s="382" t="s">
        <v>2306</v>
      </c>
      <c r="C2529" s="64">
        <v>36.479999999999997</v>
      </c>
      <c r="D2529" s="64">
        <v>35.81</v>
      </c>
      <c r="E2529" s="64">
        <v>1.0187098575816809</v>
      </c>
      <c r="F2529" s="313">
        <v>0.21007000000000001</v>
      </c>
      <c r="G2529" s="313">
        <v>3.0699999999999998E-3</v>
      </c>
      <c r="H2529" s="312">
        <v>6.1399999999999996E-3</v>
      </c>
      <c r="I2529" s="313">
        <v>3.024E-2</v>
      </c>
      <c r="J2529" s="313">
        <v>2.7999999999999998E-4</v>
      </c>
      <c r="K2529" s="312">
        <v>5.5999999999999995E-4</v>
      </c>
      <c r="L2529" s="313">
        <v>0.63358064905296185</v>
      </c>
      <c r="M2529" s="62">
        <v>192.1</v>
      </c>
      <c r="N2529" s="62">
        <v>1.75</v>
      </c>
      <c r="O2529" s="61">
        <v>3.5</v>
      </c>
      <c r="P2529" s="62">
        <v>193.6</v>
      </c>
      <c r="Q2529" s="62">
        <v>2.57</v>
      </c>
      <c r="R2529" s="62">
        <v>5.14</v>
      </c>
      <c r="S2529" s="62">
        <v>212.4</v>
      </c>
      <c r="T2529" s="62">
        <v>35.92</v>
      </c>
      <c r="U2529" s="61">
        <v>71.84</v>
      </c>
      <c r="V2529" s="62">
        <v>192.1</v>
      </c>
      <c r="W2529" s="62">
        <v>1.75</v>
      </c>
      <c r="X2529" s="63">
        <v>3.5</v>
      </c>
    </row>
    <row r="2530" spans="2:24" x14ac:dyDescent="0.25">
      <c r="B2530" s="382" t="s">
        <v>2307</v>
      </c>
      <c r="C2530" s="64">
        <v>8.73</v>
      </c>
      <c r="D2530" s="64">
        <v>12.26</v>
      </c>
      <c r="E2530" s="64">
        <v>0.71207177814029365</v>
      </c>
      <c r="F2530" s="312">
        <v>0.23318</v>
      </c>
      <c r="G2530" s="312">
        <v>6.4999999999999997E-3</v>
      </c>
      <c r="H2530" s="312">
        <v>1.2999999999999999E-2</v>
      </c>
      <c r="I2530" s="312">
        <v>3.0360000000000002E-2</v>
      </c>
      <c r="J2530" s="312">
        <v>3.5E-4</v>
      </c>
      <c r="K2530" s="312">
        <v>6.9999999999999999E-4</v>
      </c>
      <c r="L2530" s="312">
        <v>0.41356542008715924</v>
      </c>
      <c r="M2530" s="61">
        <v>192.8</v>
      </c>
      <c r="N2530" s="61">
        <v>2.17</v>
      </c>
      <c r="O2530" s="61">
        <v>4.34</v>
      </c>
      <c r="P2530" s="62">
        <v>212.8</v>
      </c>
      <c r="Q2530" s="62">
        <v>5.35</v>
      </c>
      <c r="R2530" s="62">
        <v>10.7</v>
      </c>
      <c r="S2530" s="61">
        <v>440</v>
      </c>
      <c r="T2530" s="61">
        <v>62.34</v>
      </c>
      <c r="U2530" s="61">
        <v>124.68</v>
      </c>
      <c r="V2530" s="61">
        <v>192.8</v>
      </c>
      <c r="W2530" s="61">
        <v>2.17</v>
      </c>
      <c r="X2530" s="63">
        <v>4.34</v>
      </c>
    </row>
    <row r="2531" spans="2:24" x14ac:dyDescent="0.25">
      <c r="B2531" s="382" t="s">
        <v>2308</v>
      </c>
      <c r="C2531" s="64">
        <v>4.1900000000000004</v>
      </c>
      <c r="D2531" s="64">
        <v>5.72</v>
      </c>
      <c r="E2531" s="64">
        <v>0.73251748251748261</v>
      </c>
      <c r="F2531" s="312">
        <v>0.2417</v>
      </c>
      <c r="G2531" s="312">
        <v>9.5499999999999995E-3</v>
      </c>
      <c r="H2531" s="312">
        <v>1.9099999999999999E-2</v>
      </c>
      <c r="I2531" s="312">
        <v>3.1119999999999998E-2</v>
      </c>
      <c r="J2531" s="312">
        <v>4.0999999999999999E-4</v>
      </c>
      <c r="K2531" s="312">
        <v>8.1999999999999998E-4</v>
      </c>
      <c r="L2531" s="312">
        <v>0.33343988478983566</v>
      </c>
      <c r="M2531" s="61">
        <v>197.6</v>
      </c>
      <c r="N2531" s="61">
        <v>2.54</v>
      </c>
      <c r="O2531" s="61">
        <v>5.08</v>
      </c>
      <c r="P2531" s="62">
        <v>219.8</v>
      </c>
      <c r="Q2531" s="62">
        <v>7.81</v>
      </c>
      <c r="R2531" s="62">
        <v>15.62</v>
      </c>
      <c r="S2531" s="61">
        <v>464.3</v>
      </c>
      <c r="T2531" s="61">
        <v>88.53</v>
      </c>
      <c r="U2531" s="61">
        <v>177.06</v>
      </c>
      <c r="V2531" s="61">
        <v>197.6</v>
      </c>
      <c r="W2531" s="61">
        <v>2.54</v>
      </c>
      <c r="X2531" s="63">
        <v>5.08</v>
      </c>
    </row>
    <row r="2532" spans="2:24" x14ac:dyDescent="0.25">
      <c r="B2532" s="382" t="s">
        <v>2309</v>
      </c>
      <c r="C2532" s="64">
        <v>6.5</v>
      </c>
      <c r="D2532" s="64">
        <v>8.83</v>
      </c>
      <c r="E2532" s="64">
        <v>0.73612684031710074</v>
      </c>
      <c r="F2532" s="313">
        <v>0.21995000000000001</v>
      </c>
      <c r="G2532" s="313">
        <v>6.6800000000000002E-3</v>
      </c>
      <c r="H2532" s="312">
        <v>1.336E-2</v>
      </c>
      <c r="I2532" s="313">
        <v>3.1989999999999998E-2</v>
      </c>
      <c r="J2532" s="313">
        <v>3.5E-4</v>
      </c>
      <c r="K2532" s="312">
        <v>6.9999999999999999E-4</v>
      </c>
      <c r="L2532" s="313">
        <v>0.3602477757832257</v>
      </c>
      <c r="M2532" s="62">
        <v>203</v>
      </c>
      <c r="N2532" s="62">
        <v>2.21</v>
      </c>
      <c r="O2532" s="61">
        <v>4.42</v>
      </c>
      <c r="P2532" s="62">
        <v>201.9</v>
      </c>
      <c r="Q2532" s="62">
        <v>5.56</v>
      </c>
      <c r="R2532" s="62">
        <v>11.12</v>
      </c>
      <c r="S2532" s="62">
        <v>188.7</v>
      </c>
      <c r="T2532" s="62">
        <v>71.239999999999995</v>
      </c>
      <c r="U2532" s="61">
        <v>142.47999999999999</v>
      </c>
      <c r="V2532" s="62">
        <v>203</v>
      </c>
      <c r="W2532" s="62">
        <v>2.21</v>
      </c>
      <c r="X2532" s="63">
        <v>4.42</v>
      </c>
    </row>
    <row r="2533" spans="2:24" x14ac:dyDescent="0.25">
      <c r="B2533" s="382" t="s">
        <v>2310</v>
      </c>
      <c r="C2533" s="64">
        <v>2.73</v>
      </c>
      <c r="D2533" s="64">
        <v>8.73</v>
      </c>
      <c r="E2533" s="64">
        <v>0.3127147766323024</v>
      </c>
      <c r="F2533" s="312">
        <v>0.22645000000000001</v>
      </c>
      <c r="G2533" s="312">
        <v>6.8300000000000001E-3</v>
      </c>
      <c r="H2533" s="312">
        <v>1.366E-2</v>
      </c>
      <c r="I2533" s="312">
        <v>3.2969999999999999E-2</v>
      </c>
      <c r="J2533" s="312">
        <v>3.8999999999999999E-4</v>
      </c>
      <c r="K2533" s="312">
        <v>7.7999999999999999E-4</v>
      </c>
      <c r="L2533" s="312">
        <v>0.39219069112476806</v>
      </c>
      <c r="M2533" s="61">
        <v>209.1</v>
      </c>
      <c r="N2533" s="61">
        <v>2.41</v>
      </c>
      <c r="O2533" s="61">
        <v>4.82</v>
      </c>
      <c r="P2533" s="62">
        <v>207.3</v>
      </c>
      <c r="Q2533" s="62">
        <v>5.66</v>
      </c>
      <c r="R2533" s="62">
        <v>11.32</v>
      </c>
      <c r="S2533" s="61">
        <v>186.1</v>
      </c>
      <c r="T2533" s="61">
        <v>69.739999999999995</v>
      </c>
      <c r="U2533" s="61">
        <v>139.47999999999999</v>
      </c>
      <c r="V2533" s="61">
        <v>209.1</v>
      </c>
      <c r="W2533" s="61">
        <v>2.41</v>
      </c>
      <c r="X2533" s="63">
        <v>4.82</v>
      </c>
    </row>
    <row r="2534" spans="2:24" x14ac:dyDescent="0.25">
      <c r="B2534" s="382" t="s">
        <v>2311</v>
      </c>
      <c r="C2534" s="64">
        <v>2.77</v>
      </c>
      <c r="D2534" s="64">
        <v>4.92</v>
      </c>
      <c r="E2534" s="64">
        <v>0.56300813008130079</v>
      </c>
      <c r="F2534" s="312">
        <v>0.22939000000000001</v>
      </c>
      <c r="G2534" s="312">
        <v>7.3800000000000003E-3</v>
      </c>
      <c r="H2534" s="312">
        <v>1.4760000000000001E-2</v>
      </c>
      <c r="I2534" s="312">
        <v>3.3099999999999997E-2</v>
      </c>
      <c r="J2534" s="312">
        <v>3.8999999999999999E-4</v>
      </c>
      <c r="K2534" s="312">
        <v>7.7999999999999999E-4</v>
      </c>
      <c r="L2534" s="312">
        <v>0.36623068798663816</v>
      </c>
      <c r="M2534" s="61">
        <v>209.9</v>
      </c>
      <c r="N2534" s="61">
        <v>2.42</v>
      </c>
      <c r="O2534" s="61">
        <v>4.84</v>
      </c>
      <c r="P2534" s="62">
        <v>209.7</v>
      </c>
      <c r="Q2534" s="62">
        <v>6.09</v>
      </c>
      <c r="R2534" s="62">
        <v>12.18</v>
      </c>
      <c r="S2534" s="61">
        <v>207.1</v>
      </c>
      <c r="T2534" s="61">
        <v>74.489999999999995</v>
      </c>
      <c r="U2534" s="61">
        <v>148.97999999999999</v>
      </c>
      <c r="V2534" s="61">
        <v>209.9</v>
      </c>
      <c r="W2534" s="61">
        <v>2.42</v>
      </c>
      <c r="X2534" s="63">
        <v>4.84</v>
      </c>
    </row>
    <row r="2535" spans="2:24" x14ac:dyDescent="0.25">
      <c r="B2535" s="382" t="s">
        <v>2312</v>
      </c>
      <c r="C2535" s="64">
        <v>4.62</v>
      </c>
      <c r="D2535" s="64">
        <v>8.8800000000000008</v>
      </c>
      <c r="E2535" s="64">
        <v>0.52027027027027029</v>
      </c>
      <c r="F2535" s="312">
        <v>0.23332</v>
      </c>
      <c r="G2535" s="312">
        <v>7.9699999999999997E-3</v>
      </c>
      <c r="H2535" s="312">
        <v>1.5939999999999999E-2</v>
      </c>
      <c r="I2535" s="312">
        <v>3.3180000000000001E-2</v>
      </c>
      <c r="J2535" s="312">
        <v>3.6999999999999999E-4</v>
      </c>
      <c r="K2535" s="312">
        <v>7.3999999999999999E-4</v>
      </c>
      <c r="L2535" s="312">
        <v>0.32645174074267352</v>
      </c>
      <c r="M2535" s="61">
        <v>210.4</v>
      </c>
      <c r="N2535" s="61">
        <v>2.33</v>
      </c>
      <c r="O2535" s="61">
        <v>4.66</v>
      </c>
      <c r="P2535" s="62">
        <v>212.9</v>
      </c>
      <c r="Q2535" s="62">
        <v>6.56</v>
      </c>
      <c r="R2535" s="62">
        <v>13.12</v>
      </c>
      <c r="S2535" s="61">
        <v>243.8</v>
      </c>
      <c r="T2535" s="61">
        <v>79.650000000000006</v>
      </c>
      <c r="U2535" s="61">
        <v>159.30000000000001</v>
      </c>
      <c r="V2535" s="61">
        <v>210.4</v>
      </c>
      <c r="W2535" s="61">
        <v>2.33</v>
      </c>
      <c r="X2535" s="63">
        <v>4.66</v>
      </c>
    </row>
    <row r="2536" spans="2:24" x14ac:dyDescent="0.25">
      <c r="B2536" s="382" t="s">
        <v>2313</v>
      </c>
      <c r="C2536" s="64">
        <v>1.45</v>
      </c>
      <c r="D2536" s="64">
        <v>2.95</v>
      </c>
      <c r="E2536" s="64">
        <v>0.49152542372881353</v>
      </c>
      <c r="F2536" s="312">
        <v>0.24815999999999999</v>
      </c>
      <c r="G2536" s="312">
        <v>7.4900000000000001E-3</v>
      </c>
      <c r="H2536" s="312">
        <v>1.498E-2</v>
      </c>
      <c r="I2536" s="312">
        <v>3.4909999999999997E-2</v>
      </c>
      <c r="J2536" s="312">
        <v>3.8999999999999999E-4</v>
      </c>
      <c r="K2536" s="312">
        <v>7.7999999999999999E-4</v>
      </c>
      <c r="L2536" s="312">
        <v>0.37013889234151215</v>
      </c>
      <c r="M2536" s="61">
        <v>221.2</v>
      </c>
      <c r="N2536" s="61">
        <v>2.44</v>
      </c>
      <c r="O2536" s="61">
        <v>4.88</v>
      </c>
      <c r="P2536" s="62">
        <v>225.1</v>
      </c>
      <c r="Q2536" s="62">
        <v>6.09</v>
      </c>
      <c r="R2536" s="62">
        <v>12.18</v>
      </c>
      <c r="S2536" s="61">
        <v>266.60000000000002</v>
      </c>
      <c r="T2536" s="61">
        <v>69.58</v>
      </c>
      <c r="U2536" s="61">
        <v>139.16</v>
      </c>
      <c r="V2536" s="61">
        <v>221.2</v>
      </c>
      <c r="W2536" s="61">
        <v>2.44</v>
      </c>
      <c r="X2536" s="63">
        <v>4.88</v>
      </c>
    </row>
    <row r="2537" spans="2:24" x14ac:dyDescent="0.25">
      <c r="B2537" s="382" t="s">
        <v>2314</v>
      </c>
      <c r="C2537" s="64">
        <v>3.75</v>
      </c>
      <c r="D2537" s="64">
        <v>4.74</v>
      </c>
      <c r="E2537" s="64">
        <v>0.79113924050632911</v>
      </c>
      <c r="F2537" s="313">
        <v>0.24675</v>
      </c>
      <c r="G2537" s="313">
        <v>1.108E-2</v>
      </c>
      <c r="H2537" s="312">
        <v>2.2159999999999999E-2</v>
      </c>
      <c r="I2537" s="313">
        <v>3.5279999999999999E-2</v>
      </c>
      <c r="J2537" s="313">
        <v>4.4999999999999999E-4</v>
      </c>
      <c r="K2537" s="312">
        <v>8.9999999999999998E-4</v>
      </c>
      <c r="L2537" s="313">
        <v>0.28405428055698811</v>
      </c>
      <c r="M2537" s="62">
        <v>223.5</v>
      </c>
      <c r="N2537" s="62">
        <v>2.83</v>
      </c>
      <c r="O2537" s="61">
        <v>5.66</v>
      </c>
      <c r="P2537" s="62">
        <v>223.9</v>
      </c>
      <c r="Q2537" s="62">
        <v>9.02</v>
      </c>
      <c r="R2537" s="62">
        <v>18.04</v>
      </c>
      <c r="S2537" s="62">
        <v>231.1</v>
      </c>
      <c r="T2537" s="62">
        <v>103.53</v>
      </c>
      <c r="U2537" s="61">
        <v>207.06</v>
      </c>
      <c r="V2537" s="62">
        <v>223.5</v>
      </c>
      <c r="W2537" s="62">
        <v>2.83</v>
      </c>
      <c r="X2537" s="63">
        <v>5.66</v>
      </c>
    </row>
    <row r="2538" spans="2:24" x14ac:dyDescent="0.25">
      <c r="B2538" s="382" t="s">
        <v>2315</v>
      </c>
      <c r="C2538" s="64">
        <v>12.8</v>
      </c>
      <c r="D2538" s="64">
        <v>15.92</v>
      </c>
      <c r="E2538" s="64">
        <v>0.8040201005025126</v>
      </c>
      <c r="F2538" s="313">
        <v>0.25240000000000001</v>
      </c>
      <c r="G2538" s="313">
        <v>5.2399999999999999E-3</v>
      </c>
      <c r="H2538" s="312">
        <v>1.048E-2</v>
      </c>
      <c r="I2538" s="313">
        <v>3.6060000000000002E-2</v>
      </c>
      <c r="J2538" s="313">
        <v>3.8000000000000002E-4</v>
      </c>
      <c r="K2538" s="312">
        <v>7.6000000000000004E-4</v>
      </c>
      <c r="L2538" s="313">
        <v>0.50759336644185049</v>
      </c>
      <c r="M2538" s="62">
        <v>228.4</v>
      </c>
      <c r="N2538" s="62">
        <v>2.36</v>
      </c>
      <c r="O2538" s="61">
        <v>4.72</v>
      </c>
      <c r="P2538" s="62">
        <v>228.5</v>
      </c>
      <c r="Q2538" s="62">
        <v>4.25</v>
      </c>
      <c r="R2538" s="62">
        <v>8.5</v>
      </c>
      <c r="S2538" s="62">
        <v>230.5</v>
      </c>
      <c r="T2538" s="62">
        <v>47.61</v>
      </c>
      <c r="U2538" s="61">
        <v>95.22</v>
      </c>
      <c r="V2538" s="62">
        <v>228.4</v>
      </c>
      <c r="W2538" s="62">
        <v>2.36</v>
      </c>
      <c r="X2538" s="63">
        <v>4.72</v>
      </c>
    </row>
    <row r="2539" spans="2:24" x14ac:dyDescent="0.25">
      <c r="B2539" s="382" t="s">
        <v>2316</v>
      </c>
      <c r="C2539" s="64">
        <v>3.84</v>
      </c>
      <c r="D2539" s="64">
        <v>11.13</v>
      </c>
      <c r="E2539" s="64">
        <v>0.34501347708894875</v>
      </c>
      <c r="F2539" s="312">
        <v>0.26382</v>
      </c>
      <c r="G2539" s="312">
        <v>5.2199999999999998E-3</v>
      </c>
      <c r="H2539" s="312">
        <v>1.044E-2</v>
      </c>
      <c r="I2539" s="312">
        <v>3.8089999999999999E-2</v>
      </c>
      <c r="J2539" s="312">
        <v>4.0000000000000002E-4</v>
      </c>
      <c r="K2539" s="312">
        <v>8.0000000000000004E-4</v>
      </c>
      <c r="L2539" s="312">
        <v>0.53074539128440512</v>
      </c>
      <c r="M2539" s="61">
        <v>241</v>
      </c>
      <c r="N2539" s="61">
        <v>2.46</v>
      </c>
      <c r="O2539" s="61">
        <v>4.92</v>
      </c>
      <c r="P2539" s="62">
        <v>237.7</v>
      </c>
      <c r="Q2539" s="62">
        <v>4.2</v>
      </c>
      <c r="R2539" s="62">
        <v>8.4</v>
      </c>
      <c r="S2539" s="61">
        <v>206.6</v>
      </c>
      <c r="T2539" s="61">
        <v>45.98</v>
      </c>
      <c r="U2539" s="61">
        <v>91.96</v>
      </c>
      <c r="V2539" s="61">
        <v>241</v>
      </c>
      <c r="W2539" s="61">
        <v>2.46</v>
      </c>
      <c r="X2539" s="63">
        <v>4.92</v>
      </c>
    </row>
    <row r="2540" spans="2:24" x14ac:dyDescent="0.25">
      <c r="B2540" s="382" t="s">
        <v>2317</v>
      </c>
      <c r="C2540" s="64">
        <v>0.25</v>
      </c>
      <c r="D2540" s="64">
        <v>0.67</v>
      </c>
      <c r="E2540" s="64">
        <v>0.37313432835820892</v>
      </c>
      <c r="F2540" s="313">
        <v>0.26865</v>
      </c>
      <c r="G2540" s="313">
        <v>2.2689999999999998E-2</v>
      </c>
      <c r="H2540" s="312">
        <v>4.5379999999999997E-2</v>
      </c>
      <c r="I2540" s="313">
        <v>3.8550000000000001E-2</v>
      </c>
      <c r="J2540" s="313">
        <v>7.6999999999999996E-4</v>
      </c>
      <c r="K2540" s="312">
        <v>1.5399999999999999E-3</v>
      </c>
      <c r="L2540" s="313">
        <v>0.23649321852819169</v>
      </c>
      <c r="M2540" s="62">
        <v>243.9</v>
      </c>
      <c r="N2540" s="62">
        <v>4.76</v>
      </c>
      <c r="O2540" s="61">
        <v>9.52</v>
      </c>
      <c r="P2540" s="62">
        <v>241.6</v>
      </c>
      <c r="Q2540" s="62">
        <v>18.16</v>
      </c>
      <c r="R2540" s="62">
        <v>36.32</v>
      </c>
      <c r="S2540" s="62">
        <v>219.1</v>
      </c>
      <c r="T2540" s="62">
        <v>188.1</v>
      </c>
      <c r="U2540" s="61">
        <v>376.2</v>
      </c>
      <c r="V2540" s="62">
        <v>243.9</v>
      </c>
      <c r="W2540" s="62">
        <v>4.76</v>
      </c>
      <c r="X2540" s="63">
        <v>9.52</v>
      </c>
    </row>
    <row r="2541" spans="2:24" x14ac:dyDescent="0.25">
      <c r="B2541" s="382" t="s">
        <v>2318</v>
      </c>
      <c r="C2541" s="64">
        <v>11.26</v>
      </c>
      <c r="D2541" s="64">
        <v>12.1</v>
      </c>
      <c r="E2541" s="64">
        <v>0.9305785123966942</v>
      </c>
      <c r="F2541" s="313">
        <v>0.27822000000000002</v>
      </c>
      <c r="G2541" s="313">
        <v>5.8399999999999997E-3</v>
      </c>
      <c r="H2541" s="312">
        <v>1.1679999999999999E-2</v>
      </c>
      <c r="I2541" s="313">
        <v>3.8830000000000003E-2</v>
      </c>
      <c r="J2541" s="313">
        <v>3.8999999999999999E-4</v>
      </c>
      <c r="K2541" s="312">
        <v>7.7999999999999999E-4</v>
      </c>
      <c r="L2541" s="313">
        <v>0.47848983450869442</v>
      </c>
      <c r="M2541" s="62">
        <v>245.5</v>
      </c>
      <c r="N2541" s="62">
        <v>2.4500000000000002</v>
      </c>
      <c r="O2541" s="61">
        <v>4.9000000000000004</v>
      </c>
      <c r="P2541" s="62">
        <v>249.2</v>
      </c>
      <c r="Q2541" s="62">
        <v>4.6399999999999997</v>
      </c>
      <c r="R2541" s="62">
        <v>9.2799999999999994</v>
      </c>
      <c r="S2541" s="62">
        <v>284.3</v>
      </c>
      <c r="T2541" s="62">
        <v>49.36</v>
      </c>
      <c r="U2541" s="61">
        <v>98.72</v>
      </c>
      <c r="V2541" s="62">
        <v>245.5</v>
      </c>
      <c r="W2541" s="62">
        <v>2.4500000000000002</v>
      </c>
      <c r="X2541" s="63">
        <v>4.9000000000000004</v>
      </c>
    </row>
    <row r="2542" spans="2:24" x14ac:dyDescent="0.25">
      <c r="B2542" s="369" t="s">
        <v>2319</v>
      </c>
      <c r="C2542" s="65">
        <v>11.8</v>
      </c>
      <c r="D2542" s="65">
        <v>17.95</v>
      </c>
      <c r="E2542" s="65">
        <v>0.65738161559888586</v>
      </c>
      <c r="F2542" s="305">
        <v>0.28874</v>
      </c>
      <c r="G2542" s="305">
        <v>5.3200000000000001E-3</v>
      </c>
      <c r="H2542" s="314">
        <v>1.064E-2</v>
      </c>
      <c r="I2542" s="305">
        <v>4.1169999999999998E-2</v>
      </c>
      <c r="J2542" s="305">
        <v>4.2000000000000002E-4</v>
      </c>
      <c r="K2542" s="314">
        <v>8.4000000000000003E-4</v>
      </c>
      <c r="L2542" s="305">
        <v>0.55368625596052312</v>
      </c>
      <c r="M2542" s="66">
        <v>260.10000000000002</v>
      </c>
      <c r="N2542" s="66">
        <v>2.61</v>
      </c>
      <c r="O2542" s="67">
        <v>5.22</v>
      </c>
      <c r="P2542" s="66">
        <v>257.60000000000002</v>
      </c>
      <c r="Q2542" s="66">
        <v>4.1900000000000004</v>
      </c>
      <c r="R2542" s="66">
        <v>8.3800000000000008</v>
      </c>
      <c r="S2542" s="66">
        <v>235.1</v>
      </c>
      <c r="T2542" s="66">
        <v>42.1</v>
      </c>
      <c r="U2542" s="67">
        <v>84.2</v>
      </c>
      <c r="V2542" s="66">
        <v>260.10000000000002</v>
      </c>
      <c r="W2542" s="66">
        <v>2.61</v>
      </c>
      <c r="X2542" s="68">
        <v>5.22</v>
      </c>
    </row>
    <row r="2543" spans="2:24" x14ac:dyDescent="0.25">
      <c r="B2543" s="369" t="s">
        <v>2320</v>
      </c>
      <c r="C2543" s="65">
        <v>8.6300000000000008</v>
      </c>
      <c r="D2543" s="65">
        <v>11.21</v>
      </c>
      <c r="E2543" s="65">
        <v>0.76984834968777882</v>
      </c>
      <c r="F2543" s="314">
        <v>0.29337000000000002</v>
      </c>
      <c r="G2543" s="314">
        <v>5.7999999999999996E-3</v>
      </c>
      <c r="H2543" s="314">
        <v>1.1599999999999999E-2</v>
      </c>
      <c r="I2543" s="314">
        <v>4.1329999999999999E-2</v>
      </c>
      <c r="J2543" s="314">
        <v>4.0000000000000002E-4</v>
      </c>
      <c r="K2543" s="314">
        <v>8.0000000000000004E-4</v>
      </c>
      <c r="L2543" s="314">
        <v>0.48953336058803415</v>
      </c>
      <c r="M2543" s="67">
        <v>261.10000000000002</v>
      </c>
      <c r="N2543" s="67">
        <v>2.5</v>
      </c>
      <c r="O2543" s="67">
        <v>5</v>
      </c>
      <c r="P2543" s="66">
        <v>261.2</v>
      </c>
      <c r="Q2543" s="66">
        <v>4.5599999999999996</v>
      </c>
      <c r="R2543" s="66">
        <v>9.1199999999999992</v>
      </c>
      <c r="S2543" s="67">
        <v>262.89999999999998</v>
      </c>
      <c r="T2543" s="67">
        <v>46.81</v>
      </c>
      <c r="U2543" s="67">
        <v>93.62</v>
      </c>
      <c r="V2543" s="67">
        <v>261.10000000000002</v>
      </c>
      <c r="W2543" s="67">
        <v>2.5</v>
      </c>
      <c r="X2543" s="68">
        <v>5</v>
      </c>
    </row>
    <row r="2544" spans="2:24" x14ac:dyDescent="0.25">
      <c r="B2544" s="369" t="s">
        <v>2321</v>
      </c>
      <c r="C2544" s="65">
        <v>3.32</v>
      </c>
      <c r="D2544" s="65">
        <v>7.33</v>
      </c>
      <c r="E2544" s="65">
        <v>0.45293315143246926</v>
      </c>
      <c r="F2544" s="305">
        <v>0.32462999999999997</v>
      </c>
      <c r="G2544" s="305">
        <v>6.1399999999999996E-3</v>
      </c>
      <c r="H2544" s="314">
        <v>1.2279999999999999E-2</v>
      </c>
      <c r="I2544" s="305">
        <v>4.4659999999999998E-2</v>
      </c>
      <c r="J2544" s="305">
        <v>4.2000000000000002E-4</v>
      </c>
      <c r="K2544" s="314">
        <v>8.4000000000000003E-4</v>
      </c>
      <c r="L2544" s="305">
        <v>0.49722259095504073</v>
      </c>
      <c r="M2544" s="66">
        <v>281.7</v>
      </c>
      <c r="N2544" s="66">
        <v>2.58</v>
      </c>
      <c r="O2544" s="67">
        <v>5.16</v>
      </c>
      <c r="P2544" s="66">
        <v>285.5</v>
      </c>
      <c r="Q2544" s="66">
        <v>4.7</v>
      </c>
      <c r="R2544" s="66">
        <v>9.4</v>
      </c>
      <c r="S2544" s="66">
        <v>317.60000000000002</v>
      </c>
      <c r="T2544" s="66">
        <v>44.87</v>
      </c>
      <c r="U2544" s="67">
        <v>89.74</v>
      </c>
      <c r="V2544" s="66">
        <v>281.7</v>
      </c>
      <c r="W2544" s="66">
        <v>2.58</v>
      </c>
      <c r="X2544" s="68">
        <v>5.16</v>
      </c>
    </row>
    <row r="2545" spans="2:24" x14ac:dyDescent="0.25">
      <c r="B2545" s="369" t="s">
        <v>2322</v>
      </c>
      <c r="C2545" s="65">
        <v>2.62</v>
      </c>
      <c r="D2545" s="65">
        <v>5.96</v>
      </c>
      <c r="E2545" s="65">
        <v>0.43959731543624164</v>
      </c>
      <c r="F2545" s="305">
        <v>0.40183000000000002</v>
      </c>
      <c r="G2545" s="305">
        <v>7.0699999999999999E-3</v>
      </c>
      <c r="H2545" s="314">
        <v>1.414E-2</v>
      </c>
      <c r="I2545" s="305">
        <v>5.398E-2</v>
      </c>
      <c r="J2545" s="305">
        <v>5.2999999999999998E-4</v>
      </c>
      <c r="K2545" s="314">
        <v>1.06E-3</v>
      </c>
      <c r="L2545" s="305">
        <v>0.55804077470151092</v>
      </c>
      <c r="M2545" s="66">
        <v>338.9</v>
      </c>
      <c r="N2545" s="66">
        <v>3.22</v>
      </c>
      <c r="O2545" s="67">
        <v>6.44</v>
      </c>
      <c r="P2545" s="66">
        <v>343</v>
      </c>
      <c r="Q2545" s="66">
        <v>5.12</v>
      </c>
      <c r="R2545" s="66">
        <v>10.24</v>
      </c>
      <c r="S2545" s="66">
        <v>371.2</v>
      </c>
      <c r="T2545" s="66">
        <v>40.950000000000003</v>
      </c>
      <c r="U2545" s="67">
        <v>81.900000000000006</v>
      </c>
      <c r="V2545" s="66">
        <v>338.9</v>
      </c>
      <c r="W2545" s="66">
        <v>3.22</v>
      </c>
      <c r="X2545" s="68">
        <v>6.44</v>
      </c>
    </row>
    <row r="2546" spans="2:24" x14ac:dyDescent="0.25">
      <c r="B2546" s="369" t="s">
        <v>2323</v>
      </c>
      <c r="C2546" s="65">
        <v>2.7</v>
      </c>
      <c r="D2546" s="65">
        <v>5.16</v>
      </c>
      <c r="E2546" s="65">
        <v>0.52325581395348841</v>
      </c>
      <c r="F2546" s="314">
        <v>0.41820000000000002</v>
      </c>
      <c r="G2546" s="314">
        <v>1.214E-2</v>
      </c>
      <c r="H2546" s="314">
        <v>2.4279999999999999E-2</v>
      </c>
      <c r="I2546" s="314">
        <v>5.765E-2</v>
      </c>
      <c r="J2546" s="314">
        <v>6.3000000000000003E-4</v>
      </c>
      <c r="K2546" s="314">
        <v>1.2600000000000001E-3</v>
      </c>
      <c r="L2546" s="314">
        <v>0.37644937424182462</v>
      </c>
      <c r="M2546" s="67">
        <v>361.3</v>
      </c>
      <c r="N2546" s="67">
        <v>3.87</v>
      </c>
      <c r="O2546" s="67">
        <v>7.74</v>
      </c>
      <c r="P2546" s="66">
        <v>354.8</v>
      </c>
      <c r="Q2546" s="66">
        <v>8.69</v>
      </c>
      <c r="R2546" s="66">
        <v>17.38</v>
      </c>
      <c r="S2546" s="67">
        <v>313.2</v>
      </c>
      <c r="T2546" s="67">
        <v>66.38</v>
      </c>
      <c r="U2546" s="67">
        <v>132.76</v>
      </c>
      <c r="V2546" s="67">
        <v>361.3</v>
      </c>
      <c r="W2546" s="67">
        <v>3.87</v>
      </c>
      <c r="X2546" s="68">
        <v>7.74</v>
      </c>
    </row>
    <row r="2547" spans="2:24" x14ac:dyDescent="0.25">
      <c r="B2547" s="369" t="s">
        <v>2324</v>
      </c>
      <c r="C2547" s="65">
        <v>0.21</v>
      </c>
      <c r="D2547" s="65">
        <v>4.07</v>
      </c>
      <c r="E2547" s="65">
        <v>5.1597051597051594E-2</v>
      </c>
      <c r="F2547" s="305">
        <v>0.65776999999999997</v>
      </c>
      <c r="G2547" s="305">
        <v>1.796E-2</v>
      </c>
      <c r="H2547" s="314">
        <v>3.5920000000000001E-2</v>
      </c>
      <c r="I2547" s="305">
        <v>8.3489999999999995E-2</v>
      </c>
      <c r="J2547" s="305">
        <v>8.9999999999999998E-4</v>
      </c>
      <c r="K2547" s="314">
        <v>1.8E-3</v>
      </c>
      <c r="L2547" s="305">
        <v>0.3947987582898716</v>
      </c>
      <c r="M2547" s="66">
        <v>516.9</v>
      </c>
      <c r="N2547" s="66">
        <v>5.34</v>
      </c>
      <c r="O2547" s="67">
        <v>10.68</v>
      </c>
      <c r="P2547" s="66">
        <v>513.29999999999995</v>
      </c>
      <c r="Q2547" s="66">
        <v>11</v>
      </c>
      <c r="R2547" s="66">
        <v>22</v>
      </c>
      <c r="S2547" s="66">
        <v>498.1</v>
      </c>
      <c r="T2547" s="66">
        <v>61.43</v>
      </c>
      <c r="U2547" s="67">
        <v>122.86</v>
      </c>
      <c r="V2547" s="66">
        <v>516.9</v>
      </c>
      <c r="W2547" s="66">
        <v>5.34</v>
      </c>
      <c r="X2547" s="68">
        <v>10.68</v>
      </c>
    </row>
    <row r="2548" spans="2:24" x14ac:dyDescent="0.25">
      <c r="B2548" s="369" t="s">
        <v>2325</v>
      </c>
      <c r="C2548" s="65">
        <v>4.17</v>
      </c>
      <c r="D2548" s="65">
        <v>8.1999999999999993</v>
      </c>
      <c r="E2548" s="65">
        <v>0.50853658536585367</v>
      </c>
      <c r="F2548" s="305">
        <v>0.69479999999999997</v>
      </c>
      <c r="G2548" s="305">
        <v>1.308E-2</v>
      </c>
      <c r="H2548" s="314">
        <v>2.6159999999999999E-2</v>
      </c>
      <c r="I2548" s="305">
        <v>8.6260000000000003E-2</v>
      </c>
      <c r="J2548" s="305">
        <v>8.8999999999999995E-4</v>
      </c>
      <c r="K2548" s="314">
        <v>1.7799999999999999E-3</v>
      </c>
      <c r="L2548" s="305">
        <v>0.54806569428461427</v>
      </c>
      <c r="M2548" s="66">
        <v>533.4</v>
      </c>
      <c r="N2548" s="66">
        <v>5.29</v>
      </c>
      <c r="O2548" s="67">
        <v>10.58</v>
      </c>
      <c r="P2548" s="66">
        <v>535.70000000000005</v>
      </c>
      <c r="Q2548" s="66">
        <v>7.83</v>
      </c>
      <c r="R2548" s="66">
        <v>15.66</v>
      </c>
      <c r="S2548" s="66">
        <v>545.79999999999995</v>
      </c>
      <c r="T2548" s="66">
        <v>40.76</v>
      </c>
      <c r="U2548" s="67">
        <v>81.52</v>
      </c>
      <c r="V2548" s="66">
        <v>533.4</v>
      </c>
      <c r="W2548" s="66">
        <v>5.29</v>
      </c>
      <c r="X2548" s="68">
        <v>10.58</v>
      </c>
    </row>
    <row r="2549" spans="2:24" x14ac:dyDescent="0.25">
      <c r="B2549" s="369" t="s">
        <v>2326</v>
      </c>
      <c r="C2549" s="65">
        <v>1.48</v>
      </c>
      <c r="D2549" s="65">
        <v>2.76</v>
      </c>
      <c r="E2549" s="65">
        <v>0.53623188405797106</v>
      </c>
      <c r="F2549" s="305">
        <v>0.71492999999999995</v>
      </c>
      <c r="G2549" s="305">
        <v>1.6979999999999999E-2</v>
      </c>
      <c r="H2549" s="314">
        <v>3.3959999999999997E-2</v>
      </c>
      <c r="I2549" s="305">
        <v>8.7760000000000005E-2</v>
      </c>
      <c r="J2549" s="305">
        <v>9.7000000000000005E-4</v>
      </c>
      <c r="K2549" s="314">
        <v>1.9400000000000001E-3</v>
      </c>
      <c r="L2549" s="305">
        <v>0.46537275608711198</v>
      </c>
      <c r="M2549" s="66">
        <v>542.29999999999995</v>
      </c>
      <c r="N2549" s="66">
        <v>5.75</v>
      </c>
      <c r="O2549" s="67">
        <v>11.5</v>
      </c>
      <c r="P2549" s="66">
        <v>547.70000000000005</v>
      </c>
      <c r="Q2549" s="66">
        <v>10.050000000000001</v>
      </c>
      <c r="R2549" s="66">
        <v>20.100000000000001</v>
      </c>
      <c r="S2549" s="66">
        <v>570.4</v>
      </c>
      <c r="T2549" s="66">
        <v>51.4</v>
      </c>
      <c r="U2549" s="67">
        <v>102.8</v>
      </c>
      <c r="V2549" s="66">
        <v>542.29999999999995</v>
      </c>
      <c r="W2549" s="66">
        <v>5.75</v>
      </c>
      <c r="X2549" s="68">
        <v>11.5</v>
      </c>
    </row>
    <row r="2550" spans="2:24" x14ac:dyDescent="0.25">
      <c r="B2550" s="369" t="s">
        <v>2327</v>
      </c>
      <c r="C2550" s="65">
        <v>1.39</v>
      </c>
      <c r="D2550" s="65">
        <v>4.03</v>
      </c>
      <c r="E2550" s="65">
        <v>0.34491315136476425</v>
      </c>
      <c r="F2550" s="314">
        <v>0.71216000000000002</v>
      </c>
      <c r="G2550" s="314">
        <v>1.362E-2</v>
      </c>
      <c r="H2550" s="314">
        <v>2.724E-2</v>
      </c>
      <c r="I2550" s="314">
        <v>8.8370000000000004E-2</v>
      </c>
      <c r="J2550" s="314">
        <v>8.8999999999999995E-4</v>
      </c>
      <c r="K2550" s="314">
        <v>1.7799999999999999E-3</v>
      </c>
      <c r="L2550" s="314">
        <v>0.52660577929832797</v>
      </c>
      <c r="M2550" s="67">
        <v>545.9</v>
      </c>
      <c r="N2550" s="67">
        <v>5.29</v>
      </c>
      <c r="O2550" s="67">
        <v>10.58</v>
      </c>
      <c r="P2550" s="66">
        <v>546</v>
      </c>
      <c r="Q2550" s="66">
        <v>8.08</v>
      </c>
      <c r="R2550" s="66">
        <v>16.16</v>
      </c>
      <c r="S2550" s="67">
        <v>547.20000000000005</v>
      </c>
      <c r="T2550" s="67">
        <v>42.44</v>
      </c>
      <c r="U2550" s="67">
        <v>84.88</v>
      </c>
      <c r="V2550" s="67">
        <v>545.9</v>
      </c>
      <c r="W2550" s="67">
        <v>5.29</v>
      </c>
      <c r="X2550" s="68">
        <v>10.58</v>
      </c>
    </row>
    <row r="2551" spans="2:24" x14ac:dyDescent="0.25">
      <c r="B2551" s="369" t="s">
        <v>2328</v>
      </c>
      <c r="C2551" s="65">
        <v>4.07</v>
      </c>
      <c r="D2551" s="65">
        <v>5.65</v>
      </c>
      <c r="E2551" s="65">
        <v>0.72035398230088499</v>
      </c>
      <c r="F2551" s="305">
        <v>0.75083999999999995</v>
      </c>
      <c r="G2551" s="305">
        <v>1.6750000000000001E-2</v>
      </c>
      <c r="H2551" s="314">
        <v>3.3500000000000002E-2</v>
      </c>
      <c r="I2551" s="305">
        <v>9.257E-2</v>
      </c>
      <c r="J2551" s="305">
        <v>1.0200000000000001E-3</v>
      </c>
      <c r="K2551" s="314">
        <v>2.0400000000000001E-3</v>
      </c>
      <c r="L2551" s="305">
        <v>0.49392669363563507</v>
      </c>
      <c r="M2551" s="66">
        <v>570.70000000000005</v>
      </c>
      <c r="N2551" s="66">
        <v>5.99</v>
      </c>
      <c r="O2551" s="67">
        <v>11.98</v>
      </c>
      <c r="P2551" s="66">
        <v>568.70000000000005</v>
      </c>
      <c r="Q2551" s="66">
        <v>9.7100000000000009</v>
      </c>
      <c r="R2551" s="66">
        <v>19.420000000000002</v>
      </c>
      <c r="S2551" s="66">
        <v>560.79999999999995</v>
      </c>
      <c r="T2551" s="66">
        <v>47.89</v>
      </c>
      <c r="U2551" s="67">
        <v>95.78</v>
      </c>
      <c r="V2551" s="66">
        <v>570.70000000000005</v>
      </c>
      <c r="W2551" s="66">
        <v>5.99</v>
      </c>
      <c r="X2551" s="68">
        <v>11.98</v>
      </c>
    </row>
    <row r="2552" spans="2:24" x14ac:dyDescent="0.25">
      <c r="B2552" s="369" t="s">
        <v>2329</v>
      </c>
      <c r="C2552" s="65">
        <v>0.34</v>
      </c>
      <c r="D2552" s="65">
        <v>15.74</v>
      </c>
      <c r="E2552" s="65">
        <v>2.1601016518424398E-2</v>
      </c>
      <c r="F2552" s="314">
        <v>0.76239000000000001</v>
      </c>
      <c r="G2552" s="314">
        <v>1.866E-2</v>
      </c>
      <c r="H2552" s="314">
        <v>3.7319999999999999E-2</v>
      </c>
      <c r="I2552" s="314">
        <v>9.3679999999999999E-2</v>
      </c>
      <c r="J2552" s="314">
        <v>1.07E-3</v>
      </c>
      <c r="K2552" s="314">
        <v>2.14E-3</v>
      </c>
      <c r="L2552" s="314">
        <v>0.46666201009937375</v>
      </c>
      <c r="M2552" s="67">
        <v>577.29999999999995</v>
      </c>
      <c r="N2552" s="67">
        <v>6.29</v>
      </c>
      <c r="O2552" s="67">
        <v>12.58</v>
      </c>
      <c r="P2552" s="66">
        <v>575.4</v>
      </c>
      <c r="Q2552" s="66">
        <v>10.75</v>
      </c>
      <c r="R2552" s="66">
        <v>21.5</v>
      </c>
      <c r="S2552" s="67">
        <v>567.79999999999995</v>
      </c>
      <c r="T2552" s="67">
        <v>52.29</v>
      </c>
      <c r="U2552" s="67">
        <v>104.58</v>
      </c>
      <c r="V2552" s="67">
        <v>577.29999999999995</v>
      </c>
      <c r="W2552" s="67">
        <v>6.29</v>
      </c>
      <c r="X2552" s="68">
        <v>12.58</v>
      </c>
    </row>
    <row r="2553" spans="2:24" x14ac:dyDescent="0.25">
      <c r="B2553" s="369" t="s">
        <v>2330</v>
      </c>
      <c r="C2553" s="65">
        <v>1.8</v>
      </c>
      <c r="D2553" s="65">
        <v>2.19</v>
      </c>
      <c r="E2553" s="65">
        <v>0.82191780821917815</v>
      </c>
      <c r="F2553" s="314">
        <v>0.83848999999999996</v>
      </c>
      <c r="G2553" s="314">
        <v>2.2880000000000001E-2</v>
      </c>
      <c r="H2553" s="314">
        <v>4.5760000000000002E-2</v>
      </c>
      <c r="I2553" s="314">
        <v>9.9779999999999994E-2</v>
      </c>
      <c r="J2553" s="314">
        <v>1.09E-3</v>
      </c>
      <c r="K2553" s="314">
        <v>2.1800000000000001E-3</v>
      </c>
      <c r="L2553" s="314">
        <v>0.40033620293316624</v>
      </c>
      <c r="M2553" s="67">
        <v>613.1</v>
      </c>
      <c r="N2553" s="67">
        <v>6.41</v>
      </c>
      <c r="O2553" s="67">
        <v>12.82</v>
      </c>
      <c r="P2553" s="66">
        <v>618.29999999999995</v>
      </c>
      <c r="Q2553" s="66">
        <v>12.64</v>
      </c>
      <c r="R2553" s="66">
        <v>25.28</v>
      </c>
      <c r="S2553" s="67">
        <v>638.6</v>
      </c>
      <c r="T2553" s="67">
        <v>59.42</v>
      </c>
      <c r="U2553" s="67">
        <v>118.84</v>
      </c>
      <c r="V2553" s="67">
        <v>613.1</v>
      </c>
      <c r="W2553" s="67">
        <v>6.41</v>
      </c>
      <c r="X2553" s="68">
        <v>12.82</v>
      </c>
    </row>
    <row r="2554" spans="2:24" x14ac:dyDescent="0.25">
      <c r="B2554" s="369" t="s">
        <v>2331</v>
      </c>
      <c r="C2554" s="65">
        <v>1.64</v>
      </c>
      <c r="D2554" s="65">
        <v>1.06</v>
      </c>
      <c r="E2554" s="65">
        <v>1.5471698113207546</v>
      </c>
      <c r="F2554" s="314">
        <v>0.84782000000000002</v>
      </c>
      <c r="G2554" s="314">
        <v>3.7150000000000002E-2</v>
      </c>
      <c r="H2554" s="314">
        <v>7.4300000000000005E-2</v>
      </c>
      <c r="I2554" s="314">
        <v>0.10100000000000001</v>
      </c>
      <c r="J2554" s="314">
        <v>1.4599999999999999E-3</v>
      </c>
      <c r="K2554" s="314">
        <v>2.9199999999999999E-3</v>
      </c>
      <c r="L2554" s="314">
        <v>0.32989544661060988</v>
      </c>
      <c r="M2554" s="67">
        <v>620.29999999999995</v>
      </c>
      <c r="N2554" s="67">
        <v>8.5399999999999991</v>
      </c>
      <c r="O2554" s="67">
        <v>17.079999999999998</v>
      </c>
      <c r="P2554" s="66">
        <v>623.5</v>
      </c>
      <c r="Q2554" s="66">
        <v>20.41</v>
      </c>
      <c r="R2554" s="66">
        <v>40.82</v>
      </c>
      <c r="S2554" s="67">
        <v>634.9</v>
      </c>
      <c r="T2554" s="67">
        <v>93.44</v>
      </c>
      <c r="U2554" s="67">
        <v>186.88</v>
      </c>
      <c r="V2554" s="67">
        <v>620.29999999999995</v>
      </c>
      <c r="W2554" s="67">
        <v>8.5399999999999991</v>
      </c>
      <c r="X2554" s="68">
        <v>17.079999999999998</v>
      </c>
    </row>
    <row r="2555" spans="2:24" x14ac:dyDescent="0.25">
      <c r="B2555" s="369" t="s">
        <v>2332</v>
      </c>
      <c r="C2555" s="65">
        <v>8.4</v>
      </c>
      <c r="D2555" s="65">
        <v>44.96</v>
      </c>
      <c r="E2555" s="65">
        <v>0.18683274021352314</v>
      </c>
      <c r="F2555" s="314">
        <v>0.87533000000000005</v>
      </c>
      <c r="G2555" s="314">
        <v>1.6660000000000001E-2</v>
      </c>
      <c r="H2555" s="314">
        <v>3.3320000000000002E-2</v>
      </c>
      <c r="I2555" s="314">
        <v>0.1042</v>
      </c>
      <c r="J2555" s="314">
        <v>1.1100000000000001E-3</v>
      </c>
      <c r="K2555" s="314">
        <v>2.2200000000000002E-3</v>
      </c>
      <c r="L2555" s="314">
        <v>0.55969583610795559</v>
      </c>
      <c r="M2555" s="67">
        <v>639</v>
      </c>
      <c r="N2555" s="67">
        <v>6.47</v>
      </c>
      <c r="O2555" s="67">
        <v>12.94</v>
      </c>
      <c r="P2555" s="66">
        <v>638.5</v>
      </c>
      <c r="Q2555" s="66">
        <v>9.02</v>
      </c>
      <c r="R2555" s="66">
        <v>18.04</v>
      </c>
      <c r="S2555" s="67">
        <v>636.29999999999995</v>
      </c>
      <c r="T2555" s="67">
        <v>40.450000000000003</v>
      </c>
      <c r="U2555" s="67">
        <v>80.900000000000006</v>
      </c>
      <c r="V2555" s="67">
        <v>639</v>
      </c>
      <c r="W2555" s="67">
        <v>6.47</v>
      </c>
      <c r="X2555" s="68">
        <v>12.94</v>
      </c>
    </row>
    <row r="2556" spans="2:24" x14ac:dyDescent="0.25">
      <c r="B2556" s="369" t="s">
        <v>2333</v>
      </c>
      <c r="C2556" s="65">
        <v>1.38</v>
      </c>
      <c r="D2556" s="65">
        <v>2.91</v>
      </c>
      <c r="E2556" s="65">
        <v>0.47422680412371127</v>
      </c>
      <c r="F2556" s="305">
        <v>0.95628999999999997</v>
      </c>
      <c r="G2556" s="305">
        <v>1.8069999999999999E-2</v>
      </c>
      <c r="H2556" s="314">
        <v>3.6139999999999999E-2</v>
      </c>
      <c r="I2556" s="305">
        <v>0.11229</v>
      </c>
      <c r="J2556" s="305">
        <v>1.14E-3</v>
      </c>
      <c r="K2556" s="314">
        <v>2.2799999999999999E-3</v>
      </c>
      <c r="L2556" s="305">
        <v>0.53727326611963067</v>
      </c>
      <c r="M2556" s="66">
        <v>686</v>
      </c>
      <c r="N2556" s="66">
        <v>6.6</v>
      </c>
      <c r="O2556" s="67">
        <v>13.2</v>
      </c>
      <c r="P2556" s="66">
        <v>681.4</v>
      </c>
      <c r="Q2556" s="66">
        <v>9.3800000000000008</v>
      </c>
      <c r="R2556" s="66">
        <v>18.760000000000002</v>
      </c>
      <c r="S2556" s="66">
        <v>666.4</v>
      </c>
      <c r="T2556" s="66">
        <v>40.630000000000003</v>
      </c>
      <c r="U2556" s="67">
        <v>81.260000000000005</v>
      </c>
      <c r="V2556" s="66">
        <v>686</v>
      </c>
      <c r="W2556" s="66">
        <v>6.6</v>
      </c>
      <c r="X2556" s="68">
        <v>13.2</v>
      </c>
    </row>
    <row r="2557" spans="2:24" x14ac:dyDescent="0.25">
      <c r="B2557" s="369" t="s">
        <v>2334</v>
      </c>
      <c r="C2557" s="65">
        <v>0.37</v>
      </c>
      <c r="D2557" s="65">
        <v>1.64</v>
      </c>
      <c r="E2557" s="65">
        <v>0.22560975609756098</v>
      </c>
      <c r="F2557" s="305">
        <v>1.0150600000000001</v>
      </c>
      <c r="G2557" s="305">
        <v>3.2669999999999998E-2</v>
      </c>
      <c r="H2557" s="314">
        <v>6.5339999999999995E-2</v>
      </c>
      <c r="I2557" s="305">
        <v>0.11723</v>
      </c>
      <c r="J2557" s="305">
        <v>1.48E-3</v>
      </c>
      <c r="K2557" s="314">
        <v>2.96E-3</v>
      </c>
      <c r="L2557" s="305">
        <v>0.39225232819798289</v>
      </c>
      <c r="M2557" s="66">
        <v>714.6</v>
      </c>
      <c r="N2557" s="66">
        <v>8.5500000000000007</v>
      </c>
      <c r="O2557" s="67">
        <v>17.100000000000001</v>
      </c>
      <c r="P2557" s="66">
        <v>711.4</v>
      </c>
      <c r="Q2557" s="66">
        <v>16.46</v>
      </c>
      <c r="R2557" s="66">
        <v>32.92</v>
      </c>
      <c r="S2557" s="66">
        <v>701.7</v>
      </c>
      <c r="T2557" s="66">
        <v>68.5</v>
      </c>
      <c r="U2557" s="67">
        <v>137</v>
      </c>
      <c r="V2557" s="66">
        <v>714.6</v>
      </c>
      <c r="W2557" s="66">
        <v>8.5500000000000007</v>
      </c>
      <c r="X2557" s="68">
        <v>17.100000000000001</v>
      </c>
    </row>
    <row r="2558" spans="2:24" x14ac:dyDescent="0.25">
      <c r="B2558" s="369" t="s">
        <v>2335</v>
      </c>
      <c r="C2558" s="65">
        <v>1.62</v>
      </c>
      <c r="D2558" s="65">
        <v>9.2100000000000009</v>
      </c>
      <c r="E2558" s="65">
        <v>0.1758957654723127</v>
      </c>
      <c r="F2558" s="314">
        <v>1.0316099999999999</v>
      </c>
      <c r="G2558" s="314">
        <v>1.6330000000000001E-2</v>
      </c>
      <c r="H2558" s="314">
        <v>3.2660000000000002E-2</v>
      </c>
      <c r="I2558" s="314">
        <v>0.11798</v>
      </c>
      <c r="J2558" s="314">
        <v>1.17E-3</v>
      </c>
      <c r="K2558" s="314">
        <v>2.3400000000000001E-3</v>
      </c>
      <c r="L2558" s="314">
        <v>0.62647944834184155</v>
      </c>
      <c r="M2558" s="67">
        <v>718.9</v>
      </c>
      <c r="N2558" s="67">
        <v>6.77</v>
      </c>
      <c r="O2558" s="67">
        <v>13.54</v>
      </c>
      <c r="P2558" s="66">
        <v>719.7</v>
      </c>
      <c r="Q2558" s="66">
        <v>8.16</v>
      </c>
      <c r="R2558" s="66">
        <v>16.32</v>
      </c>
      <c r="S2558" s="67">
        <v>722.9</v>
      </c>
      <c r="T2558" s="67">
        <v>34.119999999999997</v>
      </c>
      <c r="U2558" s="67">
        <v>68.239999999999995</v>
      </c>
      <c r="V2558" s="67">
        <v>718.9</v>
      </c>
      <c r="W2558" s="67">
        <v>6.77</v>
      </c>
      <c r="X2558" s="68">
        <v>13.54</v>
      </c>
    </row>
    <row r="2559" spans="2:24" x14ac:dyDescent="0.25">
      <c r="B2559" s="369" t="s">
        <v>2336</v>
      </c>
      <c r="C2559" s="65">
        <v>0.79</v>
      </c>
      <c r="D2559" s="65">
        <v>2.99</v>
      </c>
      <c r="E2559" s="65">
        <v>0.26421404682274247</v>
      </c>
      <c r="F2559" s="305">
        <v>1.37951</v>
      </c>
      <c r="G2559" s="305">
        <v>2.6689999999999998E-2</v>
      </c>
      <c r="H2559" s="314">
        <v>5.3379999999999997E-2</v>
      </c>
      <c r="I2559" s="305">
        <v>0.14124</v>
      </c>
      <c r="J2559" s="305">
        <v>1.48E-3</v>
      </c>
      <c r="K2559" s="314">
        <v>2.96E-3</v>
      </c>
      <c r="L2559" s="305">
        <v>0.5416020328007386</v>
      </c>
      <c r="M2559" s="66">
        <v>851.7</v>
      </c>
      <c r="N2559" s="66">
        <v>8.35</v>
      </c>
      <c r="O2559" s="67">
        <v>16.7</v>
      </c>
      <c r="P2559" s="66">
        <v>880.2</v>
      </c>
      <c r="Q2559" s="66">
        <v>11.39</v>
      </c>
      <c r="R2559" s="66">
        <v>22.78</v>
      </c>
      <c r="S2559" s="66">
        <v>953</v>
      </c>
      <c r="T2559" s="66">
        <v>40.549999999999997</v>
      </c>
      <c r="U2559" s="67">
        <v>81.099999999999994</v>
      </c>
      <c r="V2559" s="66">
        <v>851.7</v>
      </c>
      <c r="W2559" s="66">
        <v>8.35</v>
      </c>
      <c r="X2559" s="68">
        <v>16.7</v>
      </c>
    </row>
    <row r="2560" spans="2:24" x14ac:dyDescent="0.25">
      <c r="B2560" s="369" t="s">
        <v>2337</v>
      </c>
      <c r="C2560" s="65">
        <v>1.59</v>
      </c>
      <c r="D2560" s="65">
        <v>5.01</v>
      </c>
      <c r="E2560" s="65">
        <v>0.31736526946107785</v>
      </c>
      <c r="F2560" s="314">
        <v>1.53538</v>
      </c>
      <c r="G2560" s="314">
        <v>2.6880000000000001E-2</v>
      </c>
      <c r="H2560" s="314">
        <v>5.3760000000000002E-2</v>
      </c>
      <c r="I2560" s="314">
        <v>0.15372</v>
      </c>
      <c r="J2560" s="314">
        <v>1.6199999999999999E-3</v>
      </c>
      <c r="K2560" s="314">
        <v>3.2399999999999998E-3</v>
      </c>
      <c r="L2560" s="314">
        <v>0.60196501756440268</v>
      </c>
      <c r="M2560" s="67">
        <v>921.8</v>
      </c>
      <c r="N2560" s="67">
        <v>9.08</v>
      </c>
      <c r="O2560" s="67">
        <v>18.16</v>
      </c>
      <c r="P2560" s="66">
        <v>944.7</v>
      </c>
      <c r="Q2560" s="66">
        <v>10.77</v>
      </c>
      <c r="R2560" s="66">
        <v>21.54</v>
      </c>
      <c r="S2560" s="67">
        <v>998.6</v>
      </c>
      <c r="T2560" s="67">
        <v>35.369999999999997</v>
      </c>
      <c r="U2560" s="67">
        <v>70.739999999999995</v>
      </c>
      <c r="V2560" s="67">
        <v>921.8</v>
      </c>
      <c r="W2560" s="67">
        <v>9.08</v>
      </c>
      <c r="X2560" s="68">
        <v>18.16</v>
      </c>
    </row>
    <row r="2561" spans="2:24" x14ac:dyDescent="0.25">
      <c r="B2561" s="369" t="s">
        <v>2338</v>
      </c>
      <c r="C2561" s="65">
        <v>2.12</v>
      </c>
      <c r="D2561" s="65">
        <v>8.61</v>
      </c>
      <c r="E2561" s="65">
        <v>0.24622531939605113</v>
      </c>
      <c r="F2561" s="305">
        <v>1.6190199999999999</v>
      </c>
      <c r="G2561" s="305">
        <v>3.1350000000000003E-2</v>
      </c>
      <c r="H2561" s="314">
        <v>6.2700000000000006E-2</v>
      </c>
      <c r="I2561" s="305">
        <v>0.16311999999999999</v>
      </c>
      <c r="J2561" s="305">
        <v>1.5900000000000001E-3</v>
      </c>
      <c r="K2561" s="314">
        <v>3.1800000000000001E-3</v>
      </c>
      <c r="L2561" s="305">
        <v>0.50338999556495234</v>
      </c>
      <c r="M2561" s="66">
        <v>974.1</v>
      </c>
      <c r="N2561" s="66">
        <v>8.81</v>
      </c>
      <c r="O2561" s="67">
        <v>17.62</v>
      </c>
      <c r="P2561" s="66">
        <v>977.6</v>
      </c>
      <c r="Q2561" s="66">
        <v>12.15</v>
      </c>
      <c r="R2561" s="66">
        <v>24.3</v>
      </c>
      <c r="S2561" s="66">
        <v>985.1</v>
      </c>
      <c r="T2561" s="66">
        <v>41.43</v>
      </c>
      <c r="U2561" s="67">
        <v>82.86</v>
      </c>
      <c r="V2561" s="66">
        <v>974.1</v>
      </c>
      <c r="W2561" s="66">
        <v>8.81</v>
      </c>
      <c r="X2561" s="68">
        <v>17.62</v>
      </c>
    </row>
    <row r="2562" spans="2:24" x14ac:dyDescent="0.25">
      <c r="B2562" s="369" t="s">
        <v>2339</v>
      </c>
      <c r="C2562" s="65">
        <v>4.0999999999999996</v>
      </c>
      <c r="D2562" s="65">
        <v>5.95</v>
      </c>
      <c r="E2562" s="65">
        <v>0.68907563025210072</v>
      </c>
      <c r="F2562" s="305">
        <v>1.6410499999999999</v>
      </c>
      <c r="G2562" s="305">
        <v>4.5659999999999999E-2</v>
      </c>
      <c r="H2562" s="314">
        <v>9.1319999999999998E-2</v>
      </c>
      <c r="I2562" s="305">
        <v>0.16384000000000001</v>
      </c>
      <c r="J2562" s="305">
        <v>2.0300000000000001E-3</v>
      </c>
      <c r="K2562" s="314">
        <v>4.0600000000000002E-3</v>
      </c>
      <c r="L2562" s="305">
        <v>0.44530954582358057</v>
      </c>
      <c r="M2562" s="67">
        <v>978.1</v>
      </c>
      <c r="N2562" s="67">
        <v>11.22</v>
      </c>
      <c r="O2562" s="67">
        <v>22.44</v>
      </c>
      <c r="P2562" s="67">
        <v>986.1</v>
      </c>
      <c r="Q2562" s="67">
        <v>17.55</v>
      </c>
      <c r="R2562" s="66">
        <v>35.1</v>
      </c>
      <c r="S2562" s="67">
        <v>1004.1</v>
      </c>
      <c r="T2562" s="66">
        <v>54.2</v>
      </c>
      <c r="U2562" s="67">
        <v>108.4</v>
      </c>
      <c r="V2562" s="66">
        <v>978.1</v>
      </c>
      <c r="W2562" s="66">
        <v>11.22</v>
      </c>
      <c r="X2562" s="68">
        <v>22.44</v>
      </c>
    </row>
    <row r="2563" spans="2:24" x14ac:dyDescent="0.25">
      <c r="B2563" s="369" t="s">
        <v>2340</v>
      </c>
      <c r="C2563" s="65">
        <v>2.94</v>
      </c>
      <c r="D2563" s="65">
        <v>4.25</v>
      </c>
      <c r="E2563" s="65">
        <v>0.69176470588235295</v>
      </c>
      <c r="F2563" s="314">
        <v>1.68997</v>
      </c>
      <c r="G2563" s="314">
        <v>4.8660000000000002E-2</v>
      </c>
      <c r="H2563" s="314">
        <v>9.7320000000000004E-2</v>
      </c>
      <c r="I2563" s="314">
        <v>0.16436999999999999</v>
      </c>
      <c r="J2563" s="314">
        <v>1.8400000000000001E-3</v>
      </c>
      <c r="K2563" s="314">
        <v>3.6800000000000001E-3</v>
      </c>
      <c r="L2563" s="314">
        <v>0.38877842714529776</v>
      </c>
      <c r="M2563" s="67">
        <v>981</v>
      </c>
      <c r="N2563" s="67">
        <v>10.199999999999999</v>
      </c>
      <c r="O2563" s="67">
        <v>20.399999999999999</v>
      </c>
      <c r="P2563" s="67">
        <v>1004.8</v>
      </c>
      <c r="Q2563" s="67">
        <v>18.37</v>
      </c>
      <c r="R2563" s="66">
        <v>36.74</v>
      </c>
      <c r="S2563" s="67">
        <v>1058.2</v>
      </c>
      <c r="T2563" s="67">
        <v>58.79</v>
      </c>
      <c r="U2563" s="67">
        <v>117.58</v>
      </c>
      <c r="V2563" s="67">
        <v>981</v>
      </c>
      <c r="W2563" s="67">
        <v>10.199999999999999</v>
      </c>
      <c r="X2563" s="68">
        <v>20.399999999999999</v>
      </c>
    </row>
    <row r="2564" spans="2:24" x14ac:dyDescent="0.25">
      <c r="B2564" s="378" t="s">
        <v>2341</v>
      </c>
      <c r="C2564" s="69">
        <v>2.61</v>
      </c>
      <c r="D2564" s="69">
        <v>14.88</v>
      </c>
      <c r="E2564" s="69">
        <v>0.1754032258064516</v>
      </c>
      <c r="F2564" s="307">
        <v>1.8147800000000001</v>
      </c>
      <c r="G2564" s="307">
        <v>3.1510000000000003E-2</v>
      </c>
      <c r="H2564" s="315">
        <v>6.3020000000000007E-2</v>
      </c>
      <c r="I2564" s="307">
        <v>0.17721000000000001</v>
      </c>
      <c r="J2564" s="307">
        <v>1.6999999999999999E-3</v>
      </c>
      <c r="K2564" s="315">
        <v>3.3999999999999998E-3</v>
      </c>
      <c r="L2564" s="307">
        <v>0.55250508198849502</v>
      </c>
      <c r="M2564" s="70">
        <v>1051.7</v>
      </c>
      <c r="N2564" s="70">
        <v>9.31</v>
      </c>
      <c r="O2564" s="71">
        <v>18.62</v>
      </c>
      <c r="P2564" s="70">
        <v>1050.8</v>
      </c>
      <c r="Q2564" s="70">
        <v>11.37</v>
      </c>
      <c r="R2564" s="70">
        <v>22.74</v>
      </c>
      <c r="S2564" s="70">
        <v>1048.9000000000001</v>
      </c>
      <c r="T2564" s="70">
        <v>36.51</v>
      </c>
      <c r="U2564" s="71">
        <v>73.02</v>
      </c>
      <c r="V2564" s="70">
        <v>1048.9000000000001</v>
      </c>
      <c r="W2564" s="70">
        <v>36.51</v>
      </c>
      <c r="X2564" s="72">
        <v>73.02</v>
      </c>
    </row>
    <row r="2565" spans="2:24" x14ac:dyDescent="0.25">
      <c r="B2565" s="378" t="s">
        <v>2342</v>
      </c>
      <c r="C2565" s="69">
        <v>3.86</v>
      </c>
      <c r="D2565" s="69">
        <v>18.440000000000001</v>
      </c>
      <c r="E2565" s="69">
        <v>0.2093275488069414</v>
      </c>
      <c r="F2565" s="307">
        <v>1.86042</v>
      </c>
      <c r="G2565" s="307">
        <v>3.3180000000000001E-2</v>
      </c>
      <c r="H2565" s="315">
        <v>6.6360000000000002E-2</v>
      </c>
      <c r="I2565" s="307">
        <v>0.18199000000000001</v>
      </c>
      <c r="J2565" s="307">
        <v>1.9E-3</v>
      </c>
      <c r="K2565" s="315">
        <v>3.8E-3</v>
      </c>
      <c r="L2565" s="307">
        <v>0.58538379242465766</v>
      </c>
      <c r="M2565" s="70">
        <v>1077.8</v>
      </c>
      <c r="N2565" s="70">
        <v>10.38</v>
      </c>
      <c r="O2565" s="71">
        <v>20.76</v>
      </c>
      <c r="P2565" s="70">
        <v>1067.0999999999999</v>
      </c>
      <c r="Q2565" s="70">
        <v>11.78</v>
      </c>
      <c r="R2565" s="70">
        <v>23.56</v>
      </c>
      <c r="S2565" s="70">
        <v>1045.5</v>
      </c>
      <c r="T2565" s="70">
        <v>35.6</v>
      </c>
      <c r="U2565" s="71">
        <v>71.2</v>
      </c>
      <c r="V2565" s="70">
        <v>1045.5</v>
      </c>
      <c r="W2565" s="70">
        <v>35.6</v>
      </c>
      <c r="X2565" s="72">
        <v>71.2</v>
      </c>
    </row>
    <row r="2566" spans="2:24" x14ac:dyDescent="0.25">
      <c r="B2566" s="378" t="s">
        <v>2343</v>
      </c>
      <c r="C2566" s="69">
        <v>3.12</v>
      </c>
      <c r="D2566" s="69">
        <v>3.64</v>
      </c>
      <c r="E2566" s="69">
        <v>0.8571428571428571</v>
      </c>
      <c r="F2566" s="307">
        <v>2.0895999999999999</v>
      </c>
      <c r="G2566" s="307">
        <v>5.0869999999999999E-2</v>
      </c>
      <c r="H2566" s="315">
        <v>0.10174</v>
      </c>
      <c r="I2566" s="307">
        <v>0.19697999999999999</v>
      </c>
      <c r="J2566" s="307">
        <v>2.1800000000000001E-3</v>
      </c>
      <c r="K2566" s="315">
        <v>4.3600000000000002E-3</v>
      </c>
      <c r="L2566" s="307">
        <v>0.45460664806017298</v>
      </c>
      <c r="M2566" s="70">
        <v>1159.0999999999999</v>
      </c>
      <c r="N2566" s="70">
        <v>11.73</v>
      </c>
      <c r="O2566" s="71">
        <v>23.46</v>
      </c>
      <c r="P2566" s="70">
        <v>1145.4000000000001</v>
      </c>
      <c r="Q2566" s="70">
        <v>16.72</v>
      </c>
      <c r="R2566" s="70">
        <v>33.44</v>
      </c>
      <c r="S2566" s="70">
        <v>1119.5999999999999</v>
      </c>
      <c r="T2566" s="70">
        <v>48.39</v>
      </c>
      <c r="U2566" s="71">
        <v>96.78</v>
      </c>
      <c r="V2566" s="70">
        <v>1119.5999999999999</v>
      </c>
      <c r="W2566" s="70">
        <v>48.39</v>
      </c>
      <c r="X2566" s="72">
        <v>96.78</v>
      </c>
    </row>
    <row r="2567" spans="2:24" x14ac:dyDescent="0.25">
      <c r="B2567" s="378" t="s">
        <v>2344</v>
      </c>
      <c r="C2567" s="69">
        <v>5.01</v>
      </c>
      <c r="D2567" s="69">
        <v>11.14</v>
      </c>
      <c r="E2567" s="69">
        <v>0.44973070017953315</v>
      </c>
      <c r="F2567" s="307">
        <v>4.0482300000000002</v>
      </c>
      <c r="G2567" s="307">
        <v>5.2880000000000003E-2</v>
      </c>
      <c r="H2567" s="315">
        <v>0.10576000000000001</v>
      </c>
      <c r="I2567" s="307">
        <v>0.28067999999999999</v>
      </c>
      <c r="J2567" s="307">
        <v>2.5799999999999998E-3</v>
      </c>
      <c r="K2567" s="315">
        <v>5.1599999999999997E-3</v>
      </c>
      <c r="L2567" s="307">
        <v>0.70369095790059888</v>
      </c>
      <c r="M2567" s="70">
        <v>1594.8</v>
      </c>
      <c r="N2567" s="70">
        <v>13</v>
      </c>
      <c r="O2567" s="71">
        <v>26</v>
      </c>
      <c r="P2567" s="70">
        <v>1643.9</v>
      </c>
      <c r="Q2567" s="70">
        <v>10.64</v>
      </c>
      <c r="R2567" s="70">
        <v>21.28</v>
      </c>
      <c r="S2567" s="70">
        <v>1708.1</v>
      </c>
      <c r="T2567" s="70">
        <v>25.46</v>
      </c>
      <c r="U2567" s="71">
        <v>50.92</v>
      </c>
      <c r="V2567" s="70">
        <v>1708.1</v>
      </c>
      <c r="W2567" s="70">
        <v>25.46</v>
      </c>
      <c r="X2567" s="72">
        <v>50.92</v>
      </c>
    </row>
    <row r="2568" spans="2:24" x14ac:dyDescent="0.25">
      <c r="B2568" s="378" t="s">
        <v>2345</v>
      </c>
      <c r="C2568" s="69">
        <v>8.9499999999999993</v>
      </c>
      <c r="D2568" s="69">
        <v>16.600000000000001</v>
      </c>
      <c r="E2568" s="69">
        <v>0.53915662650602403</v>
      </c>
      <c r="F2568" s="307">
        <v>4.9249200000000002</v>
      </c>
      <c r="G2568" s="307">
        <v>6.633E-2</v>
      </c>
      <c r="H2568" s="315">
        <v>0.13266</v>
      </c>
      <c r="I2568" s="307">
        <v>0.31635999999999997</v>
      </c>
      <c r="J2568" s="307">
        <v>2.99E-3</v>
      </c>
      <c r="K2568" s="315">
        <v>5.9800000000000001E-3</v>
      </c>
      <c r="L2568" s="307">
        <v>0.70174415569138759</v>
      </c>
      <c r="M2568" s="70">
        <v>1771.9</v>
      </c>
      <c r="N2568" s="70">
        <v>14.67</v>
      </c>
      <c r="O2568" s="71">
        <v>29.34</v>
      </c>
      <c r="P2568" s="70">
        <v>1806.5</v>
      </c>
      <c r="Q2568" s="70">
        <v>11.37</v>
      </c>
      <c r="R2568" s="70">
        <v>22.74</v>
      </c>
      <c r="S2568" s="70">
        <v>1847.2</v>
      </c>
      <c r="T2568" s="70">
        <v>25.49</v>
      </c>
      <c r="U2568" s="71">
        <v>50.98</v>
      </c>
      <c r="V2568" s="70">
        <v>1847.2</v>
      </c>
      <c r="W2568" s="70">
        <v>25.49</v>
      </c>
      <c r="X2568" s="72">
        <v>50.98</v>
      </c>
    </row>
    <row r="2569" spans="2:24" x14ac:dyDescent="0.25">
      <c r="B2569" s="378" t="s">
        <v>2346</v>
      </c>
      <c r="C2569" s="69">
        <v>1.88</v>
      </c>
      <c r="D2569" s="69">
        <v>3.44</v>
      </c>
      <c r="E2569" s="69">
        <v>0.54651162790697672</v>
      </c>
      <c r="F2569" s="307">
        <v>9.98353</v>
      </c>
      <c r="G2569" s="307">
        <v>0.12565999999999999</v>
      </c>
      <c r="H2569" s="315">
        <v>0.25131999999999999</v>
      </c>
      <c r="I2569" s="307">
        <v>0.43968000000000002</v>
      </c>
      <c r="J2569" s="307">
        <v>4.1599999999999996E-3</v>
      </c>
      <c r="K2569" s="315">
        <v>8.3199999999999993E-3</v>
      </c>
      <c r="L2569" s="307">
        <v>0.75169851365286189</v>
      </c>
      <c r="M2569" s="70">
        <v>2349.1999999999998</v>
      </c>
      <c r="N2569" s="70">
        <v>18.64</v>
      </c>
      <c r="O2569" s="71">
        <v>37.28</v>
      </c>
      <c r="P2569" s="70">
        <v>2433.3000000000002</v>
      </c>
      <c r="Q2569" s="70">
        <v>11.62</v>
      </c>
      <c r="R2569" s="70">
        <v>23.24</v>
      </c>
      <c r="S2569" s="70">
        <v>2505</v>
      </c>
      <c r="T2569" s="70">
        <v>22.33</v>
      </c>
      <c r="U2569" s="71">
        <v>44.66</v>
      </c>
      <c r="V2569" s="70">
        <v>2505</v>
      </c>
      <c r="W2569" s="70">
        <v>22.33</v>
      </c>
      <c r="X2569" s="72">
        <v>44.66</v>
      </c>
    </row>
    <row r="2570" spans="2:24" ht="15.75" thickBot="1" x14ac:dyDescent="0.3">
      <c r="B2570" s="370" t="s">
        <v>2347</v>
      </c>
      <c r="C2570" s="73">
        <v>2.79</v>
      </c>
      <c r="D2570" s="73">
        <v>4.75</v>
      </c>
      <c r="E2570" s="73">
        <v>0.58736842105263154</v>
      </c>
      <c r="F2570" s="310">
        <v>23.624659999999999</v>
      </c>
      <c r="G2570" s="310">
        <v>0.47358</v>
      </c>
      <c r="H2570" s="318">
        <v>0.94716</v>
      </c>
      <c r="I2570" s="310">
        <v>0.64663000000000004</v>
      </c>
      <c r="J2570" s="310">
        <v>7.4599999999999996E-3</v>
      </c>
      <c r="K2570" s="318">
        <v>1.4919999999999999E-2</v>
      </c>
      <c r="L2570" s="310">
        <v>0.57551307093937998</v>
      </c>
      <c r="M2570" s="74">
        <v>3215</v>
      </c>
      <c r="N2570" s="74">
        <v>29.2</v>
      </c>
      <c r="O2570" s="75">
        <v>58.4</v>
      </c>
      <c r="P2570" s="74">
        <v>3253</v>
      </c>
      <c r="Q2570" s="74">
        <v>19.53</v>
      </c>
      <c r="R2570" s="74">
        <v>39.06</v>
      </c>
      <c r="S2570" s="74">
        <v>3276.7</v>
      </c>
      <c r="T2570" s="74">
        <v>29.92</v>
      </c>
      <c r="U2570" s="75">
        <v>59.84</v>
      </c>
      <c r="V2570" s="74">
        <v>3276.7</v>
      </c>
      <c r="W2570" s="74">
        <v>29.92</v>
      </c>
      <c r="X2570" s="76">
        <v>59.84</v>
      </c>
    </row>
    <row r="2571" spans="2:24" x14ac:dyDescent="0.25">
      <c r="C2571" s="107"/>
      <c r="D2571" s="107"/>
      <c r="E2571" s="107"/>
      <c r="F2571" s="281"/>
      <c r="G2571" s="281"/>
      <c r="H2571" s="281"/>
      <c r="I2571" s="281"/>
      <c r="J2571" s="281"/>
      <c r="K2571" s="281"/>
      <c r="L2571" s="281"/>
      <c r="M2571" s="85"/>
      <c r="N2571" s="85"/>
      <c r="O2571" s="85"/>
      <c r="P2571" s="85"/>
      <c r="Q2571" s="85"/>
      <c r="R2571" s="85"/>
      <c r="S2571" s="85"/>
      <c r="T2571" s="85"/>
      <c r="W2571" s="16"/>
      <c r="X2571" s="16"/>
    </row>
    <row r="2572" spans="2:24" ht="15.75" thickBot="1" x14ac:dyDescent="0.3">
      <c r="C2572" s="107"/>
      <c r="D2572" s="107"/>
      <c r="E2572" s="107"/>
      <c r="F2572" s="281"/>
      <c r="G2572" s="281"/>
      <c r="H2572" s="281"/>
      <c r="I2572" s="281"/>
      <c r="J2572" s="281"/>
      <c r="K2572" s="281"/>
      <c r="L2572" s="281"/>
      <c r="M2572" s="85"/>
      <c r="N2572" s="85"/>
      <c r="O2572" s="85"/>
      <c r="P2572" s="85"/>
      <c r="Q2572" s="85"/>
      <c r="R2572" s="85"/>
      <c r="S2572" s="85"/>
      <c r="T2572" s="85"/>
      <c r="W2572" s="16"/>
      <c r="X2572" s="16"/>
    </row>
    <row r="2573" spans="2:24" x14ac:dyDescent="0.25">
      <c r="B2573" s="363" t="s">
        <v>0</v>
      </c>
      <c r="C2573" s="118"/>
      <c r="D2573" s="118"/>
      <c r="E2573" s="118"/>
      <c r="F2573" s="217"/>
      <c r="G2573" s="217"/>
      <c r="H2573" s="217"/>
      <c r="I2573" s="217"/>
      <c r="J2573" s="217"/>
      <c r="K2573" s="217"/>
      <c r="L2573" s="217"/>
      <c r="M2573" s="183"/>
      <c r="N2573" s="183"/>
      <c r="O2573" s="183"/>
      <c r="P2573" s="183"/>
      <c r="Q2573" s="183"/>
      <c r="R2573" s="183"/>
      <c r="S2573" s="183"/>
      <c r="T2573" s="183"/>
      <c r="U2573" s="183"/>
      <c r="V2573" s="183"/>
      <c r="W2573" s="54"/>
      <c r="X2573" s="237"/>
    </row>
    <row r="2574" spans="2:24" x14ac:dyDescent="0.25">
      <c r="B2574" s="364" t="s">
        <v>2348</v>
      </c>
      <c r="C2574" s="122"/>
      <c r="D2574" s="122"/>
      <c r="E2574" s="122"/>
      <c r="F2574" s="218"/>
      <c r="G2574" s="218"/>
      <c r="H2574" s="218"/>
      <c r="I2574" s="218"/>
      <c r="J2574" s="218"/>
      <c r="K2574" s="218"/>
      <c r="L2574" s="218"/>
      <c r="M2574" s="213"/>
      <c r="N2574" s="213"/>
      <c r="O2574" s="213"/>
      <c r="P2574" s="213"/>
      <c r="Q2574" s="213"/>
      <c r="R2574" s="213"/>
      <c r="S2574" s="213"/>
      <c r="T2574" s="213"/>
      <c r="U2574" s="213"/>
      <c r="V2574" s="213"/>
      <c r="W2574" s="55"/>
      <c r="X2574" s="238"/>
    </row>
    <row r="2575" spans="2:24" x14ac:dyDescent="0.25">
      <c r="B2575" s="364" t="s">
        <v>2349</v>
      </c>
      <c r="C2575" s="122"/>
      <c r="D2575" s="122"/>
      <c r="E2575" s="122"/>
      <c r="F2575" s="218"/>
      <c r="G2575" s="218"/>
      <c r="H2575" s="218"/>
      <c r="I2575" s="218"/>
      <c r="J2575" s="218"/>
      <c r="K2575" s="218"/>
      <c r="L2575" s="218"/>
      <c r="M2575" s="213"/>
      <c r="N2575" s="213"/>
      <c r="O2575" s="213"/>
      <c r="P2575" s="213"/>
      <c r="Q2575" s="213"/>
      <c r="R2575" s="213"/>
      <c r="S2575" s="213"/>
      <c r="T2575" s="213"/>
      <c r="U2575" s="213"/>
      <c r="V2575" s="213"/>
      <c r="W2575" s="55"/>
      <c r="X2575" s="238"/>
    </row>
    <row r="2576" spans="2:24" x14ac:dyDescent="0.25">
      <c r="B2576" s="364" t="s">
        <v>2350</v>
      </c>
      <c r="C2576" s="122"/>
      <c r="D2576" s="122"/>
      <c r="E2576" s="122"/>
      <c r="F2576" s="218"/>
      <c r="G2576" s="218"/>
      <c r="H2576" s="218"/>
      <c r="I2576" s="218"/>
      <c r="J2576" s="218"/>
      <c r="K2576" s="218"/>
      <c r="L2576" s="218"/>
      <c r="M2576" s="213"/>
      <c r="N2576" s="213"/>
      <c r="O2576" s="213"/>
      <c r="P2576" s="213"/>
      <c r="Q2576" s="213"/>
      <c r="R2576" s="213"/>
      <c r="S2576" s="213"/>
      <c r="T2576" s="213"/>
      <c r="U2576" s="213"/>
      <c r="V2576" s="213"/>
      <c r="W2576" s="55"/>
      <c r="X2576" s="238"/>
    </row>
    <row r="2577" spans="2:24" ht="15.75" thickBot="1" x14ac:dyDescent="0.3">
      <c r="B2577" s="365"/>
      <c r="C2577" s="122"/>
      <c r="D2577" s="122"/>
      <c r="E2577" s="122"/>
      <c r="F2577" s="218"/>
      <c r="G2577" s="218"/>
      <c r="H2577" s="218"/>
      <c r="I2577" s="218"/>
      <c r="J2577" s="218"/>
      <c r="K2577" s="218"/>
      <c r="L2577" s="218"/>
      <c r="M2577" s="213"/>
      <c r="N2577" s="213"/>
      <c r="O2577" s="213"/>
      <c r="P2577" s="213"/>
      <c r="Q2577" s="213"/>
      <c r="R2577" s="213"/>
      <c r="S2577" s="213"/>
      <c r="T2577" s="213"/>
      <c r="U2577" s="213"/>
      <c r="V2577" s="213"/>
      <c r="W2577" s="55"/>
      <c r="X2577" s="238"/>
    </row>
    <row r="2578" spans="2:24" x14ac:dyDescent="0.25">
      <c r="B2578" s="366" t="s">
        <v>3</v>
      </c>
      <c r="C2578" s="101" t="s">
        <v>2007</v>
      </c>
      <c r="D2578" s="101" t="s">
        <v>2008</v>
      </c>
      <c r="E2578" s="101" t="s">
        <v>6</v>
      </c>
      <c r="F2578" s="187" t="s">
        <v>7</v>
      </c>
      <c r="G2578" s="187" t="s">
        <v>8</v>
      </c>
      <c r="H2578" s="187" t="s">
        <v>8</v>
      </c>
      <c r="I2578" s="187" t="s">
        <v>9</v>
      </c>
      <c r="J2578" s="187" t="s">
        <v>8</v>
      </c>
      <c r="K2578" s="187" t="s">
        <v>8</v>
      </c>
      <c r="L2578" s="187" t="s">
        <v>10</v>
      </c>
      <c r="M2578" s="186" t="s">
        <v>9</v>
      </c>
      <c r="N2578" s="186" t="s">
        <v>2009</v>
      </c>
      <c r="O2578" s="186" t="s">
        <v>11</v>
      </c>
      <c r="P2578" s="186" t="s">
        <v>7</v>
      </c>
      <c r="Q2578" s="186" t="s">
        <v>2009</v>
      </c>
      <c r="R2578" s="186" t="s">
        <v>11</v>
      </c>
      <c r="S2578" s="186" t="s">
        <v>7</v>
      </c>
      <c r="T2578" s="186" t="s">
        <v>2009</v>
      </c>
      <c r="U2578" s="219" t="s">
        <v>11</v>
      </c>
      <c r="V2578" s="219" t="s">
        <v>12</v>
      </c>
      <c r="W2578" s="257" t="s">
        <v>2009</v>
      </c>
      <c r="X2578" s="248" t="s">
        <v>11</v>
      </c>
    </row>
    <row r="2579" spans="2:24" ht="15.75" thickBot="1" x14ac:dyDescent="0.3">
      <c r="B2579" s="383" t="s">
        <v>2351</v>
      </c>
      <c r="C2579" s="106" t="s">
        <v>2011</v>
      </c>
      <c r="D2579" s="106" t="s">
        <v>2011</v>
      </c>
      <c r="E2579" s="106"/>
      <c r="F2579" s="188" t="s">
        <v>17</v>
      </c>
      <c r="G2579" s="188" t="s">
        <v>2012</v>
      </c>
      <c r="H2579" s="188" t="s">
        <v>18</v>
      </c>
      <c r="I2579" s="188" t="s">
        <v>19</v>
      </c>
      <c r="J2579" s="188" t="s">
        <v>2012</v>
      </c>
      <c r="K2579" s="188" t="s">
        <v>18</v>
      </c>
      <c r="L2579" s="188" t="s">
        <v>20</v>
      </c>
      <c r="M2579" s="184" t="s">
        <v>22</v>
      </c>
      <c r="N2579" s="189" t="s">
        <v>23</v>
      </c>
      <c r="O2579" s="189" t="s">
        <v>23</v>
      </c>
      <c r="P2579" s="189" t="s">
        <v>17</v>
      </c>
      <c r="Q2579" s="189" t="s">
        <v>23</v>
      </c>
      <c r="R2579" s="189" t="s">
        <v>23</v>
      </c>
      <c r="S2579" s="189" t="s">
        <v>21</v>
      </c>
      <c r="T2579" s="189" t="s">
        <v>23</v>
      </c>
      <c r="U2579" s="220" t="s">
        <v>23</v>
      </c>
      <c r="V2579" s="220" t="s">
        <v>24</v>
      </c>
      <c r="W2579" s="258" t="s">
        <v>23</v>
      </c>
      <c r="X2579" s="259" t="s">
        <v>23</v>
      </c>
    </row>
    <row r="2580" spans="2:24" x14ac:dyDescent="0.25">
      <c r="B2580" s="360" t="s">
        <v>2352</v>
      </c>
      <c r="C2580" s="121">
        <v>115.92</v>
      </c>
      <c r="D2580" s="121">
        <v>220.04</v>
      </c>
      <c r="E2580" s="121">
        <v>0.52681330667151427</v>
      </c>
      <c r="F2580" s="304">
        <v>9.7780000000000006E-2</v>
      </c>
      <c r="G2580" s="304">
        <v>7.7799999999999996E-3</v>
      </c>
      <c r="H2580" s="304">
        <v>1.5559999999999999E-2</v>
      </c>
      <c r="I2580" s="304">
        <v>1.4590000000000001E-2</v>
      </c>
      <c r="J2580" s="304">
        <v>2.7999999999999998E-4</v>
      </c>
      <c r="K2580" s="304">
        <v>5.5999999999999995E-4</v>
      </c>
      <c r="L2580" s="313">
        <v>0.24119770734260004</v>
      </c>
      <c r="M2580" s="62">
        <v>93.4</v>
      </c>
      <c r="N2580" s="210">
        <v>1.76</v>
      </c>
      <c r="O2580" s="210">
        <v>3.52</v>
      </c>
      <c r="P2580" s="210">
        <v>94.7</v>
      </c>
      <c r="Q2580" s="210">
        <v>7.2</v>
      </c>
      <c r="R2580" s="210">
        <v>14.4</v>
      </c>
      <c r="S2580" s="62">
        <v>128.5</v>
      </c>
      <c r="T2580" s="210">
        <v>181.88</v>
      </c>
      <c r="U2580" s="210">
        <v>363.76</v>
      </c>
      <c r="V2580" s="210">
        <v>93.4</v>
      </c>
      <c r="W2580" s="232">
        <v>1.76</v>
      </c>
      <c r="X2580" s="232">
        <v>3.52</v>
      </c>
    </row>
    <row r="2581" spans="2:24" x14ac:dyDescent="0.25">
      <c r="B2581" s="360" t="s">
        <v>2353</v>
      </c>
      <c r="C2581" s="121">
        <v>592.25</v>
      </c>
      <c r="D2581" s="121">
        <v>761.69</v>
      </c>
      <c r="E2581" s="121">
        <v>0.77754729614410056</v>
      </c>
      <c r="F2581" s="304">
        <v>0.10287</v>
      </c>
      <c r="G2581" s="304">
        <v>3.1099999999999999E-3</v>
      </c>
      <c r="H2581" s="304">
        <v>6.2199999999999998E-3</v>
      </c>
      <c r="I2581" s="304">
        <v>1.5219999999999999E-2</v>
      </c>
      <c r="J2581" s="304">
        <v>1.4999999999999999E-4</v>
      </c>
      <c r="K2581" s="304">
        <v>2.9999999999999997E-4</v>
      </c>
      <c r="L2581" s="313">
        <v>0.3259905100329149</v>
      </c>
      <c r="M2581" s="62">
        <v>97.4</v>
      </c>
      <c r="N2581" s="210">
        <v>0.98</v>
      </c>
      <c r="O2581" s="210">
        <v>1.96</v>
      </c>
      <c r="P2581" s="210">
        <v>99.4</v>
      </c>
      <c r="Q2581" s="210">
        <v>2.86</v>
      </c>
      <c r="R2581" s="210">
        <v>5.72</v>
      </c>
      <c r="S2581" s="62">
        <v>149.69999999999999</v>
      </c>
      <c r="T2581" s="210">
        <v>72.64</v>
      </c>
      <c r="U2581" s="210">
        <v>145.28</v>
      </c>
      <c r="V2581" s="210">
        <v>97.4</v>
      </c>
      <c r="W2581" s="232">
        <v>0.98</v>
      </c>
      <c r="X2581" s="232">
        <v>1.96</v>
      </c>
    </row>
    <row r="2582" spans="2:24" x14ac:dyDescent="0.25">
      <c r="B2582" s="360" t="s">
        <v>2354</v>
      </c>
      <c r="C2582" s="121">
        <v>78.61</v>
      </c>
      <c r="D2582" s="121">
        <v>123.9</v>
      </c>
      <c r="E2582" s="121">
        <v>0.63446327683615811</v>
      </c>
      <c r="F2582" s="304">
        <v>0.10245</v>
      </c>
      <c r="G2582" s="304">
        <v>8.5800000000000008E-3</v>
      </c>
      <c r="H2582" s="304">
        <v>1.7160000000000002E-2</v>
      </c>
      <c r="I2582" s="304">
        <v>1.5339999999999999E-2</v>
      </c>
      <c r="J2582" s="304">
        <v>3.1E-4</v>
      </c>
      <c r="K2582" s="304">
        <v>6.2E-4</v>
      </c>
      <c r="L2582" s="313">
        <v>0.2413020486684111</v>
      </c>
      <c r="M2582" s="62">
        <v>98.1</v>
      </c>
      <c r="N2582" s="210">
        <v>1.94</v>
      </c>
      <c r="O2582" s="210">
        <v>3.88</v>
      </c>
      <c r="P2582" s="210">
        <v>99</v>
      </c>
      <c r="Q2582" s="210">
        <v>7.91</v>
      </c>
      <c r="R2582" s="210">
        <v>15.82</v>
      </c>
      <c r="S2582" s="62">
        <v>120.6</v>
      </c>
      <c r="T2582" s="210">
        <v>190.94</v>
      </c>
      <c r="U2582" s="210">
        <v>381.88</v>
      </c>
      <c r="V2582" s="210">
        <v>98.1</v>
      </c>
      <c r="W2582" s="232">
        <v>1.94</v>
      </c>
      <c r="X2582" s="232">
        <v>3.88</v>
      </c>
    </row>
    <row r="2583" spans="2:24" x14ac:dyDescent="0.25">
      <c r="B2583" s="360" t="s">
        <v>2355</v>
      </c>
      <c r="C2583" s="121">
        <v>33.04</v>
      </c>
      <c r="D2583" s="121">
        <v>78.75</v>
      </c>
      <c r="E2583" s="121">
        <v>0.41955555555555557</v>
      </c>
      <c r="F2583" s="304">
        <v>0.10442</v>
      </c>
      <c r="G2583" s="304">
        <v>1.021E-2</v>
      </c>
      <c r="H2583" s="304">
        <v>2.0420000000000001E-2</v>
      </c>
      <c r="I2583" s="304">
        <v>1.5520000000000001E-2</v>
      </c>
      <c r="J2583" s="304">
        <v>3.6000000000000002E-4</v>
      </c>
      <c r="K2583" s="304">
        <v>7.2000000000000005E-4</v>
      </c>
      <c r="L2583" s="313">
        <v>0.23722952028029928</v>
      </c>
      <c r="M2583" s="62">
        <v>99.3</v>
      </c>
      <c r="N2583" s="210">
        <v>2.2599999999999998</v>
      </c>
      <c r="O2583" s="210">
        <v>4.5199999999999996</v>
      </c>
      <c r="P2583" s="210">
        <v>100.9</v>
      </c>
      <c r="Q2583" s="210">
        <v>9.39</v>
      </c>
      <c r="R2583" s="210">
        <v>18.78</v>
      </c>
      <c r="S2583" s="62">
        <v>138.9</v>
      </c>
      <c r="T2583" s="210">
        <v>219.77</v>
      </c>
      <c r="U2583" s="210">
        <v>439.54</v>
      </c>
      <c r="V2583" s="210">
        <v>99.3</v>
      </c>
      <c r="W2583" s="232">
        <v>2.2599999999999998</v>
      </c>
      <c r="X2583" s="232">
        <v>4.5199999999999996</v>
      </c>
    </row>
    <row r="2584" spans="2:24" x14ac:dyDescent="0.25">
      <c r="B2584" s="360" t="s">
        <v>2356</v>
      </c>
      <c r="C2584" s="121">
        <v>114.01</v>
      </c>
      <c r="D2584" s="121">
        <v>163.19999999999999</v>
      </c>
      <c r="E2584" s="121">
        <v>0.69859068627450993</v>
      </c>
      <c r="F2584" s="304">
        <v>0.1036</v>
      </c>
      <c r="G2584" s="304">
        <v>1.29E-2</v>
      </c>
      <c r="H2584" s="304">
        <v>2.58E-2</v>
      </c>
      <c r="I2584" s="304">
        <v>1.5640000000000001E-2</v>
      </c>
      <c r="J2584" s="304">
        <v>4.4999999999999999E-4</v>
      </c>
      <c r="K2584" s="304">
        <v>8.9999999999999998E-4</v>
      </c>
      <c r="L2584" s="313">
        <v>0.23107119490870157</v>
      </c>
      <c r="M2584" s="62">
        <v>100</v>
      </c>
      <c r="N2584" s="210">
        <v>2.84</v>
      </c>
      <c r="O2584" s="210">
        <v>5.68</v>
      </c>
      <c r="P2584" s="210">
        <v>100.1</v>
      </c>
      <c r="Q2584" s="210">
        <v>11.87</v>
      </c>
      <c r="R2584" s="210">
        <v>23.74</v>
      </c>
      <c r="S2584" s="62">
        <v>102.5</v>
      </c>
      <c r="T2584" s="210">
        <v>276.47000000000003</v>
      </c>
      <c r="U2584" s="210">
        <v>552.94000000000005</v>
      </c>
      <c r="V2584" s="210">
        <v>100</v>
      </c>
      <c r="W2584" s="232">
        <v>2.84</v>
      </c>
      <c r="X2584" s="232">
        <v>5.68</v>
      </c>
    </row>
    <row r="2585" spans="2:24" x14ac:dyDescent="0.25">
      <c r="B2585" s="360" t="s">
        <v>2357</v>
      </c>
      <c r="C2585" s="121">
        <v>42.04</v>
      </c>
      <c r="D2585" s="121">
        <v>85.48</v>
      </c>
      <c r="E2585" s="121">
        <v>0.49181094992980812</v>
      </c>
      <c r="F2585" s="304">
        <v>0.10435</v>
      </c>
      <c r="G2585" s="304">
        <v>7.3099999999999997E-3</v>
      </c>
      <c r="H2585" s="304">
        <v>1.4619999999999999E-2</v>
      </c>
      <c r="I2585" s="304">
        <v>1.5779999999999999E-2</v>
      </c>
      <c r="J2585" s="304">
        <v>2.7E-4</v>
      </c>
      <c r="K2585" s="304">
        <v>5.4000000000000001E-4</v>
      </c>
      <c r="L2585" s="313">
        <v>0.24424846426323651</v>
      </c>
      <c r="M2585" s="62">
        <v>100.9</v>
      </c>
      <c r="N2585" s="210">
        <v>1.71</v>
      </c>
      <c r="O2585" s="210">
        <v>3.42</v>
      </c>
      <c r="P2585" s="210">
        <v>100.8</v>
      </c>
      <c r="Q2585" s="210">
        <v>6.72</v>
      </c>
      <c r="R2585" s="210">
        <v>13.44</v>
      </c>
      <c r="S2585" s="62">
        <v>96.5</v>
      </c>
      <c r="T2585" s="210">
        <v>163</v>
      </c>
      <c r="U2585" s="210">
        <v>326</v>
      </c>
      <c r="V2585" s="210">
        <v>100.9</v>
      </c>
      <c r="W2585" s="232">
        <v>1.71</v>
      </c>
      <c r="X2585" s="232">
        <v>3.42</v>
      </c>
    </row>
    <row r="2586" spans="2:24" x14ac:dyDescent="0.25">
      <c r="B2586" s="360" t="s">
        <v>2358</v>
      </c>
      <c r="C2586" s="121">
        <v>202.47</v>
      </c>
      <c r="D2586" s="121">
        <v>584.21</v>
      </c>
      <c r="E2586" s="121">
        <v>0.34657058249602024</v>
      </c>
      <c r="F2586" s="304">
        <v>0.10484</v>
      </c>
      <c r="G2586" s="304">
        <v>3.1099999999999999E-3</v>
      </c>
      <c r="H2586" s="304">
        <v>6.2199999999999998E-3</v>
      </c>
      <c r="I2586" s="304">
        <v>1.5820000000000001E-2</v>
      </c>
      <c r="J2586" s="304">
        <v>1.7000000000000001E-4</v>
      </c>
      <c r="K2586" s="304">
        <v>3.4000000000000002E-4</v>
      </c>
      <c r="L2586" s="313">
        <v>0.36225055995707334</v>
      </c>
      <c r="M2586" s="62">
        <v>101.2</v>
      </c>
      <c r="N2586" s="210">
        <v>1.05</v>
      </c>
      <c r="O2586" s="210">
        <v>2.1</v>
      </c>
      <c r="P2586" s="210">
        <v>101.2</v>
      </c>
      <c r="Q2586" s="210">
        <v>2.86</v>
      </c>
      <c r="R2586" s="210">
        <v>5.72</v>
      </c>
      <c r="S2586" s="62">
        <v>103.3</v>
      </c>
      <c r="T2586" s="210">
        <v>71.48</v>
      </c>
      <c r="U2586" s="210">
        <v>142.96</v>
      </c>
      <c r="V2586" s="210">
        <v>101.2</v>
      </c>
      <c r="W2586" s="232">
        <v>1.05</v>
      </c>
      <c r="X2586" s="232">
        <v>2.1</v>
      </c>
    </row>
    <row r="2587" spans="2:24" x14ac:dyDescent="0.25">
      <c r="B2587" s="360" t="s">
        <v>2359</v>
      </c>
      <c r="C2587" s="121">
        <v>243.18</v>
      </c>
      <c r="D2587" s="121">
        <v>382.66</v>
      </c>
      <c r="E2587" s="121">
        <v>0.63549887628704327</v>
      </c>
      <c r="F2587" s="304">
        <v>0.10514999999999999</v>
      </c>
      <c r="G2587" s="304">
        <v>4.2199999999999998E-3</v>
      </c>
      <c r="H2587" s="304">
        <v>8.4399999999999996E-3</v>
      </c>
      <c r="I2587" s="304">
        <v>1.5890000000000001E-2</v>
      </c>
      <c r="J2587" s="304">
        <v>1.9000000000000001E-4</v>
      </c>
      <c r="K2587" s="304">
        <v>3.8000000000000002E-4</v>
      </c>
      <c r="L2587" s="313">
        <v>0.29793843336445169</v>
      </c>
      <c r="M2587" s="62">
        <v>101.6</v>
      </c>
      <c r="N2587" s="210">
        <v>1.19</v>
      </c>
      <c r="O2587" s="210">
        <v>2.38</v>
      </c>
      <c r="P2587" s="210">
        <v>101.5</v>
      </c>
      <c r="Q2587" s="210">
        <v>3.87</v>
      </c>
      <c r="R2587" s="210">
        <v>7.74</v>
      </c>
      <c r="S2587" s="62">
        <v>99.2</v>
      </c>
      <c r="T2587" s="210">
        <v>96.49</v>
      </c>
      <c r="U2587" s="210">
        <v>192.98</v>
      </c>
      <c r="V2587" s="210">
        <v>101.6</v>
      </c>
      <c r="W2587" s="232">
        <v>1.19</v>
      </c>
      <c r="X2587" s="232">
        <v>2.38</v>
      </c>
    </row>
    <row r="2588" spans="2:24" x14ac:dyDescent="0.25">
      <c r="B2588" s="360" t="s">
        <v>2360</v>
      </c>
      <c r="C2588" s="121">
        <v>72.33</v>
      </c>
      <c r="D2588" s="121">
        <v>71.62</v>
      </c>
      <c r="E2588" s="121">
        <v>1.0099134320022338</v>
      </c>
      <c r="F2588" s="304">
        <v>0.11368</v>
      </c>
      <c r="G2588" s="304">
        <v>1.238E-2</v>
      </c>
      <c r="H2588" s="304">
        <v>2.4760000000000001E-2</v>
      </c>
      <c r="I2588" s="304">
        <v>1.619E-2</v>
      </c>
      <c r="J2588" s="304">
        <v>4.2000000000000002E-4</v>
      </c>
      <c r="K2588" s="304">
        <v>8.4000000000000003E-4</v>
      </c>
      <c r="L2588" s="313">
        <v>0.2382132212289243</v>
      </c>
      <c r="M2588" s="62">
        <v>103.5</v>
      </c>
      <c r="N2588" s="210">
        <v>2.63</v>
      </c>
      <c r="O2588" s="210">
        <v>5.26</v>
      </c>
      <c r="P2588" s="210">
        <v>109.3</v>
      </c>
      <c r="Q2588" s="210">
        <v>11.29</v>
      </c>
      <c r="R2588" s="210">
        <v>22.58</v>
      </c>
      <c r="S2588" s="62">
        <v>238.1</v>
      </c>
      <c r="T2588" s="210">
        <v>238.11</v>
      </c>
      <c r="U2588" s="210">
        <v>476.22</v>
      </c>
      <c r="V2588" s="210">
        <v>103.5</v>
      </c>
      <c r="W2588" s="232">
        <v>2.63</v>
      </c>
      <c r="X2588" s="232">
        <v>5.26</v>
      </c>
    </row>
    <row r="2589" spans="2:24" x14ac:dyDescent="0.25">
      <c r="B2589" s="360" t="s">
        <v>2361</v>
      </c>
      <c r="C2589" s="121">
        <v>16.940000000000001</v>
      </c>
      <c r="D2589" s="121">
        <v>39.909999999999997</v>
      </c>
      <c r="E2589" s="121">
        <v>0.4244550238035581</v>
      </c>
      <c r="F2589" s="304">
        <v>0.11266</v>
      </c>
      <c r="G2589" s="304">
        <v>1.6369999999999999E-2</v>
      </c>
      <c r="H2589" s="304">
        <v>3.2739999999999998E-2</v>
      </c>
      <c r="I2589" s="304">
        <v>1.687E-2</v>
      </c>
      <c r="J2589" s="304">
        <v>5.5000000000000003E-4</v>
      </c>
      <c r="K2589" s="304">
        <v>1.1000000000000001E-3</v>
      </c>
      <c r="L2589" s="313">
        <v>0.22437200786929698</v>
      </c>
      <c r="M2589" s="62">
        <v>107.8</v>
      </c>
      <c r="N2589" s="210">
        <v>3.5</v>
      </c>
      <c r="O2589" s="210">
        <v>7</v>
      </c>
      <c r="P2589" s="210">
        <v>108.4</v>
      </c>
      <c r="Q2589" s="210">
        <v>14.94</v>
      </c>
      <c r="R2589" s="210">
        <v>29.88</v>
      </c>
      <c r="S2589" s="62">
        <v>123.3</v>
      </c>
      <c r="T2589" s="210">
        <v>317.08</v>
      </c>
      <c r="U2589" s="210">
        <v>634.16</v>
      </c>
      <c r="V2589" s="210">
        <v>107.8</v>
      </c>
      <c r="W2589" s="232">
        <v>3.5</v>
      </c>
      <c r="X2589" s="232">
        <v>7</v>
      </c>
    </row>
    <row r="2590" spans="2:24" x14ac:dyDescent="0.25">
      <c r="B2590" s="360" t="s">
        <v>2362</v>
      </c>
      <c r="C2590" s="121">
        <v>17.57</v>
      </c>
      <c r="D2590" s="121">
        <v>38.56</v>
      </c>
      <c r="E2590" s="121">
        <v>0.45565352697095435</v>
      </c>
      <c r="F2590" s="304">
        <v>0.11264</v>
      </c>
      <c r="G2590" s="304">
        <v>2.111E-2</v>
      </c>
      <c r="H2590" s="304">
        <v>4.2220000000000001E-2</v>
      </c>
      <c r="I2590" s="304">
        <v>1.6889999999999999E-2</v>
      </c>
      <c r="J2590" s="304">
        <v>6.8999999999999997E-4</v>
      </c>
      <c r="K2590" s="304">
        <v>1.3799999999999999E-3</v>
      </c>
      <c r="L2590" s="313">
        <v>0.21798361454379622</v>
      </c>
      <c r="M2590" s="62">
        <v>108</v>
      </c>
      <c r="N2590" s="210">
        <v>4.38</v>
      </c>
      <c r="O2590" s="210">
        <v>8.76</v>
      </c>
      <c r="P2590" s="210">
        <v>108.4</v>
      </c>
      <c r="Q2590" s="210">
        <v>19.27</v>
      </c>
      <c r="R2590" s="210">
        <v>38.54</v>
      </c>
      <c r="S2590" s="62">
        <v>117.9</v>
      </c>
      <c r="T2590" s="210">
        <v>398.25</v>
      </c>
      <c r="U2590" s="210">
        <v>796.5</v>
      </c>
      <c r="V2590" s="210">
        <v>108</v>
      </c>
      <c r="W2590" s="232">
        <v>4.38</v>
      </c>
      <c r="X2590" s="232">
        <v>8.76</v>
      </c>
    </row>
    <row r="2591" spans="2:24" x14ac:dyDescent="0.25">
      <c r="B2591" s="360" t="s">
        <v>2363</v>
      </c>
      <c r="C2591" s="121">
        <v>155.94999999999999</v>
      </c>
      <c r="D2591" s="121">
        <v>717.18</v>
      </c>
      <c r="E2591" s="121">
        <v>0.21744889706907611</v>
      </c>
      <c r="F2591" s="304">
        <v>0.11395</v>
      </c>
      <c r="G2591" s="304">
        <v>2.9399999999999999E-3</v>
      </c>
      <c r="H2591" s="304">
        <v>5.8799999999999998E-3</v>
      </c>
      <c r="I2591" s="304">
        <v>1.694E-2</v>
      </c>
      <c r="J2591" s="304">
        <v>1.7000000000000001E-4</v>
      </c>
      <c r="K2591" s="304">
        <v>3.4000000000000002E-4</v>
      </c>
      <c r="L2591" s="313">
        <v>0.38895782634187087</v>
      </c>
      <c r="M2591" s="62">
        <v>108.3</v>
      </c>
      <c r="N2591" s="210">
        <v>1.06</v>
      </c>
      <c r="O2591" s="210">
        <v>2.12</v>
      </c>
      <c r="P2591" s="210">
        <v>109.6</v>
      </c>
      <c r="Q2591" s="210">
        <v>2.68</v>
      </c>
      <c r="R2591" s="210">
        <v>5.36</v>
      </c>
      <c r="S2591" s="62">
        <v>138.19999999999999</v>
      </c>
      <c r="T2591" s="210">
        <v>62.23</v>
      </c>
      <c r="U2591" s="210">
        <v>124.46</v>
      </c>
      <c r="V2591" s="210">
        <v>108.3</v>
      </c>
      <c r="W2591" s="232">
        <v>1.06</v>
      </c>
      <c r="X2591" s="232">
        <v>2.12</v>
      </c>
    </row>
    <row r="2592" spans="2:24" x14ac:dyDescent="0.25">
      <c r="B2592" s="360" t="s">
        <v>2364</v>
      </c>
      <c r="C2592" s="121">
        <v>90.43</v>
      </c>
      <c r="D2592" s="121">
        <v>156.66999999999999</v>
      </c>
      <c r="E2592" s="121">
        <v>0.57720048509606192</v>
      </c>
      <c r="F2592" s="304">
        <v>0.11663</v>
      </c>
      <c r="G2592" s="304">
        <v>1.027E-2</v>
      </c>
      <c r="H2592" s="304">
        <v>2.0539999999999999E-2</v>
      </c>
      <c r="I2592" s="304">
        <v>1.7330000000000002E-2</v>
      </c>
      <c r="J2592" s="304">
        <v>3.6999999999999999E-4</v>
      </c>
      <c r="K2592" s="304">
        <v>7.3999999999999999E-4</v>
      </c>
      <c r="L2592" s="313">
        <v>0.24246161487500495</v>
      </c>
      <c r="M2592" s="62">
        <v>110.8</v>
      </c>
      <c r="N2592" s="210">
        <v>2.3199999999999998</v>
      </c>
      <c r="O2592" s="210">
        <v>4.6399999999999997</v>
      </c>
      <c r="P2592" s="210">
        <v>112</v>
      </c>
      <c r="Q2592" s="210">
        <v>9.33</v>
      </c>
      <c r="R2592" s="210">
        <v>18.66</v>
      </c>
      <c r="S2592" s="62">
        <v>138.6</v>
      </c>
      <c r="T2592" s="210">
        <v>199.21</v>
      </c>
      <c r="U2592" s="210">
        <v>398.42</v>
      </c>
      <c r="V2592" s="210">
        <v>110.8</v>
      </c>
      <c r="W2592" s="232">
        <v>2.3199999999999998</v>
      </c>
      <c r="X2592" s="232">
        <v>4.6399999999999997</v>
      </c>
    </row>
    <row r="2593" spans="2:24" x14ac:dyDescent="0.25">
      <c r="B2593" s="360" t="s">
        <v>2365</v>
      </c>
      <c r="C2593" s="121">
        <v>180.93</v>
      </c>
      <c r="D2593" s="121">
        <v>501.7</v>
      </c>
      <c r="E2593" s="121">
        <v>0.36063384492724737</v>
      </c>
      <c r="F2593" s="304">
        <v>0.11805</v>
      </c>
      <c r="G2593" s="304">
        <v>3.7499999999999999E-3</v>
      </c>
      <c r="H2593" s="304">
        <v>7.4999999999999997E-3</v>
      </c>
      <c r="I2593" s="304">
        <v>1.7430000000000001E-2</v>
      </c>
      <c r="J2593" s="304">
        <v>1.9000000000000001E-4</v>
      </c>
      <c r="K2593" s="304">
        <v>3.8000000000000002E-4</v>
      </c>
      <c r="L2593" s="313">
        <v>0.3431554790590936</v>
      </c>
      <c r="M2593" s="62">
        <v>111.4</v>
      </c>
      <c r="N2593" s="210">
        <v>1.17</v>
      </c>
      <c r="O2593" s="210">
        <v>2.34</v>
      </c>
      <c r="P2593" s="210">
        <v>113.3</v>
      </c>
      <c r="Q2593" s="210">
        <v>3.4</v>
      </c>
      <c r="R2593" s="210">
        <v>6.8</v>
      </c>
      <c r="S2593" s="62">
        <v>154.19999999999999</v>
      </c>
      <c r="T2593" s="210">
        <v>75.55</v>
      </c>
      <c r="U2593" s="210">
        <v>151.1</v>
      </c>
      <c r="V2593" s="210">
        <v>111.4</v>
      </c>
      <c r="W2593" s="232">
        <v>1.17</v>
      </c>
      <c r="X2593" s="232">
        <v>2.34</v>
      </c>
    </row>
    <row r="2594" spans="2:24" x14ac:dyDescent="0.25">
      <c r="B2594" s="360" t="s">
        <v>2366</v>
      </c>
      <c r="C2594" s="121">
        <v>256.56</v>
      </c>
      <c r="D2594" s="121">
        <v>400.21</v>
      </c>
      <c r="E2594" s="121">
        <v>0.64106344169311114</v>
      </c>
      <c r="F2594" s="304">
        <v>0.12081</v>
      </c>
      <c r="G2594" s="304">
        <v>5.7099999999999998E-3</v>
      </c>
      <c r="H2594" s="304">
        <v>1.142E-2</v>
      </c>
      <c r="I2594" s="304">
        <v>1.788E-2</v>
      </c>
      <c r="J2594" s="304">
        <v>2.4000000000000001E-4</v>
      </c>
      <c r="K2594" s="304">
        <v>4.8000000000000001E-4</v>
      </c>
      <c r="L2594" s="313">
        <v>0.28399487535114426</v>
      </c>
      <c r="M2594" s="62">
        <v>114.2</v>
      </c>
      <c r="N2594" s="210">
        <v>1.5</v>
      </c>
      <c r="O2594" s="210">
        <v>3</v>
      </c>
      <c r="P2594" s="210">
        <v>115.8</v>
      </c>
      <c r="Q2594" s="210">
        <v>5.18</v>
      </c>
      <c r="R2594" s="210">
        <v>10.36</v>
      </c>
      <c r="S2594" s="62">
        <v>148.9</v>
      </c>
      <c r="T2594" s="210">
        <v>110.38</v>
      </c>
      <c r="U2594" s="210">
        <v>220.76</v>
      </c>
      <c r="V2594" s="210">
        <v>114.2</v>
      </c>
      <c r="W2594" s="232">
        <v>1.5</v>
      </c>
      <c r="X2594" s="232">
        <v>3</v>
      </c>
    </row>
    <row r="2595" spans="2:24" x14ac:dyDescent="0.25">
      <c r="B2595" s="360" t="s">
        <v>2367</v>
      </c>
      <c r="C2595" s="121">
        <v>163.41</v>
      </c>
      <c r="D2595" s="121">
        <v>229.02</v>
      </c>
      <c r="E2595" s="121">
        <v>0.71351847000261981</v>
      </c>
      <c r="F2595" s="304">
        <v>0.12059</v>
      </c>
      <c r="G2595" s="304">
        <v>6.4900000000000001E-3</v>
      </c>
      <c r="H2595" s="304">
        <v>1.298E-2</v>
      </c>
      <c r="I2595" s="304">
        <v>1.805E-2</v>
      </c>
      <c r="J2595" s="304">
        <v>2.5999999999999998E-4</v>
      </c>
      <c r="K2595" s="304">
        <v>5.1999999999999995E-4</v>
      </c>
      <c r="L2595" s="313">
        <v>0.26764722202066676</v>
      </c>
      <c r="M2595" s="62">
        <v>115.3</v>
      </c>
      <c r="N2595" s="210">
        <v>1.64</v>
      </c>
      <c r="O2595" s="210">
        <v>3.28</v>
      </c>
      <c r="P2595" s="210">
        <v>115.6</v>
      </c>
      <c r="Q2595" s="210">
        <v>5.88</v>
      </c>
      <c r="R2595" s="210">
        <v>11.76</v>
      </c>
      <c r="S2595" s="62">
        <v>122.2</v>
      </c>
      <c r="T2595" s="210">
        <v>125.57</v>
      </c>
      <c r="U2595" s="210">
        <v>251.14</v>
      </c>
      <c r="V2595" s="210">
        <v>115.3</v>
      </c>
      <c r="W2595" s="232">
        <v>1.64</v>
      </c>
      <c r="X2595" s="232">
        <v>3.28</v>
      </c>
    </row>
    <row r="2596" spans="2:24" x14ac:dyDescent="0.25">
      <c r="B2596" s="360" t="s">
        <v>2368</v>
      </c>
      <c r="C2596" s="121">
        <v>101.6</v>
      </c>
      <c r="D2596" s="121">
        <v>204.91</v>
      </c>
      <c r="E2596" s="121">
        <v>0.49582743643550825</v>
      </c>
      <c r="F2596" s="304">
        <v>0.12525</v>
      </c>
      <c r="G2596" s="304">
        <v>6.62E-3</v>
      </c>
      <c r="H2596" s="304">
        <v>1.324E-2</v>
      </c>
      <c r="I2596" s="304">
        <v>1.8259999999999998E-2</v>
      </c>
      <c r="J2596" s="304">
        <v>2.7E-4</v>
      </c>
      <c r="K2596" s="304">
        <v>5.4000000000000001E-4</v>
      </c>
      <c r="L2596" s="313">
        <v>0.27975814270540006</v>
      </c>
      <c r="M2596" s="62">
        <v>116.6</v>
      </c>
      <c r="N2596" s="210">
        <v>1.69</v>
      </c>
      <c r="O2596" s="210">
        <v>3.38</v>
      </c>
      <c r="P2596" s="210">
        <v>119.8</v>
      </c>
      <c r="Q2596" s="210">
        <v>5.97</v>
      </c>
      <c r="R2596" s="210">
        <v>11.94</v>
      </c>
      <c r="S2596" s="62">
        <v>183.9</v>
      </c>
      <c r="T2596" s="210">
        <v>122.17</v>
      </c>
      <c r="U2596" s="210">
        <v>244.34</v>
      </c>
      <c r="V2596" s="210">
        <v>116.6</v>
      </c>
      <c r="W2596" s="232">
        <v>1.69</v>
      </c>
      <c r="X2596" s="232">
        <v>3.38</v>
      </c>
    </row>
    <row r="2597" spans="2:24" x14ac:dyDescent="0.25">
      <c r="B2597" s="360" t="s">
        <v>2369</v>
      </c>
      <c r="C2597" s="121">
        <v>38.57</v>
      </c>
      <c r="D2597" s="121">
        <v>90.1</v>
      </c>
      <c r="E2597" s="121">
        <v>0.42807991120976696</v>
      </c>
      <c r="F2597" s="304">
        <v>0.12398000000000001</v>
      </c>
      <c r="G2597" s="304">
        <v>9.7300000000000008E-3</v>
      </c>
      <c r="H2597" s="304">
        <v>1.9460000000000002E-2</v>
      </c>
      <c r="I2597" s="304">
        <v>1.8579999999999999E-2</v>
      </c>
      <c r="J2597" s="304">
        <v>3.3E-4</v>
      </c>
      <c r="K2597" s="304">
        <v>6.6E-4</v>
      </c>
      <c r="L2597" s="313">
        <v>0.22631170782273152</v>
      </c>
      <c r="M2597" s="62">
        <v>118.7</v>
      </c>
      <c r="N2597" s="210">
        <v>2.1</v>
      </c>
      <c r="O2597" s="210">
        <v>4.2</v>
      </c>
      <c r="P2597" s="210">
        <v>118.7</v>
      </c>
      <c r="Q2597" s="210">
        <v>8.7899999999999991</v>
      </c>
      <c r="R2597" s="210">
        <v>17.579999999999998</v>
      </c>
      <c r="S2597" s="62">
        <v>119.2</v>
      </c>
      <c r="T2597" s="210">
        <v>179.33</v>
      </c>
      <c r="U2597" s="210">
        <v>358.66</v>
      </c>
      <c r="V2597" s="210">
        <v>118.7</v>
      </c>
      <c r="W2597" s="232">
        <v>2.1</v>
      </c>
      <c r="X2597" s="232">
        <v>4.2</v>
      </c>
    </row>
    <row r="2598" spans="2:24" x14ac:dyDescent="0.25">
      <c r="B2598" s="360" t="s">
        <v>2370</v>
      </c>
      <c r="C2598" s="121">
        <v>111.64</v>
      </c>
      <c r="D2598" s="121">
        <v>143.26</v>
      </c>
      <c r="E2598" s="121">
        <v>0.77928242356554522</v>
      </c>
      <c r="F2598" s="304">
        <v>0.12483</v>
      </c>
      <c r="G2598" s="304">
        <v>7.0299999999999998E-3</v>
      </c>
      <c r="H2598" s="304">
        <v>1.406E-2</v>
      </c>
      <c r="I2598" s="304">
        <v>1.8720000000000001E-2</v>
      </c>
      <c r="J2598" s="304">
        <v>2.7999999999999998E-4</v>
      </c>
      <c r="K2598" s="304">
        <v>5.5999999999999995E-4</v>
      </c>
      <c r="L2598" s="313">
        <v>0.26559251559251557</v>
      </c>
      <c r="M2598" s="62">
        <v>119.6</v>
      </c>
      <c r="N2598" s="210">
        <v>1.75</v>
      </c>
      <c r="O2598" s="210">
        <v>3.5</v>
      </c>
      <c r="P2598" s="210">
        <v>119.4</v>
      </c>
      <c r="Q2598" s="210">
        <v>6.35</v>
      </c>
      <c r="R2598" s="210">
        <v>12.7</v>
      </c>
      <c r="S2598" s="62">
        <v>117.3</v>
      </c>
      <c r="T2598" s="210">
        <v>131.15</v>
      </c>
      <c r="U2598" s="210">
        <v>262.3</v>
      </c>
      <c r="V2598" s="210">
        <v>119.6</v>
      </c>
      <c r="W2598" s="232">
        <v>1.75</v>
      </c>
      <c r="X2598" s="232">
        <v>3.5</v>
      </c>
    </row>
    <row r="2599" spans="2:24" x14ac:dyDescent="0.25">
      <c r="B2599" s="360" t="s">
        <v>2371</v>
      </c>
      <c r="C2599" s="121">
        <v>252.22</v>
      </c>
      <c r="D2599" s="121">
        <v>381.99</v>
      </c>
      <c r="E2599" s="121">
        <v>0.66027906489698684</v>
      </c>
      <c r="F2599" s="304">
        <v>0.20238</v>
      </c>
      <c r="G2599" s="304">
        <v>9.9500000000000005E-3</v>
      </c>
      <c r="H2599" s="304">
        <v>1.9900000000000001E-2</v>
      </c>
      <c r="I2599" s="304">
        <v>2.9420000000000002E-2</v>
      </c>
      <c r="J2599" s="304">
        <v>4.0000000000000002E-4</v>
      </c>
      <c r="K2599" s="304">
        <v>8.0000000000000004E-4</v>
      </c>
      <c r="L2599" s="313">
        <v>0.2765424676065576</v>
      </c>
      <c r="M2599" s="62">
        <v>186.9</v>
      </c>
      <c r="N2599" s="210">
        <v>2.48</v>
      </c>
      <c r="O2599" s="210">
        <v>4.96</v>
      </c>
      <c r="P2599" s="210">
        <v>187.1</v>
      </c>
      <c r="Q2599" s="210">
        <v>8.4</v>
      </c>
      <c r="R2599" s="210">
        <v>16.8</v>
      </c>
      <c r="S2599" s="62">
        <v>191.1</v>
      </c>
      <c r="T2599" s="210">
        <v>114.22</v>
      </c>
      <c r="U2599" s="210">
        <v>228.44</v>
      </c>
      <c r="V2599" s="210">
        <v>186.9</v>
      </c>
      <c r="W2599" s="232">
        <v>2.48</v>
      </c>
      <c r="X2599" s="232">
        <v>4.96</v>
      </c>
    </row>
    <row r="2600" spans="2:24" x14ac:dyDescent="0.25">
      <c r="B2600" s="360" t="s">
        <v>2372</v>
      </c>
      <c r="C2600" s="121">
        <v>135.13999999999999</v>
      </c>
      <c r="D2600" s="121">
        <v>224.64</v>
      </c>
      <c r="E2600" s="121">
        <v>0.60158475783475784</v>
      </c>
      <c r="F2600" s="304">
        <v>0.20621999999999999</v>
      </c>
      <c r="G2600" s="304">
        <v>5.8999999999999999E-3</v>
      </c>
      <c r="H2600" s="304">
        <v>1.18E-2</v>
      </c>
      <c r="I2600" s="304">
        <v>2.9899999999999999E-2</v>
      </c>
      <c r="J2600" s="304">
        <v>2.7999999999999998E-4</v>
      </c>
      <c r="K2600" s="304">
        <v>5.5999999999999995E-4</v>
      </c>
      <c r="L2600" s="313">
        <v>0.32731477807380527</v>
      </c>
      <c r="M2600" s="62">
        <v>189.9</v>
      </c>
      <c r="N2600" s="210">
        <v>1.78</v>
      </c>
      <c r="O2600" s="210">
        <v>3.56</v>
      </c>
      <c r="P2600" s="210">
        <v>190.4</v>
      </c>
      <c r="Q2600" s="210">
        <v>4.97</v>
      </c>
      <c r="R2600" s="210">
        <v>9.94</v>
      </c>
      <c r="S2600" s="62">
        <v>196.8</v>
      </c>
      <c r="T2600" s="210">
        <v>68.569999999999993</v>
      </c>
      <c r="U2600" s="210">
        <v>137.13999999999999</v>
      </c>
      <c r="V2600" s="210">
        <v>189.9</v>
      </c>
      <c r="W2600" s="232">
        <v>1.78</v>
      </c>
      <c r="X2600" s="232">
        <v>3.56</v>
      </c>
    </row>
    <row r="2601" spans="2:24" x14ac:dyDescent="0.25">
      <c r="B2601" s="360" t="s">
        <v>2373</v>
      </c>
      <c r="C2601" s="121">
        <v>354.47</v>
      </c>
      <c r="D2601" s="121">
        <v>501.5</v>
      </c>
      <c r="E2601" s="121">
        <v>0.70681954137587244</v>
      </c>
      <c r="F2601" s="304">
        <v>0.20954</v>
      </c>
      <c r="G2601" s="304">
        <v>5.7999999999999996E-3</v>
      </c>
      <c r="H2601" s="304">
        <v>1.1599999999999999E-2</v>
      </c>
      <c r="I2601" s="304">
        <v>3.005E-2</v>
      </c>
      <c r="J2601" s="304">
        <v>2.7999999999999998E-4</v>
      </c>
      <c r="K2601" s="304">
        <v>5.5999999999999995E-4</v>
      </c>
      <c r="L2601" s="313">
        <v>0.33662975500602449</v>
      </c>
      <c r="M2601" s="62">
        <v>190.9</v>
      </c>
      <c r="N2601" s="210">
        <v>1.78</v>
      </c>
      <c r="O2601" s="210">
        <v>3.56</v>
      </c>
      <c r="P2601" s="210">
        <v>193.2</v>
      </c>
      <c r="Q2601" s="210">
        <v>4.87</v>
      </c>
      <c r="R2601" s="210">
        <v>9.74</v>
      </c>
      <c r="S2601" s="62">
        <v>223.9</v>
      </c>
      <c r="T2601" s="210">
        <v>65.98</v>
      </c>
      <c r="U2601" s="210">
        <v>131.96</v>
      </c>
      <c r="V2601" s="210">
        <v>190.9</v>
      </c>
      <c r="W2601" s="232">
        <v>1.78</v>
      </c>
      <c r="X2601" s="232">
        <v>3.56</v>
      </c>
    </row>
    <row r="2602" spans="2:24" x14ac:dyDescent="0.25">
      <c r="B2602" s="360" t="s">
        <v>2374</v>
      </c>
      <c r="C2602" s="121">
        <v>219.11</v>
      </c>
      <c r="D2602" s="121">
        <v>311.75</v>
      </c>
      <c r="E2602" s="121">
        <v>0.70283881315156382</v>
      </c>
      <c r="F2602" s="304">
        <v>0.21448</v>
      </c>
      <c r="G2602" s="304">
        <v>6.0400000000000002E-3</v>
      </c>
      <c r="H2602" s="304">
        <v>1.208E-2</v>
      </c>
      <c r="I2602" s="304">
        <v>3.0609999999999998E-2</v>
      </c>
      <c r="J2602" s="304">
        <v>2.9E-4</v>
      </c>
      <c r="K2602" s="304">
        <v>5.8E-4</v>
      </c>
      <c r="L2602" s="313">
        <v>0.33642211024834978</v>
      </c>
      <c r="M2602" s="62">
        <v>194.4</v>
      </c>
      <c r="N2602" s="210">
        <v>1.83</v>
      </c>
      <c r="O2602" s="210">
        <v>3.66</v>
      </c>
      <c r="P2602" s="210">
        <v>197.3</v>
      </c>
      <c r="Q2602" s="210">
        <v>5.05</v>
      </c>
      <c r="R2602" s="210">
        <v>10.1</v>
      </c>
      <c r="S2602" s="62">
        <v>233.9</v>
      </c>
      <c r="T2602" s="210">
        <v>66.930000000000007</v>
      </c>
      <c r="U2602" s="210">
        <v>133.86000000000001</v>
      </c>
      <c r="V2602" s="210">
        <v>194.4</v>
      </c>
      <c r="W2602" s="232">
        <v>1.83</v>
      </c>
      <c r="X2602" s="232">
        <v>3.66</v>
      </c>
    </row>
    <row r="2603" spans="2:24" x14ac:dyDescent="0.25">
      <c r="B2603" s="360" t="s">
        <v>2375</v>
      </c>
      <c r="C2603" s="121">
        <v>51.9</v>
      </c>
      <c r="D2603" s="121">
        <v>760.9</v>
      </c>
      <c r="E2603" s="121">
        <v>6.8208700223419641E-2</v>
      </c>
      <c r="F2603" s="304">
        <v>0.22176000000000001</v>
      </c>
      <c r="G2603" s="304">
        <v>3.13E-3</v>
      </c>
      <c r="H2603" s="304">
        <v>6.2599999999999999E-3</v>
      </c>
      <c r="I2603" s="304">
        <v>3.1649999999999998E-2</v>
      </c>
      <c r="J2603" s="304">
        <v>2.7999999999999998E-4</v>
      </c>
      <c r="K2603" s="304">
        <v>5.5999999999999995E-4</v>
      </c>
      <c r="L2603" s="313">
        <v>0.62679163575246433</v>
      </c>
      <c r="M2603" s="62">
        <v>200.9</v>
      </c>
      <c r="N2603" s="210">
        <v>1.73</v>
      </c>
      <c r="O2603" s="210">
        <v>3.46</v>
      </c>
      <c r="P2603" s="210">
        <v>203.4</v>
      </c>
      <c r="Q2603" s="210">
        <v>2.6</v>
      </c>
      <c r="R2603" s="210">
        <v>5.2</v>
      </c>
      <c r="S2603" s="62">
        <v>233.1</v>
      </c>
      <c r="T2603" s="210">
        <v>35.049999999999997</v>
      </c>
      <c r="U2603" s="210">
        <v>70.099999999999994</v>
      </c>
      <c r="V2603" s="210">
        <v>200.9</v>
      </c>
      <c r="W2603" s="232">
        <v>1.73</v>
      </c>
      <c r="X2603" s="232">
        <v>3.46</v>
      </c>
    </row>
    <row r="2604" spans="2:24" x14ac:dyDescent="0.25">
      <c r="B2604" s="360" t="s">
        <v>2376</v>
      </c>
      <c r="C2604" s="121">
        <v>167.79</v>
      </c>
      <c r="D2604" s="121">
        <v>170.6</v>
      </c>
      <c r="E2604" s="121">
        <v>0.98352872215709264</v>
      </c>
      <c r="F2604" s="304">
        <v>0.23116999999999999</v>
      </c>
      <c r="G2604" s="304">
        <v>1.155E-2</v>
      </c>
      <c r="H2604" s="304">
        <v>2.3099999999999999E-2</v>
      </c>
      <c r="I2604" s="304">
        <v>3.2910000000000002E-2</v>
      </c>
      <c r="J2604" s="304">
        <v>4.4999999999999999E-4</v>
      </c>
      <c r="K2604" s="304">
        <v>8.9999999999999998E-4</v>
      </c>
      <c r="L2604" s="313">
        <v>0.27367436574364556</v>
      </c>
      <c r="M2604" s="62">
        <v>208.8</v>
      </c>
      <c r="N2604" s="210">
        <v>2.78</v>
      </c>
      <c r="O2604" s="210">
        <v>5.56</v>
      </c>
      <c r="P2604" s="210">
        <v>211.2</v>
      </c>
      <c r="Q2604" s="210">
        <v>9.5299999999999994</v>
      </c>
      <c r="R2604" s="210">
        <v>19.059999999999999</v>
      </c>
      <c r="S2604" s="62">
        <v>238.6</v>
      </c>
      <c r="T2604" s="210">
        <v>115.04</v>
      </c>
      <c r="U2604" s="210">
        <v>230.08</v>
      </c>
      <c r="V2604" s="210">
        <v>208.8</v>
      </c>
      <c r="W2604" s="232">
        <v>2.78</v>
      </c>
      <c r="X2604" s="232">
        <v>5.56</v>
      </c>
    </row>
    <row r="2605" spans="2:24" x14ac:dyDescent="0.25">
      <c r="B2605" s="360" t="s">
        <v>2377</v>
      </c>
      <c r="C2605" s="121">
        <v>95.78</v>
      </c>
      <c r="D2605" s="121">
        <v>160.71</v>
      </c>
      <c r="E2605" s="121">
        <v>0.5959803372534378</v>
      </c>
      <c r="F2605" s="304">
        <v>0.25833</v>
      </c>
      <c r="G2605" s="304">
        <v>9.4800000000000006E-3</v>
      </c>
      <c r="H2605" s="304">
        <v>1.8960000000000001E-2</v>
      </c>
      <c r="I2605" s="304">
        <v>3.6179999999999997E-2</v>
      </c>
      <c r="J2605" s="304">
        <v>4.0999999999999999E-4</v>
      </c>
      <c r="K2605" s="304">
        <v>8.1999999999999998E-4</v>
      </c>
      <c r="L2605" s="313">
        <v>0.30880320619126589</v>
      </c>
      <c r="M2605" s="62">
        <v>229.1</v>
      </c>
      <c r="N2605" s="210">
        <v>2.58</v>
      </c>
      <c r="O2605" s="210">
        <v>5.16</v>
      </c>
      <c r="P2605" s="210">
        <v>233.3</v>
      </c>
      <c r="Q2605" s="210">
        <v>7.65</v>
      </c>
      <c r="R2605" s="210">
        <v>15.3</v>
      </c>
      <c r="S2605" s="62">
        <v>276.3</v>
      </c>
      <c r="T2605" s="210">
        <v>84.98</v>
      </c>
      <c r="U2605" s="210">
        <v>169.96</v>
      </c>
      <c r="V2605" s="210">
        <v>229.1</v>
      </c>
      <c r="W2605" s="232">
        <v>2.58</v>
      </c>
      <c r="X2605" s="232">
        <v>5.16</v>
      </c>
    </row>
    <row r="2606" spans="2:24" x14ac:dyDescent="0.25">
      <c r="B2606" s="360" t="s">
        <v>2378</v>
      </c>
      <c r="C2606" s="121">
        <v>554.87</v>
      </c>
      <c r="D2606" s="121">
        <v>758.25</v>
      </c>
      <c r="E2606" s="121">
        <v>0.73177711836465542</v>
      </c>
      <c r="F2606" s="304">
        <v>0.26197999999999999</v>
      </c>
      <c r="G2606" s="304">
        <v>5.6699999999999997E-3</v>
      </c>
      <c r="H2606" s="304">
        <v>1.1339999999999999E-2</v>
      </c>
      <c r="I2606" s="304">
        <v>3.6519999999999997E-2</v>
      </c>
      <c r="J2606" s="304">
        <v>3.4000000000000002E-4</v>
      </c>
      <c r="K2606" s="304">
        <v>6.8000000000000005E-4</v>
      </c>
      <c r="L2606" s="313">
        <v>0.43016317313506075</v>
      </c>
      <c r="M2606" s="62">
        <v>231.2</v>
      </c>
      <c r="N2606" s="210">
        <v>2.11</v>
      </c>
      <c r="O2606" s="210">
        <v>4.22</v>
      </c>
      <c r="P2606" s="210">
        <v>236.3</v>
      </c>
      <c r="Q2606" s="210">
        <v>4.5599999999999996</v>
      </c>
      <c r="R2606" s="210">
        <v>9.1199999999999992</v>
      </c>
      <c r="S2606" s="62">
        <v>287.39999999999998</v>
      </c>
      <c r="T2606" s="210">
        <v>51.56</v>
      </c>
      <c r="U2606" s="210">
        <v>103.12</v>
      </c>
      <c r="V2606" s="210">
        <v>231.2</v>
      </c>
      <c r="W2606" s="232">
        <v>2.11</v>
      </c>
      <c r="X2606" s="232">
        <v>4.22</v>
      </c>
    </row>
    <row r="2607" spans="2:24" x14ac:dyDescent="0.25">
      <c r="B2607" s="360" t="s">
        <v>2379</v>
      </c>
      <c r="C2607" s="121">
        <v>82.53</v>
      </c>
      <c r="D2607" s="121">
        <v>143.21</v>
      </c>
      <c r="E2607" s="121">
        <v>0.57628657216674806</v>
      </c>
      <c r="F2607" s="304">
        <v>0.27337</v>
      </c>
      <c r="G2607" s="304">
        <v>1.7760000000000001E-2</v>
      </c>
      <c r="H2607" s="304">
        <v>3.5520000000000003E-2</v>
      </c>
      <c r="I2607" s="304">
        <v>3.8550000000000001E-2</v>
      </c>
      <c r="J2607" s="304">
        <v>6.3000000000000003E-4</v>
      </c>
      <c r="K2607" s="304">
        <v>1.2600000000000001E-3</v>
      </c>
      <c r="L2607" s="313">
        <v>0.25154984751288256</v>
      </c>
      <c r="M2607" s="62">
        <v>243.8</v>
      </c>
      <c r="N2607" s="210">
        <v>3.94</v>
      </c>
      <c r="O2607" s="210">
        <v>7.88</v>
      </c>
      <c r="P2607" s="210">
        <v>245.4</v>
      </c>
      <c r="Q2607" s="210">
        <v>14.17</v>
      </c>
      <c r="R2607" s="210">
        <v>28.34</v>
      </c>
      <c r="S2607" s="62">
        <v>260.60000000000002</v>
      </c>
      <c r="T2607" s="210">
        <v>146.69999999999999</v>
      </c>
      <c r="U2607" s="210">
        <v>293.39999999999998</v>
      </c>
      <c r="V2607" s="210">
        <v>243.8</v>
      </c>
      <c r="W2607" s="232">
        <v>3.94</v>
      </c>
      <c r="X2607" s="232">
        <v>7.88</v>
      </c>
    </row>
    <row r="2608" spans="2:24" x14ac:dyDescent="0.25">
      <c r="B2608" s="360" t="s">
        <v>2380</v>
      </c>
      <c r="C2608" s="121">
        <v>191.38</v>
      </c>
      <c r="D2608" s="121">
        <v>240.67</v>
      </c>
      <c r="E2608" s="121">
        <v>0.79519674242739025</v>
      </c>
      <c r="F2608" s="304">
        <v>0.27557999999999999</v>
      </c>
      <c r="G2608" s="304">
        <v>5.5999999999999999E-3</v>
      </c>
      <c r="H2608" s="304">
        <v>1.12E-2</v>
      </c>
      <c r="I2608" s="304">
        <v>3.9199999999999999E-2</v>
      </c>
      <c r="J2608" s="304">
        <v>3.5E-4</v>
      </c>
      <c r="K2608" s="304">
        <v>6.9999999999999999E-4</v>
      </c>
      <c r="L2608" s="313">
        <v>0.43938137755102041</v>
      </c>
      <c r="M2608" s="62">
        <v>247.9</v>
      </c>
      <c r="N2608" s="210">
        <v>2.2000000000000002</v>
      </c>
      <c r="O2608" s="210">
        <v>4.4000000000000004</v>
      </c>
      <c r="P2608" s="210">
        <v>247.1</v>
      </c>
      <c r="Q2608" s="210">
        <v>4.46</v>
      </c>
      <c r="R2608" s="210">
        <v>8.92</v>
      </c>
      <c r="S2608" s="62">
        <v>240.9</v>
      </c>
      <c r="T2608" s="210">
        <v>49.09</v>
      </c>
      <c r="U2608" s="210">
        <v>98.18</v>
      </c>
      <c r="V2608" s="210">
        <v>247.9</v>
      </c>
      <c r="W2608" s="232">
        <v>2.2000000000000002</v>
      </c>
      <c r="X2608" s="232">
        <v>4.4000000000000004</v>
      </c>
    </row>
    <row r="2609" spans="2:24" x14ac:dyDescent="0.25">
      <c r="B2609" s="361" t="s">
        <v>2381</v>
      </c>
      <c r="C2609" s="65">
        <v>32.35</v>
      </c>
      <c r="D2609" s="65">
        <v>48.57</v>
      </c>
      <c r="E2609" s="65">
        <v>0.66604900144121892</v>
      </c>
      <c r="F2609" s="305">
        <v>0.31636999999999998</v>
      </c>
      <c r="G2609" s="305">
        <v>2.1059999999999999E-2</v>
      </c>
      <c r="H2609" s="305">
        <v>4.2119999999999998E-2</v>
      </c>
      <c r="I2609" s="305">
        <v>4.4290000000000003E-2</v>
      </c>
      <c r="J2609" s="305">
        <v>7.5000000000000002E-4</v>
      </c>
      <c r="K2609" s="305">
        <v>1.5E-3</v>
      </c>
      <c r="L2609" s="305">
        <v>0.25438559249803322</v>
      </c>
      <c r="M2609" s="66">
        <v>279.39999999999998</v>
      </c>
      <c r="N2609" s="66">
        <v>4.63</v>
      </c>
      <c r="O2609" s="66">
        <v>9.26</v>
      </c>
      <c r="P2609" s="66">
        <v>279.10000000000002</v>
      </c>
      <c r="Q2609" s="66">
        <v>16.25</v>
      </c>
      <c r="R2609" s="66">
        <v>32.5</v>
      </c>
      <c r="S2609" s="66">
        <v>278.2</v>
      </c>
      <c r="T2609" s="66">
        <v>149.4</v>
      </c>
      <c r="U2609" s="66">
        <v>298.8</v>
      </c>
      <c r="V2609" s="66">
        <v>279.39999999999998</v>
      </c>
      <c r="W2609" s="233">
        <v>4.63</v>
      </c>
      <c r="X2609" s="233">
        <v>9.26</v>
      </c>
    </row>
    <row r="2610" spans="2:24" x14ac:dyDescent="0.25">
      <c r="B2610" s="361" t="s">
        <v>2382</v>
      </c>
      <c r="C2610" s="65">
        <v>264.13</v>
      </c>
      <c r="D2610" s="65">
        <v>416.73</v>
      </c>
      <c r="E2610" s="65">
        <v>0.63381566001967693</v>
      </c>
      <c r="F2610" s="305">
        <v>0.32133</v>
      </c>
      <c r="G2610" s="305">
        <v>4.5100000000000001E-3</v>
      </c>
      <c r="H2610" s="305">
        <v>9.0200000000000002E-3</v>
      </c>
      <c r="I2610" s="305">
        <v>4.4740000000000002E-2</v>
      </c>
      <c r="J2610" s="305">
        <v>3.8999999999999999E-4</v>
      </c>
      <c r="K2610" s="305">
        <v>7.7999999999999999E-4</v>
      </c>
      <c r="L2610" s="305">
        <v>0.62107401522668038</v>
      </c>
      <c r="M2610" s="66">
        <v>282.10000000000002</v>
      </c>
      <c r="N2610" s="66">
        <v>2.38</v>
      </c>
      <c r="O2610" s="66">
        <v>4.76</v>
      </c>
      <c r="P2610" s="66">
        <v>282.89999999999998</v>
      </c>
      <c r="Q2610" s="66">
        <v>3.47</v>
      </c>
      <c r="R2610" s="66">
        <v>6.94</v>
      </c>
      <c r="S2610" s="66">
        <v>290.10000000000002</v>
      </c>
      <c r="T2610" s="66">
        <v>34.700000000000003</v>
      </c>
      <c r="U2610" s="66">
        <v>69.400000000000006</v>
      </c>
      <c r="V2610" s="66">
        <v>282.10000000000002</v>
      </c>
      <c r="W2610" s="233">
        <v>2.38</v>
      </c>
      <c r="X2610" s="233">
        <v>4.76</v>
      </c>
    </row>
    <row r="2611" spans="2:24" x14ac:dyDescent="0.25">
      <c r="B2611" s="361" t="s">
        <v>2383</v>
      </c>
      <c r="C2611" s="65">
        <v>96.83</v>
      </c>
      <c r="D2611" s="65">
        <v>154.38999999999999</v>
      </c>
      <c r="E2611" s="65">
        <v>0.62717792603147882</v>
      </c>
      <c r="F2611" s="305">
        <v>0.34655000000000002</v>
      </c>
      <c r="G2611" s="305">
        <v>9.3200000000000002E-3</v>
      </c>
      <c r="H2611" s="305">
        <v>1.864E-2</v>
      </c>
      <c r="I2611" s="305">
        <v>4.6789999999999998E-2</v>
      </c>
      <c r="J2611" s="305">
        <v>4.4999999999999999E-4</v>
      </c>
      <c r="K2611" s="305">
        <v>8.9999999999999998E-4</v>
      </c>
      <c r="L2611" s="305">
        <v>0.357609839232366</v>
      </c>
      <c r="M2611" s="66">
        <v>294.8</v>
      </c>
      <c r="N2611" s="66">
        <v>2.78</v>
      </c>
      <c r="O2611" s="66">
        <v>5.56</v>
      </c>
      <c r="P2611" s="66">
        <v>302.10000000000002</v>
      </c>
      <c r="Q2611" s="66">
        <v>7.03</v>
      </c>
      <c r="R2611" s="66">
        <v>14.06</v>
      </c>
      <c r="S2611" s="66">
        <v>359.3</v>
      </c>
      <c r="T2611" s="66">
        <v>62.71</v>
      </c>
      <c r="U2611" s="66">
        <v>125.42</v>
      </c>
      <c r="V2611" s="66">
        <v>294.8</v>
      </c>
      <c r="W2611" s="233">
        <v>2.78</v>
      </c>
      <c r="X2611" s="233">
        <v>5.56</v>
      </c>
    </row>
    <row r="2612" spans="2:24" x14ac:dyDescent="0.25">
      <c r="B2612" s="361" t="s">
        <v>2384</v>
      </c>
      <c r="C2612" s="65">
        <v>62.45</v>
      </c>
      <c r="D2612" s="65">
        <v>81.52</v>
      </c>
      <c r="E2612" s="65">
        <v>0.76606967615309129</v>
      </c>
      <c r="F2612" s="305">
        <v>0.38341999999999998</v>
      </c>
      <c r="G2612" s="305">
        <v>1.5169999999999999E-2</v>
      </c>
      <c r="H2612" s="305">
        <v>3.0339999999999999E-2</v>
      </c>
      <c r="I2612" s="305">
        <v>5.2019999999999997E-2</v>
      </c>
      <c r="J2612" s="305">
        <v>6.4000000000000005E-4</v>
      </c>
      <c r="K2612" s="305">
        <v>1.2800000000000001E-3</v>
      </c>
      <c r="L2612" s="305">
        <v>0.31095590484568458</v>
      </c>
      <c r="M2612" s="66">
        <v>326.89999999999998</v>
      </c>
      <c r="N2612" s="66">
        <v>3.9</v>
      </c>
      <c r="O2612" s="66">
        <v>7.8</v>
      </c>
      <c r="P2612" s="66">
        <v>329.5</v>
      </c>
      <c r="Q2612" s="66">
        <v>11.13</v>
      </c>
      <c r="R2612" s="66">
        <v>22.26</v>
      </c>
      <c r="S2612" s="66">
        <v>348.6</v>
      </c>
      <c r="T2612" s="66">
        <v>89.85</v>
      </c>
      <c r="U2612" s="66">
        <v>179.7</v>
      </c>
      <c r="V2612" s="66">
        <v>326.89999999999998</v>
      </c>
      <c r="W2612" s="233">
        <v>3.9</v>
      </c>
      <c r="X2612" s="233">
        <v>7.8</v>
      </c>
    </row>
    <row r="2613" spans="2:24" x14ac:dyDescent="0.25">
      <c r="B2613" s="361" t="s">
        <v>2385</v>
      </c>
      <c r="C2613" s="65">
        <v>346.22</v>
      </c>
      <c r="D2613" s="65">
        <v>362.37</v>
      </c>
      <c r="E2613" s="65">
        <v>0.95543229296023413</v>
      </c>
      <c r="F2613" s="305">
        <v>0.45390999999999998</v>
      </c>
      <c r="G2613" s="305">
        <v>6.4400000000000004E-3</v>
      </c>
      <c r="H2613" s="305">
        <v>1.2880000000000001E-2</v>
      </c>
      <c r="I2613" s="305">
        <v>6.062E-2</v>
      </c>
      <c r="J2613" s="305">
        <v>5.1000000000000004E-4</v>
      </c>
      <c r="K2613" s="305">
        <v>1.0200000000000001E-3</v>
      </c>
      <c r="L2613" s="305">
        <v>0.59297738073038231</v>
      </c>
      <c r="M2613" s="66">
        <v>379.4</v>
      </c>
      <c r="N2613" s="66">
        <v>3.09</v>
      </c>
      <c r="O2613" s="66">
        <v>6.18</v>
      </c>
      <c r="P2613" s="66">
        <v>380</v>
      </c>
      <c r="Q2613" s="66">
        <v>4.49</v>
      </c>
      <c r="R2613" s="66">
        <v>8.98</v>
      </c>
      <c r="S2613" s="66">
        <v>384.5</v>
      </c>
      <c r="T2613" s="66">
        <v>34.770000000000003</v>
      </c>
      <c r="U2613" s="66">
        <v>69.540000000000006</v>
      </c>
      <c r="V2613" s="66">
        <v>379.4</v>
      </c>
      <c r="W2613" s="233">
        <v>3.09</v>
      </c>
      <c r="X2613" s="233">
        <v>6.18</v>
      </c>
    </row>
    <row r="2614" spans="2:24" x14ac:dyDescent="0.25">
      <c r="B2614" s="361" t="s">
        <v>2386</v>
      </c>
      <c r="C2614" s="65">
        <v>407.97</v>
      </c>
      <c r="D2614" s="65">
        <v>270.86</v>
      </c>
      <c r="E2614" s="65">
        <v>1.5062024662187108</v>
      </c>
      <c r="F2614" s="305">
        <v>0.61585000000000001</v>
      </c>
      <c r="G2614" s="305">
        <v>1.38E-2</v>
      </c>
      <c r="H2614" s="305">
        <v>2.76E-2</v>
      </c>
      <c r="I2614" s="305">
        <v>7.7710000000000001E-2</v>
      </c>
      <c r="J2614" s="305">
        <v>6.9999999999999999E-4</v>
      </c>
      <c r="K2614" s="305">
        <v>1.4E-3</v>
      </c>
      <c r="L2614" s="305">
        <v>0.40199161132340794</v>
      </c>
      <c r="M2614" s="66">
        <v>482.4</v>
      </c>
      <c r="N2614" s="66">
        <v>4.17</v>
      </c>
      <c r="O2614" s="66">
        <v>8.34</v>
      </c>
      <c r="P2614" s="66">
        <v>487.2</v>
      </c>
      <c r="Q2614" s="66">
        <v>8.67</v>
      </c>
      <c r="R2614" s="66">
        <v>17.34</v>
      </c>
      <c r="S2614" s="66">
        <v>510.2</v>
      </c>
      <c r="T2614" s="66">
        <v>52.21</v>
      </c>
      <c r="U2614" s="66">
        <v>104.42</v>
      </c>
      <c r="V2614" s="66">
        <v>482.4</v>
      </c>
      <c r="W2614" s="233">
        <v>4.17</v>
      </c>
      <c r="X2614" s="233">
        <v>8.34</v>
      </c>
    </row>
    <row r="2615" spans="2:24" x14ac:dyDescent="0.25">
      <c r="B2615" s="361" t="s">
        <v>2387</v>
      </c>
      <c r="C2615" s="65">
        <v>173.54</v>
      </c>
      <c r="D2615" s="65">
        <v>329.19</v>
      </c>
      <c r="E2615" s="65">
        <v>0.52717275737416081</v>
      </c>
      <c r="F2615" s="305">
        <v>0.62282000000000004</v>
      </c>
      <c r="G2615" s="305">
        <v>7.3899999999999999E-3</v>
      </c>
      <c r="H2615" s="305">
        <v>1.478E-2</v>
      </c>
      <c r="I2615" s="305">
        <v>7.8159999999999993E-2</v>
      </c>
      <c r="J2615" s="305">
        <v>6.7000000000000002E-4</v>
      </c>
      <c r="K2615" s="305">
        <v>1.34E-3</v>
      </c>
      <c r="L2615" s="305">
        <v>0.72245094549468647</v>
      </c>
      <c r="M2615" s="66">
        <v>485.2</v>
      </c>
      <c r="N2615" s="66">
        <v>3.99</v>
      </c>
      <c r="O2615" s="66">
        <v>7.98</v>
      </c>
      <c r="P2615" s="66">
        <v>491.6</v>
      </c>
      <c r="Q2615" s="66">
        <v>4.62</v>
      </c>
      <c r="R2615" s="66">
        <v>9.24</v>
      </c>
      <c r="S2615" s="66">
        <v>522.29999999999995</v>
      </c>
      <c r="T2615" s="66">
        <v>29.02</v>
      </c>
      <c r="U2615" s="66">
        <v>58.04</v>
      </c>
      <c r="V2615" s="66">
        <v>485.2</v>
      </c>
      <c r="W2615" s="233">
        <v>3.99</v>
      </c>
      <c r="X2615" s="233">
        <v>7.98</v>
      </c>
    </row>
    <row r="2616" spans="2:24" x14ac:dyDescent="0.25">
      <c r="B2616" s="361" t="s">
        <v>2388</v>
      </c>
      <c r="C2616" s="65">
        <v>78.97</v>
      </c>
      <c r="D2616" s="65">
        <v>110.14</v>
      </c>
      <c r="E2616" s="65">
        <v>0.71699654984565098</v>
      </c>
      <c r="F2616" s="305">
        <v>0.63292000000000004</v>
      </c>
      <c r="G2616" s="305">
        <v>1.244E-2</v>
      </c>
      <c r="H2616" s="305">
        <v>2.4879999999999999E-2</v>
      </c>
      <c r="I2616" s="305">
        <v>7.9920000000000005E-2</v>
      </c>
      <c r="J2616" s="305">
        <v>7.2999999999999996E-4</v>
      </c>
      <c r="K2616" s="305">
        <v>1.4599999999999999E-3</v>
      </c>
      <c r="L2616" s="305">
        <v>0.46472477300451576</v>
      </c>
      <c r="M2616" s="66">
        <v>495.6</v>
      </c>
      <c r="N2616" s="66">
        <v>4.38</v>
      </c>
      <c r="O2616" s="66">
        <v>8.76</v>
      </c>
      <c r="P2616" s="66">
        <v>497.9</v>
      </c>
      <c r="Q2616" s="66">
        <v>7.74</v>
      </c>
      <c r="R2616" s="66">
        <v>15.48</v>
      </c>
      <c r="S2616" s="66">
        <v>508.5</v>
      </c>
      <c r="T2616" s="66">
        <v>45.82</v>
      </c>
      <c r="U2616" s="66">
        <v>91.64</v>
      </c>
      <c r="V2616" s="66">
        <v>495.6</v>
      </c>
      <c r="W2616" s="233">
        <v>4.38</v>
      </c>
      <c r="X2616" s="233">
        <v>8.76</v>
      </c>
    </row>
    <row r="2617" spans="2:24" x14ac:dyDescent="0.25">
      <c r="B2617" s="361" t="s">
        <v>2389</v>
      </c>
      <c r="C2617" s="65">
        <v>74.92</v>
      </c>
      <c r="D2617" s="65">
        <v>89.24</v>
      </c>
      <c r="E2617" s="65">
        <v>0.83953384132675934</v>
      </c>
      <c r="F2617" s="305">
        <v>0.65544000000000002</v>
      </c>
      <c r="G2617" s="305">
        <v>3.6200000000000003E-2</v>
      </c>
      <c r="H2617" s="305">
        <v>7.2400000000000006E-2</v>
      </c>
      <c r="I2617" s="305">
        <v>8.1159999999999996E-2</v>
      </c>
      <c r="J2617" s="305">
        <v>1.31E-3</v>
      </c>
      <c r="K2617" s="305">
        <v>2.6199999999999999E-3</v>
      </c>
      <c r="L2617" s="305">
        <v>0.29224940027066104</v>
      </c>
      <c r="M2617" s="66">
        <v>503</v>
      </c>
      <c r="N2617" s="66">
        <v>7.83</v>
      </c>
      <c r="O2617" s="66">
        <v>15.66</v>
      </c>
      <c r="P2617" s="66">
        <v>511.8</v>
      </c>
      <c r="Q2617" s="66">
        <v>22.2</v>
      </c>
      <c r="R2617" s="66">
        <v>44.4</v>
      </c>
      <c r="S2617" s="66">
        <v>552.29999999999995</v>
      </c>
      <c r="T2617" s="66">
        <v>119.78</v>
      </c>
      <c r="U2617" s="66">
        <v>239.56</v>
      </c>
      <c r="V2617" s="66">
        <v>503</v>
      </c>
      <c r="W2617" s="233">
        <v>7.83</v>
      </c>
      <c r="X2617" s="233">
        <v>15.66</v>
      </c>
    </row>
    <row r="2618" spans="2:24" x14ac:dyDescent="0.25">
      <c r="B2618" s="361" t="s">
        <v>2390</v>
      </c>
      <c r="C2618" s="65">
        <v>405.59</v>
      </c>
      <c r="D2618" s="65">
        <v>511.31</v>
      </c>
      <c r="E2618" s="65">
        <v>0.7932369795231855</v>
      </c>
      <c r="F2618" s="305">
        <v>0.66981999999999997</v>
      </c>
      <c r="G2618" s="305">
        <v>8.2000000000000007E-3</v>
      </c>
      <c r="H2618" s="305">
        <v>1.6400000000000001E-2</v>
      </c>
      <c r="I2618" s="305">
        <v>8.3769999999999997E-2</v>
      </c>
      <c r="J2618" s="305">
        <v>7.5000000000000002E-4</v>
      </c>
      <c r="K2618" s="305">
        <v>1.5E-3</v>
      </c>
      <c r="L2618" s="305">
        <v>0.73133609156313606</v>
      </c>
      <c r="M2618" s="66">
        <v>518.6</v>
      </c>
      <c r="N2618" s="66">
        <v>4.45</v>
      </c>
      <c r="O2618" s="66">
        <v>8.9</v>
      </c>
      <c r="P2618" s="66">
        <v>520.6</v>
      </c>
      <c r="Q2618" s="66">
        <v>4.99</v>
      </c>
      <c r="R2618" s="66">
        <v>9.98</v>
      </c>
      <c r="S2618" s="66">
        <v>529.4</v>
      </c>
      <c r="T2618" s="66">
        <v>29.42</v>
      </c>
      <c r="U2618" s="66">
        <v>58.84</v>
      </c>
      <c r="V2618" s="66">
        <v>518.6</v>
      </c>
      <c r="W2618" s="233">
        <v>4.45</v>
      </c>
      <c r="X2618" s="233">
        <v>8.9</v>
      </c>
    </row>
    <row r="2619" spans="2:24" x14ac:dyDescent="0.25">
      <c r="B2619" s="361" t="s">
        <v>2391</v>
      </c>
      <c r="C2619" s="65">
        <v>46.01</v>
      </c>
      <c r="D2619" s="65">
        <v>150.35</v>
      </c>
      <c r="E2619" s="65">
        <v>0.30601928832723646</v>
      </c>
      <c r="F2619" s="305">
        <v>0.67400000000000004</v>
      </c>
      <c r="G2619" s="305">
        <v>1.6629999999999999E-2</v>
      </c>
      <c r="H2619" s="305">
        <v>3.3259999999999998E-2</v>
      </c>
      <c r="I2619" s="305">
        <v>8.4129999999999996E-2</v>
      </c>
      <c r="J2619" s="305">
        <v>8.4999999999999995E-4</v>
      </c>
      <c r="K2619" s="305">
        <v>1.6999999999999999E-3</v>
      </c>
      <c r="L2619" s="305">
        <v>0.40948281869703268</v>
      </c>
      <c r="M2619" s="66">
        <v>520.79999999999995</v>
      </c>
      <c r="N2619" s="66">
        <v>5.07</v>
      </c>
      <c r="O2619" s="66">
        <v>10.14</v>
      </c>
      <c r="P2619" s="66">
        <v>523.1</v>
      </c>
      <c r="Q2619" s="66">
        <v>10.09</v>
      </c>
      <c r="R2619" s="66">
        <v>20.18</v>
      </c>
      <c r="S2619" s="66">
        <v>533.5</v>
      </c>
      <c r="T2619" s="66">
        <v>56.2</v>
      </c>
      <c r="U2619" s="66">
        <v>112.4</v>
      </c>
      <c r="V2619" s="66">
        <v>520.79999999999995</v>
      </c>
      <c r="W2619" s="233">
        <v>5.07</v>
      </c>
      <c r="X2619" s="233">
        <v>10.14</v>
      </c>
    </row>
    <row r="2620" spans="2:24" x14ac:dyDescent="0.25">
      <c r="B2620" s="361" t="s">
        <v>2392</v>
      </c>
      <c r="C2620" s="65">
        <v>6.1</v>
      </c>
      <c r="D2620" s="65">
        <v>60.28</v>
      </c>
      <c r="E2620" s="65">
        <v>0.10119442601194426</v>
      </c>
      <c r="F2620" s="305">
        <v>0.69537000000000004</v>
      </c>
      <c r="G2620" s="305">
        <v>3.8550000000000001E-2</v>
      </c>
      <c r="H2620" s="305">
        <v>7.7100000000000002E-2</v>
      </c>
      <c r="I2620" s="305">
        <v>8.6319999999999994E-2</v>
      </c>
      <c r="J2620" s="305">
        <v>1.3699999999999999E-3</v>
      </c>
      <c r="K2620" s="305">
        <v>2.7399999999999998E-3</v>
      </c>
      <c r="L2620" s="305">
        <v>0.28628639069898271</v>
      </c>
      <c r="M2620" s="66">
        <v>533.70000000000005</v>
      </c>
      <c r="N2620" s="66">
        <v>8.15</v>
      </c>
      <c r="O2620" s="66">
        <v>16.3</v>
      </c>
      <c r="P2620" s="66">
        <v>536</v>
      </c>
      <c r="Q2620" s="66">
        <v>23.09</v>
      </c>
      <c r="R2620" s="66">
        <v>46.18</v>
      </c>
      <c r="S2620" s="66">
        <v>547</v>
      </c>
      <c r="T2620" s="66">
        <v>120.24</v>
      </c>
      <c r="U2620" s="66">
        <v>240.48</v>
      </c>
      <c r="V2620" s="66">
        <v>533.70000000000005</v>
      </c>
      <c r="W2620" s="233">
        <v>8.15</v>
      </c>
      <c r="X2620" s="233">
        <v>16.3</v>
      </c>
    </row>
    <row r="2621" spans="2:24" x14ac:dyDescent="0.25">
      <c r="B2621" s="361" t="s">
        <v>2393</v>
      </c>
      <c r="C2621" s="65">
        <v>49.05</v>
      </c>
      <c r="D2621" s="65">
        <v>84.58</v>
      </c>
      <c r="E2621" s="65">
        <v>0.57992433199337901</v>
      </c>
      <c r="F2621" s="305">
        <v>0.70625000000000004</v>
      </c>
      <c r="G2621" s="305">
        <v>3.5049999999999998E-2</v>
      </c>
      <c r="H2621" s="305">
        <v>7.0099999999999996E-2</v>
      </c>
      <c r="I2621" s="305">
        <v>8.7569999999999995E-2</v>
      </c>
      <c r="J2621" s="305">
        <v>1.2600000000000001E-3</v>
      </c>
      <c r="K2621" s="305">
        <v>2.5200000000000001E-3</v>
      </c>
      <c r="L2621" s="305">
        <v>0.28992497870462552</v>
      </c>
      <c r="M2621" s="66">
        <v>541.1</v>
      </c>
      <c r="N2621" s="66">
        <v>7.47</v>
      </c>
      <c r="O2621" s="66">
        <v>14.94</v>
      </c>
      <c r="P2621" s="66">
        <v>542.5</v>
      </c>
      <c r="Q2621" s="66">
        <v>20.86</v>
      </c>
      <c r="R2621" s="66">
        <v>41.72</v>
      </c>
      <c r="S2621" s="66">
        <v>549.9</v>
      </c>
      <c r="T2621" s="66">
        <v>108.4</v>
      </c>
      <c r="U2621" s="66">
        <v>216.8</v>
      </c>
      <c r="V2621" s="66">
        <v>541.1</v>
      </c>
      <c r="W2621" s="233">
        <v>7.47</v>
      </c>
      <c r="X2621" s="233">
        <v>14.94</v>
      </c>
    </row>
    <row r="2622" spans="2:24" x14ac:dyDescent="0.25">
      <c r="B2622" s="361" t="s">
        <v>2394</v>
      </c>
      <c r="C2622" s="65">
        <v>20.8</v>
      </c>
      <c r="D2622" s="65">
        <v>75.87</v>
      </c>
      <c r="E2622" s="65">
        <v>0.27415315671543428</v>
      </c>
      <c r="F2622" s="305">
        <v>0.71450999999999998</v>
      </c>
      <c r="G2622" s="305">
        <v>2.7740000000000001E-2</v>
      </c>
      <c r="H2622" s="305">
        <v>5.5480000000000002E-2</v>
      </c>
      <c r="I2622" s="305">
        <v>8.9630000000000001E-2</v>
      </c>
      <c r="J2622" s="305">
        <v>1.1299999999999999E-3</v>
      </c>
      <c r="K2622" s="305">
        <v>2.2599999999999999E-3</v>
      </c>
      <c r="L2622" s="305">
        <v>0.32473335665546754</v>
      </c>
      <c r="M2622" s="66">
        <v>553.29999999999995</v>
      </c>
      <c r="N2622" s="66">
        <v>6.71</v>
      </c>
      <c r="O2622" s="66">
        <v>13.42</v>
      </c>
      <c r="P2622" s="66">
        <v>547.4</v>
      </c>
      <c r="Q2622" s="66">
        <v>16.43</v>
      </c>
      <c r="R2622" s="66">
        <v>32.86</v>
      </c>
      <c r="S2622" s="66">
        <v>523</v>
      </c>
      <c r="T2622" s="66">
        <v>86.1</v>
      </c>
      <c r="U2622" s="66">
        <v>172.2</v>
      </c>
      <c r="V2622" s="66">
        <v>553.29999999999995</v>
      </c>
      <c r="W2622" s="233">
        <v>6.71</v>
      </c>
      <c r="X2622" s="233">
        <v>13.42</v>
      </c>
    </row>
    <row r="2623" spans="2:24" x14ac:dyDescent="0.25">
      <c r="B2623" s="361" t="s">
        <v>2395</v>
      </c>
      <c r="C2623" s="65">
        <v>198.71</v>
      </c>
      <c r="D2623" s="65">
        <v>177.29</v>
      </c>
      <c r="E2623" s="65">
        <v>1.1208189971233573</v>
      </c>
      <c r="F2623" s="305">
        <v>0.79540999999999995</v>
      </c>
      <c r="G2623" s="305">
        <v>2.274E-2</v>
      </c>
      <c r="H2623" s="305">
        <v>4.548E-2</v>
      </c>
      <c r="I2623" s="305">
        <v>9.6610000000000001E-2</v>
      </c>
      <c r="J2623" s="305">
        <v>9.7999999999999997E-4</v>
      </c>
      <c r="K2623" s="305">
        <v>1.9599999999999999E-3</v>
      </c>
      <c r="L2623" s="305">
        <v>0.35481713099581524</v>
      </c>
      <c r="M2623" s="66">
        <v>594.5</v>
      </c>
      <c r="N2623" s="66">
        <v>5.74</v>
      </c>
      <c r="O2623" s="66">
        <v>11.48</v>
      </c>
      <c r="P2623" s="66">
        <v>594.20000000000005</v>
      </c>
      <c r="Q2623" s="66">
        <v>12.86</v>
      </c>
      <c r="R2623" s="66">
        <v>25.72</v>
      </c>
      <c r="S2623" s="66">
        <v>593.70000000000005</v>
      </c>
      <c r="T2623" s="66">
        <v>63.84</v>
      </c>
      <c r="U2623" s="66">
        <v>127.68</v>
      </c>
      <c r="V2623" s="66">
        <v>594.5</v>
      </c>
      <c r="W2623" s="233">
        <v>5.74</v>
      </c>
      <c r="X2623" s="233">
        <v>11.48</v>
      </c>
    </row>
    <row r="2624" spans="2:24" x14ac:dyDescent="0.25">
      <c r="B2624" s="361" t="s">
        <v>2396</v>
      </c>
      <c r="C2624" s="65">
        <v>81.900000000000006</v>
      </c>
      <c r="D2624" s="65">
        <v>294.23</v>
      </c>
      <c r="E2624" s="65">
        <v>0.27835366889848079</v>
      </c>
      <c r="F2624" s="305">
        <v>0.86614000000000002</v>
      </c>
      <c r="G2624" s="305">
        <v>1.379E-2</v>
      </c>
      <c r="H2624" s="305">
        <v>2.758E-2</v>
      </c>
      <c r="I2624" s="305">
        <v>0.1026</v>
      </c>
      <c r="J2624" s="305">
        <v>9.3999999999999997E-4</v>
      </c>
      <c r="K2624" s="305">
        <v>1.8799999999999999E-3</v>
      </c>
      <c r="L2624" s="305">
        <v>0.57544566435830125</v>
      </c>
      <c r="M2624" s="66">
        <v>629.6</v>
      </c>
      <c r="N2624" s="66">
        <v>5.52</v>
      </c>
      <c r="O2624" s="66">
        <v>11.04</v>
      </c>
      <c r="P2624" s="66">
        <v>633.5</v>
      </c>
      <c r="Q2624" s="66">
        <v>7.5</v>
      </c>
      <c r="R2624" s="66">
        <v>15</v>
      </c>
      <c r="S2624" s="66">
        <v>647.6</v>
      </c>
      <c r="T2624" s="66">
        <v>36.29</v>
      </c>
      <c r="U2624" s="66">
        <v>72.58</v>
      </c>
      <c r="V2624" s="66">
        <v>629.6</v>
      </c>
      <c r="W2624" s="233">
        <v>5.52</v>
      </c>
      <c r="X2624" s="233">
        <v>11.04</v>
      </c>
    </row>
    <row r="2625" spans="2:24" x14ac:dyDescent="0.25">
      <c r="B2625" s="361" t="s">
        <v>2397</v>
      </c>
      <c r="C2625" s="65">
        <v>84.06</v>
      </c>
      <c r="D2625" s="65">
        <v>298.89</v>
      </c>
      <c r="E2625" s="65">
        <v>0.28124059018367964</v>
      </c>
      <c r="F2625" s="305">
        <v>0.88004000000000004</v>
      </c>
      <c r="G2625" s="305">
        <v>1.7250000000000001E-2</v>
      </c>
      <c r="H2625" s="305">
        <v>3.4500000000000003E-2</v>
      </c>
      <c r="I2625" s="305">
        <v>0.10334</v>
      </c>
      <c r="J2625" s="305">
        <v>9.2000000000000003E-4</v>
      </c>
      <c r="K2625" s="305">
        <v>1.8400000000000001E-3</v>
      </c>
      <c r="L2625" s="305">
        <v>0.45418489129733558</v>
      </c>
      <c r="M2625" s="66">
        <v>634</v>
      </c>
      <c r="N2625" s="66">
        <v>5.4</v>
      </c>
      <c r="O2625" s="66">
        <v>10.8</v>
      </c>
      <c r="P2625" s="66">
        <v>641</v>
      </c>
      <c r="Q2625" s="66">
        <v>9.31</v>
      </c>
      <c r="R2625" s="66">
        <v>18.62</v>
      </c>
      <c r="S2625" s="66">
        <v>666.3</v>
      </c>
      <c r="T2625" s="66">
        <v>44.68</v>
      </c>
      <c r="U2625" s="66">
        <v>89.36</v>
      </c>
      <c r="V2625" s="66">
        <v>634</v>
      </c>
      <c r="W2625" s="233">
        <v>5.4</v>
      </c>
      <c r="X2625" s="233">
        <v>10.8</v>
      </c>
    </row>
    <row r="2626" spans="2:24" x14ac:dyDescent="0.25">
      <c r="B2626" s="361" t="s">
        <v>2398</v>
      </c>
      <c r="C2626" s="65">
        <v>104.09</v>
      </c>
      <c r="D2626" s="65">
        <v>105.08</v>
      </c>
      <c r="E2626" s="65">
        <v>0.9905786067757899</v>
      </c>
      <c r="F2626" s="305">
        <v>1.45601</v>
      </c>
      <c r="G2626" s="305">
        <v>2.3709999999999998E-2</v>
      </c>
      <c r="H2626" s="305">
        <v>4.7419999999999997E-2</v>
      </c>
      <c r="I2626" s="305">
        <v>0.14745</v>
      </c>
      <c r="J2626" s="305">
        <v>1.3500000000000001E-3</v>
      </c>
      <c r="K2626" s="305">
        <v>2.7000000000000001E-3</v>
      </c>
      <c r="L2626" s="305">
        <v>0.56224007194426728</v>
      </c>
      <c r="M2626" s="66">
        <v>886.7</v>
      </c>
      <c r="N2626" s="66">
        <v>7.57</v>
      </c>
      <c r="O2626" s="66">
        <v>15.14</v>
      </c>
      <c r="P2626" s="66">
        <v>912.4</v>
      </c>
      <c r="Q2626" s="66">
        <v>9.8000000000000007</v>
      </c>
      <c r="R2626" s="66">
        <v>19.600000000000001</v>
      </c>
      <c r="S2626" s="66">
        <v>975.4</v>
      </c>
      <c r="T2626" s="66">
        <v>35.56</v>
      </c>
      <c r="U2626" s="66">
        <v>71.12</v>
      </c>
      <c r="V2626" s="66">
        <v>886.7</v>
      </c>
      <c r="W2626" s="233">
        <v>7.57</v>
      </c>
      <c r="X2626" s="233">
        <v>15.14</v>
      </c>
    </row>
    <row r="2627" spans="2:24" x14ac:dyDescent="0.25">
      <c r="B2627" s="362" t="s">
        <v>2399</v>
      </c>
      <c r="C2627" s="69">
        <v>62.99</v>
      </c>
      <c r="D2627" s="69">
        <v>158.05000000000001</v>
      </c>
      <c r="E2627" s="69">
        <v>0.39854476431509017</v>
      </c>
      <c r="F2627" s="307">
        <v>1.7430600000000001</v>
      </c>
      <c r="G2627" s="307">
        <v>2.4549999999999999E-2</v>
      </c>
      <c r="H2627" s="307">
        <v>4.9099999999999998E-2</v>
      </c>
      <c r="I2627" s="307">
        <v>0.16822999999999999</v>
      </c>
      <c r="J2627" s="307">
        <v>1.47E-3</v>
      </c>
      <c r="K2627" s="307">
        <v>2.9399999999999999E-3</v>
      </c>
      <c r="L2627" s="307">
        <v>0.62040420126020379</v>
      </c>
      <c r="M2627" s="70">
        <v>1002.3</v>
      </c>
      <c r="N2627" s="70">
        <v>8.11</v>
      </c>
      <c r="O2627" s="70">
        <v>16.22</v>
      </c>
      <c r="P2627" s="70">
        <v>1024.5999999999999</v>
      </c>
      <c r="Q2627" s="70">
        <v>9.09</v>
      </c>
      <c r="R2627" s="70">
        <v>18.18</v>
      </c>
      <c r="S2627" s="70">
        <v>1072.9000000000001</v>
      </c>
      <c r="T2627" s="70">
        <v>30.88</v>
      </c>
      <c r="U2627" s="70">
        <v>61.76</v>
      </c>
      <c r="V2627" s="70">
        <v>1072.9000000000001</v>
      </c>
      <c r="W2627" s="235">
        <v>30.88</v>
      </c>
      <c r="X2627" s="235">
        <v>61.76</v>
      </c>
    </row>
    <row r="2628" spans="2:24" x14ac:dyDescent="0.25">
      <c r="B2628" s="362" t="s">
        <v>2400</v>
      </c>
      <c r="C2628" s="69">
        <v>88.73</v>
      </c>
      <c r="D2628" s="69">
        <v>117.6</v>
      </c>
      <c r="E2628" s="69">
        <v>0.7545068027210885</v>
      </c>
      <c r="F2628" s="307">
        <v>1.72262</v>
      </c>
      <c r="G2628" s="307">
        <v>4.582E-2</v>
      </c>
      <c r="H2628" s="307">
        <v>9.1639999999999999E-2</v>
      </c>
      <c r="I2628" s="307">
        <v>0.17179</v>
      </c>
      <c r="J2628" s="307">
        <v>1.89E-3</v>
      </c>
      <c r="K2628" s="307">
        <v>3.7799999999999999E-3</v>
      </c>
      <c r="L2628" s="307">
        <v>0.41361694712736502</v>
      </c>
      <c r="M2628" s="70">
        <v>1022</v>
      </c>
      <c r="N2628" s="70">
        <v>10.4</v>
      </c>
      <c r="O2628" s="70">
        <v>20.8</v>
      </c>
      <c r="P2628" s="70">
        <v>1017</v>
      </c>
      <c r="Q2628" s="70">
        <v>17.09</v>
      </c>
      <c r="R2628" s="70">
        <v>34.18</v>
      </c>
      <c r="S2628" s="70">
        <v>1006.9</v>
      </c>
      <c r="T2628" s="70">
        <v>55.82</v>
      </c>
      <c r="U2628" s="70">
        <v>111.64</v>
      </c>
      <c r="V2628" s="70">
        <v>1006.9</v>
      </c>
      <c r="W2628" s="235">
        <v>55.82</v>
      </c>
      <c r="X2628" s="235">
        <v>111.64</v>
      </c>
    </row>
    <row r="2629" spans="2:24" x14ac:dyDescent="0.25">
      <c r="B2629" s="362" t="s">
        <v>2401</v>
      </c>
      <c r="C2629" s="69">
        <v>52.16</v>
      </c>
      <c r="D2629" s="69">
        <v>340.79</v>
      </c>
      <c r="E2629" s="69">
        <v>0.15305613427624049</v>
      </c>
      <c r="F2629" s="307">
        <v>1.75823</v>
      </c>
      <c r="G2629" s="307">
        <v>2.4750000000000001E-2</v>
      </c>
      <c r="H2629" s="307">
        <v>4.9500000000000002E-2</v>
      </c>
      <c r="I2629" s="307">
        <v>0.17396</v>
      </c>
      <c r="J2629" s="307">
        <v>1.57E-3</v>
      </c>
      <c r="K2629" s="307">
        <v>3.14E-3</v>
      </c>
      <c r="L2629" s="307">
        <v>0.64113684557694672</v>
      </c>
      <c r="M2629" s="70">
        <v>1033.9000000000001</v>
      </c>
      <c r="N2629" s="70">
        <v>8.61</v>
      </c>
      <c r="O2629" s="70">
        <v>17.22</v>
      </c>
      <c r="P2629" s="70">
        <v>1030.2</v>
      </c>
      <c r="Q2629" s="70">
        <v>9.11</v>
      </c>
      <c r="R2629" s="70">
        <v>18.22</v>
      </c>
      <c r="S2629" s="70">
        <v>1022.8</v>
      </c>
      <c r="T2629" s="70">
        <v>30.4</v>
      </c>
      <c r="U2629" s="70">
        <v>60.8</v>
      </c>
      <c r="V2629" s="70">
        <v>1022.8</v>
      </c>
      <c r="W2629" s="235">
        <v>30.4</v>
      </c>
      <c r="X2629" s="235">
        <v>60.8</v>
      </c>
    </row>
    <row r="2630" spans="2:24" x14ac:dyDescent="0.25">
      <c r="B2630" s="362" t="s">
        <v>2402</v>
      </c>
      <c r="C2630" s="69">
        <v>117.77</v>
      </c>
      <c r="D2630" s="69">
        <v>345.21</v>
      </c>
      <c r="E2630" s="69">
        <v>0.34115465948263379</v>
      </c>
      <c r="F2630" s="307">
        <v>1.8393900000000001</v>
      </c>
      <c r="G2630" s="307">
        <v>1.8419999999999999E-2</v>
      </c>
      <c r="H2630" s="307">
        <v>3.6839999999999998E-2</v>
      </c>
      <c r="I2630" s="307">
        <v>0.17505999999999999</v>
      </c>
      <c r="J2630" s="307">
        <v>1.49E-3</v>
      </c>
      <c r="K2630" s="307">
        <v>2.98E-3</v>
      </c>
      <c r="L2630" s="307">
        <v>0.84993074501027299</v>
      </c>
      <c r="M2630" s="70">
        <v>1039.9000000000001</v>
      </c>
      <c r="N2630" s="70">
        <v>8.17</v>
      </c>
      <c r="O2630" s="70">
        <v>16.34</v>
      </c>
      <c r="P2630" s="70">
        <v>1059.5999999999999</v>
      </c>
      <c r="Q2630" s="70">
        <v>6.59</v>
      </c>
      <c r="R2630" s="70">
        <v>13.18</v>
      </c>
      <c r="S2630" s="70">
        <v>1100.9000000000001</v>
      </c>
      <c r="T2630" s="70">
        <v>22.77</v>
      </c>
      <c r="U2630" s="70">
        <v>45.54</v>
      </c>
      <c r="V2630" s="70">
        <v>1100.9000000000001</v>
      </c>
      <c r="W2630" s="235">
        <v>22.77</v>
      </c>
      <c r="X2630" s="235">
        <v>45.54</v>
      </c>
    </row>
    <row r="2631" spans="2:24" x14ac:dyDescent="0.25">
      <c r="B2631" s="362" t="s">
        <v>2403</v>
      </c>
      <c r="C2631" s="69">
        <v>113.75</v>
      </c>
      <c r="D2631" s="69">
        <v>472.21</v>
      </c>
      <c r="E2631" s="69">
        <v>0.24088858770462296</v>
      </c>
      <c r="F2631" s="307">
        <v>1.86988</v>
      </c>
      <c r="G2631" s="307">
        <v>2.6859999999999998E-2</v>
      </c>
      <c r="H2631" s="307">
        <v>5.3719999999999997E-2</v>
      </c>
      <c r="I2631" s="307">
        <v>0.17746000000000001</v>
      </c>
      <c r="J2631" s="307">
        <v>1.65E-3</v>
      </c>
      <c r="K2631" s="307">
        <v>3.3E-3</v>
      </c>
      <c r="L2631" s="307">
        <v>0.6472785200343828</v>
      </c>
      <c r="M2631" s="70">
        <v>1053.0999999999999</v>
      </c>
      <c r="N2631" s="70">
        <v>9.0299999999999994</v>
      </c>
      <c r="O2631" s="70">
        <v>18.059999999999999</v>
      </c>
      <c r="P2631" s="70">
        <v>1070.5</v>
      </c>
      <c r="Q2631" s="70">
        <v>9.5</v>
      </c>
      <c r="R2631" s="70">
        <v>19</v>
      </c>
      <c r="S2631" s="70">
        <v>1106.5999999999999</v>
      </c>
      <c r="T2631" s="70">
        <v>30.78</v>
      </c>
      <c r="U2631" s="70">
        <v>61.56</v>
      </c>
      <c r="V2631" s="70">
        <v>1106.5999999999999</v>
      </c>
      <c r="W2631" s="235">
        <v>30.78</v>
      </c>
      <c r="X2631" s="235">
        <v>61.56</v>
      </c>
    </row>
    <row r="2632" spans="2:24" x14ac:dyDescent="0.25">
      <c r="B2632" s="362" t="s">
        <v>2404</v>
      </c>
      <c r="C2632" s="69">
        <v>98.3</v>
      </c>
      <c r="D2632" s="69">
        <v>168.93</v>
      </c>
      <c r="E2632" s="69">
        <v>0.58189782750251584</v>
      </c>
      <c r="F2632" s="307">
        <v>1.9531499999999999</v>
      </c>
      <c r="G2632" s="307">
        <v>2.1860000000000001E-2</v>
      </c>
      <c r="H2632" s="307">
        <v>4.3720000000000002E-2</v>
      </c>
      <c r="I2632" s="307">
        <v>0.18065000000000001</v>
      </c>
      <c r="J2632" s="307">
        <v>1.6000000000000001E-3</v>
      </c>
      <c r="K2632" s="307">
        <v>3.2000000000000002E-3</v>
      </c>
      <c r="L2632" s="307">
        <v>0.79134790525926879</v>
      </c>
      <c r="M2632" s="70">
        <v>1070.5</v>
      </c>
      <c r="N2632" s="70">
        <v>8.73</v>
      </c>
      <c r="O2632" s="70">
        <v>17.46</v>
      </c>
      <c r="P2632" s="70">
        <v>1099.5</v>
      </c>
      <c r="Q2632" s="70">
        <v>7.52</v>
      </c>
      <c r="R2632" s="70">
        <v>15.04</v>
      </c>
      <c r="S2632" s="70">
        <v>1157.7</v>
      </c>
      <c r="T2632" s="70">
        <v>24.41</v>
      </c>
      <c r="U2632" s="70">
        <v>48.82</v>
      </c>
      <c r="V2632" s="70">
        <v>1157.7</v>
      </c>
      <c r="W2632" s="235">
        <v>24.41</v>
      </c>
      <c r="X2632" s="235">
        <v>48.82</v>
      </c>
    </row>
    <row r="2633" spans="2:24" x14ac:dyDescent="0.25">
      <c r="B2633" s="362" t="s">
        <v>2405</v>
      </c>
      <c r="C2633" s="69">
        <v>96.38</v>
      </c>
      <c r="D2633" s="69">
        <v>143.47</v>
      </c>
      <c r="E2633" s="69">
        <v>0.67177807207081619</v>
      </c>
      <c r="F2633" s="307">
        <v>1.8698699999999999</v>
      </c>
      <c r="G2633" s="307">
        <v>2.579E-2</v>
      </c>
      <c r="H2633" s="307">
        <v>5.1580000000000001E-2</v>
      </c>
      <c r="I2633" s="307">
        <v>0.18209</v>
      </c>
      <c r="J2633" s="307">
        <v>1.5E-3</v>
      </c>
      <c r="K2633" s="307">
        <v>3.0000000000000001E-3</v>
      </c>
      <c r="L2633" s="307">
        <v>0.59726248227492373</v>
      </c>
      <c r="M2633" s="70">
        <v>1078.4000000000001</v>
      </c>
      <c r="N2633" s="70">
        <v>8.19</v>
      </c>
      <c r="O2633" s="70">
        <v>16.38</v>
      </c>
      <c r="P2633" s="70">
        <v>1070.5</v>
      </c>
      <c r="Q2633" s="70">
        <v>9.1199999999999992</v>
      </c>
      <c r="R2633" s="70">
        <v>18.239999999999998</v>
      </c>
      <c r="S2633" s="70">
        <v>1054.9000000000001</v>
      </c>
      <c r="T2633" s="70">
        <v>31.22</v>
      </c>
      <c r="U2633" s="70">
        <v>62.44</v>
      </c>
      <c r="V2633" s="70">
        <v>1054.9000000000001</v>
      </c>
      <c r="W2633" s="235">
        <v>31.22</v>
      </c>
      <c r="X2633" s="235">
        <v>62.44</v>
      </c>
    </row>
    <row r="2634" spans="2:24" x14ac:dyDescent="0.25">
      <c r="B2634" s="362" t="s">
        <v>2406</v>
      </c>
      <c r="C2634" s="69">
        <v>74.05</v>
      </c>
      <c r="D2634" s="69">
        <v>176.88</v>
      </c>
      <c r="E2634" s="69">
        <v>0.41864540931705108</v>
      </c>
      <c r="F2634" s="307">
        <v>1.9192400000000001</v>
      </c>
      <c r="G2634" s="307">
        <v>2.0590000000000001E-2</v>
      </c>
      <c r="H2634" s="307">
        <v>4.1180000000000001E-2</v>
      </c>
      <c r="I2634" s="307">
        <v>0.18321999999999999</v>
      </c>
      <c r="J2634" s="307">
        <v>1.5900000000000001E-3</v>
      </c>
      <c r="K2634" s="307">
        <v>3.1800000000000001E-3</v>
      </c>
      <c r="L2634" s="307">
        <v>0.80890437688028505</v>
      </c>
      <c r="M2634" s="70">
        <v>1084.5</v>
      </c>
      <c r="N2634" s="70">
        <v>8.66</v>
      </c>
      <c r="O2634" s="70">
        <v>17.32</v>
      </c>
      <c r="P2634" s="70">
        <v>1087.8</v>
      </c>
      <c r="Q2634" s="70">
        <v>7.16</v>
      </c>
      <c r="R2634" s="70">
        <v>14.32</v>
      </c>
      <c r="S2634" s="70">
        <v>1094.8</v>
      </c>
      <c r="T2634" s="70">
        <v>23.93</v>
      </c>
      <c r="U2634" s="70">
        <v>47.86</v>
      </c>
      <c r="V2634" s="70">
        <v>1094.8</v>
      </c>
      <c r="W2634" s="235">
        <v>23.93</v>
      </c>
      <c r="X2634" s="235">
        <v>47.86</v>
      </c>
    </row>
    <row r="2635" spans="2:24" x14ac:dyDescent="0.25">
      <c r="B2635" s="362" t="s">
        <v>2407</v>
      </c>
      <c r="C2635" s="69">
        <v>103.76</v>
      </c>
      <c r="D2635" s="69">
        <v>145.75</v>
      </c>
      <c r="E2635" s="69">
        <v>0.71190394511149235</v>
      </c>
      <c r="F2635" s="307">
        <v>2.24641</v>
      </c>
      <c r="G2635" s="307">
        <v>2.6630000000000001E-2</v>
      </c>
      <c r="H2635" s="307">
        <v>5.3260000000000002E-2</v>
      </c>
      <c r="I2635" s="307">
        <v>0.19828000000000001</v>
      </c>
      <c r="J2635" s="307">
        <v>1.6900000000000001E-3</v>
      </c>
      <c r="K2635" s="307">
        <v>3.3800000000000002E-3</v>
      </c>
      <c r="L2635" s="307">
        <v>0.7189946381539899</v>
      </c>
      <c r="M2635" s="70">
        <v>1166.0999999999999</v>
      </c>
      <c r="N2635" s="70">
        <v>9.07</v>
      </c>
      <c r="O2635" s="70">
        <v>18.14</v>
      </c>
      <c r="P2635" s="70">
        <v>1195.7</v>
      </c>
      <c r="Q2635" s="70">
        <v>8.33</v>
      </c>
      <c r="R2635" s="70">
        <v>16.66</v>
      </c>
      <c r="S2635" s="70">
        <v>1249.8</v>
      </c>
      <c r="T2635" s="70">
        <v>25.8</v>
      </c>
      <c r="U2635" s="70">
        <v>51.6</v>
      </c>
      <c r="V2635" s="70">
        <v>1249.8</v>
      </c>
      <c r="W2635" s="235">
        <v>25.8</v>
      </c>
      <c r="X2635" s="235">
        <v>51.6</v>
      </c>
    </row>
    <row r="2636" spans="2:24" x14ac:dyDescent="0.25">
      <c r="B2636" s="362" t="s">
        <v>2408</v>
      </c>
      <c r="C2636" s="69">
        <v>34.22</v>
      </c>
      <c r="D2636" s="69">
        <v>72.61</v>
      </c>
      <c r="E2636" s="69">
        <v>0.47128494697700041</v>
      </c>
      <c r="F2636" s="307">
        <v>3.23447</v>
      </c>
      <c r="G2636" s="307">
        <v>4.9669999999999999E-2</v>
      </c>
      <c r="H2636" s="307">
        <v>9.9339999999999998E-2</v>
      </c>
      <c r="I2636" s="307">
        <v>0.24604999999999999</v>
      </c>
      <c r="J2636" s="307">
        <v>2.2899999999999999E-3</v>
      </c>
      <c r="K2636" s="307">
        <v>4.5799999999999999E-3</v>
      </c>
      <c r="L2636" s="307">
        <v>0.60606761790998809</v>
      </c>
      <c r="M2636" s="70">
        <v>1418.1</v>
      </c>
      <c r="N2636" s="70">
        <v>11.82</v>
      </c>
      <c r="O2636" s="70">
        <v>23.64</v>
      </c>
      <c r="P2636" s="70">
        <v>1465.5</v>
      </c>
      <c r="Q2636" s="70">
        <v>11.91</v>
      </c>
      <c r="R2636" s="70">
        <v>23.82</v>
      </c>
      <c r="S2636" s="70">
        <v>1535.2</v>
      </c>
      <c r="T2636" s="70">
        <v>31.11</v>
      </c>
      <c r="U2636" s="70">
        <v>62.22</v>
      </c>
      <c r="V2636" s="70">
        <v>1535.2</v>
      </c>
      <c r="W2636" s="235">
        <v>31.11</v>
      </c>
      <c r="X2636" s="235">
        <v>62.22</v>
      </c>
    </row>
    <row r="2637" spans="2:24" x14ac:dyDescent="0.25">
      <c r="B2637" s="362" t="s">
        <v>2409</v>
      </c>
      <c r="C2637" s="69">
        <v>103.8</v>
      </c>
      <c r="D2637" s="69">
        <v>316.23</v>
      </c>
      <c r="E2637" s="69">
        <v>0.32824210226733702</v>
      </c>
      <c r="F2637" s="307">
        <v>3.5169700000000002</v>
      </c>
      <c r="G2637" s="307">
        <v>3.909E-2</v>
      </c>
      <c r="H2637" s="307">
        <v>7.8179999999999999E-2</v>
      </c>
      <c r="I2637" s="307">
        <v>0.25228</v>
      </c>
      <c r="J2637" s="307">
        <v>2.2200000000000002E-3</v>
      </c>
      <c r="K2637" s="307">
        <v>4.4400000000000004E-3</v>
      </c>
      <c r="L2637" s="307">
        <v>0.79172278824792508</v>
      </c>
      <c r="M2637" s="70">
        <v>1450.2</v>
      </c>
      <c r="N2637" s="70">
        <v>11.41</v>
      </c>
      <c r="O2637" s="70">
        <v>22.82</v>
      </c>
      <c r="P2637" s="70">
        <v>1531</v>
      </c>
      <c r="Q2637" s="70">
        <v>8.7899999999999991</v>
      </c>
      <c r="R2637" s="70">
        <v>17.579999999999998</v>
      </c>
      <c r="S2637" s="70">
        <v>1644.9</v>
      </c>
      <c r="T2637" s="70">
        <v>22.87</v>
      </c>
      <c r="U2637" s="70">
        <v>45.74</v>
      </c>
      <c r="V2637" s="70">
        <v>1644.9</v>
      </c>
      <c r="W2637" s="235">
        <v>22.87</v>
      </c>
      <c r="X2637" s="235">
        <v>45.74</v>
      </c>
    </row>
    <row r="2638" spans="2:24" x14ac:dyDescent="0.25">
      <c r="B2638" s="362" t="s">
        <v>2410</v>
      </c>
      <c r="C2638" s="69">
        <v>56.06</v>
      </c>
      <c r="D2638" s="69">
        <v>126.5</v>
      </c>
      <c r="E2638" s="69">
        <v>0.44316205533596842</v>
      </c>
      <c r="F2638" s="307">
        <v>12.981199999999999</v>
      </c>
      <c r="G2638" s="307">
        <v>0.13619999999999999</v>
      </c>
      <c r="H2638" s="307">
        <v>0.27239999999999998</v>
      </c>
      <c r="I2638" s="307">
        <v>0.52012000000000003</v>
      </c>
      <c r="J2638" s="307">
        <v>4.4799999999999996E-3</v>
      </c>
      <c r="K2638" s="307">
        <v>8.9599999999999992E-3</v>
      </c>
      <c r="L2638" s="307">
        <v>0.82094146804256052</v>
      </c>
      <c r="M2638" s="70">
        <v>2699.7</v>
      </c>
      <c r="N2638" s="70">
        <v>19.010000000000002</v>
      </c>
      <c r="O2638" s="70">
        <v>38.020000000000003</v>
      </c>
      <c r="P2638" s="70">
        <v>2678.3</v>
      </c>
      <c r="Q2638" s="70">
        <v>9.89</v>
      </c>
      <c r="R2638" s="70">
        <v>19.78</v>
      </c>
      <c r="S2638" s="70">
        <v>2662.5</v>
      </c>
      <c r="T2638" s="70">
        <v>19.73</v>
      </c>
      <c r="U2638" s="70">
        <v>39.46</v>
      </c>
      <c r="V2638" s="70">
        <v>2662.5</v>
      </c>
      <c r="W2638" s="235">
        <v>19.73</v>
      </c>
      <c r="X2638" s="235">
        <v>39.46</v>
      </c>
    </row>
    <row r="2639" spans="2:24" x14ac:dyDescent="0.25">
      <c r="B2639" s="362" t="s">
        <v>2411</v>
      </c>
      <c r="C2639" s="69">
        <v>90.93</v>
      </c>
      <c r="D2639" s="69">
        <v>127.95</v>
      </c>
      <c r="E2639" s="69">
        <v>0.71066822977725674</v>
      </c>
      <c r="F2639" s="307">
        <v>23.440339999999999</v>
      </c>
      <c r="G2639" s="307">
        <v>0.22070999999999999</v>
      </c>
      <c r="H2639" s="307">
        <v>0.44141999999999998</v>
      </c>
      <c r="I2639" s="307">
        <v>0.62827999999999995</v>
      </c>
      <c r="J2639" s="307">
        <v>5.3899999999999998E-3</v>
      </c>
      <c r="K2639" s="307">
        <v>1.078E-2</v>
      </c>
      <c r="L2639" s="307">
        <v>0.91112387322949839</v>
      </c>
      <c r="M2639" s="70">
        <v>3142.8</v>
      </c>
      <c r="N2639" s="70">
        <v>21.32</v>
      </c>
      <c r="O2639" s="70">
        <v>42.64</v>
      </c>
      <c r="P2639" s="70">
        <v>3245.4</v>
      </c>
      <c r="Q2639" s="70">
        <v>9.17</v>
      </c>
      <c r="R2639" s="70">
        <v>18.34</v>
      </c>
      <c r="S2639" s="70">
        <v>3309.7</v>
      </c>
      <c r="T2639" s="70">
        <v>16.989999999999998</v>
      </c>
      <c r="U2639" s="70">
        <v>33.979999999999997</v>
      </c>
      <c r="V2639" s="70">
        <v>3309.7</v>
      </c>
      <c r="W2639" s="235">
        <v>16.989999999999998</v>
      </c>
      <c r="X2639" s="235">
        <v>33.979999999999997</v>
      </c>
    </row>
    <row r="2640" spans="2:24" x14ac:dyDescent="0.25">
      <c r="B2640" s="362" t="s">
        <v>2412</v>
      </c>
      <c r="C2640" s="69">
        <v>213.09</v>
      </c>
      <c r="D2640" s="69">
        <v>288.45</v>
      </c>
      <c r="E2640" s="69">
        <v>0.73874154966198657</v>
      </c>
      <c r="F2640" s="307">
        <v>21.866499999999998</v>
      </c>
      <c r="G2640" s="307">
        <v>0.20039999999999999</v>
      </c>
      <c r="H2640" s="307">
        <v>0.40079999999999999</v>
      </c>
      <c r="I2640" s="307">
        <v>0.63619000000000003</v>
      </c>
      <c r="J2640" s="307">
        <v>5.1399999999999996E-3</v>
      </c>
      <c r="K2640" s="307">
        <v>1.0279999999999999E-2</v>
      </c>
      <c r="L2640" s="307">
        <v>0.88157210155680077</v>
      </c>
      <c r="M2640" s="70">
        <v>3174</v>
      </c>
      <c r="N2640" s="70">
        <v>20.239999999999998</v>
      </c>
      <c r="O2640" s="70">
        <v>40.479999999999997</v>
      </c>
      <c r="P2640" s="70">
        <v>3177.8</v>
      </c>
      <c r="Q2640" s="70">
        <v>8.9</v>
      </c>
      <c r="R2640" s="70">
        <v>17.8</v>
      </c>
      <c r="S2640" s="70">
        <v>3180.6</v>
      </c>
      <c r="T2640" s="70">
        <v>17.37</v>
      </c>
      <c r="U2640" s="70">
        <v>34.74</v>
      </c>
      <c r="V2640" s="70">
        <v>3180.6</v>
      </c>
      <c r="W2640" s="235">
        <v>17.37</v>
      </c>
      <c r="X2640" s="235">
        <v>34.74</v>
      </c>
    </row>
    <row r="2641" spans="2:24" x14ac:dyDescent="0.25">
      <c r="C2641" s="107"/>
      <c r="D2641" s="107"/>
      <c r="E2641" s="107"/>
      <c r="F2641" s="281"/>
      <c r="G2641" s="281"/>
      <c r="H2641" s="281"/>
      <c r="I2641" s="281"/>
      <c r="J2641" s="281"/>
      <c r="K2641" s="281"/>
      <c r="L2641" s="281"/>
      <c r="M2641" s="85"/>
      <c r="N2641" s="85"/>
      <c r="O2641" s="85"/>
      <c r="P2641" s="85"/>
      <c r="Q2641" s="85"/>
      <c r="R2641" s="85"/>
      <c r="S2641" s="85"/>
      <c r="T2641" s="85"/>
      <c r="W2641" s="16"/>
      <c r="X2641" s="16"/>
    </row>
    <row r="2642" spans="2:24" ht="15.75" thickBot="1" x14ac:dyDescent="0.3">
      <c r="C2642" s="107"/>
      <c r="D2642" s="107"/>
      <c r="E2642" s="107"/>
      <c r="F2642" s="281"/>
      <c r="G2642" s="281"/>
      <c r="H2642" s="281"/>
      <c r="I2642" s="281"/>
      <c r="J2642" s="281"/>
      <c r="K2642" s="281"/>
      <c r="L2642" s="281"/>
      <c r="M2642" s="85"/>
      <c r="N2642" s="85"/>
      <c r="O2642" s="85"/>
      <c r="P2642" s="85"/>
      <c r="Q2642" s="85"/>
      <c r="R2642" s="85"/>
      <c r="S2642" s="85"/>
      <c r="T2642" s="85"/>
      <c r="W2642" s="16"/>
      <c r="X2642" s="16"/>
    </row>
    <row r="2643" spans="2:24" x14ac:dyDescent="0.25">
      <c r="B2643" s="363" t="s">
        <v>0</v>
      </c>
      <c r="C2643" s="118"/>
      <c r="D2643" s="118"/>
      <c r="E2643" s="118"/>
      <c r="F2643" s="217"/>
      <c r="G2643" s="217"/>
      <c r="H2643" s="217"/>
      <c r="I2643" s="217"/>
      <c r="J2643" s="217"/>
      <c r="K2643" s="217"/>
      <c r="L2643" s="217"/>
      <c r="M2643" s="183"/>
      <c r="N2643" s="183"/>
      <c r="O2643" s="183"/>
      <c r="P2643" s="183"/>
      <c r="Q2643" s="183"/>
      <c r="R2643" s="183"/>
      <c r="S2643" s="183"/>
      <c r="T2643" s="183"/>
      <c r="U2643" s="183"/>
      <c r="V2643" s="183"/>
      <c r="W2643" s="54"/>
      <c r="X2643" s="237"/>
    </row>
    <row r="2644" spans="2:24" x14ac:dyDescent="0.25">
      <c r="B2644" s="364" t="s">
        <v>2413</v>
      </c>
      <c r="C2644" s="122"/>
      <c r="D2644" s="122"/>
      <c r="E2644" s="122"/>
      <c r="F2644" s="218"/>
      <c r="G2644" s="218"/>
      <c r="H2644" s="218"/>
      <c r="I2644" s="218"/>
      <c r="J2644" s="218"/>
      <c r="K2644" s="218"/>
      <c r="L2644" s="218"/>
      <c r="M2644" s="213"/>
      <c r="N2644" s="213"/>
      <c r="O2644" s="213"/>
      <c r="P2644" s="213"/>
      <c r="Q2644" s="213"/>
      <c r="R2644" s="213"/>
      <c r="S2644" s="213"/>
      <c r="T2644" s="213"/>
      <c r="U2644" s="213"/>
      <c r="V2644" s="213"/>
      <c r="W2644" s="55"/>
      <c r="X2644" s="238"/>
    </row>
    <row r="2645" spans="2:24" x14ac:dyDescent="0.25">
      <c r="B2645" s="364" t="s">
        <v>2144</v>
      </c>
      <c r="C2645" s="122"/>
      <c r="D2645" s="122"/>
      <c r="E2645" s="122"/>
      <c r="F2645" s="218"/>
      <c r="G2645" s="218"/>
      <c r="H2645" s="218"/>
      <c r="I2645" s="218"/>
      <c r="J2645" s="218"/>
      <c r="K2645" s="218"/>
      <c r="L2645" s="218"/>
      <c r="M2645" s="213"/>
      <c r="N2645" s="213"/>
      <c r="O2645" s="213"/>
      <c r="P2645" s="213"/>
      <c r="Q2645" s="213"/>
      <c r="R2645" s="213"/>
      <c r="S2645" s="213"/>
      <c r="T2645" s="213"/>
      <c r="U2645" s="213"/>
      <c r="V2645" s="213"/>
      <c r="W2645" s="55"/>
      <c r="X2645" s="238"/>
    </row>
    <row r="2646" spans="2:24" x14ac:dyDescent="0.25">
      <c r="B2646" s="364" t="s">
        <v>2414</v>
      </c>
      <c r="C2646" s="122"/>
      <c r="D2646" s="122"/>
      <c r="E2646" s="122"/>
      <c r="F2646" s="218"/>
      <c r="G2646" s="218"/>
      <c r="H2646" s="218"/>
      <c r="I2646" s="218"/>
      <c r="J2646" s="218"/>
      <c r="K2646" s="218"/>
      <c r="L2646" s="218"/>
      <c r="M2646" s="213"/>
      <c r="N2646" s="213"/>
      <c r="O2646" s="213"/>
      <c r="P2646" s="213"/>
      <c r="Q2646" s="213"/>
      <c r="R2646" s="213"/>
      <c r="S2646" s="213"/>
      <c r="T2646" s="213"/>
      <c r="U2646" s="213"/>
      <c r="V2646" s="213"/>
      <c r="W2646" s="55"/>
      <c r="X2646" s="238"/>
    </row>
    <row r="2647" spans="2:24" ht="15.75" thickBot="1" x14ac:dyDescent="0.3">
      <c r="B2647" s="365" t="s">
        <v>2189</v>
      </c>
      <c r="C2647" s="122"/>
      <c r="D2647" s="122"/>
      <c r="E2647" s="122"/>
      <c r="F2647" s="218"/>
      <c r="G2647" s="218"/>
      <c r="H2647" s="218"/>
      <c r="I2647" s="218"/>
      <c r="J2647" s="218"/>
      <c r="K2647" s="218"/>
      <c r="L2647" s="218"/>
      <c r="M2647" s="213"/>
      <c r="N2647" s="213"/>
      <c r="O2647" s="213"/>
      <c r="P2647" s="213"/>
      <c r="Q2647" s="213"/>
      <c r="R2647" s="213"/>
      <c r="S2647" s="213"/>
      <c r="T2647" s="213"/>
      <c r="U2647" s="213"/>
      <c r="V2647" s="213"/>
      <c r="W2647" s="55"/>
      <c r="X2647" s="238"/>
    </row>
    <row r="2648" spans="2:24" x14ac:dyDescent="0.25">
      <c r="B2648" s="366" t="s">
        <v>3</v>
      </c>
      <c r="C2648" s="101" t="s">
        <v>2007</v>
      </c>
      <c r="D2648" s="101" t="s">
        <v>2008</v>
      </c>
      <c r="E2648" s="101" t="s">
        <v>6</v>
      </c>
      <c r="F2648" s="187" t="s">
        <v>7</v>
      </c>
      <c r="G2648" s="187" t="s">
        <v>8</v>
      </c>
      <c r="H2648" s="187" t="s">
        <v>8</v>
      </c>
      <c r="I2648" s="187" t="s">
        <v>9</v>
      </c>
      <c r="J2648" s="187" t="s">
        <v>8</v>
      </c>
      <c r="K2648" s="187" t="s">
        <v>8</v>
      </c>
      <c r="L2648" s="187" t="s">
        <v>10</v>
      </c>
      <c r="M2648" s="186" t="s">
        <v>9</v>
      </c>
      <c r="N2648" s="186" t="s">
        <v>2009</v>
      </c>
      <c r="O2648" s="186" t="s">
        <v>11</v>
      </c>
      <c r="P2648" s="186" t="s">
        <v>7</v>
      </c>
      <c r="Q2648" s="186" t="s">
        <v>2009</v>
      </c>
      <c r="R2648" s="186" t="s">
        <v>11</v>
      </c>
      <c r="S2648" s="186" t="s">
        <v>7</v>
      </c>
      <c r="T2648" s="186" t="s">
        <v>2009</v>
      </c>
      <c r="U2648" s="186" t="s">
        <v>11</v>
      </c>
      <c r="V2648" s="186" t="s">
        <v>12</v>
      </c>
      <c r="W2648" s="41" t="s">
        <v>2009</v>
      </c>
      <c r="X2648" s="248" t="s">
        <v>11</v>
      </c>
    </row>
    <row r="2649" spans="2:24" ht="15.75" thickBot="1" x14ac:dyDescent="0.3">
      <c r="B2649" s="367" t="s">
        <v>2415</v>
      </c>
      <c r="C2649" s="102" t="s">
        <v>2011</v>
      </c>
      <c r="D2649" s="102" t="s">
        <v>2011</v>
      </c>
      <c r="E2649" s="102"/>
      <c r="F2649" s="309" t="s">
        <v>17</v>
      </c>
      <c r="G2649" s="309" t="s">
        <v>2012</v>
      </c>
      <c r="H2649" s="309" t="s">
        <v>18</v>
      </c>
      <c r="I2649" s="309" t="s">
        <v>19</v>
      </c>
      <c r="J2649" s="309" t="s">
        <v>2012</v>
      </c>
      <c r="K2649" s="309" t="s">
        <v>18</v>
      </c>
      <c r="L2649" s="309" t="s">
        <v>20</v>
      </c>
      <c r="M2649" s="184" t="s">
        <v>22</v>
      </c>
      <c r="N2649" s="214" t="s">
        <v>23</v>
      </c>
      <c r="O2649" s="214" t="s">
        <v>23</v>
      </c>
      <c r="P2649" s="214" t="s">
        <v>17</v>
      </c>
      <c r="Q2649" s="214" t="s">
        <v>23</v>
      </c>
      <c r="R2649" s="214" t="s">
        <v>23</v>
      </c>
      <c r="S2649" s="214" t="s">
        <v>21</v>
      </c>
      <c r="T2649" s="214" t="s">
        <v>23</v>
      </c>
      <c r="U2649" s="214" t="s">
        <v>23</v>
      </c>
      <c r="V2649" s="214" t="s">
        <v>24</v>
      </c>
      <c r="W2649" s="242" t="s">
        <v>23</v>
      </c>
      <c r="X2649" s="259" t="s">
        <v>23</v>
      </c>
    </row>
    <row r="2650" spans="2:24" x14ac:dyDescent="0.25">
      <c r="B2650" s="384" t="s">
        <v>2416</v>
      </c>
      <c r="C2650" s="103">
        <v>831.7</v>
      </c>
      <c r="D2650" s="60">
        <v>347.69</v>
      </c>
      <c r="E2650" s="64">
        <v>2.3920733987172484</v>
      </c>
      <c r="F2650" s="312">
        <v>0.10077999999999999</v>
      </c>
      <c r="G2650" s="312">
        <v>2.3800000000000002E-3</v>
      </c>
      <c r="H2650" s="312">
        <v>4.7600000000000003E-3</v>
      </c>
      <c r="I2650" s="312">
        <v>1.453E-2</v>
      </c>
      <c r="J2650" s="312">
        <v>1.8000000000000001E-4</v>
      </c>
      <c r="K2650" s="312">
        <v>3.6000000000000002E-4</v>
      </c>
      <c r="L2650" s="312">
        <v>0.5245710121626076</v>
      </c>
      <c r="M2650" s="61">
        <v>93</v>
      </c>
      <c r="N2650" s="61">
        <v>1.1399999999999999</v>
      </c>
      <c r="O2650" s="61">
        <v>2.2799999999999998</v>
      </c>
      <c r="P2650" s="61">
        <v>97.5</v>
      </c>
      <c r="Q2650" s="61">
        <v>2.19</v>
      </c>
      <c r="R2650" s="61">
        <v>4.38</v>
      </c>
      <c r="S2650" s="61">
        <v>209.2</v>
      </c>
      <c r="T2650" s="61">
        <v>54.06</v>
      </c>
      <c r="U2650" s="61">
        <v>108.12</v>
      </c>
      <c r="V2650" s="61">
        <v>93</v>
      </c>
      <c r="W2650" s="61">
        <v>1.1399999999999999</v>
      </c>
      <c r="X2650" s="61">
        <v>2.2799999999999998</v>
      </c>
    </row>
    <row r="2651" spans="2:24" x14ac:dyDescent="0.25">
      <c r="B2651" s="384" t="s">
        <v>2417</v>
      </c>
      <c r="C2651" s="103">
        <v>54.98</v>
      </c>
      <c r="D2651" s="60">
        <v>13.16</v>
      </c>
      <c r="E2651" s="64">
        <v>4.1778115501519757</v>
      </c>
      <c r="F2651" s="312">
        <v>9.9099999999999994E-2</v>
      </c>
      <c r="G2651" s="312">
        <v>1.75E-3</v>
      </c>
      <c r="H2651" s="312">
        <v>3.5000000000000001E-3</v>
      </c>
      <c r="I2651" s="312">
        <v>1.5010000000000001E-2</v>
      </c>
      <c r="J2651" s="312">
        <v>1.6000000000000001E-4</v>
      </c>
      <c r="K2651" s="312">
        <v>3.2000000000000003E-4</v>
      </c>
      <c r="L2651" s="312">
        <v>0.60363567145712371</v>
      </c>
      <c r="M2651" s="61">
        <v>96.1</v>
      </c>
      <c r="N2651" s="61">
        <v>1.03</v>
      </c>
      <c r="O2651" s="61">
        <v>2.06</v>
      </c>
      <c r="P2651" s="61">
        <v>95.9</v>
      </c>
      <c r="Q2651" s="61">
        <v>1.62</v>
      </c>
      <c r="R2651" s="61">
        <v>3.24</v>
      </c>
      <c r="S2651" s="61">
        <v>92.6</v>
      </c>
      <c r="T2651" s="61">
        <v>42.85</v>
      </c>
      <c r="U2651" s="61">
        <v>85.7</v>
      </c>
      <c r="V2651" s="61">
        <v>96.1</v>
      </c>
      <c r="W2651" s="61">
        <v>1.03</v>
      </c>
      <c r="X2651" s="61">
        <v>2.06</v>
      </c>
    </row>
    <row r="2652" spans="2:24" x14ac:dyDescent="0.25">
      <c r="B2652" s="384" t="s">
        <v>2418</v>
      </c>
      <c r="C2652" s="103">
        <v>19.88</v>
      </c>
      <c r="D2652" s="60">
        <v>64.98</v>
      </c>
      <c r="E2652" s="64">
        <v>0.30594028931979067</v>
      </c>
      <c r="F2652" s="312">
        <v>9.9400000000000002E-2</v>
      </c>
      <c r="G2652" s="312">
        <v>2.15E-3</v>
      </c>
      <c r="H2652" s="312">
        <v>4.3E-3</v>
      </c>
      <c r="I2652" s="312">
        <v>1.504E-2</v>
      </c>
      <c r="J2652" s="312">
        <v>1.6000000000000001E-4</v>
      </c>
      <c r="K2652" s="312">
        <v>3.2000000000000003E-4</v>
      </c>
      <c r="L2652" s="312">
        <v>0.49183572488866906</v>
      </c>
      <c r="M2652" s="61">
        <v>96.2</v>
      </c>
      <c r="N2652" s="61">
        <v>1.04</v>
      </c>
      <c r="O2652" s="61">
        <v>2.08</v>
      </c>
      <c r="P2652" s="61">
        <v>96.2</v>
      </c>
      <c r="Q2652" s="61">
        <v>1.99</v>
      </c>
      <c r="R2652" s="61">
        <v>3.98</v>
      </c>
      <c r="S2652" s="61">
        <v>95.4</v>
      </c>
      <c r="T2652" s="61">
        <v>52.61</v>
      </c>
      <c r="U2652" s="61">
        <v>105.22</v>
      </c>
      <c r="V2652" s="61">
        <v>96.2</v>
      </c>
      <c r="W2652" s="61">
        <v>1.04</v>
      </c>
      <c r="X2652" s="61">
        <v>2.08</v>
      </c>
    </row>
    <row r="2653" spans="2:24" x14ac:dyDescent="0.25">
      <c r="B2653" s="384" t="s">
        <v>2419</v>
      </c>
      <c r="C2653" s="103">
        <v>14.65</v>
      </c>
      <c r="D2653" s="60">
        <v>20.34</v>
      </c>
      <c r="E2653" s="64">
        <v>0.7202556538839725</v>
      </c>
      <c r="F2653" s="312">
        <v>0.10754</v>
      </c>
      <c r="G2653" s="312">
        <v>2.0699999999999998E-3</v>
      </c>
      <c r="H2653" s="312">
        <v>4.1399999999999996E-3</v>
      </c>
      <c r="I2653" s="312">
        <v>1.559E-2</v>
      </c>
      <c r="J2653" s="312">
        <v>1.7000000000000001E-4</v>
      </c>
      <c r="K2653" s="312">
        <v>3.4000000000000002E-4</v>
      </c>
      <c r="L2653" s="312">
        <v>0.5665033636698863</v>
      </c>
      <c r="M2653" s="61">
        <v>99.7</v>
      </c>
      <c r="N2653" s="61">
        <v>1.07</v>
      </c>
      <c r="O2653" s="61">
        <v>2.14</v>
      </c>
      <c r="P2653" s="61">
        <v>103.7</v>
      </c>
      <c r="Q2653" s="61">
        <v>1.9</v>
      </c>
      <c r="R2653" s="61">
        <v>3.8</v>
      </c>
      <c r="S2653" s="61">
        <v>196.6</v>
      </c>
      <c r="T2653" s="61">
        <v>44.82</v>
      </c>
      <c r="U2653" s="61">
        <v>89.64</v>
      </c>
      <c r="V2653" s="61">
        <v>99.7</v>
      </c>
      <c r="W2653" s="61">
        <v>1.07</v>
      </c>
      <c r="X2653" s="61">
        <v>2.14</v>
      </c>
    </row>
    <row r="2654" spans="2:24" x14ac:dyDescent="0.25">
      <c r="B2654" s="384" t="s">
        <v>2420</v>
      </c>
      <c r="C2654" s="103">
        <v>3.03</v>
      </c>
      <c r="D2654" s="60">
        <v>4.46</v>
      </c>
      <c r="E2654" s="64">
        <v>0.679372197309417</v>
      </c>
      <c r="F2654" s="312">
        <v>0.11631</v>
      </c>
      <c r="G2654" s="312">
        <v>2.3400000000000001E-3</v>
      </c>
      <c r="H2654" s="312">
        <v>4.6800000000000001E-3</v>
      </c>
      <c r="I2654" s="312">
        <v>1.5810000000000001E-2</v>
      </c>
      <c r="J2654" s="312">
        <v>1.7000000000000001E-4</v>
      </c>
      <c r="K2654" s="312">
        <v>3.4000000000000002E-4</v>
      </c>
      <c r="L2654" s="312">
        <v>0.53446374414116349</v>
      </c>
      <c r="M2654" s="61">
        <v>101.1</v>
      </c>
      <c r="N2654" s="61">
        <v>1.1000000000000001</v>
      </c>
      <c r="O2654" s="61">
        <v>2.2000000000000002</v>
      </c>
      <c r="P2654" s="61">
        <v>111.7</v>
      </c>
      <c r="Q2654" s="61">
        <v>2.13</v>
      </c>
      <c r="R2654" s="61">
        <v>4.26</v>
      </c>
      <c r="S2654" s="61">
        <v>343.2</v>
      </c>
      <c r="T2654" s="61">
        <v>45.63</v>
      </c>
      <c r="U2654" s="61">
        <v>91.26</v>
      </c>
      <c r="V2654" s="61">
        <v>101.1</v>
      </c>
      <c r="W2654" s="61">
        <v>1.1000000000000001</v>
      </c>
      <c r="X2654" s="61">
        <v>2.2000000000000002</v>
      </c>
    </row>
    <row r="2655" spans="2:24" x14ac:dyDescent="0.25">
      <c r="B2655" s="384" t="s">
        <v>2421</v>
      </c>
      <c r="C2655" s="103">
        <v>38.06</v>
      </c>
      <c r="D2655" s="60">
        <v>42.61</v>
      </c>
      <c r="E2655" s="64">
        <v>0.89321755456465624</v>
      </c>
      <c r="F2655" s="312">
        <v>0.10947</v>
      </c>
      <c r="G2655" s="312">
        <v>5.5700000000000003E-3</v>
      </c>
      <c r="H2655" s="312">
        <v>1.1140000000000001E-2</v>
      </c>
      <c r="I2655" s="312">
        <v>1.601E-2</v>
      </c>
      <c r="J2655" s="312">
        <v>2.4000000000000001E-4</v>
      </c>
      <c r="K2655" s="312">
        <v>4.8000000000000001E-4</v>
      </c>
      <c r="L2655" s="312">
        <v>0.29461837697937893</v>
      </c>
      <c r="M2655" s="61">
        <v>102.4</v>
      </c>
      <c r="N2655" s="61">
        <v>1.55</v>
      </c>
      <c r="O2655" s="61">
        <v>3.1</v>
      </c>
      <c r="P2655" s="61">
        <v>105.5</v>
      </c>
      <c r="Q2655" s="61">
        <v>5.09</v>
      </c>
      <c r="R2655" s="61">
        <v>10.18</v>
      </c>
      <c r="S2655" s="61">
        <v>176.8</v>
      </c>
      <c r="T2655" s="61">
        <v>116.93</v>
      </c>
      <c r="U2655" s="61">
        <v>233.86</v>
      </c>
      <c r="V2655" s="61">
        <v>102.4</v>
      </c>
      <c r="W2655" s="61">
        <v>1.55</v>
      </c>
      <c r="X2655" s="61">
        <v>3.1</v>
      </c>
    </row>
    <row r="2656" spans="2:24" x14ac:dyDescent="0.25">
      <c r="B2656" s="384" t="s">
        <v>2422</v>
      </c>
      <c r="C2656" s="103">
        <v>8.9499999999999993</v>
      </c>
      <c r="D2656" s="60">
        <v>28.02</v>
      </c>
      <c r="E2656" s="64">
        <v>0.31941470378301212</v>
      </c>
      <c r="F2656" s="312">
        <v>0.10798000000000001</v>
      </c>
      <c r="G2656" s="312">
        <v>1.8699999999999999E-3</v>
      </c>
      <c r="H2656" s="312">
        <v>3.7399999999999998E-3</v>
      </c>
      <c r="I2656" s="312">
        <v>1.6029999999999999E-2</v>
      </c>
      <c r="J2656" s="312">
        <v>1.7000000000000001E-4</v>
      </c>
      <c r="K2656" s="312">
        <v>3.4000000000000002E-4</v>
      </c>
      <c r="L2656" s="312">
        <v>0.6123745250382806</v>
      </c>
      <c r="M2656" s="61">
        <v>102.5</v>
      </c>
      <c r="N2656" s="61">
        <v>1.07</v>
      </c>
      <c r="O2656" s="61">
        <v>2.14</v>
      </c>
      <c r="P2656" s="61">
        <v>104.1</v>
      </c>
      <c r="Q2656" s="61">
        <v>1.71</v>
      </c>
      <c r="R2656" s="61">
        <v>3.42</v>
      </c>
      <c r="S2656" s="61">
        <v>140.6</v>
      </c>
      <c r="T2656" s="61">
        <v>40.64</v>
      </c>
      <c r="U2656" s="61">
        <v>81.28</v>
      </c>
      <c r="V2656" s="61">
        <v>102.5</v>
      </c>
      <c r="W2656" s="61">
        <v>1.07</v>
      </c>
      <c r="X2656" s="61">
        <v>2.14</v>
      </c>
    </row>
    <row r="2657" spans="2:24" x14ac:dyDescent="0.25">
      <c r="B2657" s="384" t="s">
        <v>2423</v>
      </c>
      <c r="C2657" s="103">
        <v>8.1</v>
      </c>
      <c r="D2657" s="60">
        <v>15.43</v>
      </c>
      <c r="E2657" s="64">
        <v>0.52495139338950092</v>
      </c>
      <c r="F2657" s="312">
        <v>0.11053</v>
      </c>
      <c r="G2657" s="312">
        <v>2.1900000000000001E-3</v>
      </c>
      <c r="H2657" s="312">
        <v>4.3800000000000002E-3</v>
      </c>
      <c r="I2657" s="312">
        <v>1.6039999999999999E-2</v>
      </c>
      <c r="J2657" s="312">
        <v>1.7000000000000001E-4</v>
      </c>
      <c r="K2657" s="312">
        <v>3.4000000000000002E-4</v>
      </c>
      <c r="L2657" s="312">
        <v>0.53490987144012114</v>
      </c>
      <c r="M2657" s="61">
        <v>102.6</v>
      </c>
      <c r="N2657" s="61">
        <v>1.1100000000000001</v>
      </c>
      <c r="O2657" s="61">
        <v>2.2200000000000002</v>
      </c>
      <c r="P2657" s="61">
        <v>106.4</v>
      </c>
      <c r="Q2657" s="61">
        <v>2</v>
      </c>
      <c r="R2657" s="61">
        <v>4</v>
      </c>
      <c r="S2657" s="61">
        <v>194</v>
      </c>
      <c r="T2657" s="61">
        <v>46.05</v>
      </c>
      <c r="U2657" s="61">
        <v>92.1</v>
      </c>
      <c r="V2657" s="61">
        <v>102.6</v>
      </c>
      <c r="W2657" s="61">
        <v>1.1100000000000001</v>
      </c>
      <c r="X2657" s="61">
        <v>2.2200000000000002</v>
      </c>
    </row>
    <row r="2658" spans="2:24" x14ac:dyDescent="0.25">
      <c r="B2658" s="384" t="s">
        <v>2424</v>
      </c>
      <c r="C2658" s="103">
        <v>6.13</v>
      </c>
      <c r="D2658" s="60">
        <v>10.52</v>
      </c>
      <c r="E2658" s="64">
        <v>0.58269961977186313</v>
      </c>
      <c r="F2658" s="312">
        <v>0.10722</v>
      </c>
      <c r="G2658" s="312">
        <v>2.9299999999999999E-3</v>
      </c>
      <c r="H2658" s="312">
        <v>5.8599999999999998E-3</v>
      </c>
      <c r="I2658" s="312">
        <v>1.6080000000000001E-2</v>
      </c>
      <c r="J2658" s="312">
        <v>2.0000000000000001E-4</v>
      </c>
      <c r="K2658" s="312">
        <v>4.0000000000000002E-4</v>
      </c>
      <c r="L2658" s="312">
        <v>0.45514747083694157</v>
      </c>
      <c r="M2658" s="61">
        <v>102.8</v>
      </c>
      <c r="N2658" s="61">
        <v>1.28</v>
      </c>
      <c r="O2658" s="61">
        <v>2.56</v>
      </c>
      <c r="P2658" s="61">
        <v>103.4</v>
      </c>
      <c r="Q2658" s="61">
        <v>2.69</v>
      </c>
      <c r="R2658" s="61">
        <v>5.38</v>
      </c>
      <c r="S2658" s="61">
        <v>117.4</v>
      </c>
      <c r="T2658" s="61">
        <v>63.52</v>
      </c>
      <c r="U2658" s="61">
        <v>127.04</v>
      </c>
      <c r="V2658" s="61">
        <v>102.8</v>
      </c>
      <c r="W2658" s="61">
        <v>1.28</v>
      </c>
      <c r="X2658" s="61">
        <v>2.56</v>
      </c>
    </row>
    <row r="2659" spans="2:24" x14ac:dyDescent="0.25">
      <c r="B2659" s="384" t="s">
        <v>2425</v>
      </c>
      <c r="C2659" s="103">
        <v>7.29</v>
      </c>
      <c r="D2659" s="60">
        <v>28.37</v>
      </c>
      <c r="E2659" s="64">
        <v>0.25696157913288686</v>
      </c>
      <c r="F2659" s="312">
        <v>0.10858</v>
      </c>
      <c r="G2659" s="312">
        <v>3.2299999999999998E-3</v>
      </c>
      <c r="H2659" s="312">
        <v>6.4599999999999996E-3</v>
      </c>
      <c r="I2659" s="312">
        <v>1.61E-2</v>
      </c>
      <c r="J2659" s="312">
        <v>1.9000000000000001E-4</v>
      </c>
      <c r="K2659" s="312">
        <v>3.8000000000000002E-4</v>
      </c>
      <c r="L2659" s="312">
        <v>0.39671172816952871</v>
      </c>
      <c r="M2659" s="61">
        <v>103</v>
      </c>
      <c r="N2659" s="61">
        <v>1.21</v>
      </c>
      <c r="O2659" s="61">
        <v>2.42</v>
      </c>
      <c r="P2659" s="61">
        <v>104.7</v>
      </c>
      <c r="Q2659" s="61">
        <v>2.96</v>
      </c>
      <c r="R2659" s="61">
        <v>5.92</v>
      </c>
      <c r="S2659" s="61">
        <v>144</v>
      </c>
      <c r="T2659" s="61">
        <v>69.92</v>
      </c>
      <c r="U2659" s="61">
        <v>139.84</v>
      </c>
      <c r="V2659" s="61">
        <v>103</v>
      </c>
      <c r="W2659" s="61">
        <v>1.21</v>
      </c>
      <c r="X2659" s="61">
        <v>2.42</v>
      </c>
    </row>
    <row r="2660" spans="2:24" x14ac:dyDescent="0.25">
      <c r="B2660" s="384" t="s">
        <v>2426</v>
      </c>
      <c r="C2660" s="103">
        <v>13.91</v>
      </c>
      <c r="D2660" s="60">
        <v>8.1999999999999993</v>
      </c>
      <c r="E2660" s="64">
        <v>1.6963414634146343</v>
      </c>
      <c r="F2660" s="312">
        <v>0.10763</v>
      </c>
      <c r="G2660" s="312">
        <v>2.2899999999999999E-3</v>
      </c>
      <c r="H2660" s="312">
        <v>4.5799999999999999E-3</v>
      </c>
      <c r="I2660" s="312">
        <v>1.6119999999999999E-2</v>
      </c>
      <c r="J2660" s="312">
        <v>1.7000000000000001E-4</v>
      </c>
      <c r="K2660" s="312">
        <v>3.4000000000000002E-4</v>
      </c>
      <c r="L2660" s="312">
        <v>0.49565756823821344</v>
      </c>
      <c r="M2660" s="61">
        <v>103.1</v>
      </c>
      <c r="N2660" s="61">
        <v>1.1000000000000001</v>
      </c>
      <c r="O2660" s="61">
        <v>2.2000000000000002</v>
      </c>
      <c r="P2660" s="61">
        <v>103.8</v>
      </c>
      <c r="Q2660" s="61">
        <v>2.1</v>
      </c>
      <c r="R2660" s="61">
        <v>4.2</v>
      </c>
      <c r="S2660" s="61">
        <v>120.2</v>
      </c>
      <c r="T2660" s="61">
        <v>50.71</v>
      </c>
      <c r="U2660" s="61">
        <v>101.42</v>
      </c>
      <c r="V2660" s="61">
        <v>103.1</v>
      </c>
      <c r="W2660" s="61">
        <v>1.1000000000000001</v>
      </c>
      <c r="X2660" s="61">
        <v>2.2000000000000002</v>
      </c>
    </row>
    <row r="2661" spans="2:24" x14ac:dyDescent="0.25">
      <c r="B2661" s="384" t="s">
        <v>2427</v>
      </c>
      <c r="C2661" s="103">
        <v>6.03</v>
      </c>
      <c r="D2661" s="60">
        <v>26.95</v>
      </c>
      <c r="E2661" s="64">
        <v>0.22374768089053804</v>
      </c>
      <c r="F2661" s="312">
        <v>0.10804</v>
      </c>
      <c r="G2661" s="312">
        <v>2.3500000000000001E-3</v>
      </c>
      <c r="H2661" s="312">
        <v>4.7000000000000002E-3</v>
      </c>
      <c r="I2661" s="312">
        <v>1.6129999999999999E-2</v>
      </c>
      <c r="J2661" s="312">
        <v>1.8000000000000001E-4</v>
      </c>
      <c r="K2661" s="312">
        <v>3.6000000000000002E-4</v>
      </c>
      <c r="L2661" s="312">
        <v>0.51304428117291678</v>
      </c>
      <c r="M2661" s="61">
        <v>103.2</v>
      </c>
      <c r="N2661" s="61">
        <v>1.1200000000000001</v>
      </c>
      <c r="O2661" s="61">
        <v>2.2400000000000002</v>
      </c>
      <c r="P2661" s="61">
        <v>104.2</v>
      </c>
      <c r="Q2661" s="61">
        <v>2.15</v>
      </c>
      <c r="R2661" s="61">
        <v>4.3</v>
      </c>
      <c r="S2661" s="61">
        <v>127.8</v>
      </c>
      <c r="T2661" s="61">
        <v>51.3</v>
      </c>
      <c r="U2661" s="61">
        <v>102.6</v>
      </c>
      <c r="V2661" s="61">
        <v>103.2</v>
      </c>
      <c r="W2661" s="61">
        <v>1.1200000000000001</v>
      </c>
      <c r="X2661" s="61">
        <v>2.2400000000000002</v>
      </c>
    </row>
    <row r="2662" spans="2:24" x14ac:dyDescent="0.25">
      <c r="B2662" s="384" t="s">
        <v>2428</v>
      </c>
      <c r="C2662" s="103">
        <v>6.95</v>
      </c>
      <c r="D2662" s="60">
        <v>7.35</v>
      </c>
      <c r="E2662" s="64">
        <v>0.94557823129251706</v>
      </c>
      <c r="F2662" s="312">
        <v>0.11719</v>
      </c>
      <c r="G2662" s="312">
        <v>3.6700000000000001E-3</v>
      </c>
      <c r="H2662" s="312">
        <v>7.3400000000000002E-3</v>
      </c>
      <c r="I2662" s="312">
        <v>1.6219999999999998E-2</v>
      </c>
      <c r="J2662" s="312">
        <v>1.9000000000000001E-4</v>
      </c>
      <c r="K2662" s="312">
        <v>3.8000000000000002E-4</v>
      </c>
      <c r="L2662" s="312">
        <v>0.37404791742962074</v>
      </c>
      <c r="M2662" s="61">
        <v>103.7</v>
      </c>
      <c r="N2662" s="61">
        <v>1.22</v>
      </c>
      <c r="O2662" s="61">
        <v>2.44</v>
      </c>
      <c r="P2662" s="61">
        <v>112.5</v>
      </c>
      <c r="Q2662" s="61">
        <v>3.33</v>
      </c>
      <c r="R2662" s="61">
        <v>6.66</v>
      </c>
      <c r="S2662" s="61">
        <v>303.3</v>
      </c>
      <c r="T2662" s="61">
        <v>71.459999999999994</v>
      </c>
      <c r="U2662" s="61">
        <v>142.91999999999999</v>
      </c>
      <c r="V2662" s="61">
        <v>103.7</v>
      </c>
      <c r="W2662" s="61">
        <v>1.22</v>
      </c>
      <c r="X2662" s="61">
        <v>2.44</v>
      </c>
    </row>
    <row r="2663" spans="2:24" x14ac:dyDescent="0.25">
      <c r="B2663" s="384" t="s">
        <v>2429</v>
      </c>
      <c r="C2663" s="103">
        <v>7.26</v>
      </c>
      <c r="D2663" s="60">
        <v>12.74</v>
      </c>
      <c r="E2663" s="64">
        <v>0.56985871271585553</v>
      </c>
      <c r="F2663" s="312">
        <v>0.12180000000000001</v>
      </c>
      <c r="G2663" s="312">
        <v>3.47E-3</v>
      </c>
      <c r="H2663" s="312">
        <v>6.94E-3</v>
      </c>
      <c r="I2663" s="312">
        <v>1.6310000000000002E-2</v>
      </c>
      <c r="J2663" s="312">
        <v>2.0000000000000001E-4</v>
      </c>
      <c r="K2663" s="312">
        <v>4.0000000000000002E-4</v>
      </c>
      <c r="L2663" s="312">
        <v>0.43042139243794147</v>
      </c>
      <c r="M2663" s="61">
        <v>104.3</v>
      </c>
      <c r="N2663" s="61">
        <v>1.26</v>
      </c>
      <c r="O2663" s="61">
        <v>2.52</v>
      </c>
      <c r="P2663" s="61">
        <v>116.7</v>
      </c>
      <c r="Q2663" s="61">
        <v>3.14</v>
      </c>
      <c r="R2663" s="61">
        <v>6.28</v>
      </c>
      <c r="S2663" s="61">
        <v>378.3</v>
      </c>
      <c r="T2663" s="61">
        <v>63.64</v>
      </c>
      <c r="U2663" s="61">
        <v>127.28</v>
      </c>
      <c r="V2663" s="61">
        <v>104.3</v>
      </c>
      <c r="W2663" s="61">
        <v>1.26</v>
      </c>
      <c r="X2663" s="61">
        <v>2.52</v>
      </c>
    </row>
    <row r="2664" spans="2:24" x14ac:dyDescent="0.25">
      <c r="B2664" s="384" t="s">
        <v>2430</v>
      </c>
      <c r="C2664" s="103">
        <v>9.82</v>
      </c>
      <c r="D2664" s="60">
        <v>12.51</v>
      </c>
      <c r="E2664" s="64">
        <v>0.7849720223820944</v>
      </c>
      <c r="F2664" s="312">
        <v>0.11083</v>
      </c>
      <c r="G2664" s="312">
        <v>3.1900000000000001E-3</v>
      </c>
      <c r="H2664" s="312">
        <v>6.3800000000000003E-3</v>
      </c>
      <c r="I2664" s="312">
        <v>1.6330000000000001E-2</v>
      </c>
      <c r="J2664" s="312">
        <v>2.0000000000000001E-4</v>
      </c>
      <c r="K2664" s="312">
        <v>4.0000000000000002E-4</v>
      </c>
      <c r="L2664" s="312">
        <v>0.42551067615999932</v>
      </c>
      <c r="M2664" s="61">
        <v>104.4</v>
      </c>
      <c r="N2664" s="61">
        <v>1.24</v>
      </c>
      <c r="O2664" s="61">
        <v>2.48</v>
      </c>
      <c r="P2664" s="61">
        <v>106.7</v>
      </c>
      <c r="Q2664" s="61">
        <v>2.92</v>
      </c>
      <c r="R2664" s="61">
        <v>5.84</v>
      </c>
      <c r="S2664" s="61">
        <v>159.30000000000001</v>
      </c>
      <c r="T2664" s="61">
        <v>67.11</v>
      </c>
      <c r="U2664" s="61">
        <v>134.22</v>
      </c>
      <c r="V2664" s="61">
        <v>104.4</v>
      </c>
      <c r="W2664" s="61">
        <v>1.24</v>
      </c>
      <c r="X2664" s="61">
        <v>2.48</v>
      </c>
    </row>
    <row r="2665" spans="2:24" x14ac:dyDescent="0.25">
      <c r="B2665" s="384" t="s">
        <v>2431</v>
      </c>
      <c r="C2665" s="103">
        <v>11.82</v>
      </c>
      <c r="D2665" s="60">
        <v>39.79</v>
      </c>
      <c r="E2665" s="64">
        <v>0.29705956270419703</v>
      </c>
      <c r="F2665" s="312">
        <v>0.11688999999999999</v>
      </c>
      <c r="G2665" s="312">
        <v>2.7499999999999998E-3</v>
      </c>
      <c r="H2665" s="312">
        <v>5.4999999999999997E-3</v>
      </c>
      <c r="I2665" s="312">
        <v>1.6389999999999998E-2</v>
      </c>
      <c r="J2665" s="312">
        <v>1.8000000000000001E-4</v>
      </c>
      <c r="K2665" s="312">
        <v>3.6000000000000002E-4</v>
      </c>
      <c r="L2665" s="312">
        <v>0.46680792057241116</v>
      </c>
      <c r="M2665" s="61">
        <v>104.8</v>
      </c>
      <c r="N2665" s="61">
        <v>1.1399999999999999</v>
      </c>
      <c r="O2665" s="61">
        <v>2.2799999999999998</v>
      </c>
      <c r="P2665" s="61">
        <v>112.3</v>
      </c>
      <c r="Q2665" s="61">
        <v>2.5</v>
      </c>
      <c r="R2665" s="61">
        <v>5</v>
      </c>
      <c r="S2665" s="61">
        <v>274.10000000000002</v>
      </c>
      <c r="T2665" s="61">
        <v>54.52</v>
      </c>
      <c r="U2665" s="61">
        <v>109.04</v>
      </c>
      <c r="V2665" s="61">
        <v>104.8</v>
      </c>
      <c r="W2665" s="61">
        <v>1.1399999999999999</v>
      </c>
      <c r="X2665" s="61">
        <v>2.2799999999999998</v>
      </c>
    </row>
    <row r="2666" spans="2:24" x14ac:dyDescent="0.25">
      <c r="B2666" s="384" t="s">
        <v>2432</v>
      </c>
      <c r="C2666" s="103">
        <v>14.72</v>
      </c>
      <c r="D2666" s="60">
        <v>21.12</v>
      </c>
      <c r="E2666" s="64">
        <v>0.69696969696969702</v>
      </c>
      <c r="F2666" s="312">
        <v>0.11612</v>
      </c>
      <c r="G2666" s="312">
        <v>2.8400000000000001E-3</v>
      </c>
      <c r="H2666" s="312">
        <v>5.6800000000000002E-3</v>
      </c>
      <c r="I2666" s="312">
        <v>1.6410000000000001E-2</v>
      </c>
      <c r="J2666" s="312">
        <v>1.9000000000000001E-4</v>
      </c>
      <c r="K2666" s="312">
        <v>3.8000000000000002E-4</v>
      </c>
      <c r="L2666" s="312">
        <v>0.47340594450309414</v>
      </c>
      <c r="M2666" s="61">
        <v>104.9</v>
      </c>
      <c r="N2666" s="61">
        <v>1.2</v>
      </c>
      <c r="O2666" s="61">
        <v>2.4</v>
      </c>
      <c r="P2666" s="61">
        <v>111.6</v>
      </c>
      <c r="Q2666" s="61">
        <v>2.59</v>
      </c>
      <c r="R2666" s="61">
        <v>5.18</v>
      </c>
      <c r="S2666" s="61">
        <v>256.2</v>
      </c>
      <c r="T2666" s="61">
        <v>56.18</v>
      </c>
      <c r="U2666" s="61">
        <v>112.36</v>
      </c>
      <c r="V2666" s="61">
        <v>104.9</v>
      </c>
      <c r="W2666" s="61">
        <v>1.2</v>
      </c>
      <c r="X2666" s="61">
        <v>2.4</v>
      </c>
    </row>
    <row r="2667" spans="2:24" x14ac:dyDescent="0.25">
      <c r="B2667" s="384" t="s">
        <v>2433</v>
      </c>
      <c r="C2667" s="103">
        <v>9.43</v>
      </c>
      <c r="D2667" s="60">
        <v>18.48</v>
      </c>
      <c r="E2667" s="64">
        <v>0.51028138528138522</v>
      </c>
      <c r="F2667" s="312">
        <v>0.11269999999999999</v>
      </c>
      <c r="G2667" s="312">
        <v>2.2399999999999998E-3</v>
      </c>
      <c r="H2667" s="312">
        <v>4.4799999999999996E-3</v>
      </c>
      <c r="I2667" s="312">
        <v>1.6420000000000001E-2</v>
      </c>
      <c r="J2667" s="312">
        <v>1.8000000000000001E-4</v>
      </c>
      <c r="K2667" s="312">
        <v>3.6000000000000002E-4</v>
      </c>
      <c r="L2667" s="312">
        <v>0.55153775883069422</v>
      </c>
      <c r="M2667" s="61">
        <v>105</v>
      </c>
      <c r="N2667" s="61">
        <v>1.1200000000000001</v>
      </c>
      <c r="O2667" s="61">
        <v>2.2400000000000002</v>
      </c>
      <c r="P2667" s="61">
        <v>108.4</v>
      </c>
      <c r="Q2667" s="61">
        <v>2.04</v>
      </c>
      <c r="R2667" s="61">
        <v>4.08</v>
      </c>
      <c r="S2667" s="61">
        <v>184.5</v>
      </c>
      <c r="T2667" s="61">
        <v>46.4</v>
      </c>
      <c r="U2667" s="61">
        <v>92.8</v>
      </c>
      <c r="V2667" s="61">
        <v>105</v>
      </c>
      <c r="W2667" s="61">
        <v>1.1200000000000001</v>
      </c>
      <c r="X2667" s="61">
        <v>2.2400000000000002</v>
      </c>
    </row>
    <row r="2668" spans="2:24" x14ac:dyDescent="0.25">
      <c r="B2668" s="384" t="s">
        <v>2434</v>
      </c>
      <c r="C2668" s="103">
        <v>10.42</v>
      </c>
      <c r="D2668" s="60">
        <v>13.85</v>
      </c>
      <c r="E2668" s="64">
        <v>0.75234657039711195</v>
      </c>
      <c r="F2668" s="312">
        <v>0.1128</v>
      </c>
      <c r="G2668" s="312">
        <v>2.5999999999999999E-3</v>
      </c>
      <c r="H2668" s="312">
        <v>5.1999999999999998E-3</v>
      </c>
      <c r="I2668" s="312">
        <v>1.6420000000000001E-2</v>
      </c>
      <c r="J2668" s="312">
        <v>1.8000000000000001E-4</v>
      </c>
      <c r="K2668" s="312">
        <v>3.6000000000000002E-4</v>
      </c>
      <c r="L2668" s="312">
        <v>0.47559261688372534</v>
      </c>
      <c r="M2668" s="61">
        <v>105</v>
      </c>
      <c r="N2668" s="61">
        <v>1.1499999999999999</v>
      </c>
      <c r="O2668" s="61">
        <v>2.2999999999999998</v>
      </c>
      <c r="P2668" s="61">
        <v>108.5</v>
      </c>
      <c r="Q2668" s="61">
        <v>2.37</v>
      </c>
      <c r="R2668" s="61">
        <v>4.74</v>
      </c>
      <c r="S2668" s="61">
        <v>186.4</v>
      </c>
      <c r="T2668" s="61">
        <v>53.92</v>
      </c>
      <c r="U2668" s="61">
        <v>107.84</v>
      </c>
      <c r="V2668" s="61">
        <v>105</v>
      </c>
      <c r="W2668" s="61">
        <v>1.1499999999999999</v>
      </c>
      <c r="X2668" s="61">
        <v>2.2999999999999998</v>
      </c>
    </row>
    <row r="2669" spans="2:24" x14ac:dyDescent="0.25">
      <c r="B2669" s="384" t="s">
        <v>2435</v>
      </c>
      <c r="C2669" s="103">
        <v>11.74</v>
      </c>
      <c r="D2669" s="60">
        <v>18.09</v>
      </c>
      <c r="E2669" s="64">
        <v>0.64897733554449977</v>
      </c>
      <c r="F2669" s="312">
        <v>0.11187999999999999</v>
      </c>
      <c r="G2669" s="312">
        <v>2.3800000000000002E-3</v>
      </c>
      <c r="H2669" s="312">
        <v>4.7600000000000003E-3</v>
      </c>
      <c r="I2669" s="312">
        <v>1.643E-2</v>
      </c>
      <c r="J2669" s="312">
        <v>1.8000000000000001E-4</v>
      </c>
      <c r="K2669" s="312">
        <v>3.6000000000000002E-4</v>
      </c>
      <c r="L2669" s="312">
        <v>0.51500381041034793</v>
      </c>
      <c r="M2669" s="61">
        <v>105</v>
      </c>
      <c r="N2669" s="61">
        <v>1.1399999999999999</v>
      </c>
      <c r="O2669" s="61">
        <v>2.2799999999999998</v>
      </c>
      <c r="P2669" s="61">
        <v>107.7</v>
      </c>
      <c r="Q2669" s="61">
        <v>2.1800000000000002</v>
      </c>
      <c r="R2669" s="61">
        <v>4.3600000000000003</v>
      </c>
      <c r="S2669" s="61">
        <v>167.3</v>
      </c>
      <c r="T2669" s="61">
        <v>49.84</v>
      </c>
      <c r="U2669" s="61">
        <v>99.68</v>
      </c>
      <c r="V2669" s="61">
        <v>105</v>
      </c>
      <c r="W2669" s="61">
        <v>1.1399999999999999</v>
      </c>
      <c r="X2669" s="61">
        <v>2.2799999999999998</v>
      </c>
    </row>
    <row r="2670" spans="2:24" x14ac:dyDescent="0.25">
      <c r="B2670" s="384" t="s">
        <v>2436</v>
      </c>
      <c r="C2670" s="103">
        <v>7.48</v>
      </c>
      <c r="D2670" s="60">
        <v>14.45</v>
      </c>
      <c r="E2670" s="64">
        <v>0.51764705882352946</v>
      </c>
      <c r="F2670" s="312">
        <v>0.112</v>
      </c>
      <c r="G2670" s="312">
        <v>2.7399999999999998E-3</v>
      </c>
      <c r="H2670" s="312">
        <v>5.4799999999999996E-3</v>
      </c>
      <c r="I2670" s="312">
        <v>1.6480000000000002E-2</v>
      </c>
      <c r="J2670" s="312">
        <v>1.8000000000000001E-4</v>
      </c>
      <c r="K2670" s="312">
        <v>3.6000000000000002E-4</v>
      </c>
      <c r="L2670" s="312">
        <v>0.4464602083480973</v>
      </c>
      <c r="M2670" s="61">
        <v>105.4</v>
      </c>
      <c r="N2670" s="61">
        <v>1.1399999999999999</v>
      </c>
      <c r="O2670" s="61">
        <v>2.2799999999999998</v>
      </c>
      <c r="P2670" s="61">
        <v>107.8</v>
      </c>
      <c r="Q2670" s="61">
        <v>2.5</v>
      </c>
      <c r="R2670" s="61">
        <v>5</v>
      </c>
      <c r="S2670" s="61">
        <v>162.30000000000001</v>
      </c>
      <c r="T2670" s="61">
        <v>57.78</v>
      </c>
      <c r="U2670" s="61">
        <v>115.56</v>
      </c>
      <c r="V2670" s="61">
        <v>105.4</v>
      </c>
      <c r="W2670" s="61">
        <v>1.1399999999999999</v>
      </c>
      <c r="X2670" s="61">
        <v>2.2799999999999998</v>
      </c>
    </row>
    <row r="2671" spans="2:24" x14ac:dyDescent="0.25">
      <c r="B2671" s="384" t="s">
        <v>2437</v>
      </c>
      <c r="C2671" s="103">
        <v>3.68</v>
      </c>
      <c r="D2671" s="60">
        <v>8.1</v>
      </c>
      <c r="E2671" s="64">
        <v>0.45432098765432105</v>
      </c>
      <c r="F2671" s="312">
        <v>0.11709</v>
      </c>
      <c r="G2671" s="312">
        <v>3.1199999999999999E-3</v>
      </c>
      <c r="H2671" s="312">
        <v>6.2399999999999999E-3</v>
      </c>
      <c r="I2671" s="312">
        <v>1.651E-2</v>
      </c>
      <c r="J2671" s="312">
        <v>1.9000000000000001E-4</v>
      </c>
      <c r="K2671" s="312">
        <v>3.8000000000000002E-4</v>
      </c>
      <c r="L2671" s="312">
        <v>0.43188859898429854</v>
      </c>
      <c r="M2671" s="61">
        <v>105.6</v>
      </c>
      <c r="N2671" s="61">
        <v>1.2</v>
      </c>
      <c r="O2671" s="61">
        <v>2.4</v>
      </c>
      <c r="P2671" s="61">
        <v>112.4</v>
      </c>
      <c r="Q2671" s="61">
        <v>2.84</v>
      </c>
      <c r="R2671" s="61">
        <v>5.68</v>
      </c>
      <c r="S2671" s="61">
        <v>260.89999999999998</v>
      </c>
      <c r="T2671" s="61">
        <v>61.29</v>
      </c>
      <c r="U2671" s="61">
        <v>122.58</v>
      </c>
      <c r="V2671" s="61">
        <v>105.6</v>
      </c>
      <c r="W2671" s="61">
        <v>1.2</v>
      </c>
      <c r="X2671" s="61">
        <v>2.4</v>
      </c>
    </row>
    <row r="2672" spans="2:24" x14ac:dyDescent="0.25">
      <c r="B2672" s="384" t="s">
        <v>2438</v>
      </c>
      <c r="C2672" s="103">
        <v>9.52</v>
      </c>
      <c r="D2672" s="60">
        <v>7.84</v>
      </c>
      <c r="E2672" s="64">
        <v>1.2142857142857142</v>
      </c>
      <c r="F2672" s="312">
        <v>0.10981</v>
      </c>
      <c r="G2672" s="312">
        <v>2.49E-3</v>
      </c>
      <c r="H2672" s="312">
        <v>4.9800000000000001E-3</v>
      </c>
      <c r="I2672" s="312">
        <v>1.653E-2</v>
      </c>
      <c r="J2672" s="312">
        <v>1.8000000000000001E-4</v>
      </c>
      <c r="K2672" s="312">
        <v>3.6000000000000002E-4</v>
      </c>
      <c r="L2672" s="312">
        <v>0.48022215905363752</v>
      </c>
      <c r="M2672" s="61">
        <v>105.7</v>
      </c>
      <c r="N2672" s="61">
        <v>1.1499999999999999</v>
      </c>
      <c r="O2672" s="61">
        <v>2.2999999999999998</v>
      </c>
      <c r="P2672" s="61">
        <v>105.8</v>
      </c>
      <c r="Q2672" s="61">
        <v>2.2799999999999998</v>
      </c>
      <c r="R2672" s="61">
        <v>4.5599999999999996</v>
      </c>
      <c r="S2672" s="61">
        <v>108.9</v>
      </c>
      <c r="T2672" s="61">
        <v>53.69</v>
      </c>
      <c r="U2672" s="61">
        <v>107.38</v>
      </c>
      <c r="V2672" s="61">
        <v>105.7</v>
      </c>
      <c r="W2672" s="61">
        <v>1.1499999999999999</v>
      </c>
      <c r="X2672" s="61">
        <v>2.2999999999999998</v>
      </c>
    </row>
    <row r="2673" spans="2:24" x14ac:dyDescent="0.25">
      <c r="B2673" s="384" t="s">
        <v>2439</v>
      </c>
      <c r="C2673" s="64">
        <v>30.444578446869617</v>
      </c>
      <c r="D2673" s="60">
        <v>23.022600000000001</v>
      </c>
      <c r="E2673" s="64">
        <v>1.3223779437105112</v>
      </c>
      <c r="F2673" s="312">
        <v>0.11149000000000001</v>
      </c>
      <c r="G2673" s="312">
        <v>2.1299999999999999E-3</v>
      </c>
      <c r="H2673" s="312">
        <v>4.2599999999999999E-3</v>
      </c>
      <c r="I2673" s="312">
        <v>1.6549999999999999E-2</v>
      </c>
      <c r="J2673" s="312">
        <v>1.7000000000000001E-4</v>
      </c>
      <c r="K2673" s="312">
        <v>3.4000000000000002E-4</v>
      </c>
      <c r="L2673" s="312">
        <v>0.53765939038055122</v>
      </c>
      <c r="M2673" s="61">
        <v>105.8</v>
      </c>
      <c r="N2673" s="61">
        <v>1.1000000000000001</v>
      </c>
      <c r="O2673" s="61">
        <v>2.2000000000000002</v>
      </c>
      <c r="P2673" s="61">
        <v>107.3</v>
      </c>
      <c r="Q2673" s="61">
        <v>1.95</v>
      </c>
      <c r="R2673" s="61">
        <v>3.9</v>
      </c>
      <c r="S2673" s="61">
        <v>141.4</v>
      </c>
      <c r="T2673" s="61">
        <v>45.53</v>
      </c>
      <c r="U2673" s="61">
        <v>91.06</v>
      </c>
      <c r="V2673" s="61">
        <v>105.8</v>
      </c>
      <c r="W2673" s="61">
        <v>1.1000000000000001</v>
      </c>
      <c r="X2673" s="61">
        <v>2.2000000000000002</v>
      </c>
    </row>
    <row r="2674" spans="2:24" x14ac:dyDescent="0.25">
      <c r="B2674" s="384" t="s">
        <v>2440</v>
      </c>
      <c r="C2674" s="64">
        <v>30.649831350249411</v>
      </c>
      <c r="D2674" s="60">
        <v>37.593400000000003</v>
      </c>
      <c r="E2674" s="64">
        <v>0.81529819995662556</v>
      </c>
      <c r="F2674" s="312">
        <v>0.11523</v>
      </c>
      <c r="G2674" s="312">
        <v>3.1099999999999999E-3</v>
      </c>
      <c r="H2674" s="312">
        <v>6.2199999999999998E-3</v>
      </c>
      <c r="I2674" s="312">
        <v>1.661E-2</v>
      </c>
      <c r="J2674" s="312">
        <v>1.9000000000000001E-4</v>
      </c>
      <c r="K2674" s="312">
        <v>3.8000000000000002E-4</v>
      </c>
      <c r="L2674" s="312">
        <v>0.42382750870645086</v>
      </c>
      <c r="M2674" s="61">
        <v>106.2</v>
      </c>
      <c r="N2674" s="61">
        <v>1.19</v>
      </c>
      <c r="O2674" s="61">
        <v>2.38</v>
      </c>
      <c r="P2674" s="61">
        <v>110.7</v>
      </c>
      <c r="Q2674" s="61">
        <v>2.83</v>
      </c>
      <c r="R2674" s="61">
        <v>5.66</v>
      </c>
      <c r="S2674" s="61">
        <v>209</v>
      </c>
      <c r="T2674" s="61">
        <v>63.34</v>
      </c>
      <c r="U2674" s="61">
        <v>126.68</v>
      </c>
      <c r="V2674" s="61">
        <v>106.2</v>
      </c>
      <c r="W2674" s="61">
        <v>1.19</v>
      </c>
      <c r="X2674" s="61">
        <v>2.38</v>
      </c>
    </row>
    <row r="2675" spans="2:24" x14ac:dyDescent="0.25">
      <c r="B2675" s="384" t="s">
        <v>2441</v>
      </c>
      <c r="C2675" s="103">
        <v>13.17</v>
      </c>
      <c r="D2675" s="60">
        <v>16.75</v>
      </c>
      <c r="E2675" s="64">
        <v>0.78626865671641788</v>
      </c>
      <c r="F2675" s="312">
        <v>0.11144999999999999</v>
      </c>
      <c r="G2675" s="312">
        <v>2.6199999999999999E-3</v>
      </c>
      <c r="H2675" s="312">
        <v>5.2399999999999999E-3</v>
      </c>
      <c r="I2675" s="312">
        <v>1.6619999999999999E-2</v>
      </c>
      <c r="J2675" s="312">
        <v>1.9000000000000001E-4</v>
      </c>
      <c r="K2675" s="312">
        <v>3.8000000000000002E-4</v>
      </c>
      <c r="L2675" s="312">
        <v>0.48629674539091144</v>
      </c>
      <c r="M2675" s="61">
        <v>106.3</v>
      </c>
      <c r="N2675" s="61">
        <v>1.18</v>
      </c>
      <c r="O2675" s="61">
        <v>2.36</v>
      </c>
      <c r="P2675" s="61">
        <v>107.3</v>
      </c>
      <c r="Q2675" s="61">
        <v>2.39</v>
      </c>
      <c r="R2675" s="61">
        <v>4.78</v>
      </c>
      <c r="S2675" s="61">
        <v>130.4</v>
      </c>
      <c r="T2675" s="61">
        <v>55.37</v>
      </c>
      <c r="U2675" s="61">
        <v>110.74</v>
      </c>
      <c r="V2675" s="61">
        <v>106.3</v>
      </c>
      <c r="W2675" s="61">
        <v>1.18</v>
      </c>
      <c r="X2675" s="61">
        <v>2.36</v>
      </c>
    </row>
    <row r="2676" spans="2:24" x14ac:dyDescent="0.25">
      <c r="B2676" s="384" t="s">
        <v>2442</v>
      </c>
      <c r="C2676" s="103">
        <v>36.1</v>
      </c>
      <c r="D2676" s="60">
        <v>44.14</v>
      </c>
      <c r="E2676" s="64">
        <v>0.81785228817399191</v>
      </c>
      <c r="F2676" s="312">
        <v>0.11284</v>
      </c>
      <c r="G2676" s="312">
        <v>1.7799999999999999E-3</v>
      </c>
      <c r="H2676" s="312">
        <v>3.5599999999999998E-3</v>
      </c>
      <c r="I2676" s="312">
        <v>1.6660000000000001E-2</v>
      </c>
      <c r="J2676" s="312">
        <v>1.7000000000000001E-4</v>
      </c>
      <c r="K2676" s="312">
        <v>3.4000000000000002E-4</v>
      </c>
      <c r="L2676" s="312">
        <v>0.6468699839486356</v>
      </c>
      <c r="M2676" s="61">
        <v>106.5</v>
      </c>
      <c r="N2676" s="61">
        <v>1.1000000000000001</v>
      </c>
      <c r="O2676" s="61">
        <v>2.2000000000000002</v>
      </c>
      <c r="P2676" s="61">
        <v>108.6</v>
      </c>
      <c r="Q2676" s="61">
        <v>1.63</v>
      </c>
      <c r="R2676" s="61">
        <v>3.26</v>
      </c>
      <c r="S2676" s="61">
        <v>153.69999999999999</v>
      </c>
      <c r="T2676" s="61">
        <v>37.15</v>
      </c>
      <c r="U2676" s="61">
        <v>74.3</v>
      </c>
      <c r="V2676" s="61">
        <v>106.5</v>
      </c>
      <c r="W2676" s="61">
        <v>1.1000000000000001</v>
      </c>
      <c r="X2676" s="61">
        <v>2.2000000000000002</v>
      </c>
    </row>
    <row r="2677" spans="2:24" x14ac:dyDescent="0.25">
      <c r="B2677" s="384" t="s">
        <v>2443</v>
      </c>
      <c r="C2677" s="103">
        <v>6.82</v>
      </c>
      <c r="D2677" s="60">
        <v>5.81</v>
      </c>
      <c r="E2677" s="64">
        <v>1.1738382099827884</v>
      </c>
      <c r="F2677" s="312">
        <v>0.11015999999999999</v>
      </c>
      <c r="G2677" s="312">
        <v>3.3500000000000001E-3</v>
      </c>
      <c r="H2677" s="312">
        <v>6.7000000000000002E-3</v>
      </c>
      <c r="I2677" s="312">
        <v>1.6719999999999999E-2</v>
      </c>
      <c r="J2677" s="312">
        <v>1.9000000000000001E-4</v>
      </c>
      <c r="K2677" s="312">
        <v>3.8000000000000002E-4</v>
      </c>
      <c r="L2677" s="312">
        <v>0.37367706919945731</v>
      </c>
      <c r="M2677" s="61">
        <v>106.9</v>
      </c>
      <c r="N2677" s="61">
        <v>1.24</v>
      </c>
      <c r="O2677" s="61">
        <v>2.48</v>
      </c>
      <c r="P2677" s="61">
        <v>106.1</v>
      </c>
      <c r="Q2677" s="61">
        <v>3.06</v>
      </c>
      <c r="R2677" s="61">
        <v>6.12</v>
      </c>
      <c r="S2677" s="61">
        <v>87.8</v>
      </c>
      <c r="T2677" s="61">
        <v>73.14</v>
      </c>
      <c r="U2677" s="61">
        <v>146.28</v>
      </c>
      <c r="V2677" s="61">
        <v>106.9</v>
      </c>
      <c r="W2677" s="61">
        <v>1.24</v>
      </c>
      <c r="X2677" s="61">
        <v>2.48</v>
      </c>
    </row>
    <row r="2678" spans="2:24" x14ac:dyDescent="0.25">
      <c r="B2678" s="384" t="s">
        <v>2444</v>
      </c>
      <c r="C2678" s="103">
        <v>8.08</v>
      </c>
      <c r="D2678" s="60">
        <v>17.22</v>
      </c>
      <c r="E2678" s="64">
        <v>0.46922183507549364</v>
      </c>
      <c r="F2678" s="312">
        <v>0.11153</v>
      </c>
      <c r="G2678" s="312">
        <v>3.1700000000000001E-3</v>
      </c>
      <c r="H2678" s="312">
        <v>6.3400000000000001E-3</v>
      </c>
      <c r="I2678" s="312">
        <v>1.6729999999999998E-2</v>
      </c>
      <c r="J2678" s="312">
        <v>2.0000000000000001E-4</v>
      </c>
      <c r="K2678" s="312">
        <v>4.0000000000000002E-4</v>
      </c>
      <c r="L2678" s="312">
        <v>0.42059731380376031</v>
      </c>
      <c r="M2678" s="61">
        <v>107</v>
      </c>
      <c r="N2678" s="61">
        <v>1.27</v>
      </c>
      <c r="O2678" s="61">
        <v>2.54</v>
      </c>
      <c r="P2678" s="61">
        <v>107.4</v>
      </c>
      <c r="Q2678" s="61">
        <v>2.89</v>
      </c>
      <c r="R2678" s="61">
        <v>5.78</v>
      </c>
      <c r="S2678" s="61">
        <v>116.3</v>
      </c>
      <c r="T2678" s="61">
        <v>66.709999999999994</v>
      </c>
      <c r="U2678" s="61">
        <v>133.41999999999999</v>
      </c>
      <c r="V2678" s="61">
        <v>107</v>
      </c>
      <c r="W2678" s="61">
        <v>1.27</v>
      </c>
      <c r="X2678" s="61">
        <v>2.54</v>
      </c>
    </row>
    <row r="2679" spans="2:24" x14ac:dyDescent="0.25">
      <c r="B2679" s="384" t="s">
        <v>2445</v>
      </c>
      <c r="C2679" s="103">
        <v>30.26</v>
      </c>
      <c r="D2679" s="60">
        <v>16.850000000000001</v>
      </c>
      <c r="E2679" s="64">
        <v>1.7958456973293768</v>
      </c>
      <c r="F2679" s="312">
        <v>0.11443</v>
      </c>
      <c r="G2679" s="312">
        <v>2.48E-3</v>
      </c>
      <c r="H2679" s="312">
        <v>4.96E-3</v>
      </c>
      <c r="I2679" s="312">
        <v>1.6740000000000001E-2</v>
      </c>
      <c r="J2679" s="312">
        <v>1.8000000000000001E-4</v>
      </c>
      <c r="K2679" s="312">
        <v>3.6000000000000002E-4</v>
      </c>
      <c r="L2679" s="312">
        <v>0.49614117238987165</v>
      </c>
      <c r="M2679" s="61">
        <v>107</v>
      </c>
      <c r="N2679" s="61">
        <v>1.1599999999999999</v>
      </c>
      <c r="O2679" s="61">
        <v>2.3199999999999998</v>
      </c>
      <c r="P2679" s="61">
        <v>110</v>
      </c>
      <c r="Q2679" s="61">
        <v>2.2599999999999998</v>
      </c>
      <c r="R2679" s="61">
        <v>4.5199999999999996</v>
      </c>
      <c r="S2679" s="61">
        <v>175.3</v>
      </c>
      <c r="T2679" s="61">
        <v>50.82</v>
      </c>
      <c r="U2679" s="61">
        <v>101.64</v>
      </c>
      <c r="V2679" s="61">
        <v>107</v>
      </c>
      <c r="W2679" s="61">
        <v>1.1599999999999999</v>
      </c>
      <c r="X2679" s="61">
        <v>2.3199999999999998</v>
      </c>
    </row>
    <row r="2680" spans="2:24" x14ac:dyDescent="0.25">
      <c r="B2680" s="384" t="s">
        <v>2446</v>
      </c>
      <c r="C2680" s="103">
        <v>17.7</v>
      </c>
      <c r="D2680" s="60">
        <v>21.8</v>
      </c>
      <c r="E2680" s="64">
        <v>0.81192660550458706</v>
      </c>
      <c r="F2680" s="312">
        <v>0.11366999999999999</v>
      </c>
      <c r="G2680" s="312">
        <v>2.4599999999999999E-3</v>
      </c>
      <c r="H2680" s="312">
        <v>4.9199999999999999E-3</v>
      </c>
      <c r="I2680" s="312">
        <v>1.6740000000000001E-2</v>
      </c>
      <c r="J2680" s="312">
        <v>1.8000000000000001E-4</v>
      </c>
      <c r="K2680" s="312">
        <v>3.6000000000000002E-4</v>
      </c>
      <c r="L2680" s="312">
        <v>0.49685287175452397</v>
      </c>
      <c r="M2680" s="61">
        <v>107</v>
      </c>
      <c r="N2680" s="61">
        <v>1.17</v>
      </c>
      <c r="O2680" s="61">
        <v>2.34</v>
      </c>
      <c r="P2680" s="61">
        <v>109.3</v>
      </c>
      <c r="Q2680" s="61">
        <v>2.25</v>
      </c>
      <c r="R2680" s="61">
        <v>4.5</v>
      </c>
      <c r="S2680" s="61">
        <v>160.69999999999999</v>
      </c>
      <c r="T2680" s="61">
        <v>51</v>
      </c>
      <c r="U2680" s="61">
        <v>102</v>
      </c>
      <c r="V2680" s="61">
        <v>107</v>
      </c>
      <c r="W2680" s="61">
        <v>1.17</v>
      </c>
      <c r="X2680" s="61">
        <v>2.34</v>
      </c>
    </row>
    <row r="2681" spans="2:24" x14ac:dyDescent="0.25">
      <c r="B2681" s="384" t="s">
        <v>2447</v>
      </c>
      <c r="C2681" s="103">
        <v>8.3699999999999992</v>
      </c>
      <c r="D2681" s="60">
        <v>16.87</v>
      </c>
      <c r="E2681" s="64">
        <v>0.49614700652045041</v>
      </c>
      <c r="F2681" s="312">
        <v>0.11623</v>
      </c>
      <c r="G2681" s="312">
        <v>2.2300000000000002E-3</v>
      </c>
      <c r="H2681" s="312">
        <v>4.4600000000000004E-3</v>
      </c>
      <c r="I2681" s="312">
        <v>1.6750000000000001E-2</v>
      </c>
      <c r="J2681" s="312">
        <v>1.8000000000000001E-4</v>
      </c>
      <c r="K2681" s="312">
        <v>3.6000000000000002E-4</v>
      </c>
      <c r="L2681" s="312">
        <v>0.56010708787899066</v>
      </c>
      <c r="M2681" s="61">
        <v>107.1</v>
      </c>
      <c r="N2681" s="61">
        <v>1.1299999999999999</v>
      </c>
      <c r="O2681" s="61">
        <v>2.2599999999999998</v>
      </c>
      <c r="P2681" s="61">
        <v>111.6</v>
      </c>
      <c r="Q2681" s="61">
        <v>2.0299999999999998</v>
      </c>
      <c r="R2681" s="61">
        <v>4.0599999999999996</v>
      </c>
      <c r="S2681" s="61">
        <v>210</v>
      </c>
      <c r="T2681" s="61">
        <v>44.73</v>
      </c>
      <c r="U2681" s="61">
        <v>89.46</v>
      </c>
      <c r="V2681" s="61">
        <v>107.1</v>
      </c>
      <c r="W2681" s="61">
        <v>1.1299999999999999</v>
      </c>
      <c r="X2681" s="61">
        <v>2.2599999999999998</v>
      </c>
    </row>
    <row r="2682" spans="2:24" x14ac:dyDescent="0.25">
      <c r="B2682" s="384" t="s">
        <v>2448</v>
      </c>
      <c r="C2682" s="103">
        <v>7.69</v>
      </c>
      <c r="D2682" s="60">
        <v>23.42</v>
      </c>
      <c r="E2682" s="64">
        <v>0.32835183603757473</v>
      </c>
      <c r="F2682" s="312">
        <v>0.11149000000000001</v>
      </c>
      <c r="G2682" s="312">
        <v>2.2899999999999999E-3</v>
      </c>
      <c r="H2682" s="312">
        <v>4.5799999999999999E-3</v>
      </c>
      <c r="I2682" s="312">
        <v>1.6789999999999999E-2</v>
      </c>
      <c r="J2682" s="312">
        <v>1.8000000000000001E-4</v>
      </c>
      <c r="K2682" s="312">
        <v>3.6000000000000002E-4</v>
      </c>
      <c r="L2682" s="312">
        <v>0.52194199604151992</v>
      </c>
      <c r="M2682" s="61">
        <v>107.3</v>
      </c>
      <c r="N2682" s="61">
        <v>1.1499999999999999</v>
      </c>
      <c r="O2682" s="61">
        <v>2.2999999999999998</v>
      </c>
      <c r="P2682" s="61">
        <v>107.3</v>
      </c>
      <c r="Q2682" s="61">
        <v>2.09</v>
      </c>
      <c r="R2682" s="61">
        <v>4.18</v>
      </c>
      <c r="S2682" s="61">
        <v>107.7</v>
      </c>
      <c r="T2682" s="61">
        <v>48.67</v>
      </c>
      <c r="U2682" s="61">
        <v>97.34</v>
      </c>
      <c r="V2682" s="61">
        <v>107.3</v>
      </c>
      <c r="W2682" s="61">
        <v>1.1499999999999999</v>
      </c>
      <c r="X2682" s="61">
        <v>2.2999999999999998</v>
      </c>
    </row>
    <row r="2683" spans="2:24" x14ac:dyDescent="0.25">
      <c r="B2683" s="384" t="s">
        <v>2449</v>
      </c>
      <c r="C2683" s="64">
        <v>22.5</v>
      </c>
      <c r="D2683" s="60">
        <v>12.6793</v>
      </c>
      <c r="E2683" s="64">
        <v>1.7745459134179333</v>
      </c>
      <c r="F2683" s="312">
        <v>0.11633</v>
      </c>
      <c r="G2683" s="312">
        <v>2.5999999999999999E-3</v>
      </c>
      <c r="H2683" s="312">
        <v>5.1999999999999998E-3</v>
      </c>
      <c r="I2683" s="312">
        <v>1.6809999999999999E-2</v>
      </c>
      <c r="J2683" s="312">
        <v>1.9000000000000001E-4</v>
      </c>
      <c r="K2683" s="312">
        <v>3.8000000000000002E-4</v>
      </c>
      <c r="L2683" s="312">
        <v>0.50571317439253205</v>
      </c>
      <c r="M2683" s="61">
        <v>107.4</v>
      </c>
      <c r="N2683" s="61">
        <v>1.18</v>
      </c>
      <c r="O2683" s="61">
        <v>2.36</v>
      </c>
      <c r="P2683" s="61">
        <v>111.7</v>
      </c>
      <c r="Q2683" s="61">
        <v>2.36</v>
      </c>
      <c r="R2683" s="61">
        <v>4.72</v>
      </c>
      <c r="S2683" s="61">
        <v>204.6</v>
      </c>
      <c r="T2683" s="61">
        <v>52.05</v>
      </c>
      <c r="U2683" s="61">
        <v>104.1</v>
      </c>
      <c r="V2683" s="61">
        <v>107.4</v>
      </c>
      <c r="W2683" s="61">
        <v>1.18</v>
      </c>
      <c r="X2683" s="61">
        <v>2.36</v>
      </c>
    </row>
    <row r="2684" spans="2:24" x14ac:dyDescent="0.25">
      <c r="B2684" s="384" t="s">
        <v>2450</v>
      </c>
      <c r="C2684" s="103">
        <v>6.56</v>
      </c>
      <c r="D2684" s="60">
        <v>13.09</v>
      </c>
      <c r="E2684" s="64">
        <v>0.50114591291061872</v>
      </c>
      <c r="F2684" s="312">
        <v>0.12177</v>
      </c>
      <c r="G2684" s="312">
        <v>4.7299999999999998E-3</v>
      </c>
      <c r="H2684" s="312">
        <v>9.4599999999999997E-3</v>
      </c>
      <c r="I2684" s="312">
        <v>1.6840000000000001E-2</v>
      </c>
      <c r="J2684" s="312">
        <v>2.2000000000000001E-4</v>
      </c>
      <c r="K2684" s="312">
        <v>4.4000000000000002E-4</v>
      </c>
      <c r="L2684" s="312">
        <v>0.33632547091642273</v>
      </c>
      <c r="M2684" s="61">
        <v>107.7</v>
      </c>
      <c r="N2684" s="61">
        <v>1.37</v>
      </c>
      <c r="O2684" s="61">
        <v>2.74</v>
      </c>
      <c r="P2684" s="61">
        <v>116.7</v>
      </c>
      <c r="Q2684" s="61">
        <v>4.28</v>
      </c>
      <c r="R2684" s="61">
        <v>8.56</v>
      </c>
      <c r="S2684" s="61">
        <v>305</v>
      </c>
      <c r="T2684" s="61">
        <v>88.53</v>
      </c>
      <c r="U2684" s="61">
        <v>177.06</v>
      </c>
      <c r="V2684" s="61">
        <v>107.7</v>
      </c>
      <c r="W2684" s="61">
        <v>1.37</v>
      </c>
      <c r="X2684" s="61">
        <v>2.74</v>
      </c>
    </row>
    <row r="2685" spans="2:24" x14ac:dyDescent="0.25">
      <c r="B2685" s="384" t="s">
        <v>2451</v>
      </c>
      <c r="C2685" s="103">
        <v>36.47</v>
      </c>
      <c r="D2685" s="60">
        <v>39.659999999999997</v>
      </c>
      <c r="E2685" s="64">
        <v>0.91956631366616248</v>
      </c>
      <c r="F2685" s="312">
        <v>0.11401</v>
      </c>
      <c r="G2685" s="312">
        <v>2.32E-3</v>
      </c>
      <c r="H2685" s="312">
        <v>4.64E-3</v>
      </c>
      <c r="I2685" s="312">
        <v>1.6879999999999999E-2</v>
      </c>
      <c r="J2685" s="312">
        <v>1.8000000000000001E-4</v>
      </c>
      <c r="K2685" s="312">
        <v>3.6000000000000002E-4</v>
      </c>
      <c r="L2685" s="312">
        <v>0.52402864030070273</v>
      </c>
      <c r="M2685" s="61">
        <v>107.9</v>
      </c>
      <c r="N2685" s="61">
        <v>1.1100000000000001</v>
      </c>
      <c r="O2685" s="61">
        <v>2.2200000000000002</v>
      </c>
      <c r="P2685" s="61">
        <v>109.6</v>
      </c>
      <c r="Q2685" s="61">
        <v>2.12</v>
      </c>
      <c r="R2685" s="61">
        <v>4.24</v>
      </c>
      <c r="S2685" s="61">
        <v>146.9</v>
      </c>
      <c r="T2685" s="61">
        <v>48.55</v>
      </c>
      <c r="U2685" s="61">
        <v>97.1</v>
      </c>
      <c r="V2685" s="61">
        <v>107.9</v>
      </c>
      <c r="W2685" s="61">
        <v>1.1100000000000001</v>
      </c>
      <c r="X2685" s="61">
        <v>2.2200000000000002</v>
      </c>
    </row>
    <row r="2686" spans="2:24" x14ac:dyDescent="0.25">
      <c r="B2686" s="384" t="s">
        <v>2452</v>
      </c>
      <c r="C2686" s="103">
        <v>7.92</v>
      </c>
      <c r="D2686" s="60">
        <v>13.05</v>
      </c>
      <c r="E2686" s="64">
        <v>0.60689655172413792</v>
      </c>
      <c r="F2686" s="312">
        <v>0.11584999999999999</v>
      </c>
      <c r="G2686" s="312">
        <v>3.1900000000000001E-3</v>
      </c>
      <c r="H2686" s="312">
        <v>6.3800000000000003E-3</v>
      </c>
      <c r="I2686" s="312">
        <v>1.6899999999999998E-2</v>
      </c>
      <c r="J2686" s="312">
        <v>1.9000000000000001E-4</v>
      </c>
      <c r="K2686" s="312">
        <v>3.8000000000000002E-4</v>
      </c>
      <c r="L2686" s="312">
        <v>0.40829329821372262</v>
      </c>
      <c r="M2686" s="61">
        <v>108</v>
      </c>
      <c r="N2686" s="61">
        <v>1.21</v>
      </c>
      <c r="O2686" s="61">
        <v>2.42</v>
      </c>
      <c r="P2686" s="61">
        <v>111.3</v>
      </c>
      <c r="Q2686" s="61">
        <v>2.9</v>
      </c>
      <c r="R2686" s="61">
        <v>5.8</v>
      </c>
      <c r="S2686" s="61">
        <v>182</v>
      </c>
      <c r="T2686" s="61">
        <v>64.540000000000006</v>
      </c>
      <c r="U2686" s="61">
        <v>129.08000000000001</v>
      </c>
      <c r="V2686" s="61">
        <v>108</v>
      </c>
      <c r="W2686" s="61">
        <v>1.21</v>
      </c>
      <c r="X2686" s="61">
        <v>2.42</v>
      </c>
    </row>
    <row r="2687" spans="2:24" x14ac:dyDescent="0.25">
      <c r="B2687" s="384" t="s">
        <v>2453</v>
      </c>
      <c r="C2687" s="64">
        <v>12.044</v>
      </c>
      <c r="D2687" s="60">
        <v>12.3727</v>
      </c>
      <c r="E2687" s="64">
        <v>0.97343344621626648</v>
      </c>
      <c r="F2687" s="312">
        <v>0.11765</v>
      </c>
      <c r="G2687" s="312">
        <v>3.1199999999999999E-3</v>
      </c>
      <c r="H2687" s="312">
        <v>6.2399999999999999E-3</v>
      </c>
      <c r="I2687" s="312">
        <v>1.6889999999999999E-2</v>
      </c>
      <c r="J2687" s="312">
        <v>1.9000000000000001E-4</v>
      </c>
      <c r="K2687" s="312">
        <v>3.8000000000000002E-4</v>
      </c>
      <c r="L2687" s="312">
        <v>0.42419084270771673</v>
      </c>
      <c r="M2687" s="61">
        <v>108</v>
      </c>
      <c r="N2687" s="61">
        <v>1.22</v>
      </c>
      <c r="O2687" s="61">
        <v>2.44</v>
      </c>
      <c r="P2687" s="61">
        <v>112.9</v>
      </c>
      <c r="Q2687" s="61">
        <v>2.83</v>
      </c>
      <c r="R2687" s="61">
        <v>5.66</v>
      </c>
      <c r="S2687" s="61">
        <v>218.8</v>
      </c>
      <c r="T2687" s="61">
        <v>61.63</v>
      </c>
      <c r="U2687" s="61">
        <v>123.26</v>
      </c>
      <c r="V2687" s="61">
        <v>108</v>
      </c>
      <c r="W2687" s="61">
        <v>1.22</v>
      </c>
      <c r="X2687" s="61">
        <v>2.44</v>
      </c>
    </row>
    <row r="2688" spans="2:24" x14ac:dyDescent="0.25">
      <c r="B2688" s="384" t="s">
        <v>2454</v>
      </c>
      <c r="C2688" s="103">
        <v>13.42</v>
      </c>
      <c r="D2688" s="60">
        <v>20.93</v>
      </c>
      <c r="E2688" s="64">
        <v>0.64118490205446732</v>
      </c>
      <c r="F2688" s="312">
        <v>0.11261</v>
      </c>
      <c r="G2688" s="312">
        <v>2.3900000000000002E-3</v>
      </c>
      <c r="H2688" s="312">
        <v>4.7800000000000004E-3</v>
      </c>
      <c r="I2688" s="312">
        <v>1.6910000000000001E-2</v>
      </c>
      <c r="J2688" s="312">
        <v>1.9000000000000001E-4</v>
      </c>
      <c r="K2688" s="312">
        <v>3.8000000000000002E-4</v>
      </c>
      <c r="L2688" s="312">
        <v>0.5294062338394997</v>
      </c>
      <c r="M2688" s="61">
        <v>108.1</v>
      </c>
      <c r="N2688" s="61">
        <v>1.21</v>
      </c>
      <c r="O2688" s="61">
        <v>2.42</v>
      </c>
      <c r="P2688" s="61">
        <v>108.4</v>
      </c>
      <c r="Q2688" s="61">
        <v>2.1800000000000002</v>
      </c>
      <c r="R2688" s="61">
        <v>4.3600000000000003</v>
      </c>
      <c r="S2688" s="61">
        <v>114.2</v>
      </c>
      <c r="T2688" s="61">
        <v>49.61</v>
      </c>
      <c r="U2688" s="61">
        <v>99.22</v>
      </c>
      <c r="V2688" s="61">
        <v>108.1</v>
      </c>
      <c r="W2688" s="61">
        <v>1.21</v>
      </c>
      <c r="X2688" s="61">
        <v>2.42</v>
      </c>
    </row>
    <row r="2689" spans="2:24" x14ac:dyDescent="0.25">
      <c r="B2689" s="384" t="s">
        <v>2455</v>
      </c>
      <c r="C2689" s="64">
        <v>23.54355</v>
      </c>
      <c r="D2689" s="60">
        <v>14.1214</v>
      </c>
      <c r="E2689" s="64">
        <v>1.6672249210418231</v>
      </c>
      <c r="F2689" s="312">
        <v>0.114</v>
      </c>
      <c r="G2689" s="312">
        <v>2.5699999999999998E-3</v>
      </c>
      <c r="H2689" s="312">
        <v>5.1399999999999996E-3</v>
      </c>
      <c r="I2689" s="312">
        <v>1.6920000000000001E-2</v>
      </c>
      <c r="J2689" s="312">
        <v>1.9000000000000001E-4</v>
      </c>
      <c r="K2689" s="312">
        <v>3.8000000000000002E-4</v>
      </c>
      <c r="L2689" s="312">
        <v>0.49810966691503172</v>
      </c>
      <c r="M2689" s="61">
        <v>108.2</v>
      </c>
      <c r="N2689" s="61">
        <v>1.19</v>
      </c>
      <c r="O2689" s="61">
        <v>2.38</v>
      </c>
      <c r="P2689" s="61">
        <v>109.6</v>
      </c>
      <c r="Q2689" s="61">
        <v>2.34</v>
      </c>
      <c r="R2689" s="61">
        <v>4.68</v>
      </c>
      <c r="S2689" s="61">
        <v>141.69999999999999</v>
      </c>
      <c r="T2689" s="61">
        <v>53.1</v>
      </c>
      <c r="U2689" s="61">
        <v>106.2</v>
      </c>
      <c r="V2689" s="61">
        <v>108.2</v>
      </c>
      <c r="W2689" s="61">
        <v>1.19</v>
      </c>
      <c r="X2689" s="61">
        <v>2.38</v>
      </c>
    </row>
    <row r="2690" spans="2:24" x14ac:dyDescent="0.25">
      <c r="B2690" s="384" t="s">
        <v>2456</v>
      </c>
      <c r="C2690" s="103">
        <v>2.42</v>
      </c>
      <c r="D2690" s="60">
        <v>5.09</v>
      </c>
      <c r="E2690" s="64">
        <v>0.47544204322200395</v>
      </c>
      <c r="F2690" s="312">
        <v>0.11964</v>
      </c>
      <c r="G2690" s="312">
        <v>3.8800000000000002E-3</v>
      </c>
      <c r="H2690" s="312">
        <v>7.7600000000000004E-3</v>
      </c>
      <c r="I2690" s="312">
        <v>1.6969999999999999E-2</v>
      </c>
      <c r="J2690" s="312">
        <v>2.1000000000000001E-4</v>
      </c>
      <c r="K2690" s="312">
        <v>4.2000000000000002E-4</v>
      </c>
      <c r="L2690" s="312">
        <v>0.38157694901250844</v>
      </c>
      <c r="M2690" s="61">
        <v>108.4</v>
      </c>
      <c r="N2690" s="61">
        <v>1.31</v>
      </c>
      <c r="O2690" s="61">
        <v>2.62</v>
      </c>
      <c r="P2690" s="61">
        <v>114.7</v>
      </c>
      <c r="Q2690" s="61">
        <v>3.52</v>
      </c>
      <c r="R2690" s="61">
        <v>7.04</v>
      </c>
      <c r="S2690" s="61">
        <v>247.6</v>
      </c>
      <c r="T2690" s="61">
        <v>74.59</v>
      </c>
      <c r="U2690" s="61">
        <v>149.18</v>
      </c>
      <c r="V2690" s="61">
        <v>108.4</v>
      </c>
      <c r="W2690" s="61">
        <v>1.31</v>
      </c>
      <c r="X2690" s="61">
        <v>2.62</v>
      </c>
    </row>
    <row r="2691" spans="2:24" x14ac:dyDescent="0.25">
      <c r="B2691" s="384" t="s">
        <v>2457</v>
      </c>
      <c r="C2691" s="103">
        <v>6.38</v>
      </c>
      <c r="D2691" s="60">
        <v>8.8699999999999992</v>
      </c>
      <c r="E2691" s="64">
        <v>0.71927846674182638</v>
      </c>
      <c r="F2691" s="312">
        <v>0.11829000000000001</v>
      </c>
      <c r="G2691" s="312">
        <v>3.0899999999999999E-3</v>
      </c>
      <c r="H2691" s="312">
        <v>6.1799999999999997E-3</v>
      </c>
      <c r="I2691" s="312">
        <v>1.6969999999999999E-2</v>
      </c>
      <c r="J2691" s="312">
        <v>1.9000000000000001E-4</v>
      </c>
      <c r="K2691" s="312">
        <v>3.8000000000000002E-4</v>
      </c>
      <c r="L2691" s="312">
        <v>0.4286090244921078</v>
      </c>
      <c r="M2691" s="61">
        <v>108.5</v>
      </c>
      <c r="N2691" s="61">
        <v>1.22</v>
      </c>
      <c r="O2691" s="61">
        <v>2.44</v>
      </c>
      <c r="P2691" s="61">
        <v>113.5</v>
      </c>
      <c r="Q2691" s="61">
        <v>2.81</v>
      </c>
      <c r="R2691" s="61">
        <v>5.62</v>
      </c>
      <c r="S2691" s="61">
        <v>221.1</v>
      </c>
      <c r="T2691" s="61">
        <v>60.56</v>
      </c>
      <c r="U2691" s="61">
        <v>121.12</v>
      </c>
      <c r="V2691" s="61">
        <v>108.5</v>
      </c>
      <c r="W2691" s="61">
        <v>1.22</v>
      </c>
      <c r="X2691" s="61">
        <v>2.44</v>
      </c>
    </row>
    <row r="2692" spans="2:24" x14ac:dyDescent="0.25">
      <c r="B2692" s="384" t="s">
        <v>2458</v>
      </c>
      <c r="C2692" s="103">
        <v>6.09</v>
      </c>
      <c r="D2692" s="60">
        <v>11.08</v>
      </c>
      <c r="E2692" s="64">
        <v>0.54963898916967502</v>
      </c>
      <c r="F2692" s="312">
        <v>0.12330000000000001</v>
      </c>
      <c r="G2692" s="312">
        <v>4.6499999999999996E-3</v>
      </c>
      <c r="H2692" s="312">
        <v>9.2999999999999992E-3</v>
      </c>
      <c r="I2692" s="312">
        <v>1.703E-2</v>
      </c>
      <c r="J2692" s="312">
        <v>2.3000000000000001E-4</v>
      </c>
      <c r="K2692" s="312">
        <v>4.6000000000000001E-4</v>
      </c>
      <c r="L2692" s="312">
        <v>0.3581156592730097</v>
      </c>
      <c r="M2692" s="61">
        <v>108.9</v>
      </c>
      <c r="N2692" s="61">
        <v>1.44</v>
      </c>
      <c r="O2692" s="61">
        <v>2.88</v>
      </c>
      <c r="P2692" s="61">
        <v>118.1</v>
      </c>
      <c r="Q2692" s="61">
        <v>4.21</v>
      </c>
      <c r="R2692" s="61">
        <v>8.42</v>
      </c>
      <c r="S2692" s="61">
        <v>307.7</v>
      </c>
      <c r="T2692" s="61">
        <v>85.55</v>
      </c>
      <c r="U2692" s="61">
        <v>171.1</v>
      </c>
      <c r="V2692" s="61">
        <v>108.9</v>
      </c>
      <c r="W2692" s="61">
        <v>1.44</v>
      </c>
      <c r="X2692" s="61">
        <v>2.88</v>
      </c>
    </row>
    <row r="2693" spans="2:24" x14ac:dyDescent="0.25">
      <c r="B2693" s="384" t="s">
        <v>2459</v>
      </c>
      <c r="C2693" s="103">
        <v>7.32</v>
      </c>
      <c r="D2693" s="60">
        <v>11.1</v>
      </c>
      <c r="E2693" s="64">
        <v>0.6594594594594595</v>
      </c>
      <c r="F2693" s="312">
        <v>0.11731999999999999</v>
      </c>
      <c r="G2693" s="312">
        <v>3.2000000000000002E-3</v>
      </c>
      <c r="H2693" s="312">
        <v>6.4000000000000003E-3</v>
      </c>
      <c r="I2693" s="312">
        <v>1.7080000000000001E-2</v>
      </c>
      <c r="J2693" s="312">
        <v>1.9000000000000001E-4</v>
      </c>
      <c r="K2693" s="312">
        <v>3.8000000000000002E-4</v>
      </c>
      <c r="L2693" s="312">
        <v>0.40783811475409831</v>
      </c>
      <c r="M2693" s="61">
        <v>109.2</v>
      </c>
      <c r="N2693" s="61">
        <v>1.22</v>
      </c>
      <c r="O2693" s="61">
        <v>2.44</v>
      </c>
      <c r="P2693" s="61">
        <v>112.6</v>
      </c>
      <c r="Q2693" s="61">
        <v>2.91</v>
      </c>
      <c r="R2693" s="61">
        <v>5.82</v>
      </c>
      <c r="S2693" s="61">
        <v>186.6</v>
      </c>
      <c r="T2693" s="61">
        <v>64.03</v>
      </c>
      <c r="U2693" s="61">
        <v>128.06</v>
      </c>
      <c r="V2693" s="61">
        <v>109.2</v>
      </c>
      <c r="W2693" s="61">
        <v>1.22</v>
      </c>
      <c r="X2693" s="61">
        <v>2.44</v>
      </c>
    </row>
    <row r="2694" spans="2:24" x14ac:dyDescent="0.25">
      <c r="B2694" s="384" t="s">
        <v>2460</v>
      </c>
      <c r="C2694" s="103">
        <v>4.1900000000000004</v>
      </c>
      <c r="D2694" s="60">
        <v>11.11</v>
      </c>
      <c r="E2694" s="64">
        <v>0.37713771377137717</v>
      </c>
      <c r="F2694" s="312">
        <v>0.13153999999999999</v>
      </c>
      <c r="G2694" s="312">
        <v>3.49E-3</v>
      </c>
      <c r="H2694" s="312">
        <v>6.9800000000000001E-3</v>
      </c>
      <c r="I2694" s="312">
        <v>1.7080000000000001E-2</v>
      </c>
      <c r="J2694" s="312">
        <v>2.0000000000000001E-4</v>
      </c>
      <c r="K2694" s="312">
        <v>4.0000000000000002E-4</v>
      </c>
      <c r="L2694" s="312">
        <v>0.44134126946847119</v>
      </c>
      <c r="M2694" s="61">
        <v>109.2</v>
      </c>
      <c r="N2694" s="61">
        <v>1.25</v>
      </c>
      <c r="O2694" s="61">
        <v>2.5</v>
      </c>
      <c r="P2694" s="61">
        <v>125.5</v>
      </c>
      <c r="Q2694" s="61">
        <v>3.13</v>
      </c>
      <c r="R2694" s="61">
        <v>6.26</v>
      </c>
      <c r="S2694" s="61">
        <v>446.7</v>
      </c>
      <c r="T2694" s="61">
        <v>59.23</v>
      </c>
      <c r="U2694" s="61">
        <v>118.46</v>
      </c>
      <c r="V2694" s="61">
        <v>109.2</v>
      </c>
      <c r="W2694" s="61">
        <v>1.25</v>
      </c>
      <c r="X2694" s="61">
        <v>2.5</v>
      </c>
    </row>
    <row r="2695" spans="2:24" x14ac:dyDescent="0.25">
      <c r="B2695" s="384" t="s">
        <v>2461</v>
      </c>
      <c r="C2695" s="103">
        <v>6.32</v>
      </c>
      <c r="D2695" s="60">
        <v>14.81</v>
      </c>
      <c r="E2695" s="64">
        <v>0.42673869007427412</v>
      </c>
      <c r="F2695" s="312">
        <v>0.11551</v>
      </c>
      <c r="G2695" s="312">
        <v>4.8599999999999997E-3</v>
      </c>
      <c r="H2695" s="312">
        <v>9.7199999999999995E-3</v>
      </c>
      <c r="I2695" s="312">
        <v>1.7139999999999999E-2</v>
      </c>
      <c r="J2695" s="312">
        <v>2.4000000000000001E-4</v>
      </c>
      <c r="K2695" s="312">
        <v>4.8000000000000001E-4</v>
      </c>
      <c r="L2695" s="312">
        <v>0.33280032268752613</v>
      </c>
      <c r="M2695" s="61">
        <v>109.6</v>
      </c>
      <c r="N2695" s="61">
        <v>1.51</v>
      </c>
      <c r="O2695" s="61">
        <v>3.02</v>
      </c>
      <c r="P2695" s="61">
        <v>111</v>
      </c>
      <c r="Q2695" s="61">
        <v>4.43</v>
      </c>
      <c r="R2695" s="61">
        <v>8.86</v>
      </c>
      <c r="S2695" s="61">
        <v>142.19999999999999</v>
      </c>
      <c r="T2695" s="61">
        <v>97.88</v>
      </c>
      <c r="U2695" s="61">
        <v>195.76</v>
      </c>
      <c r="V2695" s="61">
        <v>109.6</v>
      </c>
      <c r="W2695" s="61">
        <v>1.51</v>
      </c>
      <c r="X2695" s="61">
        <v>3.02</v>
      </c>
    </row>
    <row r="2696" spans="2:24" x14ac:dyDescent="0.25">
      <c r="B2696" s="384" t="s">
        <v>2462</v>
      </c>
      <c r="C2696" s="103">
        <v>6.69</v>
      </c>
      <c r="D2696" s="60">
        <v>22.4</v>
      </c>
      <c r="E2696" s="64">
        <v>0.29866071428571433</v>
      </c>
      <c r="F2696" s="312">
        <v>0.12044000000000001</v>
      </c>
      <c r="G2696" s="312">
        <v>3.1199999999999999E-3</v>
      </c>
      <c r="H2696" s="312">
        <v>6.2399999999999999E-3</v>
      </c>
      <c r="I2696" s="312">
        <v>1.7149999999999999E-2</v>
      </c>
      <c r="J2696" s="312">
        <v>1.9000000000000001E-4</v>
      </c>
      <c r="K2696" s="312">
        <v>3.8000000000000002E-4</v>
      </c>
      <c r="L2696" s="312">
        <v>0.42766689093219717</v>
      </c>
      <c r="M2696" s="61">
        <v>109.6</v>
      </c>
      <c r="N2696" s="61">
        <v>1.2</v>
      </c>
      <c r="O2696" s="61">
        <v>2.4</v>
      </c>
      <c r="P2696" s="61">
        <v>115.5</v>
      </c>
      <c r="Q2696" s="61">
        <v>2.83</v>
      </c>
      <c r="R2696" s="61">
        <v>5.66</v>
      </c>
      <c r="S2696" s="61">
        <v>238.7</v>
      </c>
      <c r="T2696" s="61">
        <v>60.29</v>
      </c>
      <c r="U2696" s="61">
        <v>120.58</v>
      </c>
      <c r="V2696" s="61">
        <v>109.6</v>
      </c>
      <c r="W2696" s="61">
        <v>1.2</v>
      </c>
      <c r="X2696" s="61">
        <v>2.4</v>
      </c>
    </row>
    <row r="2697" spans="2:24" x14ac:dyDescent="0.25">
      <c r="B2697" s="384" t="s">
        <v>2463</v>
      </c>
      <c r="C2697" s="103">
        <v>12.11</v>
      </c>
      <c r="D2697" s="60">
        <v>13.05</v>
      </c>
      <c r="E2697" s="64">
        <v>0.92796934865900371</v>
      </c>
      <c r="F2697" s="312">
        <v>0.11666</v>
      </c>
      <c r="G2697" s="312">
        <v>3.1700000000000001E-3</v>
      </c>
      <c r="H2697" s="312">
        <v>6.3400000000000001E-3</v>
      </c>
      <c r="I2697" s="312">
        <v>1.729E-2</v>
      </c>
      <c r="J2697" s="312">
        <v>2.0000000000000001E-4</v>
      </c>
      <c r="K2697" s="312">
        <v>4.0000000000000002E-4</v>
      </c>
      <c r="L2697" s="312">
        <v>0.42569417963739736</v>
      </c>
      <c r="M2697" s="61">
        <v>110.5</v>
      </c>
      <c r="N2697" s="61">
        <v>1.26</v>
      </c>
      <c r="O2697" s="61">
        <v>2.52</v>
      </c>
      <c r="P2697" s="61">
        <v>112</v>
      </c>
      <c r="Q2697" s="61">
        <v>2.89</v>
      </c>
      <c r="R2697" s="61">
        <v>5.78</v>
      </c>
      <c r="S2697" s="61">
        <v>144.69999999999999</v>
      </c>
      <c r="T2697" s="61">
        <v>64.08</v>
      </c>
      <c r="U2697" s="61">
        <v>128.16</v>
      </c>
      <c r="V2697" s="61">
        <v>110.5</v>
      </c>
      <c r="W2697" s="61">
        <v>1.26</v>
      </c>
      <c r="X2697" s="61">
        <v>2.52</v>
      </c>
    </row>
    <row r="2698" spans="2:24" x14ac:dyDescent="0.25">
      <c r="B2698" s="384" t="s">
        <v>2464</v>
      </c>
      <c r="C2698" s="103">
        <v>5.25</v>
      </c>
      <c r="D2698" s="60">
        <v>10.46</v>
      </c>
      <c r="E2698" s="64">
        <v>0.50191204588910132</v>
      </c>
      <c r="F2698" s="312">
        <v>0.11635</v>
      </c>
      <c r="G2698" s="312">
        <v>4.64E-3</v>
      </c>
      <c r="H2698" s="312">
        <v>9.2800000000000001E-3</v>
      </c>
      <c r="I2698" s="312">
        <v>1.7469999999999999E-2</v>
      </c>
      <c r="J2698" s="312">
        <v>2.3000000000000001E-4</v>
      </c>
      <c r="K2698" s="312">
        <v>4.6000000000000001E-4</v>
      </c>
      <c r="L2698" s="312">
        <v>0.33012874286954974</v>
      </c>
      <c r="M2698" s="61">
        <v>111.7</v>
      </c>
      <c r="N2698" s="61">
        <v>1.48</v>
      </c>
      <c r="O2698" s="61">
        <v>2.96</v>
      </c>
      <c r="P2698" s="61">
        <v>111.8</v>
      </c>
      <c r="Q2698" s="61">
        <v>4.22</v>
      </c>
      <c r="R2698" s="61">
        <v>8.44</v>
      </c>
      <c r="S2698" s="61">
        <v>113.6</v>
      </c>
      <c r="T2698" s="61">
        <v>93.25</v>
      </c>
      <c r="U2698" s="61">
        <v>186.5</v>
      </c>
      <c r="V2698" s="61">
        <v>111.7</v>
      </c>
      <c r="W2698" s="61">
        <v>1.48</v>
      </c>
      <c r="X2698" s="61">
        <v>2.96</v>
      </c>
    </row>
    <row r="2699" spans="2:24" x14ac:dyDescent="0.25">
      <c r="B2699" s="384" t="s">
        <v>2465</v>
      </c>
      <c r="C2699" s="103">
        <v>19.559999999999999</v>
      </c>
      <c r="D2699" s="60">
        <v>26.28</v>
      </c>
      <c r="E2699" s="64">
        <v>0.74429223744292228</v>
      </c>
      <c r="F2699" s="312">
        <v>0.11899999999999999</v>
      </c>
      <c r="G2699" s="312">
        <v>2.8600000000000001E-3</v>
      </c>
      <c r="H2699" s="312">
        <v>5.7200000000000003E-3</v>
      </c>
      <c r="I2699" s="312">
        <v>1.7809999999999999E-2</v>
      </c>
      <c r="J2699" s="312">
        <v>1.9000000000000001E-4</v>
      </c>
      <c r="K2699" s="312">
        <v>3.8000000000000002E-4</v>
      </c>
      <c r="L2699" s="312">
        <v>0.44388514349210589</v>
      </c>
      <c r="M2699" s="61">
        <v>113.8</v>
      </c>
      <c r="N2699" s="61">
        <v>1.22</v>
      </c>
      <c r="O2699" s="61">
        <v>2.44</v>
      </c>
      <c r="P2699" s="61">
        <v>114.2</v>
      </c>
      <c r="Q2699" s="61">
        <v>2.6</v>
      </c>
      <c r="R2699" s="61">
        <v>5.2</v>
      </c>
      <c r="S2699" s="61">
        <v>122.3</v>
      </c>
      <c r="T2699" s="61">
        <v>57.28</v>
      </c>
      <c r="U2699" s="61">
        <v>114.56</v>
      </c>
      <c r="V2699" s="61">
        <v>113.8</v>
      </c>
      <c r="W2699" s="61">
        <v>1.22</v>
      </c>
      <c r="X2699" s="61">
        <v>2.44</v>
      </c>
    </row>
    <row r="2700" spans="2:24" x14ac:dyDescent="0.25">
      <c r="B2700" s="384" t="s">
        <v>2466</v>
      </c>
      <c r="C2700" s="103">
        <v>21.2</v>
      </c>
      <c r="D2700" s="60">
        <v>9.4499999999999993</v>
      </c>
      <c r="E2700" s="64">
        <v>2.2433862433862433</v>
      </c>
      <c r="F2700" s="312">
        <v>0.11928</v>
      </c>
      <c r="G2700" s="312">
        <v>3.8700000000000002E-3</v>
      </c>
      <c r="H2700" s="312">
        <v>7.7400000000000004E-3</v>
      </c>
      <c r="I2700" s="312">
        <v>1.787E-2</v>
      </c>
      <c r="J2700" s="312">
        <v>2.3000000000000001E-4</v>
      </c>
      <c r="K2700" s="312">
        <v>4.6000000000000001E-4</v>
      </c>
      <c r="L2700" s="312">
        <v>0.39669794337224484</v>
      </c>
      <c r="M2700" s="61">
        <v>114.2</v>
      </c>
      <c r="N2700" s="61">
        <v>1.44</v>
      </c>
      <c r="O2700" s="61">
        <v>2.88</v>
      </c>
      <c r="P2700" s="61">
        <v>114.4</v>
      </c>
      <c r="Q2700" s="61">
        <v>3.51</v>
      </c>
      <c r="R2700" s="61">
        <v>7.02</v>
      </c>
      <c r="S2700" s="61">
        <v>120.5</v>
      </c>
      <c r="T2700" s="61">
        <v>76.02</v>
      </c>
      <c r="U2700" s="61">
        <v>152.04</v>
      </c>
      <c r="V2700" s="61">
        <v>114.2</v>
      </c>
      <c r="W2700" s="61">
        <v>1.44</v>
      </c>
      <c r="X2700" s="61">
        <v>2.88</v>
      </c>
    </row>
    <row r="2701" spans="2:24" x14ac:dyDescent="0.25">
      <c r="B2701" s="384" t="s">
        <v>2467</v>
      </c>
      <c r="C2701" s="103">
        <v>35.700000000000003</v>
      </c>
      <c r="D2701" s="60">
        <v>21.71</v>
      </c>
      <c r="E2701" s="64">
        <v>1.6444035006909259</v>
      </c>
      <c r="F2701" s="312">
        <v>0.11924999999999999</v>
      </c>
      <c r="G2701" s="312">
        <v>4.8900000000000002E-3</v>
      </c>
      <c r="H2701" s="312">
        <v>9.7800000000000005E-3</v>
      </c>
      <c r="I2701" s="312">
        <v>1.7899999999999999E-2</v>
      </c>
      <c r="J2701" s="312">
        <v>2.4000000000000001E-4</v>
      </c>
      <c r="K2701" s="312">
        <v>4.8000000000000001E-4</v>
      </c>
      <c r="L2701" s="312">
        <v>0.32696987353052065</v>
      </c>
      <c r="M2701" s="61">
        <v>114.4</v>
      </c>
      <c r="N2701" s="61">
        <v>1.53</v>
      </c>
      <c r="O2701" s="61">
        <v>3.06</v>
      </c>
      <c r="P2701" s="61">
        <v>114.4</v>
      </c>
      <c r="Q2701" s="61">
        <v>4.43</v>
      </c>
      <c r="R2701" s="61">
        <v>8.86</v>
      </c>
      <c r="S2701" s="61">
        <v>114.9</v>
      </c>
      <c r="T2701" s="61">
        <v>95.45</v>
      </c>
      <c r="U2701" s="61">
        <v>190.9</v>
      </c>
      <c r="V2701" s="61">
        <v>114.4</v>
      </c>
      <c r="W2701" s="61">
        <v>1.53</v>
      </c>
      <c r="X2701" s="61">
        <v>3.06</v>
      </c>
    </row>
    <row r="2702" spans="2:24" x14ac:dyDescent="0.25">
      <c r="B2702" s="384" t="s">
        <v>2468</v>
      </c>
      <c r="C2702" s="103">
        <v>15.22</v>
      </c>
      <c r="D2702" s="60">
        <v>13.52</v>
      </c>
      <c r="E2702" s="64">
        <v>1.1257396449704142</v>
      </c>
      <c r="F2702" s="312">
        <v>0.11983000000000001</v>
      </c>
      <c r="G2702" s="312">
        <v>3.2699999999999999E-3</v>
      </c>
      <c r="H2702" s="312">
        <v>6.5399999999999998E-3</v>
      </c>
      <c r="I2702" s="312">
        <v>1.7930000000000001E-2</v>
      </c>
      <c r="J2702" s="312">
        <v>2.1000000000000001E-4</v>
      </c>
      <c r="K2702" s="312">
        <v>4.2000000000000002E-4</v>
      </c>
      <c r="L2702" s="312">
        <v>0.4291971325798084</v>
      </c>
      <c r="M2702" s="61">
        <v>114.5</v>
      </c>
      <c r="N2702" s="61">
        <v>1.36</v>
      </c>
      <c r="O2702" s="61">
        <v>2.72</v>
      </c>
      <c r="P2702" s="61">
        <v>114.9</v>
      </c>
      <c r="Q2702" s="61">
        <v>2.96</v>
      </c>
      <c r="R2702" s="61">
        <v>5.92</v>
      </c>
      <c r="S2702" s="61">
        <v>123.4</v>
      </c>
      <c r="T2702" s="61">
        <v>64.03</v>
      </c>
      <c r="U2702" s="61">
        <v>128.06</v>
      </c>
      <c r="V2702" s="61">
        <v>114.5</v>
      </c>
      <c r="W2702" s="61">
        <v>1.36</v>
      </c>
      <c r="X2702" s="61">
        <v>2.72</v>
      </c>
    </row>
    <row r="2703" spans="2:24" x14ac:dyDescent="0.25">
      <c r="B2703" s="384" t="s">
        <v>2469</v>
      </c>
      <c r="C2703" s="103">
        <v>15.07</v>
      </c>
      <c r="D2703" s="60">
        <v>33.56</v>
      </c>
      <c r="E2703" s="64">
        <v>0.44904648390941593</v>
      </c>
      <c r="F2703" s="312">
        <v>0.12463</v>
      </c>
      <c r="G2703" s="312">
        <v>2.16E-3</v>
      </c>
      <c r="H2703" s="312">
        <v>4.3200000000000001E-3</v>
      </c>
      <c r="I2703" s="312">
        <v>1.8419999999999999E-2</v>
      </c>
      <c r="J2703" s="312">
        <v>2.0000000000000001E-4</v>
      </c>
      <c r="K2703" s="312">
        <v>4.0000000000000002E-4</v>
      </c>
      <c r="L2703" s="312">
        <v>0.62648288896931681</v>
      </c>
      <c r="M2703" s="61">
        <v>117.6</v>
      </c>
      <c r="N2703" s="61">
        <v>1.25</v>
      </c>
      <c r="O2703" s="61">
        <v>2.5</v>
      </c>
      <c r="P2703" s="61">
        <v>119.3</v>
      </c>
      <c r="Q2703" s="61">
        <v>1.95</v>
      </c>
      <c r="R2703" s="61">
        <v>3.9</v>
      </c>
      <c r="S2703" s="61">
        <v>152.19999999999999</v>
      </c>
      <c r="T2703" s="61">
        <v>40.479999999999997</v>
      </c>
      <c r="U2703" s="61">
        <v>80.959999999999994</v>
      </c>
      <c r="V2703" s="61">
        <v>117.6</v>
      </c>
      <c r="W2703" s="61">
        <v>1.25</v>
      </c>
      <c r="X2703" s="61">
        <v>2.5</v>
      </c>
    </row>
    <row r="2704" spans="2:24" x14ac:dyDescent="0.25">
      <c r="B2704" s="384" t="s">
        <v>2470</v>
      </c>
      <c r="C2704" s="103">
        <v>14.28</v>
      </c>
      <c r="D2704" s="60">
        <v>25.15</v>
      </c>
      <c r="E2704" s="64">
        <v>0.56779324055666003</v>
      </c>
      <c r="F2704" s="312">
        <v>0.12684999999999999</v>
      </c>
      <c r="G2704" s="312">
        <v>2.4399999999999999E-3</v>
      </c>
      <c r="H2704" s="312">
        <v>4.8799999999999998E-3</v>
      </c>
      <c r="I2704" s="312">
        <v>1.8689999999999998E-2</v>
      </c>
      <c r="J2704" s="312">
        <v>2.0000000000000001E-4</v>
      </c>
      <c r="K2704" s="312">
        <v>4.0000000000000002E-4</v>
      </c>
      <c r="L2704" s="312">
        <v>0.55631572945995489</v>
      </c>
      <c r="M2704" s="61">
        <v>119.4</v>
      </c>
      <c r="N2704" s="61">
        <v>1.24</v>
      </c>
      <c r="O2704" s="61">
        <v>2.48</v>
      </c>
      <c r="P2704" s="61">
        <v>121.3</v>
      </c>
      <c r="Q2704" s="61">
        <v>2.2000000000000002</v>
      </c>
      <c r="R2704" s="61">
        <v>4.4000000000000004</v>
      </c>
      <c r="S2704" s="61">
        <v>158.9</v>
      </c>
      <c r="T2704" s="61">
        <v>45.43</v>
      </c>
      <c r="U2704" s="61">
        <v>90.86</v>
      </c>
      <c r="V2704" s="61">
        <v>119.4</v>
      </c>
      <c r="W2704" s="61">
        <v>1.24</v>
      </c>
      <c r="X2704" s="61">
        <v>2.48</v>
      </c>
    </row>
    <row r="2705" spans="2:24" x14ac:dyDescent="0.25">
      <c r="B2705" s="384" t="s">
        <v>2471</v>
      </c>
      <c r="C2705" s="103">
        <v>20.57</v>
      </c>
      <c r="D2705" s="60">
        <v>20.68</v>
      </c>
      <c r="E2705" s="64">
        <v>0.99468085106382986</v>
      </c>
      <c r="F2705" s="312">
        <v>0.12706999999999999</v>
      </c>
      <c r="G2705" s="312">
        <v>3.65E-3</v>
      </c>
      <c r="H2705" s="312">
        <v>7.3000000000000001E-3</v>
      </c>
      <c r="I2705" s="312">
        <v>1.8950000000000002E-2</v>
      </c>
      <c r="J2705" s="312">
        <v>2.2000000000000001E-4</v>
      </c>
      <c r="K2705" s="312">
        <v>4.4000000000000002E-4</v>
      </c>
      <c r="L2705" s="312">
        <v>0.40416958831821298</v>
      </c>
      <c r="M2705" s="61">
        <v>121</v>
      </c>
      <c r="N2705" s="61">
        <v>1.38</v>
      </c>
      <c r="O2705" s="61">
        <v>2.76</v>
      </c>
      <c r="P2705" s="61">
        <v>121.5</v>
      </c>
      <c r="Q2705" s="61">
        <v>3.29</v>
      </c>
      <c r="R2705" s="61">
        <v>6.58</v>
      </c>
      <c r="S2705" s="61">
        <v>130.69999999999999</v>
      </c>
      <c r="T2705" s="61">
        <v>67.94</v>
      </c>
      <c r="U2705" s="61">
        <v>135.88</v>
      </c>
      <c r="V2705" s="61">
        <v>121</v>
      </c>
      <c r="W2705" s="61">
        <v>1.38</v>
      </c>
      <c r="X2705" s="61">
        <v>2.76</v>
      </c>
    </row>
    <row r="2706" spans="2:24" x14ac:dyDescent="0.25">
      <c r="B2706" s="384" t="s">
        <v>2472</v>
      </c>
      <c r="C2706" s="103">
        <v>9.02</v>
      </c>
      <c r="D2706" s="60">
        <v>26.89</v>
      </c>
      <c r="E2706" s="64">
        <v>0.33544068426924506</v>
      </c>
      <c r="F2706" s="312">
        <v>0.13621</v>
      </c>
      <c r="G2706" s="312">
        <v>3.6800000000000001E-3</v>
      </c>
      <c r="H2706" s="312">
        <v>7.3600000000000002E-3</v>
      </c>
      <c r="I2706" s="312">
        <v>1.898E-2</v>
      </c>
      <c r="J2706" s="312">
        <v>2.2000000000000001E-4</v>
      </c>
      <c r="K2706" s="312">
        <v>4.4000000000000002E-4</v>
      </c>
      <c r="L2706" s="312">
        <v>0.42902998579740692</v>
      </c>
      <c r="M2706" s="61">
        <v>121.2</v>
      </c>
      <c r="N2706" s="61">
        <v>1.39</v>
      </c>
      <c r="O2706" s="61">
        <v>2.78</v>
      </c>
      <c r="P2706" s="61">
        <v>129.69999999999999</v>
      </c>
      <c r="Q2706" s="61">
        <v>3.29</v>
      </c>
      <c r="R2706" s="61">
        <v>6.58</v>
      </c>
      <c r="S2706" s="61">
        <v>288.5</v>
      </c>
      <c r="T2706" s="61">
        <v>61.74</v>
      </c>
      <c r="U2706" s="61">
        <v>123.48</v>
      </c>
      <c r="V2706" s="61">
        <v>121.2</v>
      </c>
      <c r="W2706" s="61">
        <v>1.39</v>
      </c>
      <c r="X2706" s="61">
        <v>2.78</v>
      </c>
    </row>
    <row r="2707" spans="2:24" x14ac:dyDescent="0.25">
      <c r="B2707" s="384" t="s">
        <v>2473</v>
      </c>
      <c r="C2707" s="103">
        <v>3.73</v>
      </c>
      <c r="D2707" s="60">
        <v>11.89</v>
      </c>
      <c r="E2707" s="64">
        <v>0.31370899915895711</v>
      </c>
      <c r="F2707" s="312">
        <v>0.13538</v>
      </c>
      <c r="G2707" s="312">
        <v>3.2100000000000002E-3</v>
      </c>
      <c r="H2707" s="312">
        <v>6.4200000000000004E-3</v>
      </c>
      <c r="I2707" s="312">
        <v>1.9089999999999999E-2</v>
      </c>
      <c r="J2707" s="312">
        <v>2.1000000000000001E-4</v>
      </c>
      <c r="K2707" s="312">
        <v>4.2000000000000002E-4</v>
      </c>
      <c r="L2707" s="312">
        <v>0.46394109554838614</v>
      </c>
      <c r="M2707" s="61">
        <v>121.9</v>
      </c>
      <c r="N2707" s="61">
        <v>1.33</v>
      </c>
      <c r="O2707" s="61">
        <v>2.66</v>
      </c>
      <c r="P2707" s="61">
        <v>128.9</v>
      </c>
      <c r="Q2707" s="61">
        <v>2.87</v>
      </c>
      <c r="R2707" s="61">
        <v>5.74</v>
      </c>
      <c r="S2707" s="61">
        <v>259.89999999999998</v>
      </c>
      <c r="T2707" s="61">
        <v>54.91</v>
      </c>
      <c r="U2707" s="61">
        <v>109.82</v>
      </c>
      <c r="V2707" s="61">
        <v>121.9</v>
      </c>
      <c r="W2707" s="61">
        <v>1.33</v>
      </c>
      <c r="X2707" s="61">
        <v>2.66</v>
      </c>
    </row>
    <row r="2708" spans="2:24" x14ac:dyDescent="0.25">
      <c r="B2708" s="384" t="s">
        <v>2474</v>
      </c>
      <c r="C2708" s="103">
        <v>26.53</v>
      </c>
      <c r="D2708" s="60">
        <v>32.01</v>
      </c>
      <c r="E2708" s="64">
        <v>0.82880349890659177</v>
      </c>
      <c r="F2708" s="312">
        <v>0.14383000000000001</v>
      </c>
      <c r="G2708" s="312">
        <v>2.99E-3</v>
      </c>
      <c r="H2708" s="312">
        <v>5.9800000000000001E-3</v>
      </c>
      <c r="I2708" s="312">
        <v>1.9890000000000001E-2</v>
      </c>
      <c r="J2708" s="312">
        <v>2.2000000000000001E-4</v>
      </c>
      <c r="K2708" s="312">
        <v>4.4000000000000002E-4</v>
      </c>
      <c r="L2708" s="312">
        <v>0.53206683582445924</v>
      </c>
      <c r="M2708" s="61">
        <v>126.9</v>
      </c>
      <c r="N2708" s="61">
        <v>1.39</v>
      </c>
      <c r="O2708" s="61">
        <v>2.78</v>
      </c>
      <c r="P2708" s="61">
        <v>136.4</v>
      </c>
      <c r="Q2708" s="61">
        <v>2.66</v>
      </c>
      <c r="R2708" s="61">
        <v>5.32</v>
      </c>
      <c r="S2708" s="61">
        <v>305.39999999999998</v>
      </c>
      <c r="T2708" s="61">
        <v>47.4</v>
      </c>
      <c r="U2708" s="61">
        <v>94.8</v>
      </c>
      <c r="V2708" s="61">
        <v>126.9</v>
      </c>
      <c r="W2708" s="61">
        <v>1.39</v>
      </c>
      <c r="X2708" s="61">
        <v>2.78</v>
      </c>
    </row>
    <row r="2709" spans="2:24" x14ac:dyDescent="0.25">
      <c r="B2709" s="384" t="s">
        <v>2475</v>
      </c>
      <c r="C2709" s="103">
        <v>11.48</v>
      </c>
      <c r="D2709" s="60">
        <v>15.41</v>
      </c>
      <c r="E2709" s="64">
        <v>0.74497079818299805</v>
      </c>
      <c r="F2709" s="312">
        <v>0.14606</v>
      </c>
      <c r="G2709" s="312">
        <v>6.3899999999999998E-3</v>
      </c>
      <c r="H2709" s="312">
        <v>1.278E-2</v>
      </c>
      <c r="I2709" s="312">
        <v>2.137E-2</v>
      </c>
      <c r="J2709" s="312">
        <v>2.9999999999999997E-4</v>
      </c>
      <c r="K2709" s="312">
        <v>5.9999999999999995E-4</v>
      </c>
      <c r="L2709" s="312">
        <v>0.32088334091273579</v>
      </c>
      <c r="M2709" s="61">
        <v>136.30000000000001</v>
      </c>
      <c r="N2709" s="61">
        <v>1.88</v>
      </c>
      <c r="O2709" s="61">
        <v>3.76</v>
      </c>
      <c r="P2709" s="61">
        <v>138.4</v>
      </c>
      <c r="Q2709" s="61">
        <v>5.66</v>
      </c>
      <c r="R2709" s="61">
        <v>11.32</v>
      </c>
      <c r="S2709" s="61">
        <v>176.2</v>
      </c>
      <c r="T2709" s="61">
        <v>101.1</v>
      </c>
      <c r="U2709" s="61">
        <v>202.2</v>
      </c>
      <c r="V2709" s="61">
        <v>136.30000000000001</v>
      </c>
      <c r="W2709" s="61">
        <v>1.88</v>
      </c>
      <c r="X2709" s="61">
        <v>3.76</v>
      </c>
    </row>
    <row r="2710" spans="2:24" x14ac:dyDescent="0.25">
      <c r="B2710" s="384" t="s">
        <v>2476</v>
      </c>
      <c r="C2710" s="103">
        <v>9.5</v>
      </c>
      <c r="D2710" s="60">
        <v>10.61</v>
      </c>
      <c r="E2710" s="64">
        <v>0.89538171536286526</v>
      </c>
      <c r="F2710" s="312">
        <v>0.15895000000000001</v>
      </c>
      <c r="G2710" s="312">
        <v>3.0999999999999999E-3</v>
      </c>
      <c r="H2710" s="312">
        <v>6.1999999999999998E-3</v>
      </c>
      <c r="I2710" s="312">
        <v>2.2030000000000001E-2</v>
      </c>
      <c r="J2710" s="312">
        <v>2.4000000000000001E-4</v>
      </c>
      <c r="K2710" s="312">
        <v>4.8000000000000001E-4</v>
      </c>
      <c r="L2710" s="312">
        <v>0.55859312081765333</v>
      </c>
      <c r="M2710" s="61">
        <v>140.4</v>
      </c>
      <c r="N2710" s="61">
        <v>1.52</v>
      </c>
      <c r="O2710" s="61">
        <v>3.04</v>
      </c>
      <c r="P2710" s="61">
        <v>149.80000000000001</v>
      </c>
      <c r="Q2710" s="61">
        <v>2.71</v>
      </c>
      <c r="R2710" s="61">
        <v>5.42</v>
      </c>
      <c r="S2710" s="61">
        <v>300.5</v>
      </c>
      <c r="T2710" s="61">
        <v>44.31</v>
      </c>
      <c r="U2710" s="61">
        <v>88.62</v>
      </c>
      <c r="V2710" s="61">
        <v>140.4</v>
      </c>
      <c r="W2710" s="61">
        <v>1.52</v>
      </c>
      <c r="X2710" s="61">
        <v>3.04</v>
      </c>
    </row>
    <row r="2711" spans="2:24" x14ac:dyDescent="0.25">
      <c r="B2711" s="384" t="s">
        <v>2477</v>
      </c>
      <c r="C2711" s="103">
        <v>5.8</v>
      </c>
      <c r="D2711" s="60">
        <v>29.11</v>
      </c>
      <c r="E2711" s="64">
        <v>0.19924424596358639</v>
      </c>
      <c r="F2711" s="312">
        <v>0.15048</v>
      </c>
      <c r="G2711" s="312">
        <v>2.6900000000000001E-3</v>
      </c>
      <c r="H2711" s="312">
        <v>5.3800000000000002E-3</v>
      </c>
      <c r="I2711" s="312">
        <v>2.2380000000000001E-2</v>
      </c>
      <c r="J2711" s="312">
        <v>2.3000000000000001E-4</v>
      </c>
      <c r="K2711" s="312">
        <v>4.6000000000000001E-4</v>
      </c>
      <c r="L2711" s="312">
        <v>0.57490257831109159</v>
      </c>
      <c r="M2711" s="61">
        <v>142.69999999999999</v>
      </c>
      <c r="N2711" s="61">
        <v>1.46</v>
      </c>
      <c r="O2711" s="61">
        <v>2.92</v>
      </c>
      <c r="P2711" s="61">
        <v>142.30000000000001</v>
      </c>
      <c r="Q2711" s="61">
        <v>2.37</v>
      </c>
      <c r="R2711" s="61">
        <v>4.74</v>
      </c>
      <c r="S2711" s="61">
        <v>137.4</v>
      </c>
      <c r="T2711" s="61">
        <v>42.44</v>
      </c>
      <c r="U2711" s="61">
        <v>84.88</v>
      </c>
      <c r="V2711" s="61">
        <v>142.69999999999999</v>
      </c>
      <c r="W2711" s="61">
        <v>1.46</v>
      </c>
      <c r="X2711" s="61">
        <v>2.92</v>
      </c>
    </row>
    <row r="2712" spans="2:24" x14ac:dyDescent="0.25">
      <c r="B2712" s="384" t="s">
        <v>2478</v>
      </c>
      <c r="C2712" s="103">
        <v>5.63</v>
      </c>
      <c r="D2712" s="60">
        <v>28.36</v>
      </c>
      <c r="E2712" s="64">
        <v>0.19851904090267983</v>
      </c>
      <c r="F2712" s="312">
        <v>0.17249</v>
      </c>
      <c r="G2712" s="312">
        <v>3.4299999999999999E-3</v>
      </c>
      <c r="H2712" s="312">
        <v>6.8599999999999998E-3</v>
      </c>
      <c r="I2712" s="312">
        <v>2.436E-2</v>
      </c>
      <c r="J2712" s="312">
        <v>2.7E-4</v>
      </c>
      <c r="K2712" s="312">
        <v>5.4000000000000001E-4</v>
      </c>
      <c r="L2712" s="312">
        <v>0.55738629019517727</v>
      </c>
      <c r="M2712" s="61">
        <v>155.19999999999999</v>
      </c>
      <c r="N2712" s="61">
        <v>1.67</v>
      </c>
      <c r="O2712" s="61">
        <v>3.34</v>
      </c>
      <c r="P2712" s="61">
        <v>161.6</v>
      </c>
      <c r="Q2712" s="61">
        <v>2.97</v>
      </c>
      <c r="R2712" s="61">
        <v>5.94</v>
      </c>
      <c r="S2712" s="61">
        <v>257.3</v>
      </c>
      <c r="T2712" s="61">
        <v>45.9</v>
      </c>
      <c r="U2712" s="61">
        <v>91.8</v>
      </c>
      <c r="V2712" s="61">
        <v>155.19999999999999</v>
      </c>
      <c r="W2712" s="61">
        <v>1.67</v>
      </c>
      <c r="X2712" s="61">
        <v>3.34</v>
      </c>
    </row>
    <row r="2713" spans="2:24" x14ac:dyDescent="0.25">
      <c r="B2713" s="384" t="s">
        <v>2479</v>
      </c>
      <c r="C2713" s="103">
        <v>10.5</v>
      </c>
      <c r="D2713" s="60">
        <v>35.090000000000003</v>
      </c>
      <c r="E2713" s="64">
        <v>0.29923055001424903</v>
      </c>
      <c r="F2713" s="312">
        <v>0.19989999999999999</v>
      </c>
      <c r="G2713" s="312">
        <v>4.3899999999999998E-3</v>
      </c>
      <c r="H2713" s="312">
        <v>8.7799999999999996E-3</v>
      </c>
      <c r="I2713" s="312">
        <v>2.7089999999999999E-2</v>
      </c>
      <c r="J2713" s="312">
        <v>2.9E-4</v>
      </c>
      <c r="K2713" s="312">
        <v>5.8E-4</v>
      </c>
      <c r="L2713" s="312">
        <v>0.48745807234973942</v>
      </c>
      <c r="M2713" s="61">
        <v>172.3</v>
      </c>
      <c r="N2713" s="61">
        <v>1.83</v>
      </c>
      <c r="O2713" s="61">
        <v>3.66</v>
      </c>
      <c r="P2713" s="61">
        <v>185</v>
      </c>
      <c r="Q2713" s="61">
        <v>3.71</v>
      </c>
      <c r="R2713" s="61">
        <v>7.42</v>
      </c>
      <c r="S2713" s="61">
        <v>350.3</v>
      </c>
      <c r="T2713" s="61">
        <v>49.82</v>
      </c>
      <c r="U2713" s="61">
        <v>99.64</v>
      </c>
      <c r="V2713" s="61">
        <v>172.3</v>
      </c>
      <c r="W2713" s="61">
        <v>1.83</v>
      </c>
      <c r="X2713" s="61">
        <v>3.66</v>
      </c>
    </row>
    <row r="2714" spans="2:24" x14ac:dyDescent="0.25">
      <c r="B2714" s="384" t="s">
        <v>2480</v>
      </c>
      <c r="C2714" s="103">
        <v>5.53</v>
      </c>
      <c r="D2714" s="60">
        <v>7.31</v>
      </c>
      <c r="E2714" s="64">
        <v>0.7564979480164159</v>
      </c>
      <c r="F2714" s="312">
        <v>1.3198300000000001</v>
      </c>
      <c r="G2714" s="312">
        <v>1.7170000000000001E-2</v>
      </c>
      <c r="H2714" s="312">
        <v>3.4340000000000002E-2</v>
      </c>
      <c r="I2714" s="312">
        <v>2.9829999999999999E-2</v>
      </c>
      <c r="J2714" s="312">
        <v>3.3E-4</v>
      </c>
      <c r="K2714" s="312">
        <v>6.6E-4</v>
      </c>
      <c r="L2714" s="312">
        <v>0.85037089420128942</v>
      </c>
      <c r="M2714" s="61">
        <v>189.5</v>
      </c>
      <c r="N2714" s="61">
        <v>2.04</v>
      </c>
      <c r="O2714" s="61">
        <v>4.08</v>
      </c>
      <c r="P2714" s="61">
        <v>854.4</v>
      </c>
      <c r="Q2714" s="61">
        <v>7.51</v>
      </c>
      <c r="R2714" s="61">
        <v>15.02</v>
      </c>
      <c r="S2714" s="61">
        <v>3574.1</v>
      </c>
      <c r="T2714" s="61">
        <v>20.190000000000001</v>
      </c>
      <c r="U2714" s="61">
        <v>40.380000000000003</v>
      </c>
      <c r="V2714" s="61">
        <v>189.5</v>
      </c>
      <c r="W2714" s="61">
        <v>2.04</v>
      </c>
      <c r="X2714" s="61">
        <v>4.08</v>
      </c>
    </row>
    <row r="2715" spans="2:24" x14ac:dyDescent="0.25">
      <c r="B2715" s="384" t="s">
        <v>2481</v>
      </c>
      <c r="C2715" s="64">
        <v>26.559000000000001</v>
      </c>
      <c r="D2715" s="60">
        <v>13.8764</v>
      </c>
      <c r="E2715" s="64">
        <v>1.9139690409616328</v>
      </c>
      <c r="F2715" s="312">
        <v>0.21178</v>
      </c>
      <c r="G2715" s="312">
        <v>4.6299999999999996E-3</v>
      </c>
      <c r="H2715" s="312">
        <v>9.2599999999999991E-3</v>
      </c>
      <c r="I2715" s="312">
        <v>3.1040000000000002E-2</v>
      </c>
      <c r="J2715" s="312">
        <v>3.3E-4</v>
      </c>
      <c r="K2715" s="312">
        <v>6.6E-4</v>
      </c>
      <c r="L2715" s="312">
        <v>0.48629094208545787</v>
      </c>
      <c r="M2715" s="61">
        <v>197</v>
      </c>
      <c r="N2715" s="61">
        <v>2.08</v>
      </c>
      <c r="O2715" s="61">
        <v>4.16</v>
      </c>
      <c r="P2715" s="61">
        <v>195</v>
      </c>
      <c r="Q2715" s="61">
        <v>3.88</v>
      </c>
      <c r="R2715" s="61">
        <v>7.76</v>
      </c>
      <c r="S2715" s="61">
        <v>171</v>
      </c>
      <c r="T2715" s="61">
        <v>51.82</v>
      </c>
      <c r="U2715" s="61">
        <v>103.64</v>
      </c>
      <c r="V2715" s="61">
        <v>197</v>
      </c>
      <c r="W2715" s="61">
        <v>2.08</v>
      </c>
      <c r="X2715" s="61">
        <v>4.16</v>
      </c>
    </row>
    <row r="2716" spans="2:24" x14ac:dyDescent="0.25">
      <c r="B2716" s="384" t="s">
        <v>2482</v>
      </c>
      <c r="C2716" s="103">
        <v>12.14</v>
      </c>
      <c r="D2716" s="60">
        <v>18.27</v>
      </c>
      <c r="E2716" s="64">
        <v>0.66447728516694038</v>
      </c>
      <c r="F2716" s="312">
        <v>0.23354</v>
      </c>
      <c r="G2716" s="312">
        <v>4.4099999999999999E-3</v>
      </c>
      <c r="H2716" s="312">
        <v>8.8199999999999997E-3</v>
      </c>
      <c r="I2716" s="312">
        <v>3.116E-2</v>
      </c>
      <c r="J2716" s="312">
        <v>3.4000000000000002E-4</v>
      </c>
      <c r="K2716" s="312">
        <v>6.8000000000000005E-4</v>
      </c>
      <c r="L2716" s="312">
        <v>0.57783541315542064</v>
      </c>
      <c r="M2716" s="61">
        <v>197.8</v>
      </c>
      <c r="N2716" s="61">
        <v>2.13</v>
      </c>
      <c r="O2716" s="61">
        <v>4.26</v>
      </c>
      <c r="P2716" s="61">
        <v>213.1</v>
      </c>
      <c r="Q2716" s="61">
        <v>3.63</v>
      </c>
      <c r="R2716" s="61">
        <v>7.26</v>
      </c>
      <c r="S2716" s="61">
        <v>386.3</v>
      </c>
      <c r="T2716" s="61">
        <v>42.16</v>
      </c>
      <c r="U2716" s="61">
        <v>84.32</v>
      </c>
      <c r="V2716" s="61">
        <v>197.8</v>
      </c>
      <c r="W2716" s="61">
        <v>2.13</v>
      </c>
      <c r="X2716" s="61">
        <v>4.26</v>
      </c>
    </row>
    <row r="2717" spans="2:24" x14ac:dyDescent="0.25">
      <c r="B2717" s="384" t="s">
        <v>2483</v>
      </c>
      <c r="C2717" s="103">
        <v>12.42</v>
      </c>
      <c r="D2717" s="60">
        <v>13.78</v>
      </c>
      <c r="E2717" s="64">
        <v>0.90130624092888245</v>
      </c>
      <c r="F2717" s="312">
        <v>0.22470000000000001</v>
      </c>
      <c r="G2717" s="312">
        <v>5.6600000000000001E-3</v>
      </c>
      <c r="H2717" s="312">
        <v>1.132E-2</v>
      </c>
      <c r="I2717" s="312">
        <v>3.1550000000000002E-2</v>
      </c>
      <c r="J2717" s="312">
        <v>3.5E-4</v>
      </c>
      <c r="K2717" s="312">
        <v>6.9999999999999999E-4</v>
      </c>
      <c r="L2717" s="312">
        <v>0.44040812440850519</v>
      </c>
      <c r="M2717" s="61">
        <v>200.3</v>
      </c>
      <c r="N2717" s="61">
        <v>2.16</v>
      </c>
      <c r="O2717" s="61">
        <v>4.32</v>
      </c>
      <c r="P2717" s="61">
        <v>205.8</v>
      </c>
      <c r="Q2717" s="61">
        <v>4.7</v>
      </c>
      <c r="R2717" s="61">
        <v>9.4</v>
      </c>
      <c r="S2717" s="61">
        <v>270</v>
      </c>
      <c r="T2717" s="61">
        <v>58.85</v>
      </c>
      <c r="U2717" s="61">
        <v>117.7</v>
      </c>
      <c r="V2717" s="61">
        <v>200.3</v>
      </c>
      <c r="W2717" s="61">
        <v>2.16</v>
      </c>
      <c r="X2717" s="61">
        <v>4.32</v>
      </c>
    </row>
    <row r="2718" spans="2:24" x14ac:dyDescent="0.25">
      <c r="B2718" s="384" t="s">
        <v>2484</v>
      </c>
      <c r="C2718" s="103">
        <v>13.4</v>
      </c>
      <c r="D2718" s="60">
        <v>23.09</v>
      </c>
      <c r="E2718" s="64">
        <v>0.58033780857514072</v>
      </c>
      <c r="F2718" s="312">
        <v>0.21964</v>
      </c>
      <c r="G2718" s="312">
        <v>4.5199999999999997E-3</v>
      </c>
      <c r="H2718" s="312">
        <v>9.0399999999999994E-3</v>
      </c>
      <c r="I2718" s="312">
        <v>3.2239999999999998E-2</v>
      </c>
      <c r="J2718" s="312">
        <v>3.6000000000000002E-4</v>
      </c>
      <c r="K2718" s="312">
        <v>7.2000000000000005E-4</v>
      </c>
      <c r="L2718" s="312">
        <v>0.54260084762511263</v>
      </c>
      <c r="M2718" s="61">
        <v>204.6</v>
      </c>
      <c r="N2718" s="61">
        <v>2.2200000000000002</v>
      </c>
      <c r="O2718" s="61">
        <v>4.4400000000000004</v>
      </c>
      <c r="P2718" s="61">
        <v>201.6</v>
      </c>
      <c r="Q2718" s="61">
        <v>3.76</v>
      </c>
      <c r="R2718" s="61">
        <v>7.52</v>
      </c>
      <c r="S2718" s="61">
        <v>167.9</v>
      </c>
      <c r="T2718" s="61">
        <v>48.17</v>
      </c>
      <c r="U2718" s="61">
        <v>96.34</v>
      </c>
      <c r="V2718" s="61">
        <v>204.6</v>
      </c>
      <c r="W2718" s="61">
        <v>2.2200000000000002</v>
      </c>
      <c r="X2718" s="61">
        <v>4.4400000000000004</v>
      </c>
    </row>
    <row r="2719" spans="2:24" x14ac:dyDescent="0.25">
      <c r="B2719" s="384" t="s">
        <v>2485</v>
      </c>
      <c r="C2719" s="103">
        <v>13.22</v>
      </c>
      <c r="D2719" s="60">
        <v>30.93</v>
      </c>
      <c r="E2719" s="64">
        <v>0.42741674749434211</v>
      </c>
      <c r="F2719" s="312">
        <v>0.22822999999999999</v>
      </c>
      <c r="G2719" s="312">
        <v>4.0499999999999998E-3</v>
      </c>
      <c r="H2719" s="312">
        <v>8.0999999999999996E-3</v>
      </c>
      <c r="I2719" s="312">
        <v>3.2579999999999998E-2</v>
      </c>
      <c r="J2719" s="312">
        <v>3.5E-4</v>
      </c>
      <c r="K2719" s="312">
        <v>6.9999999999999999E-4</v>
      </c>
      <c r="L2719" s="312">
        <v>0.60538920340434565</v>
      </c>
      <c r="M2719" s="61">
        <v>206.7</v>
      </c>
      <c r="N2719" s="61">
        <v>2.17</v>
      </c>
      <c r="O2719" s="61">
        <v>4.34</v>
      </c>
      <c r="P2719" s="61">
        <v>208.7</v>
      </c>
      <c r="Q2719" s="61">
        <v>3.35</v>
      </c>
      <c r="R2719" s="61">
        <v>6.7</v>
      </c>
      <c r="S2719" s="61">
        <v>232.3</v>
      </c>
      <c r="T2719" s="61">
        <v>41.11</v>
      </c>
      <c r="U2719" s="61">
        <v>82.22</v>
      </c>
      <c r="V2719" s="61">
        <v>206.7</v>
      </c>
      <c r="W2719" s="61">
        <v>2.17</v>
      </c>
      <c r="X2719" s="61">
        <v>4.34</v>
      </c>
    </row>
    <row r="2720" spans="2:24" x14ac:dyDescent="0.25">
      <c r="B2720" s="384" t="s">
        <v>2486</v>
      </c>
      <c r="C2720" s="103">
        <v>5.44</v>
      </c>
      <c r="D2720" s="60">
        <v>21.06</v>
      </c>
      <c r="E2720" s="64">
        <v>0.258309591642925</v>
      </c>
      <c r="F2720" s="312">
        <v>0.23085</v>
      </c>
      <c r="G2720" s="312">
        <v>4.62E-3</v>
      </c>
      <c r="H2720" s="312">
        <v>9.2399999999999999E-3</v>
      </c>
      <c r="I2720" s="312">
        <v>3.2890000000000003E-2</v>
      </c>
      <c r="J2720" s="312">
        <v>3.5E-4</v>
      </c>
      <c r="K2720" s="312">
        <v>6.9999999999999999E-4</v>
      </c>
      <c r="L2720" s="312">
        <v>0.53173111473506729</v>
      </c>
      <c r="M2720" s="61">
        <v>208.6</v>
      </c>
      <c r="N2720" s="61">
        <v>2.2000000000000002</v>
      </c>
      <c r="O2720" s="61">
        <v>4.4000000000000004</v>
      </c>
      <c r="P2720" s="61">
        <v>210.9</v>
      </c>
      <c r="Q2720" s="61">
        <v>3.81</v>
      </c>
      <c r="R2720" s="61">
        <v>7.62</v>
      </c>
      <c r="S2720" s="61">
        <v>236.8</v>
      </c>
      <c r="T2720" s="61">
        <v>46.53</v>
      </c>
      <c r="U2720" s="61">
        <v>93.06</v>
      </c>
      <c r="V2720" s="61">
        <v>208.6</v>
      </c>
      <c r="W2720" s="61">
        <v>2.2000000000000002</v>
      </c>
      <c r="X2720" s="61">
        <v>4.4000000000000004</v>
      </c>
    </row>
    <row r="2721" spans="2:24" x14ac:dyDescent="0.25">
      <c r="B2721" s="384" t="s">
        <v>2487</v>
      </c>
      <c r="C2721" s="103">
        <v>12.79</v>
      </c>
      <c r="D2721" s="60">
        <v>84.58</v>
      </c>
      <c r="E2721" s="64">
        <v>0.15121778198155592</v>
      </c>
      <c r="F2721" s="312">
        <v>0.22917000000000001</v>
      </c>
      <c r="G2721" s="312">
        <v>4.0499999999999998E-3</v>
      </c>
      <c r="H2721" s="312">
        <v>8.0999999999999996E-3</v>
      </c>
      <c r="I2721" s="312">
        <v>3.3180000000000001E-2</v>
      </c>
      <c r="J2721" s="312">
        <v>3.6000000000000002E-4</v>
      </c>
      <c r="K2721" s="312">
        <v>7.2000000000000005E-4</v>
      </c>
      <c r="L2721" s="312">
        <v>0.61394414305806722</v>
      </c>
      <c r="M2721" s="61">
        <v>210.4</v>
      </c>
      <c r="N2721" s="61">
        <v>2.2599999999999998</v>
      </c>
      <c r="O2721" s="61">
        <v>4.5199999999999996</v>
      </c>
      <c r="P2721" s="61">
        <v>209.5</v>
      </c>
      <c r="Q2721" s="61">
        <v>3.35</v>
      </c>
      <c r="R2721" s="61">
        <v>6.7</v>
      </c>
      <c r="S2721" s="61">
        <v>199.7</v>
      </c>
      <c r="T2721" s="61">
        <v>40.799999999999997</v>
      </c>
      <c r="U2721" s="61">
        <v>81.599999999999994</v>
      </c>
      <c r="V2721" s="61">
        <v>210.4</v>
      </c>
      <c r="W2721" s="61">
        <v>2.2599999999999998</v>
      </c>
      <c r="X2721" s="61">
        <v>4.5199999999999996</v>
      </c>
    </row>
    <row r="2722" spans="2:24" x14ac:dyDescent="0.25">
      <c r="B2722" s="384" t="s">
        <v>2488</v>
      </c>
      <c r="C2722" s="103">
        <v>38.9</v>
      </c>
      <c r="D2722" s="60">
        <v>23.08</v>
      </c>
      <c r="E2722" s="64">
        <v>1.6854419410745234</v>
      </c>
      <c r="F2722" s="312">
        <v>0.23083000000000001</v>
      </c>
      <c r="G2722" s="312">
        <v>3.7799999999999999E-3</v>
      </c>
      <c r="H2722" s="312">
        <v>7.5599999999999999E-3</v>
      </c>
      <c r="I2722" s="312">
        <v>3.3399999999999999E-2</v>
      </c>
      <c r="J2722" s="312">
        <v>3.5E-4</v>
      </c>
      <c r="K2722" s="312">
        <v>6.9999999999999999E-4</v>
      </c>
      <c r="L2722" s="312">
        <v>0.63991461521401638</v>
      </c>
      <c r="M2722" s="61">
        <v>211.8</v>
      </c>
      <c r="N2722" s="61">
        <v>2.17</v>
      </c>
      <c r="O2722" s="61">
        <v>4.34</v>
      </c>
      <c r="P2722" s="61">
        <v>210.9</v>
      </c>
      <c r="Q2722" s="61">
        <v>3.12</v>
      </c>
      <c r="R2722" s="61">
        <v>6.24</v>
      </c>
      <c r="S2722" s="61">
        <v>201</v>
      </c>
      <c r="T2722" s="61">
        <v>38.229999999999997</v>
      </c>
      <c r="U2722" s="61">
        <v>76.459999999999994</v>
      </c>
      <c r="V2722" s="61">
        <v>211.8</v>
      </c>
      <c r="W2722" s="61">
        <v>2.17</v>
      </c>
      <c r="X2722" s="61">
        <v>4.34</v>
      </c>
    </row>
    <row r="2723" spans="2:24" x14ac:dyDescent="0.25">
      <c r="B2723" s="384" t="s">
        <v>2489</v>
      </c>
      <c r="C2723" s="103">
        <v>13.42</v>
      </c>
      <c r="D2723" s="60">
        <v>27.33</v>
      </c>
      <c r="E2723" s="64">
        <v>0.49103549213318698</v>
      </c>
      <c r="F2723" s="312">
        <v>0.24671999999999999</v>
      </c>
      <c r="G2723" s="312">
        <v>7.11E-3</v>
      </c>
      <c r="H2723" s="312">
        <v>1.422E-2</v>
      </c>
      <c r="I2723" s="312">
        <v>3.3649999999999999E-2</v>
      </c>
      <c r="J2723" s="312">
        <v>4.2999999999999999E-4</v>
      </c>
      <c r="K2723" s="312">
        <v>8.5999999999999998E-4</v>
      </c>
      <c r="L2723" s="312">
        <v>0.44342292524811755</v>
      </c>
      <c r="M2723" s="61">
        <v>213.4</v>
      </c>
      <c r="N2723" s="61">
        <v>2.66</v>
      </c>
      <c r="O2723" s="61">
        <v>5.32</v>
      </c>
      <c r="P2723" s="61">
        <v>223.9</v>
      </c>
      <c r="Q2723" s="61">
        <v>5.79</v>
      </c>
      <c r="R2723" s="61">
        <v>11.58</v>
      </c>
      <c r="S2723" s="61">
        <v>336.7</v>
      </c>
      <c r="T2723" s="61">
        <v>65.23</v>
      </c>
      <c r="U2723" s="61">
        <v>130.46</v>
      </c>
      <c r="V2723" s="61">
        <v>213.4</v>
      </c>
      <c r="W2723" s="61">
        <v>2.66</v>
      </c>
      <c r="X2723" s="61">
        <v>5.32</v>
      </c>
    </row>
    <row r="2724" spans="2:24" x14ac:dyDescent="0.25">
      <c r="B2724" s="384" t="s">
        <v>2490</v>
      </c>
      <c r="C2724" s="103">
        <v>22.7</v>
      </c>
      <c r="D2724" s="60">
        <v>26.76</v>
      </c>
      <c r="E2724" s="64">
        <v>0.84828101644245135</v>
      </c>
      <c r="F2724" s="312">
        <v>0.27106999999999998</v>
      </c>
      <c r="G2724" s="312">
        <v>5.4200000000000003E-3</v>
      </c>
      <c r="H2724" s="312">
        <v>1.0840000000000001E-2</v>
      </c>
      <c r="I2724" s="312">
        <v>3.8550000000000001E-2</v>
      </c>
      <c r="J2724" s="312">
        <v>4.0999999999999999E-4</v>
      </c>
      <c r="K2724" s="312">
        <v>8.1999999999999998E-4</v>
      </c>
      <c r="L2724" s="312">
        <v>0.53191427245011746</v>
      </c>
      <c r="M2724" s="61">
        <v>243.9</v>
      </c>
      <c r="N2724" s="61">
        <v>2.54</v>
      </c>
      <c r="O2724" s="61">
        <v>5.08</v>
      </c>
      <c r="P2724" s="61">
        <v>243.5</v>
      </c>
      <c r="Q2724" s="61">
        <v>4.33</v>
      </c>
      <c r="R2724" s="61">
        <v>8.66</v>
      </c>
      <c r="S2724" s="61">
        <v>241</v>
      </c>
      <c r="T2724" s="61">
        <v>46.51</v>
      </c>
      <c r="U2724" s="61">
        <v>93.02</v>
      </c>
      <c r="V2724" s="61">
        <v>243.9</v>
      </c>
      <c r="W2724" s="61">
        <v>2.54</v>
      </c>
      <c r="X2724" s="61">
        <v>5.08</v>
      </c>
    </row>
    <row r="2725" spans="2:24" x14ac:dyDescent="0.25">
      <c r="B2725" s="361" t="s">
        <v>2491</v>
      </c>
      <c r="C2725" s="104">
        <v>15.74</v>
      </c>
      <c r="D2725" s="65">
        <v>54.76</v>
      </c>
      <c r="E2725" s="65">
        <v>0.28743608473338206</v>
      </c>
      <c r="F2725" s="305">
        <v>0.27938000000000002</v>
      </c>
      <c r="G2725" s="305">
        <v>5.0699999999999999E-3</v>
      </c>
      <c r="H2725" s="314">
        <v>1.014E-2</v>
      </c>
      <c r="I2725" s="305">
        <v>3.993E-2</v>
      </c>
      <c r="J2725" s="305">
        <v>4.0999999999999999E-4</v>
      </c>
      <c r="K2725" s="314">
        <v>8.1999999999999998E-4</v>
      </c>
      <c r="L2725" s="305">
        <v>0.56581166943531847</v>
      </c>
      <c r="M2725" s="66">
        <v>252.4</v>
      </c>
      <c r="N2725" s="66">
        <v>2.5299999999999998</v>
      </c>
      <c r="O2725" s="67">
        <v>5.0599999999999996</v>
      </c>
      <c r="P2725" s="66">
        <v>250.2</v>
      </c>
      <c r="Q2725" s="66">
        <v>4.0199999999999996</v>
      </c>
      <c r="R2725" s="67">
        <v>8.0399999999999991</v>
      </c>
      <c r="S2725" s="66">
        <v>229.5</v>
      </c>
      <c r="T2725" s="66">
        <v>42.65</v>
      </c>
      <c r="U2725" s="67">
        <v>85.3</v>
      </c>
      <c r="V2725" s="66">
        <v>252.4</v>
      </c>
      <c r="W2725" s="66">
        <v>2.5299999999999998</v>
      </c>
      <c r="X2725" s="67">
        <v>5.0599999999999996</v>
      </c>
    </row>
    <row r="2726" spans="2:24" x14ac:dyDescent="0.25">
      <c r="B2726" s="361" t="s">
        <v>2492</v>
      </c>
      <c r="C2726" s="104">
        <v>19.16</v>
      </c>
      <c r="D2726" s="65">
        <v>23.69</v>
      </c>
      <c r="E2726" s="65">
        <v>0.80878007598142676</v>
      </c>
      <c r="F2726" s="305">
        <v>0.29247000000000001</v>
      </c>
      <c r="G2726" s="305">
        <v>4.4200000000000003E-3</v>
      </c>
      <c r="H2726" s="314">
        <v>8.8400000000000006E-3</v>
      </c>
      <c r="I2726" s="305">
        <v>4.0809999999999999E-2</v>
      </c>
      <c r="J2726" s="305">
        <v>4.4000000000000002E-4</v>
      </c>
      <c r="K2726" s="314">
        <v>8.8000000000000003E-4</v>
      </c>
      <c r="L2726" s="305">
        <v>0.71341976558402753</v>
      </c>
      <c r="M2726" s="66">
        <v>257.8</v>
      </c>
      <c r="N2726" s="66">
        <v>2.7</v>
      </c>
      <c r="O2726" s="67">
        <v>5.4</v>
      </c>
      <c r="P2726" s="66">
        <v>260.5</v>
      </c>
      <c r="Q2726" s="66">
        <v>3.47</v>
      </c>
      <c r="R2726" s="67">
        <v>6.94</v>
      </c>
      <c r="S2726" s="66">
        <v>284.7</v>
      </c>
      <c r="T2726" s="66">
        <v>34.130000000000003</v>
      </c>
      <c r="U2726" s="67">
        <v>68.260000000000005</v>
      </c>
      <c r="V2726" s="66">
        <v>257.8</v>
      </c>
      <c r="W2726" s="66">
        <v>2.7</v>
      </c>
      <c r="X2726" s="67">
        <v>5.4</v>
      </c>
    </row>
    <row r="2727" spans="2:24" x14ac:dyDescent="0.25">
      <c r="B2727" s="361" t="s">
        <v>2493</v>
      </c>
      <c r="C2727" s="104">
        <v>16.27</v>
      </c>
      <c r="D2727" s="65">
        <v>9.34</v>
      </c>
      <c r="E2727" s="65">
        <v>1.7419700214132763</v>
      </c>
      <c r="F2727" s="305">
        <v>0.30839</v>
      </c>
      <c r="G2727" s="305">
        <v>1.6979999999999999E-2</v>
      </c>
      <c r="H2727" s="314">
        <v>3.3959999999999997E-2</v>
      </c>
      <c r="I2727" s="305">
        <v>4.2479999999999997E-2</v>
      </c>
      <c r="J2727" s="305">
        <v>6.8999999999999997E-4</v>
      </c>
      <c r="K2727" s="314">
        <v>1.3799999999999999E-3</v>
      </c>
      <c r="L2727" s="305">
        <v>0.29500351027796079</v>
      </c>
      <c r="M2727" s="66">
        <v>268.2</v>
      </c>
      <c r="N2727" s="66">
        <v>4.2699999999999996</v>
      </c>
      <c r="O2727" s="67">
        <v>8.5399999999999991</v>
      </c>
      <c r="P2727" s="66">
        <v>272.89999999999998</v>
      </c>
      <c r="Q2727" s="66">
        <v>13.18</v>
      </c>
      <c r="R2727" s="67">
        <v>26.36</v>
      </c>
      <c r="S2727" s="66">
        <v>314.10000000000002</v>
      </c>
      <c r="T2727" s="66">
        <v>123.19</v>
      </c>
      <c r="U2727" s="67">
        <v>246.38</v>
      </c>
      <c r="V2727" s="66">
        <v>268.2</v>
      </c>
      <c r="W2727" s="66">
        <v>4.2699999999999996</v>
      </c>
      <c r="X2727" s="67">
        <v>8.5399999999999991</v>
      </c>
    </row>
    <row r="2728" spans="2:24" x14ac:dyDescent="0.25">
      <c r="B2728" s="361" t="s">
        <v>2494</v>
      </c>
      <c r="C2728" s="104">
        <v>25.01</v>
      </c>
      <c r="D2728" s="65">
        <v>48.66</v>
      </c>
      <c r="E2728" s="65">
        <v>0.51397451705713115</v>
      </c>
      <c r="F2728" s="305">
        <v>0.3251</v>
      </c>
      <c r="G2728" s="305">
        <v>5.0600000000000003E-3</v>
      </c>
      <c r="H2728" s="314">
        <v>1.0120000000000001E-2</v>
      </c>
      <c r="I2728" s="305">
        <v>4.5199999999999997E-2</v>
      </c>
      <c r="J2728" s="305">
        <v>4.4999999999999999E-4</v>
      </c>
      <c r="K2728" s="314">
        <v>8.9999999999999998E-4</v>
      </c>
      <c r="L2728" s="305">
        <v>0.63964724194620304</v>
      </c>
      <c r="M2728" s="66">
        <v>285</v>
      </c>
      <c r="N2728" s="66">
        <v>2.8</v>
      </c>
      <c r="O2728" s="67">
        <v>5.6</v>
      </c>
      <c r="P2728" s="66">
        <v>285.8</v>
      </c>
      <c r="Q2728" s="66">
        <v>3.88</v>
      </c>
      <c r="R2728" s="67">
        <v>7.76</v>
      </c>
      <c r="S2728" s="66">
        <v>292.5</v>
      </c>
      <c r="T2728" s="66">
        <v>36.380000000000003</v>
      </c>
      <c r="U2728" s="67">
        <v>72.760000000000005</v>
      </c>
      <c r="V2728" s="66">
        <v>285</v>
      </c>
      <c r="W2728" s="66">
        <v>2.8</v>
      </c>
      <c r="X2728" s="67">
        <v>5.6</v>
      </c>
    </row>
    <row r="2729" spans="2:24" x14ac:dyDescent="0.25">
      <c r="B2729" s="361" t="s">
        <v>2495</v>
      </c>
      <c r="C2729" s="104">
        <v>3.45</v>
      </c>
      <c r="D2729" s="65">
        <v>7.33</v>
      </c>
      <c r="E2729" s="65">
        <v>0.470668485675307</v>
      </c>
      <c r="F2729" s="305">
        <v>0.33377000000000001</v>
      </c>
      <c r="G2729" s="305">
        <v>8.3400000000000002E-3</v>
      </c>
      <c r="H2729" s="314">
        <v>1.668E-2</v>
      </c>
      <c r="I2729" s="305">
        <v>4.582E-2</v>
      </c>
      <c r="J2729" s="305">
        <v>5.5000000000000003E-4</v>
      </c>
      <c r="K2729" s="314">
        <v>1.1000000000000001E-3</v>
      </c>
      <c r="L2729" s="305">
        <v>0.48038435249181716</v>
      </c>
      <c r="M2729" s="66">
        <v>288.8</v>
      </c>
      <c r="N2729" s="66">
        <v>3.39</v>
      </c>
      <c r="O2729" s="67">
        <v>6.78</v>
      </c>
      <c r="P2729" s="66">
        <v>292.39999999999998</v>
      </c>
      <c r="Q2729" s="66">
        <v>6.35</v>
      </c>
      <c r="R2729" s="67">
        <v>12.7</v>
      </c>
      <c r="S2729" s="66">
        <v>322</v>
      </c>
      <c r="T2729" s="66">
        <v>56.1</v>
      </c>
      <c r="U2729" s="67">
        <v>112.2</v>
      </c>
      <c r="V2729" s="66">
        <v>288.8</v>
      </c>
      <c r="W2729" s="66">
        <v>3.39</v>
      </c>
      <c r="X2729" s="67">
        <v>6.78</v>
      </c>
    </row>
    <row r="2730" spans="2:24" x14ac:dyDescent="0.25">
      <c r="B2730" s="361" t="s">
        <v>2496</v>
      </c>
      <c r="C2730" s="104">
        <v>2.66</v>
      </c>
      <c r="D2730" s="65">
        <v>5.63</v>
      </c>
      <c r="E2730" s="65">
        <v>0.47246891651865014</v>
      </c>
      <c r="F2730" s="305">
        <v>0.40842000000000001</v>
      </c>
      <c r="G2730" s="305">
        <v>7.7000000000000002E-3</v>
      </c>
      <c r="H2730" s="314">
        <v>1.54E-2</v>
      </c>
      <c r="I2730" s="305">
        <v>5.5059999999999998E-2</v>
      </c>
      <c r="J2730" s="305">
        <v>6.0999999999999997E-4</v>
      </c>
      <c r="K2730" s="314">
        <v>1.2199999999999999E-3</v>
      </c>
      <c r="L2730" s="305">
        <v>0.5876380430321585</v>
      </c>
      <c r="M2730" s="66">
        <v>345.5</v>
      </c>
      <c r="N2730" s="66">
        <v>3.71</v>
      </c>
      <c r="O2730" s="67">
        <v>7.42</v>
      </c>
      <c r="P2730" s="66">
        <v>347.7</v>
      </c>
      <c r="Q2730" s="66">
        <v>5.55</v>
      </c>
      <c r="R2730" s="67">
        <v>11.1</v>
      </c>
      <c r="S2730" s="66">
        <v>362.6</v>
      </c>
      <c r="T2730" s="66">
        <v>42.41</v>
      </c>
      <c r="U2730" s="67">
        <v>84.82</v>
      </c>
      <c r="V2730" s="66">
        <v>345.5</v>
      </c>
      <c r="W2730" s="66">
        <v>3.71</v>
      </c>
      <c r="X2730" s="67">
        <v>7.42</v>
      </c>
    </row>
    <row r="2731" spans="2:24" x14ac:dyDescent="0.25">
      <c r="B2731" s="361" t="s">
        <v>2497</v>
      </c>
      <c r="C2731" s="104">
        <v>8.76</v>
      </c>
      <c r="D2731" s="65">
        <v>15.5</v>
      </c>
      <c r="E2731" s="65">
        <v>0.56516129032258067</v>
      </c>
      <c r="F2731" s="305">
        <v>0.64729000000000003</v>
      </c>
      <c r="G2731" s="305">
        <v>8.9999999999999993E-3</v>
      </c>
      <c r="H2731" s="314">
        <v>1.7999999999999999E-2</v>
      </c>
      <c r="I2731" s="305">
        <v>8.0649999999999999E-2</v>
      </c>
      <c r="J2731" s="305">
        <v>8.3000000000000001E-4</v>
      </c>
      <c r="K2731" s="314">
        <v>1.66E-3</v>
      </c>
      <c r="L2731" s="305">
        <v>0.74016766549562585</v>
      </c>
      <c r="M2731" s="66">
        <v>500</v>
      </c>
      <c r="N2731" s="66">
        <v>4.95</v>
      </c>
      <c r="O2731" s="67">
        <v>9.9</v>
      </c>
      <c r="P2731" s="66">
        <v>506.8</v>
      </c>
      <c r="Q2731" s="66">
        <v>5.55</v>
      </c>
      <c r="R2731" s="67">
        <v>11.1</v>
      </c>
      <c r="S2731" s="66">
        <v>537.20000000000005</v>
      </c>
      <c r="T2731" s="66">
        <v>31.13</v>
      </c>
      <c r="U2731" s="67">
        <v>62.26</v>
      </c>
      <c r="V2731" s="66">
        <v>500</v>
      </c>
      <c r="W2731" s="66">
        <v>4.95</v>
      </c>
      <c r="X2731" s="67">
        <v>9.9</v>
      </c>
    </row>
    <row r="2732" spans="2:24" x14ac:dyDescent="0.25">
      <c r="B2732" s="361" t="s">
        <v>2498</v>
      </c>
      <c r="C2732" s="65">
        <v>50.3</v>
      </c>
      <c r="D2732" s="65">
        <v>15.473599999999999</v>
      </c>
      <c r="E2732" s="65">
        <v>3.2506979629821116</v>
      </c>
      <c r="F2732" s="305">
        <v>0.68091000000000002</v>
      </c>
      <c r="G2732" s="305">
        <v>1.1560000000000001E-2</v>
      </c>
      <c r="H2732" s="314">
        <v>2.3120000000000002E-2</v>
      </c>
      <c r="I2732" s="305">
        <v>8.5150000000000003E-2</v>
      </c>
      <c r="J2732" s="305">
        <v>9.2000000000000003E-4</v>
      </c>
      <c r="K2732" s="314">
        <v>1.8400000000000001E-3</v>
      </c>
      <c r="L2732" s="305">
        <v>0.63640715448211682</v>
      </c>
      <c r="M2732" s="66">
        <v>526.79999999999995</v>
      </c>
      <c r="N2732" s="66">
        <v>5.45</v>
      </c>
      <c r="O2732" s="67">
        <v>10.9</v>
      </c>
      <c r="P2732" s="66">
        <v>527.29999999999995</v>
      </c>
      <c r="Q2732" s="66">
        <v>6.98</v>
      </c>
      <c r="R2732" s="67">
        <v>13.96</v>
      </c>
      <c r="S2732" s="66">
        <v>529.79999999999995</v>
      </c>
      <c r="T2732" s="66">
        <v>37.69</v>
      </c>
      <c r="U2732" s="67">
        <v>75.38</v>
      </c>
      <c r="V2732" s="66">
        <v>526.79999999999995</v>
      </c>
      <c r="W2732" s="66">
        <v>5.45</v>
      </c>
      <c r="X2732" s="67">
        <v>10.9</v>
      </c>
    </row>
    <row r="2733" spans="2:24" x14ac:dyDescent="0.25">
      <c r="B2733" s="361" t="s">
        <v>2499</v>
      </c>
      <c r="C2733" s="104">
        <v>4.01</v>
      </c>
      <c r="D2733" s="65">
        <v>6.61</v>
      </c>
      <c r="E2733" s="65">
        <v>0.6066565809379727</v>
      </c>
      <c r="F2733" s="305">
        <v>0.89724000000000004</v>
      </c>
      <c r="G2733" s="305">
        <v>1.9009999999999999E-2</v>
      </c>
      <c r="H2733" s="314">
        <v>3.8019999999999998E-2</v>
      </c>
      <c r="I2733" s="305">
        <v>0.10671</v>
      </c>
      <c r="J2733" s="305">
        <v>1.1800000000000001E-3</v>
      </c>
      <c r="K2733" s="314">
        <v>2.3600000000000001E-3</v>
      </c>
      <c r="L2733" s="305">
        <v>0.52191934848666577</v>
      </c>
      <c r="M2733" s="66">
        <v>653.6</v>
      </c>
      <c r="N2733" s="66">
        <v>6.88</v>
      </c>
      <c r="O2733" s="67">
        <v>13.76</v>
      </c>
      <c r="P2733" s="66">
        <v>650.20000000000005</v>
      </c>
      <c r="Q2733" s="66">
        <v>10.17</v>
      </c>
      <c r="R2733" s="67">
        <v>20.34</v>
      </c>
      <c r="S2733" s="66">
        <v>639.1</v>
      </c>
      <c r="T2733" s="66">
        <v>45.91</v>
      </c>
      <c r="U2733" s="67">
        <v>91.82</v>
      </c>
      <c r="V2733" s="66">
        <v>653.6</v>
      </c>
      <c r="W2733" s="66">
        <v>6.88</v>
      </c>
      <c r="X2733" s="67">
        <v>13.76</v>
      </c>
    </row>
    <row r="2734" spans="2:24" x14ac:dyDescent="0.25">
      <c r="B2734" s="361" t="s">
        <v>2500</v>
      </c>
      <c r="C2734" s="104">
        <v>1.89</v>
      </c>
      <c r="D2734" s="65">
        <v>6.62</v>
      </c>
      <c r="E2734" s="65">
        <v>0.28549848942598183</v>
      </c>
      <c r="F2734" s="305">
        <v>1.31487</v>
      </c>
      <c r="G2734" s="305">
        <v>1.8290000000000001E-2</v>
      </c>
      <c r="H2734" s="314">
        <v>3.6580000000000001E-2</v>
      </c>
      <c r="I2734" s="305">
        <v>0.13847999999999999</v>
      </c>
      <c r="J2734" s="305">
        <v>1.4300000000000001E-3</v>
      </c>
      <c r="K2734" s="314">
        <v>2.8600000000000001E-3</v>
      </c>
      <c r="L2734" s="305">
        <v>0.74236603517562705</v>
      </c>
      <c r="M2734" s="66">
        <v>836.1</v>
      </c>
      <c r="N2734" s="66">
        <v>8.11</v>
      </c>
      <c r="O2734" s="67">
        <v>16.22</v>
      </c>
      <c r="P2734" s="66">
        <v>852.3</v>
      </c>
      <c r="Q2734" s="66">
        <v>8.02</v>
      </c>
      <c r="R2734" s="67">
        <v>16.04</v>
      </c>
      <c r="S2734" s="66">
        <v>894.8</v>
      </c>
      <c r="T2734" s="66">
        <v>28.83</v>
      </c>
      <c r="U2734" s="67">
        <v>57.66</v>
      </c>
      <c r="V2734" s="66">
        <v>836.1</v>
      </c>
      <c r="W2734" s="66">
        <v>8.11</v>
      </c>
      <c r="X2734" s="67">
        <v>16.22</v>
      </c>
    </row>
    <row r="2735" spans="2:24" x14ac:dyDescent="0.25">
      <c r="B2735" s="361" t="s">
        <v>2501</v>
      </c>
      <c r="C2735" s="104">
        <v>6.48</v>
      </c>
      <c r="D2735" s="65">
        <v>12.65</v>
      </c>
      <c r="E2735" s="65">
        <v>0.51225296442687751</v>
      </c>
      <c r="F2735" s="305">
        <v>1.45726</v>
      </c>
      <c r="G2735" s="305">
        <v>2.078E-2</v>
      </c>
      <c r="H2735" s="314">
        <v>4.156E-2</v>
      </c>
      <c r="I2735" s="305">
        <v>0.15026</v>
      </c>
      <c r="J2735" s="305">
        <v>1.5299999999999999E-3</v>
      </c>
      <c r="K2735" s="314">
        <v>3.0599999999999998E-3</v>
      </c>
      <c r="L2735" s="305">
        <v>0.71406796073844148</v>
      </c>
      <c r="M2735" s="66">
        <v>902.4</v>
      </c>
      <c r="N2735" s="66">
        <v>8.59</v>
      </c>
      <c r="O2735" s="67">
        <v>17.18</v>
      </c>
      <c r="P2735" s="66">
        <v>912.9</v>
      </c>
      <c r="Q2735" s="66">
        <v>8.59</v>
      </c>
      <c r="R2735" s="67">
        <v>17.18</v>
      </c>
      <c r="S2735" s="66">
        <v>938.4</v>
      </c>
      <c r="T2735" s="66">
        <v>29.67</v>
      </c>
      <c r="U2735" s="67">
        <v>59.34</v>
      </c>
      <c r="V2735" s="66">
        <v>902.4</v>
      </c>
      <c r="W2735" s="66">
        <v>8.59</v>
      </c>
      <c r="X2735" s="67">
        <v>17.18</v>
      </c>
    </row>
    <row r="2736" spans="2:24" x14ac:dyDescent="0.25">
      <c r="B2736" s="361" t="s">
        <v>2502</v>
      </c>
      <c r="C2736" s="104">
        <v>10.57</v>
      </c>
      <c r="D2736" s="65">
        <v>23.98</v>
      </c>
      <c r="E2736" s="65">
        <v>0.4407839866555463</v>
      </c>
      <c r="F2736" s="305">
        <v>1.5665800000000001</v>
      </c>
      <c r="G2736" s="305">
        <v>2.375E-2</v>
      </c>
      <c r="H2736" s="314">
        <v>4.7500000000000001E-2</v>
      </c>
      <c r="I2736" s="305">
        <v>0.15351000000000001</v>
      </c>
      <c r="J2736" s="305">
        <v>1.64E-3</v>
      </c>
      <c r="K2736" s="314">
        <v>3.2799999999999999E-3</v>
      </c>
      <c r="L2736" s="305">
        <v>0.70468680593412392</v>
      </c>
      <c r="M2736" s="66">
        <v>920.6</v>
      </c>
      <c r="N2736" s="66">
        <v>9.15</v>
      </c>
      <c r="O2736" s="67">
        <v>18.3</v>
      </c>
      <c r="P2736" s="66">
        <v>957.1</v>
      </c>
      <c r="Q2736" s="66">
        <v>9.4</v>
      </c>
      <c r="R2736" s="67">
        <v>18.8</v>
      </c>
      <c r="S2736" s="66">
        <v>1042</v>
      </c>
      <c r="T2736" s="66">
        <v>30.45</v>
      </c>
      <c r="U2736" s="67">
        <v>60.9</v>
      </c>
      <c r="V2736" s="66">
        <v>920.6</v>
      </c>
      <c r="W2736" s="66">
        <v>9.15</v>
      </c>
      <c r="X2736" s="67">
        <v>18.3</v>
      </c>
    </row>
    <row r="2737" spans="2:24" x14ac:dyDescent="0.25">
      <c r="B2737" s="385" t="s">
        <v>2503</v>
      </c>
      <c r="C2737" s="105">
        <v>9.7799999999999994</v>
      </c>
      <c r="D2737" s="77">
        <v>18.03</v>
      </c>
      <c r="E2737" s="77">
        <v>0.54242928452579031</v>
      </c>
      <c r="F2737" s="315">
        <v>1.7264900000000001</v>
      </c>
      <c r="G2737" s="315">
        <v>2.358E-2</v>
      </c>
      <c r="H2737" s="315">
        <v>4.7160000000000001E-2</v>
      </c>
      <c r="I2737" s="315">
        <v>0.17004</v>
      </c>
      <c r="J2737" s="315">
        <v>1.6999999999999999E-3</v>
      </c>
      <c r="K2737" s="315">
        <v>3.3999999999999998E-3</v>
      </c>
      <c r="L2737" s="315">
        <v>0.73201181620888889</v>
      </c>
      <c r="M2737" s="71">
        <v>1012.3</v>
      </c>
      <c r="N2737" s="71">
        <v>9.35</v>
      </c>
      <c r="O2737" s="71">
        <v>18.7</v>
      </c>
      <c r="P2737" s="71">
        <v>1018.4</v>
      </c>
      <c r="Q2737" s="71">
        <v>8.7799999999999994</v>
      </c>
      <c r="R2737" s="71">
        <v>17.559999999999999</v>
      </c>
      <c r="S2737" s="71">
        <v>1031.8</v>
      </c>
      <c r="T2737" s="71">
        <v>28.26</v>
      </c>
      <c r="U2737" s="71">
        <v>56.52</v>
      </c>
      <c r="V2737" s="71">
        <v>1031.8</v>
      </c>
      <c r="W2737" s="71">
        <v>28.26</v>
      </c>
      <c r="X2737" s="71">
        <v>56.52</v>
      </c>
    </row>
    <row r="2738" spans="2:24" x14ac:dyDescent="0.25">
      <c r="B2738" s="385" t="s">
        <v>2504</v>
      </c>
      <c r="C2738" s="105">
        <v>15.3</v>
      </c>
      <c r="D2738" s="77">
        <v>68.3</v>
      </c>
      <c r="E2738" s="77">
        <v>0.22401171303074671</v>
      </c>
      <c r="F2738" s="315">
        <v>3.72939</v>
      </c>
      <c r="G2738" s="315">
        <v>5.142E-2</v>
      </c>
      <c r="H2738" s="315">
        <v>0.10284</v>
      </c>
      <c r="I2738" s="315">
        <v>0.28012999999999999</v>
      </c>
      <c r="J2738" s="315">
        <v>2.7899999999999999E-3</v>
      </c>
      <c r="K2738" s="315">
        <v>5.5799999999999999E-3</v>
      </c>
      <c r="L2738" s="315">
        <v>0.72235438197326374</v>
      </c>
      <c r="M2738" s="71">
        <v>1592</v>
      </c>
      <c r="N2738" s="71">
        <v>14.04</v>
      </c>
      <c r="O2738" s="71">
        <v>28.08</v>
      </c>
      <c r="P2738" s="71">
        <v>1577.7</v>
      </c>
      <c r="Q2738" s="71">
        <v>11.04</v>
      </c>
      <c r="R2738" s="71">
        <v>22.08</v>
      </c>
      <c r="S2738" s="71">
        <v>1558.7</v>
      </c>
      <c r="T2738" s="71">
        <v>26.47</v>
      </c>
      <c r="U2738" s="71">
        <v>52.94</v>
      </c>
      <c r="V2738" s="71">
        <v>1558.7</v>
      </c>
      <c r="W2738" s="71">
        <v>26.47</v>
      </c>
      <c r="X2738" s="71">
        <v>52.94</v>
      </c>
    </row>
    <row r="2739" spans="2:24" x14ac:dyDescent="0.25">
      <c r="B2739" s="385" t="s">
        <v>2505</v>
      </c>
      <c r="C2739" s="105">
        <v>3.87</v>
      </c>
      <c r="D2739" s="77">
        <v>24.36</v>
      </c>
      <c r="E2739" s="77">
        <v>0.15886699507389163</v>
      </c>
      <c r="F2739" s="315">
        <v>4.2404999999999999</v>
      </c>
      <c r="G2739" s="315">
        <v>5.9200000000000003E-2</v>
      </c>
      <c r="H2739" s="315">
        <v>0.11840000000000001</v>
      </c>
      <c r="I2739" s="315">
        <v>0.29826999999999998</v>
      </c>
      <c r="J2739" s="315">
        <v>3.0300000000000001E-3</v>
      </c>
      <c r="K2739" s="315">
        <v>6.0600000000000003E-3</v>
      </c>
      <c r="L2739" s="315">
        <v>0.72765985425865742</v>
      </c>
      <c r="M2739" s="71">
        <v>1682.7</v>
      </c>
      <c r="N2739" s="71">
        <v>15.06</v>
      </c>
      <c r="O2739" s="71">
        <v>30.12</v>
      </c>
      <c r="P2739" s="71">
        <v>1681.9</v>
      </c>
      <c r="Q2739" s="71">
        <v>11.47</v>
      </c>
      <c r="R2739" s="71">
        <v>22.94</v>
      </c>
      <c r="S2739" s="71">
        <v>1681</v>
      </c>
      <c r="T2739" s="71">
        <v>26.17</v>
      </c>
      <c r="U2739" s="71">
        <v>52.34</v>
      </c>
      <c r="V2739" s="71">
        <v>1681</v>
      </c>
      <c r="W2739" s="71">
        <v>26.17</v>
      </c>
      <c r="X2739" s="71">
        <v>52.34</v>
      </c>
    </row>
    <row r="2740" spans="2:24" x14ac:dyDescent="0.25">
      <c r="B2740" s="385" t="s">
        <v>2506</v>
      </c>
      <c r="C2740" s="105">
        <v>1.1279999999999999</v>
      </c>
      <c r="D2740" s="77">
        <v>3.12</v>
      </c>
      <c r="E2740" s="77">
        <v>0.36153846153846148</v>
      </c>
      <c r="F2740" s="315">
        <v>19.412939999999999</v>
      </c>
      <c r="G2740" s="315">
        <v>0.21748999999999999</v>
      </c>
      <c r="H2740" s="315">
        <v>0.43497999999999998</v>
      </c>
      <c r="I2740" s="315">
        <v>0.61104999999999998</v>
      </c>
      <c r="J2740" s="315">
        <v>6.28E-3</v>
      </c>
      <c r="K2740" s="315">
        <v>1.256E-2</v>
      </c>
      <c r="L2740" s="315">
        <v>0.91734968103876957</v>
      </c>
      <c r="M2740" s="71">
        <v>3074.2</v>
      </c>
      <c r="N2740" s="71">
        <v>25.11</v>
      </c>
      <c r="O2740" s="71">
        <v>50.22</v>
      </c>
      <c r="P2740" s="71">
        <v>3062.6</v>
      </c>
      <c r="Q2740" s="71">
        <v>10.82</v>
      </c>
      <c r="R2740" s="71">
        <v>21.64</v>
      </c>
      <c r="S2740" s="71">
        <v>3055.2</v>
      </c>
      <c r="T2740" s="71">
        <v>17.73</v>
      </c>
      <c r="U2740" s="71">
        <v>35.46</v>
      </c>
      <c r="V2740" s="71">
        <v>3055.2</v>
      </c>
      <c r="W2740" s="71">
        <v>17.73</v>
      </c>
      <c r="X2740" s="71">
        <v>35.46</v>
      </c>
    </row>
    <row r="2741" spans="2:24" x14ac:dyDescent="0.25">
      <c r="B2741" s="385" t="s">
        <v>2507</v>
      </c>
      <c r="C2741" s="105">
        <v>13.08</v>
      </c>
      <c r="D2741" s="77">
        <v>33.36</v>
      </c>
      <c r="E2741" s="77">
        <v>0.3920863309352518</v>
      </c>
      <c r="F2741" s="315">
        <v>24.61646</v>
      </c>
      <c r="G2741" s="315">
        <v>0.29360999999999998</v>
      </c>
      <c r="H2741" s="315">
        <v>0.58721999999999996</v>
      </c>
      <c r="I2741" s="315">
        <v>0.64783000000000002</v>
      </c>
      <c r="J2741" s="315">
        <v>6.5500000000000003E-3</v>
      </c>
      <c r="K2741" s="315">
        <v>1.3100000000000001E-2</v>
      </c>
      <c r="L2741" s="315">
        <v>0.84768597959416059</v>
      </c>
      <c r="M2741" s="71">
        <v>3219.7</v>
      </c>
      <c r="N2741" s="71">
        <v>25.62</v>
      </c>
      <c r="O2741" s="71">
        <v>51.24</v>
      </c>
      <c r="P2741" s="71">
        <v>3293.1</v>
      </c>
      <c r="Q2741" s="71">
        <v>11.64</v>
      </c>
      <c r="R2741" s="71">
        <v>23.28</v>
      </c>
      <c r="S2741" s="71">
        <v>3338.2</v>
      </c>
      <c r="T2741" s="71">
        <v>18.760000000000002</v>
      </c>
      <c r="U2741" s="71">
        <v>37.520000000000003</v>
      </c>
      <c r="V2741" s="71">
        <v>3338.2</v>
      </c>
      <c r="W2741" s="71">
        <v>18.760000000000002</v>
      </c>
      <c r="X2741" s="71">
        <v>37.520000000000003</v>
      </c>
    </row>
    <row r="2742" spans="2:24" x14ac:dyDescent="0.25">
      <c r="C2742" s="107"/>
      <c r="D2742" s="107"/>
      <c r="E2742" s="107"/>
      <c r="F2742" s="281"/>
      <c r="G2742" s="281"/>
      <c r="H2742" s="281"/>
      <c r="I2742" s="281"/>
      <c r="J2742" s="281"/>
      <c r="K2742" s="281"/>
      <c r="L2742" s="281"/>
      <c r="M2742" s="85"/>
      <c r="N2742" s="85"/>
      <c r="O2742" s="85"/>
      <c r="P2742" s="85"/>
      <c r="Q2742" s="85"/>
      <c r="R2742" s="85"/>
      <c r="S2742" s="85"/>
      <c r="T2742" s="85"/>
      <c r="W2742" s="16"/>
      <c r="X2742" s="16"/>
    </row>
    <row r="2743" spans="2:24" ht="15.75" thickBot="1" x14ac:dyDescent="0.3">
      <c r="C2743" s="107"/>
      <c r="D2743" s="107"/>
      <c r="E2743" s="107"/>
      <c r="F2743" s="281"/>
      <c r="G2743" s="281"/>
      <c r="H2743" s="281"/>
      <c r="I2743" s="281"/>
      <c r="J2743" s="281"/>
      <c r="K2743" s="281"/>
      <c r="L2743" s="281"/>
      <c r="M2743" s="85"/>
      <c r="N2743" s="85"/>
      <c r="O2743" s="85"/>
      <c r="P2743" s="85"/>
      <c r="Q2743" s="85"/>
      <c r="R2743" s="85"/>
      <c r="S2743" s="85"/>
      <c r="T2743" s="85"/>
      <c r="W2743" s="16"/>
      <c r="X2743" s="16"/>
    </row>
    <row r="2744" spans="2:24" ht="15.75" x14ac:dyDescent="0.25">
      <c r="B2744" s="363" t="s">
        <v>0</v>
      </c>
      <c r="C2744" s="129"/>
      <c r="D2744" s="129"/>
      <c r="E2744" s="129"/>
      <c r="F2744" s="319"/>
      <c r="G2744" s="319"/>
      <c r="H2744" s="319"/>
      <c r="I2744" s="319"/>
      <c r="J2744" s="319"/>
      <c r="K2744" s="319"/>
      <c r="L2744" s="319"/>
      <c r="M2744" s="260"/>
      <c r="N2744" s="260"/>
      <c r="O2744" s="260"/>
      <c r="P2744" s="260"/>
      <c r="Q2744" s="260"/>
      <c r="R2744" s="260"/>
      <c r="S2744" s="160"/>
      <c r="T2744" s="160"/>
      <c r="U2744" s="160"/>
      <c r="V2744" s="160"/>
      <c r="W2744" s="261"/>
      <c r="X2744" s="262"/>
    </row>
    <row r="2745" spans="2:24" ht="15.75" x14ac:dyDescent="0.25">
      <c r="B2745" s="364" t="s">
        <v>2508</v>
      </c>
      <c r="C2745" s="130"/>
      <c r="D2745" s="130"/>
      <c r="E2745" s="130"/>
      <c r="F2745" s="320"/>
      <c r="G2745" s="320"/>
      <c r="H2745" s="320"/>
      <c r="I2745" s="320"/>
      <c r="J2745" s="320"/>
      <c r="K2745" s="320"/>
      <c r="L2745" s="320"/>
      <c r="M2745" s="263"/>
      <c r="N2745" s="263"/>
      <c r="O2745" s="263"/>
      <c r="P2745" s="263"/>
      <c r="Q2745" s="263"/>
      <c r="R2745" s="263"/>
      <c r="S2745" s="162"/>
      <c r="T2745" s="162"/>
      <c r="U2745" s="162"/>
      <c r="V2745" s="162"/>
      <c r="W2745" s="264"/>
      <c r="X2745" s="265"/>
    </row>
    <row r="2746" spans="2:24" ht="15.75" x14ac:dyDescent="0.25">
      <c r="B2746" s="364" t="s">
        <v>2509</v>
      </c>
      <c r="C2746" s="130"/>
      <c r="D2746" s="130"/>
      <c r="E2746" s="130"/>
      <c r="F2746" s="320"/>
      <c r="G2746" s="320"/>
      <c r="H2746" s="320"/>
      <c r="I2746" s="320"/>
      <c r="J2746" s="320"/>
      <c r="K2746" s="320"/>
      <c r="L2746" s="320"/>
      <c r="M2746" s="263"/>
      <c r="N2746" s="263"/>
      <c r="O2746" s="263"/>
      <c r="P2746" s="263"/>
      <c r="Q2746" s="263"/>
      <c r="R2746" s="263"/>
      <c r="S2746" s="162"/>
      <c r="T2746" s="162"/>
      <c r="U2746" s="162"/>
      <c r="V2746" s="162"/>
      <c r="W2746" s="264"/>
      <c r="X2746" s="265"/>
    </row>
    <row r="2747" spans="2:24" ht="15.75" x14ac:dyDescent="0.25">
      <c r="B2747" s="371" t="s">
        <v>2510</v>
      </c>
      <c r="C2747" s="130"/>
      <c r="D2747" s="130"/>
      <c r="E2747" s="130"/>
      <c r="F2747" s="320"/>
      <c r="G2747" s="320"/>
      <c r="H2747" s="320"/>
      <c r="I2747" s="320"/>
      <c r="J2747" s="320"/>
      <c r="K2747" s="320"/>
      <c r="L2747" s="320"/>
      <c r="M2747" s="263"/>
      <c r="N2747" s="263"/>
      <c r="O2747" s="263"/>
      <c r="P2747" s="263"/>
      <c r="Q2747" s="263"/>
      <c r="R2747" s="263"/>
      <c r="S2747" s="162"/>
      <c r="T2747" s="162"/>
      <c r="U2747" s="162"/>
      <c r="V2747" s="162"/>
      <c r="W2747" s="264"/>
      <c r="X2747" s="265"/>
    </row>
    <row r="2748" spans="2:24" ht="15.75" thickBot="1" x14ac:dyDescent="0.3">
      <c r="B2748" s="365" t="s">
        <v>2189</v>
      </c>
      <c r="C2748" s="112"/>
      <c r="D2748" s="112"/>
      <c r="E2748" s="112"/>
      <c r="F2748" s="286"/>
      <c r="G2748" s="286"/>
      <c r="H2748" s="286"/>
      <c r="I2748" s="286"/>
      <c r="J2748" s="286"/>
      <c r="K2748" s="286"/>
      <c r="L2748" s="286"/>
      <c r="M2748" s="162"/>
      <c r="N2748" s="162"/>
      <c r="O2748" s="162"/>
      <c r="P2748" s="162"/>
      <c r="Q2748" s="162"/>
      <c r="R2748" s="162"/>
      <c r="S2748" s="162"/>
      <c r="T2748" s="162"/>
      <c r="U2748" s="162"/>
      <c r="V2748" s="162"/>
      <c r="W2748" s="264"/>
      <c r="X2748" s="265"/>
    </row>
    <row r="2749" spans="2:24" x14ac:dyDescent="0.25">
      <c r="B2749" s="366" t="s">
        <v>3</v>
      </c>
      <c r="C2749" s="101" t="s">
        <v>2007</v>
      </c>
      <c r="D2749" s="101" t="s">
        <v>2008</v>
      </c>
      <c r="E2749" s="101" t="s">
        <v>6</v>
      </c>
      <c r="F2749" s="187" t="s">
        <v>2511</v>
      </c>
      <c r="G2749" s="187" t="s">
        <v>8</v>
      </c>
      <c r="H2749" s="187" t="s">
        <v>8</v>
      </c>
      <c r="I2749" s="187" t="s">
        <v>2512</v>
      </c>
      <c r="J2749" s="187" t="s">
        <v>8</v>
      </c>
      <c r="K2749" s="187" t="s">
        <v>8</v>
      </c>
      <c r="L2749" s="187" t="s">
        <v>10</v>
      </c>
      <c r="M2749" s="186" t="s">
        <v>9</v>
      </c>
      <c r="N2749" s="186" t="s">
        <v>2009</v>
      </c>
      <c r="O2749" s="186" t="s">
        <v>11</v>
      </c>
      <c r="P2749" s="186" t="s">
        <v>2511</v>
      </c>
      <c r="Q2749" s="186" t="s">
        <v>2009</v>
      </c>
      <c r="R2749" s="186" t="s">
        <v>11</v>
      </c>
      <c r="S2749" s="186" t="s">
        <v>2511</v>
      </c>
      <c r="T2749" s="186" t="s">
        <v>2009</v>
      </c>
      <c r="U2749" s="186" t="s">
        <v>11</v>
      </c>
      <c r="V2749" s="186" t="s">
        <v>12</v>
      </c>
      <c r="W2749" s="266" t="s">
        <v>2009</v>
      </c>
      <c r="X2749" s="267" t="s">
        <v>11</v>
      </c>
    </row>
    <row r="2750" spans="2:24" ht="15.75" thickBot="1" x14ac:dyDescent="0.3">
      <c r="B2750" s="383" t="s">
        <v>2513</v>
      </c>
      <c r="C2750" s="106" t="s">
        <v>2011</v>
      </c>
      <c r="D2750" s="106" t="s">
        <v>2011</v>
      </c>
      <c r="E2750" s="106" t="s">
        <v>2011</v>
      </c>
      <c r="F2750" s="188" t="s">
        <v>2514</v>
      </c>
      <c r="G2750" s="188" t="s">
        <v>2012</v>
      </c>
      <c r="H2750" s="188" t="s">
        <v>18</v>
      </c>
      <c r="I2750" s="188" t="s">
        <v>2515</v>
      </c>
      <c r="J2750" s="188" t="s">
        <v>2012</v>
      </c>
      <c r="K2750" s="188" t="s">
        <v>18</v>
      </c>
      <c r="L2750" s="188" t="s">
        <v>20</v>
      </c>
      <c r="M2750" s="184" t="s">
        <v>22</v>
      </c>
      <c r="N2750" s="189" t="s">
        <v>23</v>
      </c>
      <c r="O2750" s="189" t="s">
        <v>23</v>
      </c>
      <c r="P2750" s="189" t="s">
        <v>2514</v>
      </c>
      <c r="Q2750" s="189" t="s">
        <v>23</v>
      </c>
      <c r="R2750" s="189" t="s">
        <v>23</v>
      </c>
      <c r="S2750" s="189" t="s">
        <v>2516</v>
      </c>
      <c r="T2750" s="189" t="s">
        <v>23</v>
      </c>
      <c r="U2750" s="189" t="s">
        <v>23</v>
      </c>
      <c r="V2750" s="189" t="s">
        <v>24</v>
      </c>
      <c r="W2750" s="189" t="s">
        <v>23</v>
      </c>
      <c r="X2750" s="268" t="s">
        <v>23</v>
      </c>
    </row>
    <row r="2751" spans="2:24" x14ac:dyDescent="0.25">
      <c r="B2751" s="384" t="s">
        <v>2517</v>
      </c>
      <c r="C2751" s="64">
        <v>210.58</v>
      </c>
      <c r="D2751" s="64">
        <v>131.66</v>
      </c>
      <c r="E2751" s="64">
        <v>1.5994227555825613</v>
      </c>
      <c r="F2751" s="312">
        <v>0.1052</v>
      </c>
      <c r="G2751" s="312">
        <v>3.3300000000000001E-3</v>
      </c>
      <c r="H2751" s="312">
        <v>6.6600000000000001E-3</v>
      </c>
      <c r="I2751" s="312">
        <v>1.5720000000000001E-2</v>
      </c>
      <c r="J2751" s="312">
        <v>1.8000000000000001E-4</v>
      </c>
      <c r="K2751" s="312">
        <v>3.6000000000000002E-4</v>
      </c>
      <c r="L2751" s="312">
        <f t="shared" ref="L2751:L2810" si="43">((J2751/I2751)/(G2751/F2751))</f>
        <v>0.36173578158310982</v>
      </c>
      <c r="M2751" s="61">
        <v>100.5</v>
      </c>
      <c r="N2751" s="61">
        <v>1.1399999999999999</v>
      </c>
      <c r="O2751" s="61">
        <v>2.2799999999999998</v>
      </c>
      <c r="P2751" s="62">
        <v>101.6</v>
      </c>
      <c r="Q2751" s="62">
        <v>3.06</v>
      </c>
      <c r="R2751" s="62">
        <v>6.12</v>
      </c>
      <c r="S2751" s="61">
        <v>125.9</v>
      </c>
      <c r="T2751" s="61">
        <v>74.849999999999994</v>
      </c>
      <c r="U2751" s="61">
        <v>149.69999999999999</v>
      </c>
      <c r="V2751" s="61">
        <v>100.5</v>
      </c>
      <c r="W2751" s="78">
        <v>1.1399999999999999</v>
      </c>
      <c r="X2751" s="78">
        <v>2.2799999999999998</v>
      </c>
    </row>
    <row r="2752" spans="2:24" x14ac:dyDescent="0.25">
      <c r="B2752" s="384" t="s">
        <v>2518</v>
      </c>
      <c r="C2752" s="64">
        <v>60.12</v>
      </c>
      <c r="D2752" s="64">
        <v>115.53</v>
      </c>
      <c r="E2752" s="64">
        <v>0.52038431576213973</v>
      </c>
      <c r="F2752" s="312">
        <v>0.10857</v>
      </c>
      <c r="G2752" s="312">
        <v>4.3200000000000001E-3</v>
      </c>
      <c r="H2752" s="312">
        <v>8.6400000000000001E-3</v>
      </c>
      <c r="I2752" s="312">
        <v>1.5980000000000001E-2</v>
      </c>
      <c r="J2752" s="312">
        <v>2.1000000000000001E-4</v>
      </c>
      <c r="K2752" s="312">
        <v>4.2000000000000002E-4</v>
      </c>
      <c r="L2752" s="312">
        <f t="shared" si="43"/>
        <v>0.33026960784313725</v>
      </c>
      <c r="M2752" s="61">
        <v>102.2</v>
      </c>
      <c r="N2752" s="61">
        <v>1.33</v>
      </c>
      <c r="O2752" s="61">
        <v>2.66</v>
      </c>
      <c r="P2752" s="62">
        <v>104.7</v>
      </c>
      <c r="Q2752" s="62">
        <v>3.96</v>
      </c>
      <c r="R2752" s="62">
        <v>7.92</v>
      </c>
      <c r="S2752" s="61">
        <v>161.5</v>
      </c>
      <c r="T2752" s="61">
        <v>92.27</v>
      </c>
      <c r="U2752" s="61">
        <v>184.54</v>
      </c>
      <c r="V2752" s="61">
        <v>102.2</v>
      </c>
      <c r="W2752" s="78">
        <v>1.33</v>
      </c>
      <c r="X2752" s="78">
        <v>2.66</v>
      </c>
    </row>
    <row r="2753" spans="2:24" x14ac:dyDescent="0.25">
      <c r="B2753" s="384" t="s">
        <v>2519</v>
      </c>
      <c r="C2753" s="64">
        <v>251.26</v>
      </c>
      <c r="D2753" s="64">
        <v>151.51</v>
      </c>
      <c r="E2753" s="64">
        <v>1.6583723846610785</v>
      </c>
      <c r="F2753" s="312">
        <v>0.10939</v>
      </c>
      <c r="G2753" s="312">
        <v>3.0100000000000001E-3</v>
      </c>
      <c r="H2753" s="312">
        <v>6.0200000000000002E-3</v>
      </c>
      <c r="I2753" s="312">
        <v>1.5970000000000002E-2</v>
      </c>
      <c r="J2753" s="312">
        <v>1.7000000000000001E-4</v>
      </c>
      <c r="K2753" s="312">
        <v>3.4000000000000002E-4</v>
      </c>
      <c r="L2753" s="312">
        <f t="shared" si="43"/>
        <v>0.38686116202098197</v>
      </c>
      <c r="M2753" s="61">
        <v>102.2</v>
      </c>
      <c r="N2753" s="61">
        <v>1.1000000000000001</v>
      </c>
      <c r="O2753" s="61">
        <v>2.2000000000000002</v>
      </c>
      <c r="P2753" s="62">
        <v>105.4</v>
      </c>
      <c r="Q2753" s="62">
        <v>2.76</v>
      </c>
      <c r="R2753" s="62">
        <v>5.52</v>
      </c>
      <c r="S2753" s="61">
        <v>179.7</v>
      </c>
      <c r="T2753" s="61">
        <v>64.87</v>
      </c>
      <c r="U2753" s="61">
        <v>129.74</v>
      </c>
      <c r="V2753" s="61">
        <v>102.2</v>
      </c>
      <c r="W2753" s="78">
        <v>1.1000000000000001</v>
      </c>
      <c r="X2753" s="78">
        <v>2.2000000000000002</v>
      </c>
    </row>
    <row r="2754" spans="2:24" x14ac:dyDescent="0.25">
      <c r="B2754" s="384" t="s">
        <v>2520</v>
      </c>
      <c r="C2754" s="64">
        <v>124.64</v>
      </c>
      <c r="D2754" s="64">
        <v>180.39</v>
      </c>
      <c r="E2754" s="64">
        <v>0.69094739176229292</v>
      </c>
      <c r="F2754" s="312">
        <v>0.10627</v>
      </c>
      <c r="G2754" s="312">
        <v>3.0000000000000001E-3</v>
      </c>
      <c r="H2754" s="312">
        <v>6.0000000000000001E-3</v>
      </c>
      <c r="I2754" s="312">
        <v>1.6E-2</v>
      </c>
      <c r="J2754" s="312">
        <v>1.8000000000000001E-4</v>
      </c>
      <c r="K2754" s="312">
        <v>3.6000000000000002E-4</v>
      </c>
      <c r="L2754" s="312">
        <f t="shared" si="43"/>
        <v>0.39851250000000005</v>
      </c>
      <c r="M2754" s="61">
        <v>102.3</v>
      </c>
      <c r="N2754" s="61">
        <v>1.1299999999999999</v>
      </c>
      <c r="O2754" s="61">
        <v>2.2599999999999998</v>
      </c>
      <c r="P2754" s="62">
        <v>102.5</v>
      </c>
      <c r="Q2754" s="62">
        <v>2.75</v>
      </c>
      <c r="R2754" s="62">
        <v>5.5</v>
      </c>
      <c r="S2754" s="61">
        <v>108.3</v>
      </c>
      <c r="T2754" s="61">
        <v>67.319999999999993</v>
      </c>
      <c r="U2754" s="61">
        <v>134.63999999999999</v>
      </c>
      <c r="V2754" s="61">
        <v>102.3</v>
      </c>
      <c r="W2754" s="78">
        <v>1.1299999999999999</v>
      </c>
      <c r="X2754" s="78">
        <v>2.2599999999999998</v>
      </c>
    </row>
    <row r="2755" spans="2:24" x14ac:dyDescent="0.25">
      <c r="B2755" s="384" t="s">
        <v>2521</v>
      </c>
      <c r="C2755" s="64">
        <v>28.08</v>
      </c>
      <c r="D2755" s="64">
        <v>29.76</v>
      </c>
      <c r="E2755" s="64">
        <v>0.94354838709677413</v>
      </c>
      <c r="F2755" s="312">
        <v>0.10954</v>
      </c>
      <c r="G2755" s="312">
        <v>8.3800000000000003E-3</v>
      </c>
      <c r="H2755" s="312">
        <v>1.6760000000000001E-2</v>
      </c>
      <c r="I2755" s="312">
        <v>1.618E-2</v>
      </c>
      <c r="J2755" s="312">
        <v>3.1E-4</v>
      </c>
      <c r="K2755" s="312">
        <v>6.2E-4</v>
      </c>
      <c r="L2755" s="312">
        <f t="shared" si="43"/>
        <v>0.2504447283100914</v>
      </c>
      <c r="M2755" s="61">
        <v>103.5</v>
      </c>
      <c r="N2755" s="61">
        <v>1.96</v>
      </c>
      <c r="O2755" s="61">
        <v>3.92</v>
      </c>
      <c r="P2755" s="62">
        <v>105.5</v>
      </c>
      <c r="Q2755" s="62">
        <v>7.67</v>
      </c>
      <c r="R2755" s="62">
        <v>15.34</v>
      </c>
      <c r="S2755" s="61">
        <v>153.30000000000001</v>
      </c>
      <c r="T2755" s="61">
        <v>173.53</v>
      </c>
      <c r="U2755" s="61">
        <v>347.06</v>
      </c>
      <c r="V2755" s="61">
        <v>103.5</v>
      </c>
      <c r="W2755" s="78">
        <v>1.96</v>
      </c>
      <c r="X2755" s="78">
        <v>3.92</v>
      </c>
    </row>
    <row r="2756" spans="2:24" x14ac:dyDescent="0.25">
      <c r="B2756" s="384" t="s">
        <v>2522</v>
      </c>
      <c r="C2756" s="64">
        <v>61.98</v>
      </c>
      <c r="D2756" s="64">
        <v>118.78</v>
      </c>
      <c r="E2756" s="64">
        <v>0.52180501767974408</v>
      </c>
      <c r="F2756" s="312">
        <v>0.12203</v>
      </c>
      <c r="G2756" s="312">
        <v>4.7099999999999998E-3</v>
      </c>
      <c r="H2756" s="312">
        <v>9.4199999999999996E-3</v>
      </c>
      <c r="I2756" s="312">
        <v>1.6389999999999998E-2</v>
      </c>
      <c r="J2756" s="312">
        <v>2.1000000000000001E-4</v>
      </c>
      <c r="K2756" s="312">
        <v>4.2000000000000002E-4</v>
      </c>
      <c r="L2756" s="312">
        <f t="shared" si="43"/>
        <v>0.33196022120059232</v>
      </c>
      <c r="M2756" s="61">
        <v>104.8</v>
      </c>
      <c r="N2756" s="61">
        <v>1.35</v>
      </c>
      <c r="O2756" s="61">
        <v>2.7</v>
      </c>
      <c r="P2756" s="62">
        <v>116.9</v>
      </c>
      <c r="Q2756" s="62">
        <v>4.26</v>
      </c>
      <c r="R2756" s="62">
        <v>8.52</v>
      </c>
      <c r="S2756" s="61">
        <v>371</v>
      </c>
      <c r="T2756" s="61">
        <v>86.59</v>
      </c>
      <c r="U2756" s="61">
        <v>173.18</v>
      </c>
      <c r="V2756" s="61">
        <v>104.8</v>
      </c>
      <c r="W2756" s="78">
        <v>1.35</v>
      </c>
      <c r="X2756" s="78">
        <v>2.7</v>
      </c>
    </row>
    <row r="2757" spans="2:24" x14ac:dyDescent="0.25">
      <c r="B2757" s="384" t="s">
        <v>2523</v>
      </c>
      <c r="C2757" s="64">
        <v>561.9</v>
      </c>
      <c r="D2757" s="64">
        <v>135.47999999999999</v>
      </c>
      <c r="E2757" s="64">
        <v>4.1474756421612051</v>
      </c>
      <c r="F2757" s="312">
        <v>0.11055</v>
      </c>
      <c r="G2757" s="312">
        <v>3.81E-3</v>
      </c>
      <c r="H2757" s="312">
        <v>7.62E-3</v>
      </c>
      <c r="I2757" s="312">
        <v>1.6389999999999998E-2</v>
      </c>
      <c r="J2757" s="312">
        <v>2.1000000000000001E-4</v>
      </c>
      <c r="K2757" s="312">
        <v>4.2000000000000002E-4</v>
      </c>
      <c r="L2757" s="312">
        <f t="shared" si="43"/>
        <v>0.37176980394229248</v>
      </c>
      <c r="M2757" s="61">
        <v>104.8</v>
      </c>
      <c r="N2757" s="61">
        <v>1.31</v>
      </c>
      <c r="O2757" s="61">
        <v>2.62</v>
      </c>
      <c r="P2757" s="62">
        <v>106.5</v>
      </c>
      <c r="Q2757" s="62">
        <v>3.49</v>
      </c>
      <c r="R2757" s="62">
        <v>6.98</v>
      </c>
      <c r="S2757" s="61">
        <v>143.5</v>
      </c>
      <c r="T2757" s="61">
        <v>80.53</v>
      </c>
      <c r="U2757" s="61">
        <v>161.06</v>
      </c>
      <c r="V2757" s="61">
        <v>104.8</v>
      </c>
      <c r="W2757" s="78">
        <v>1.31</v>
      </c>
      <c r="X2757" s="78">
        <v>2.62</v>
      </c>
    </row>
    <row r="2758" spans="2:24" x14ac:dyDescent="0.25">
      <c r="B2758" s="384" t="s">
        <v>2524</v>
      </c>
      <c r="C2758" s="64">
        <v>518.98</v>
      </c>
      <c r="D2758" s="64">
        <v>195.25</v>
      </c>
      <c r="E2758" s="64">
        <v>2.6580281690140848</v>
      </c>
      <c r="F2758" s="313">
        <v>0.11028</v>
      </c>
      <c r="G2758" s="313">
        <v>4.2100000000000002E-3</v>
      </c>
      <c r="H2758" s="312">
        <v>8.4200000000000004E-3</v>
      </c>
      <c r="I2758" s="313">
        <v>1.6539999999999999E-2</v>
      </c>
      <c r="J2758" s="313">
        <v>2.2000000000000001E-4</v>
      </c>
      <c r="K2758" s="312">
        <v>4.4000000000000002E-4</v>
      </c>
      <c r="L2758" s="313">
        <f t="shared" si="43"/>
        <v>0.34841900582191881</v>
      </c>
      <c r="M2758" s="62">
        <v>105.7</v>
      </c>
      <c r="N2758" s="62">
        <v>1.38</v>
      </c>
      <c r="O2758" s="61">
        <v>2.76</v>
      </c>
      <c r="P2758" s="62">
        <v>106.2</v>
      </c>
      <c r="Q2758" s="62">
        <v>3.85</v>
      </c>
      <c r="R2758" s="62">
        <v>7.7</v>
      </c>
      <c r="S2758" s="62">
        <v>117.7</v>
      </c>
      <c r="T2758" s="62">
        <v>90.48</v>
      </c>
      <c r="U2758" s="61">
        <v>180.96</v>
      </c>
      <c r="V2758" s="62">
        <v>105.7</v>
      </c>
      <c r="W2758" s="44">
        <v>1.38</v>
      </c>
      <c r="X2758" s="78">
        <v>2.76</v>
      </c>
    </row>
    <row r="2759" spans="2:24" x14ac:dyDescent="0.25">
      <c r="B2759" s="384" t="s">
        <v>2525</v>
      </c>
      <c r="C2759" s="64">
        <v>203.98</v>
      </c>
      <c r="D2759" s="64">
        <v>152.4</v>
      </c>
      <c r="E2759" s="64">
        <v>1.3384514435695536</v>
      </c>
      <c r="F2759" s="312">
        <v>0.11128</v>
      </c>
      <c r="G2759" s="312">
        <v>3.29E-3</v>
      </c>
      <c r="H2759" s="312">
        <v>6.5799999999999999E-3</v>
      </c>
      <c r="I2759" s="312">
        <v>1.67E-2</v>
      </c>
      <c r="J2759" s="312">
        <v>1.9000000000000001E-4</v>
      </c>
      <c r="K2759" s="312">
        <v>3.8000000000000002E-4</v>
      </c>
      <c r="L2759" s="312">
        <f t="shared" si="43"/>
        <v>0.38482063229164776</v>
      </c>
      <c r="M2759" s="61">
        <v>106.8</v>
      </c>
      <c r="N2759" s="61">
        <v>1.18</v>
      </c>
      <c r="O2759" s="61">
        <v>2.36</v>
      </c>
      <c r="P2759" s="62">
        <v>107.1</v>
      </c>
      <c r="Q2759" s="62">
        <v>3.01</v>
      </c>
      <c r="R2759" s="62">
        <v>6.02</v>
      </c>
      <c r="S2759" s="61">
        <v>116.1</v>
      </c>
      <c r="T2759" s="61">
        <v>70.47</v>
      </c>
      <c r="U2759" s="61">
        <v>140.94</v>
      </c>
      <c r="V2759" s="61">
        <v>106.8</v>
      </c>
      <c r="W2759" s="78">
        <v>1.18</v>
      </c>
      <c r="X2759" s="78">
        <v>2.36</v>
      </c>
    </row>
    <row r="2760" spans="2:24" x14ac:dyDescent="0.25">
      <c r="B2760" s="384" t="s">
        <v>2526</v>
      </c>
      <c r="C2760" s="64">
        <v>115.7</v>
      </c>
      <c r="D2760" s="64">
        <v>62.73</v>
      </c>
      <c r="E2760" s="64">
        <v>1.8444125617726768</v>
      </c>
      <c r="F2760" s="312">
        <v>0.11236</v>
      </c>
      <c r="G2760" s="312">
        <v>5.0800000000000003E-3</v>
      </c>
      <c r="H2760" s="312">
        <v>1.0160000000000001E-2</v>
      </c>
      <c r="I2760" s="312">
        <v>1.6750000000000001E-2</v>
      </c>
      <c r="J2760" s="312">
        <v>2.3000000000000001E-4</v>
      </c>
      <c r="K2760" s="312">
        <v>4.6000000000000001E-4</v>
      </c>
      <c r="L2760" s="312">
        <f t="shared" si="43"/>
        <v>0.30371136443765423</v>
      </c>
      <c r="M2760" s="61">
        <v>107.1</v>
      </c>
      <c r="N2760" s="61">
        <v>1.46</v>
      </c>
      <c r="O2760" s="61">
        <v>2.92</v>
      </c>
      <c r="P2760" s="62">
        <v>108.1</v>
      </c>
      <c r="Q2760" s="62">
        <v>4.63</v>
      </c>
      <c r="R2760" s="62">
        <v>9.26</v>
      </c>
      <c r="S2760" s="61">
        <v>132.1</v>
      </c>
      <c r="T2760" s="61">
        <v>105.99</v>
      </c>
      <c r="U2760" s="61">
        <v>211.98</v>
      </c>
      <c r="V2760" s="61">
        <v>107.1</v>
      </c>
      <c r="W2760" s="78">
        <v>1.46</v>
      </c>
      <c r="X2760" s="78">
        <v>2.92</v>
      </c>
    </row>
    <row r="2761" spans="2:24" x14ac:dyDescent="0.25">
      <c r="B2761" s="384" t="s">
        <v>2527</v>
      </c>
      <c r="C2761" s="64">
        <v>174.78</v>
      </c>
      <c r="D2761" s="64">
        <v>338.91</v>
      </c>
      <c r="E2761" s="64">
        <v>0.51571213596530052</v>
      </c>
      <c r="F2761" s="313">
        <v>0.11183</v>
      </c>
      <c r="G2761" s="313">
        <v>2.8700000000000002E-3</v>
      </c>
      <c r="H2761" s="312">
        <v>5.7400000000000003E-3</v>
      </c>
      <c r="I2761" s="313">
        <v>1.6830000000000001E-2</v>
      </c>
      <c r="J2761" s="313">
        <v>1.8000000000000001E-4</v>
      </c>
      <c r="K2761" s="312">
        <v>3.6000000000000002E-4</v>
      </c>
      <c r="L2761" s="313">
        <f t="shared" si="43"/>
        <v>0.4167396448601613</v>
      </c>
      <c r="M2761" s="62">
        <v>107.6</v>
      </c>
      <c r="N2761" s="62">
        <v>1.1200000000000001</v>
      </c>
      <c r="O2761" s="61">
        <v>2.2400000000000002</v>
      </c>
      <c r="P2761" s="62">
        <v>107.6</v>
      </c>
      <c r="Q2761" s="62">
        <v>2.62</v>
      </c>
      <c r="R2761" s="62">
        <v>5.24</v>
      </c>
      <c r="S2761" s="62">
        <v>109.2</v>
      </c>
      <c r="T2761" s="62">
        <v>62.01</v>
      </c>
      <c r="U2761" s="61">
        <v>124.02</v>
      </c>
      <c r="V2761" s="62">
        <v>107.6</v>
      </c>
      <c r="W2761" s="44">
        <v>1.1200000000000001</v>
      </c>
      <c r="X2761" s="78">
        <v>2.2400000000000002</v>
      </c>
    </row>
    <row r="2762" spans="2:24" x14ac:dyDescent="0.25">
      <c r="B2762" s="384" t="s">
        <v>2528</v>
      </c>
      <c r="C2762" s="64">
        <v>276.87</v>
      </c>
      <c r="D2762" s="64">
        <v>178.79</v>
      </c>
      <c r="E2762" s="64">
        <v>1.54857654231221</v>
      </c>
      <c r="F2762" s="312">
        <v>0.11801</v>
      </c>
      <c r="G2762" s="312">
        <v>3.7200000000000002E-3</v>
      </c>
      <c r="H2762" s="312">
        <v>7.4400000000000004E-3</v>
      </c>
      <c r="I2762" s="312">
        <v>1.6920000000000001E-2</v>
      </c>
      <c r="J2762" s="312">
        <v>1.9000000000000001E-4</v>
      </c>
      <c r="K2762" s="312">
        <v>3.8000000000000002E-4</v>
      </c>
      <c r="L2762" s="312">
        <f t="shared" si="43"/>
        <v>0.35622886956963828</v>
      </c>
      <c r="M2762" s="61">
        <v>108.1</v>
      </c>
      <c r="N2762" s="61">
        <v>1.24</v>
      </c>
      <c r="O2762" s="61">
        <v>2.48</v>
      </c>
      <c r="P2762" s="62">
        <v>113.3</v>
      </c>
      <c r="Q2762" s="62">
        <v>3.38</v>
      </c>
      <c r="R2762" s="62">
        <v>6.76</v>
      </c>
      <c r="S2762" s="61">
        <v>222.9</v>
      </c>
      <c r="T2762" s="61">
        <v>73.75</v>
      </c>
      <c r="U2762" s="61">
        <v>147.5</v>
      </c>
      <c r="V2762" s="61">
        <v>108.1</v>
      </c>
      <c r="W2762" s="78">
        <v>1.24</v>
      </c>
      <c r="X2762" s="78">
        <v>2.48</v>
      </c>
    </row>
    <row r="2763" spans="2:24" x14ac:dyDescent="0.25">
      <c r="B2763" s="384" t="s">
        <v>2529</v>
      </c>
      <c r="C2763" s="64">
        <v>92.38</v>
      </c>
      <c r="D2763" s="64">
        <v>112.97</v>
      </c>
      <c r="E2763" s="64">
        <v>0.81773922280251388</v>
      </c>
      <c r="F2763" s="312">
        <v>0.11607000000000001</v>
      </c>
      <c r="G2763" s="312">
        <v>3.3400000000000001E-3</v>
      </c>
      <c r="H2763" s="312">
        <v>6.6800000000000002E-3</v>
      </c>
      <c r="I2763" s="312">
        <v>1.7059999999999999E-2</v>
      </c>
      <c r="J2763" s="312">
        <v>1.8000000000000001E-4</v>
      </c>
      <c r="K2763" s="312">
        <v>3.6000000000000002E-4</v>
      </c>
      <c r="L2763" s="312">
        <f t="shared" si="43"/>
        <v>0.36666292268920547</v>
      </c>
      <c r="M2763" s="61">
        <v>109.1</v>
      </c>
      <c r="N2763" s="61">
        <v>1.1499999999999999</v>
      </c>
      <c r="O2763" s="61">
        <v>2.2999999999999998</v>
      </c>
      <c r="P2763" s="62">
        <v>111.5</v>
      </c>
      <c r="Q2763" s="62">
        <v>3.04</v>
      </c>
      <c r="R2763" s="62">
        <v>6.08</v>
      </c>
      <c r="S2763" s="61">
        <v>164.4</v>
      </c>
      <c r="T2763" s="61">
        <v>68.09</v>
      </c>
      <c r="U2763" s="61">
        <v>136.18</v>
      </c>
      <c r="V2763" s="61">
        <v>109.1</v>
      </c>
      <c r="W2763" s="78">
        <v>1.1499999999999999</v>
      </c>
      <c r="X2763" s="78">
        <v>2.2999999999999998</v>
      </c>
    </row>
    <row r="2764" spans="2:24" x14ac:dyDescent="0.25">
      <c r="B2764" s="384" t="s">
        <v>2530</v>
      </c>
      <c r="C2764" s="64">
        <v>88.89</v>
      </c>
      <c r="D2764" s="64">
        <v>162.66</v>
      </c>
      <c r="E2764" s="64">
        <v>0.54647731464404281</v>
      </c>
      <c r="F2764" s="313">
        <v>0.11387</v>
      </c>
      <c r="G2764" s="313">
        <v>3.3E-3</v>
      </c>
      <c r="H2764" s="312">
        <v>6.6E-3</v>
      </c>
      <c r="I2764" s="313">
        <v>1.7250000000000001E-2</v>
      </c>
      <c r="J2764" s="313">
        <v>1.8000000000000001E-4</v>
      </c>
      <c r="K2764" s="312">
        <v>3.6000000000000002E-4</v>
      </c>
      <c r="L2764" s="313">
        <f t="shared" si="43"/>
        <v>0.36006324110671933</v>
      </c>
      <c r="M2764" s="62">
        <v>110.2</v>
      </c>
      <c r="N2764" s="62">
        <v>1.1200000000000001</v>
      </c>
      <c r="O2764" s="61">
        <v>2.2400000000000002</v>
      </c>
      <c r="P2764" s="62">
        <v>109.5</v>
      </c>
      <c r="Q2764" s="62">
        <v>3.01</v>
      </c>
      <c r="R2764" s="62">
        <v>6.02</v>
      </c>
      <c r="S2764" s="62">
        <v>92.8</v>
      </c>
      <c r="T2764" s="62">
        <v>71.3</v>
      </c>
      <c r="U2764" s="61">
        <v>142.6</v>
      </c>
      <c r="V2764" s="62">
        <v>110.2</v>
      </c>
      <c r="W2764" s="44">
        <v>1.1200000000000001</v>
      </c>
      <c r="X2764" s="78">
        <v>2.2400000000000002</v>
      </c>
    </row>
    <row r="2765" spans="2:24" x14ac:dyDescent="0.25">
      <c r="B2765" s="384" t="s">
        <v>2531</v>
      </c>
      <c r="C2765" s="64">
        <v>288.81</v>
      </c>
      <c r="D2765" s="64">
        <v>126.99</v>
      </c>
      <c r="E2765" s="64">
        <v>2.274273564847626</v>
      </c>
      <c r="F2765" s="312">
        <v>0.11783</v>
      </c>
      <c r="G2765" s="312">
        <v>3.4399999999999999E-3</v>
      </c>
      <c r="H2765" s="312">
        <v>6.8799999999999998E-3</v>
      </c>
      <c r="I2765" s="312">
        <v>1.7250000000000001E-2</v>
      </c>
      <c r="J2765" s="312">
        <v>1.9000000000000001E-4</v>
      </c>
      <c r="K2765" s="312">
        <v>3.8000000000000002E-4</v>
      </c>
      <c r="L2765" s="312">
        <f t="shared" si="43"/>
        <v>0.37727839568587801</v>
      </c>
      <c r="M2765" s="61">
        <v>110.3</v>
      </c>
      <c r="N2765" s="61">
        <v>1.21</v>
      </c>
      <c r="O2765" s="61">
        <v>2.42</v>
      </c>
      <c r="P2765" s="62">
        <v>113.1</v>
      </c>
      <c r="Q2765" s="62">
        <v>3.12</v>
      </c>
      <c r="R2765" s="62">
        <v>6.24</v>
      </c>
      <c r="S2765" s="61">
        <v>173.6</v>
      </c>
      <c r="T2765" s="61">
        <v>69.33</v>
      </c>
      <c r="U2765" s="61">
        <v>138.66</v>
      </c>
      <c r="V2765" s="61">
        <v>110.3</v>
      </c>
      <c r="W2765" s="78">
        <v>1.21</v>
      </c>
      <c r="X2765" s="78">
        <v>2.42</v>
      </c>
    </row>
    <row r="2766" spans="2:24" x14ac:dyDescent="0.25">
      <c r="B2766" s="384" t="s">
        <v>2532</v>
      </c>
      <c r="C2766" s="64">
        <v>141.69</v>
      </c>
      <c r="D2766" s="64">
        <v>136.97</v>
      </c>
      <c r="E2766" s="64">
        <v>1.0344601007519896</v>
      </c>
      <c r="F2766" s="312">
        <v>0.11856999999999999</v>
      </c>
      <c r="G2766" s="312">
        <v>4.4099999999999999E-3</v>
      </c>
      <c r="H2766" s="312">
        <v>8.8199999999999997E-3</v>
      </c>
      <c r="I2766" s="312">
        <v>1.7569999999999999E-2</v>
      </c>
      <c r="J2766" s="312">
        <v>2.2000000000000001E-4</v>
      </c>
      <c r="K2766" s="312">
        <v>4.4000000000000002E-4</v>
      </c>
      <c r="L2766" s="312">
        <f t="shared" si="43"/>
        <v>0.3366566129392376</v>
      </c>
      <c r="M2766" s="61">
        <v>112.3</v>
      </c>
      <c r="N2766" s="61">
        <v>1.37</v>
      </c>
      <c r="O2766" s="61">
        <v>2.74</v>
      </c>
      <c r="P2766" s="62">
        <v>113.8</v>
      </c>
      <c r="Q2766" s="62">
        <v>4</v>
      </c>
      <c r="R2766" s="62">
        <v>8</v>
      </c>
      <c r="S2766" s="61">
        <v>146</v>
      </c>
      <c r="T2766" s="61">
        <v>87.02</v>
      </c>
      <c r="U2766" s="61">
        <v>174.04</v>
      </c>
      <c r="V2766" s="61">
        <v>112.3</v>
      </c>
      <c r="W2766" s="78">
        <v>1.37</v>
      </c>
      <c r="X2766" s="78">
        <v>2.74</v>
      </c>
    </row>
    <row r="2767" spans="2:24" x14ac:dyDescent="0.25">
      <c r="B2767" s="384" t="s">
        <v>2533</v>
      </c>
      <c r="C2767" s="64">
        <v>29.41</v>
      </c>
      <c r="D2767" s="64">
        <v>53.16</v>
      </c>
      <c r="E2767" s="64">
        <v>0.55323551542513172</v>
      </c>
      <c r="F2767" s="312">
        <v>0.12093</v>
      </c>
      <c r="G2767" s="312">
        <v>4.5700000000000003E-3</v>
      </c>
      <c r="H2767" s="312">
        <v>9.1400000000000006E-3</v>
      </c>
      <c r="I2767" s="312">
        <v>1.7649999999999999E-2</v>
      </c>
      <c r="J2767" s="312">
        <v>2.1000000000000001E-4</v>
      </c>
      <c r="K2767" s="312">
        <v>4.2000000000000002E-4</v>
      </c>
      <c r="L2767" s="312">
        <f t="shared" si="43"/>
        <v>0.3148418370825869</v>
      </c>
      <c r="M2767" s="61">
        <v>112.8</v>
      </c>
      <c r="N2767" s="61">
        <v>1.31</v>
      </c>
      <c r="O2767" s="61">
        <v>2.62</v>
      </c>
      <c r="P2767" s="62">
        <v>115.9</v>
      </c>
      <c r="Q2767" s="62">
        <v>4.1399999999999997</v>
      </c>
      <c r="R2767" s="62">
        <v>8.2799999999999994</v>
      </c>
      <c r="S2767" s="61">
        <v>181.5</v>
      </c>
      <c r="T2767" s="61">
        <v>88.14</v>
      </c>
      <c r="U2767" s="61">
        <v>176.28</v>
      </c>
      <c r="V2767" s="61">
        <v>112.8</v>
      </c>
      <c r="W2767" s="78">
        <v>1.31</v>
      </c>
      <c r="X2767" s="78">
        <v>2.62</v>
      </c>
    </row>
    <row r="2768" spans="2:24" x14ac:dyDescent="0.25">
      <c r="B2768" s="384" t="s">
        <v>2534</v>
      </c>
      <c r="C2768" s="64">
        <v>136.24</v>
      </c>
      <c r="D2768" s="64">
        <v>92.18</v>
      </c>
      <c r="E2768" s="64">
        <v>1.477977869385984</v>
      </c>
      <c r="F2768" s="312">
        <v>0.13314000000000001</v>
      </c>
      <c r="G2768" s="312">
        <v>7.4400000000000004E-3</v>
      </c>
      <c r="H2768" s="312">
        <v>1.4880000000000001E-2</v>
      </c>
      <c r="I2768" s="312">
        <v>1.8610000000000002E-2</v>
      </c>
      <c r="J2768" s="312">
        <v>2.9E-4</v>
      </c>
      <c r="K2768" s="312">
        <v>5.8E-4</v>
      </c>
      <c r="L2768" s="312">
        <f t="shared" si="43"/>
        <v>0.27886065417482792</v>
      </c>
      <c r="M2768" s="61">
        <v>118.9</v>
      </c>
      <c r="N2768" s="61">
        <v>1.85</v>
      </c>
      <c r="O2768" s="61">
        <v>3.7</v>
      </c>
      <c r="P2768" s="62">
        <v>126.9</v>
      </c>
      <c r="Q2768" s="62">
        <v>6.66</v>
      </c>
      <c r="R2768" s="62">
        <v>13.32</v>
      </c>
      <c r="S2768" s="61">
        <v>281.3</v>
      </c>
      <c r="T2768" s="61">
        <v>126.26</v>
      </c>
      <c r="U2768" s="61">
        <v>252.52</v>
      </c>
      <c r="V2768" s="61">
        <v>118.9</v>
      </c>
      <c r="W2768" s="78">
        <v>1.85</v>
      </c>
      <c r="X2768" s="78">
        <v>3.7</v>
      </c>
    </row>
    <row r="2769" spans="2:24" x14ac:dyDescent="0.25">
      <c r="B2769" s="384" t="s">
        <v>2535</v>
      </c>
      <c r="C2769" s="64">
        <v>63.82</v>
      </c>
      <c r="D2769" s="64">
        <v>68.56</v>
      </c>
      <c r="E2769" s="64">
        <v>0.93086347724620766</v>
      </c>
      <c r="F2769" s="312">
        <v>0.12592</v>
      </c>
      <c r="G2769" s="312">
        <v>4.8399999999999997E-3</v>
      </c>
      <c r="H2769" s="312">
        <v>9.6799999999999994E-3</v>
      </c>
      <c r="I2769" s="312">
        <v>1.8880000000000001E-2</v>
      </c>
      <c r="J2769" s="312">
        <v>2.2000000000000001E-4</v>
      </c>
      <c r="K2769" s="312">
        <v>4.4000000000000002E-4</v>
      </c>
      <c r="L2769" s="312">
        <f t="shared" si="43"/>
        <v>0.30315870570107861</v>
      </c>
      <c r="M2769" s="61">
        <v>120.6</v>
      </c>
      <c r="N2769" s="61">
        <v>1.41</v>
      </c>
      <c r="O2769" s="61">
        <v>2.82</v>
      </c>
      <c r="P2769" s="62">
        <v>120.4</v>
      </c>
      <c r="Q2769" s="62">
        <v>4.3600000000000003</v>
      </c>
      <c r="R2769" s="62">
        <v>8.7200000000000006</v>
      </c>
      <c r="S2769" s="61">
        <v>117.8</v>
      </c>
      <c r="T2769" s="61">
        <v>91.1</v>
      </c>
      <c r="U2769" s="61">
        <v>182.2</v>
      </c>
      <c r="V2769" s="61">
        <v>120.6</v>
      </c>
      <c r="W2769" s="78">
        <v>1.41</v>
      </c>
      <c r="X2769" s="78">
        <v>2.82</v>
      </c>
    </row>
    <row r="2770" spans="2:24" x14ac:dyDescent="0.25">
      <c r="B2770" s="384" t="s">
        <v>2536</v>
      </c>
      <c r="C2770" s="64">
        <v>176.35</v>
      </c>
      <c r="D2770" s="64">
        <v>349.31</v>
      </c>
      <c r="E2770" s="64">
        <v>0.5048524233488878</v>
      </c>
      <c r="F2770" s="312">
        <v>0.12837000000000001</v>
      </c>
      <c r="G2770" s="312">
        <v>2.2300000000000002E-3</v>
      </c>
      <c r="H2770" s="312">
        <v>4.4600000000000004E-3</v>
      </c>
      <c r="I2770" s="312">
        <v>1.9349999999999999E-2</v>
      </c>
      <c r="J2770" s="312">
        <v>1.9000000000000001E-4</v>
      </c>
      <c r="K2770" s="312">
        <v>3.8000000000000002E-4</v>
      </c>
      <c r="L2770" s="312">
        <f t="shared" si="43"/>
        <v>0.56523794625786494</v>
      </c>
      <c r="M2770" s="61">
        <v>123.5</v>
      </c>
      <c r="N2770" s="61">
        <v>1.19</v>
      </c>
      <c r="O2770" s="61">
        <v>2.38</v>
      </c>
      <c r="P2770" s="62">
        <v>122.6</v>
      </c>
      <c r="Q2770" s="62">
        <v>2</v>
      </c>
      <c r="R2770" s="62">
        <v>4</v>
      </c>
      <c r="S2770" s="61">
        <v>105.3</v>
      </c>
      <c r="T2770" s="61">
        <v>42.21</v>
      </c>
      <c r="U2770" s="61">
        <v>84.42</v>
      </c>
      <c r="V2770" s="61">
        <v>123.5</v>
      </c>
      <c r="W2770" s="78">
        <v>1.19</v>
      </c>
      <c r="X2770" s="78">
        <v>2.38</v>
      </c>
    </row>
    <row r="2771" spans="2:24" x14ac:dyDescent="0.25">
      <c r="B2771" s="384" t="s">
        <v>2537</v>
      </c>
      <c r="C2771" s="64">
        <v>165.95</v>
      </c>
      <c r="D2771" s="64">
        <v>126.2</v>
      </c>
      <c r="E2771" s="64">
        <v>1.3149762282091917</v>
      </c>
      <c r="F2771" s="312">
        <v>0.12939999999999999</v>
      </c>
      <c r="G2771" s="312">
        <v>5.4999999999999997E-3</v>
      </c>
      <c r="H2771" s="312">
        <v>1.0999999999999999E-2</v>
      </c>
      <c r="I2771" s="312">
        <v>1.934E-2</v>
      </c>
      <c r="J2771" s="312">
        <v>2.5999999999999998E-4</v>
      </c>
      <c r="K2771" s="312">
        <v>5.1999999999999995E-4</v>
      </c>
      <c r="L2771" s="312">
        <f t="shared" si="43"/>
        <v>0.31629218764689288</v>
      </c>
      <c r="M2771" s="61">
        <v>123.5</v>
      </c>
      <c r="N2771" s="61">
        <v>1.66</v>
      </c>
      <c r="O2771" s="61">
        <v>3.32</v>
      </c>
      <c r="P2771" s="62">
        <v>123.6</v>
      </c>
      <c r="Q2771" s="62">
        <v>4.9400000000000004</v>
      </c>
      <c r="R2771" s="62">
        <v>9.8800000000000008</v>
      </c>
      <c r="S2771" s="61">
        <v>125.4</v>
      </c>
      <c r="T2771" s="61">
        <v>99.27</v>
      </c>
      <c r="U2771" s="61">
        <v>198.54</v>
      </c>
      <c r="V2771" s="61">
        <v>123.5</v>
      </c>
      <c r="W2771" s="78">
        <v>1.66</v>
      </c>
      <c r="X2771" s="78">
        <v>3.32</v>
      </c>
    </row>
    <row r="2772" spans="2:24" x14ac:dyDescent="0.25">
      <c r="B2772" s="384" t="s">
        <v>2538</v>
      </c>
      <c r="C2772" s="64">
        <v>252.19</v>
      </c>
      <c r="D2772" s="64">
        <v>149.84</v>
      </c>
      <c r="E2772" s="64">
        <v>1.6830619327282434</v>
      </c>
      <c r="F2772" s="312">
        <v>0.13636999999999999</v>
      </c>
      <c r="G2772" s="312">
        <v>4.3200000000000001E-3</v>
      </c>
      <c r="H2772" s="312">
        <v>8.6400000000000001E-3</v>
      </c>
      <c r="I2772" s="312">
        <v>1.958E-2</v>
      </c>
      <c r="J2772" s="312">
        <v>2.2000000000000001E-4</v>
      </c>
      <c r="K2772" s="312">
        <v>4.4000000000000002E-4</v>
      </c>
      <c r="L2772" s="312">
        <f t="shared" si="43"/>
        <v>0.35468684977111942</v>
      </c>
      <c r="M2772" s="61">
        <v>125</v>
      </c>
      <c r="N2772" s="61">
        <v>1.41</v>
      </c>
      <c r="O2772" s="61">
        <v>2.82</v>
      </c>
      <c r="P2772" s="62">
        <v>129.80000000000001</v>
      </c>
      <c r="Q2772" s="62">
        <v>3.86</v>
      </c>
      <c r="R2772" s="62">
        <v>7.72</v>
      </c>
      <c r="S2772" s="61">
        <v>218.7</v>
      </c>
      <c r="T2772" s="61">
        <v>74.430000000000007</v>
      </c>
      <c r="U2772" s="61">
        <v>148.86000000000001</v>
      </c>
      <c r="V2772" s="61">
        <v>125</v>
      </c>
      <c r="W2772" s="78">
        <v>1.41</v>
      </c>
      <c r="X2772" s="78">
        <v>2.82</v>
      </c>
    </row>
    <row r="2773" spans="2:24" x14ac:dyDescent="0.25">
      <c r="B2773" s="384" t="s">
        <v>2539</v>
      </c>
      <c r="C2773" s="64">
        <v>315.62</v>
      </c>
      <c r="D2773" s="64">
        <v>159.38999999999999</v>
      </c>
      <c r="E2773" s="64">
        <v>1.980174414957024</v>
      </c>
      <c r="F2773" s="312">
        <v>0.13428999999999999</v>
      </c>
      <c r="G2773" s="312">
        <v>3.81E-3</v>
      </c>
      <c r="H2773" s="312">
        <v>7.62E-3</v>
      </c>
      <c r="I2773" s="312">
        <v>1.967E-2</v>
      </c>
      <c r="J2773" s="312">
        <v>2.1000000000000001E-4</v>
      </c>
      <c r="K2773" s="312">
        <v>4.2000000000000002E-4</v>
      </c>
      <c r="L2773" s="312">
        <f t="shared" si="43"/>
        <v>0.37629949281250874</v>
      </c>
      <c r="M2773" s="61">
        <v>125.6</v>
      </c>
      <c r="N2773" s="61">
        <v>1.36</v>
      </c>
      <c r="O2773" s="61">
        <v>2.72</v>
      </c>
      <c r="P2773" s="62">
        <v>127.9</v>
      </c>
      <c r="Q2773" s="62">
        <v>3.41</v>
      </c>
      <c r="R2773" s="62">
        <v>6.82</v>
      </c>
      <c r="S2773" s="61">
        <v>172.8</v>
      </c>
      <c r="T2773" s="61">
        <v>67.319999999999993</v>
      </c>
      <c r="U2773" s="61">
        <v>134.63999999999999</v>
      </c>
      <c r="V2773" s="61">
        <v>125.6</v>
      </c>
      <c r="W2773" s="78">
        <v>1.36</v>
      </c>
      <c r="X2773" s="78">
        <v>2.72</v>
      </c>
    </row>
    <row r="2774" spans="2:24" x14ac:dyDescent="0.25">
      <c r="B2774" s="384" t="s">
        <v>2540</v>
      </c>
      <c r="C2774" s="64">
        <v>97.06</v>
      </c>
      <c r="D2774" s="64">
        <v>59.21</v>
      </c>
      <c r="E2774" s="64">
        <v>1.6392501266677926</v>
      </c>
      <c r="F2774" s="312">
        <v>0.17399000000000001</v>
      </c>
      <c r="G2774" s="312">
        <v>7.5500000000000003E-3</v>
      </c>
      <c r="H2774" s="312">
        <v>1.5100000000000001E-2</v>
      </c>
      <c r="I2774" s="312">
        <v>2.436E-2</v>
      </c>
      <c r="J2774" s="312">
        <v>3.3E-4</v>
      </c>
      <c r="K2774" s="312">
        <v>6.6E-4</v>
      </c>
      <c r="L2774" s="312">
        <f t="shared" si="43"/>
        <v>0.31218640916060419</v>
      </c>
      <c r="M2774" s="61">
        <v>155.19999999999999</v>
      </c>
      <c r="N2774" s="61">
        <v>2.0699999999999998</v>
      </c>
      <c r="O2774" s="61">
        <v>4.1399999999999997</v>
      </c>
      <c r="P2774" s="62">
        <v>162.9</v>
      </c>
      <c r="Q2774" s="62">
        <v>6.53</v>
      </c>
      <c r="R2774" s="62">
        <v>13.06</v>
      </c>
      <c r="S2774" s="61">
        <v>276.7</v>
      </c>
      <c r="T2774" s="61">
        <v>98.41</v>
      </c>
      <c r="U2774" s="61">
        <v>196.82</v>
      </c>
      <c r="V2774" s="61">
        <v>155.19999999999999</v>
      </c>
      <c r="W2774" s="78">
        <v>2.0699999999999998</v>
      </c>
      <c r="X2774" s="78">
        <v>4.1399999999999997</v>
      </c>
    </row>
    <row r="2775" spans="2:24" x14ac:dyDescent="0.25">
      <c r="B2775" s="384" t="s">
        <v>2541</v>
      </c>
      <c r="C2775" s="64">
        <v>34.119999999999997</v>
      </c>
      <c r="D2775" s="64">
        <v>44.99</v>
      </c>
      <c r="E2775" s="64">
        <v>0.75839075350077789</v>
      </c>
      <c r="F2775" s="312">
        <v>0.18203</v>
      </c>
      <c r="G2775" s="312">
        <v>8.6099999999999996E-3</v>
      </c>
      <c r="H2775" s="312">
        <v>1.7219999999999999E-2</v>
      </c>
      <c r="I2775" s="312">
        <v>2.547E-2</v>
      </c>
      <c r="J2775" s="312">
        <v>3.6000000000000002E-4</v>
      </c>
      <c r="K2775" s="312">
        <v>7.2000000000000005E-4</v>
      </c>
      <c r="L2775" s="312">
        <f t="shared" si="43"/>
        <v>0.29882255410136133</v>
      </c>
      <c r="M2775" s="61">
        <v>162.1</v>
      </c>
      <c r="N2775" s="61">
        <v>2.29</v>
      </c>
      <c r="O2775" s="61">
        <v>4.58</v>
      </c>
      <c r="P2775" s="62">
        <v>169.8</v>
      </c>
      <c r="Q2775" s="62">
        <v>7.39</v>
      </c>
      <c r="R2775" s="62">
        <v>14.78</v>
      </c>
      <c r="S2775" s="61">
        <v>278.39999999999998</v>
      </c>
      <c r="T2775" s="61">
        <v>107.07</v>
      </c>
      <c r="U2775" s="61">
        <v>214.14</v>
      </c>
      <c r="V2775" s="61">
        <v>162.1</v>
      </c>
      <c r="W2775" s="78">
        <v>2.29</v>
      </c>
      <c r="X2775" s="78">
        <v>4.58</v>
      </c>
    </row>
    <row r="2776" spans="2:24" x14ac:dyDescent="0.25">
      <c r="B2776" s="384" t="s">
        <v>2542</v>
      </c>
      <c r="C2776" s="64">
        <v>231.03</v>
      </c>
      <c r="D2776" s="64">
        <v>152.27000000000001</v>
      </c>
      <c r="E2776" s="64">
        <v>1.517239114730413</v>
      </c>
      <c r="F2776" s="313">
        <v>0.17644000000000001</v>
      </c>
      <c r="G2776" s="313">
        <v>5.1000000000000004E-3</v>
      </c>
      <c r="H2776" s="312">
        <v>1.0200000000000001E-2</v>
      </c>
      <c r="I2776" s="313">
        <v>2.581E-2</v>
      </c>
      <c r="J2776" s="313">
        <v>2.9E-4</v>
      </c>
      <c r="K2776" s="312">
        <v>5.8E-4</v>
      </c>
      <c r="L2776" s="313">
        <f t="shared" si="43"/>
        <v>0.38871998237497246</v>
      </c>
      <c r="M2776" s="62">
        <v>164.3</v>
      </c>
      <c r="N2776" s="62">
        <v>1.79</v>
      </c>
      <c r="O2776" s="61">
        <v>3.58</v>
      </c>
      <c r="P2776" s="62">
        <v>165</v>
      </c>
      <c r="Q2776" s="62">
        <v>4.4000000000000004</v>
      </c>
      <c r="R2776" s="62">
        <v>8.8000000000000007</v>
      </c>
      <c r="S2776" s="62">
        <v>175.5</v>
      </c>
      <c r="T2776" s="62">
        <v>68.959999999999994</v>
      </c>
      <c r="U2776" s="61">
        <v>137.91999999999999</v>
      </c>
      <c r="V2776" s="62">
        <v>164.3</v>
      </c>
      <c r="W2776" s="44">
        <v>1.79</v>
      </c>
      <c r="X2776" s="78">
        <v>3.58</v>
      </c>
    </row>
    <row r="2777" spans="2:24" x14ac:dyDescent="0.25">
      <c r="B2777" s="384" t="s">
        <v>2543</v>
      </c>
      <c r="C2777" s="64">
        <v>102.57</v>
      </c>
      <c r="D2777" s="64">
        <v>72.599999999999994</v>
      </c>
      <c r="E2777" s="64">
        <v>1.4128099173553719</v>
      </c>
      <c r="F2777" s="312">
        <v>0.22162000000000001</v>
      </c>
      <c r="G2777" s="312">
        <v>6.5399999999999998E-3</v>
      </c>
      <c r="H2777" s="312">
        <v>1.308E-2</v>
      </c>
      <c r="I2777" s="312">
        <v>3.1350000000000003E-2</v>
      </c>
      <c r="J2777" s="312">
        <v>3.2000000000000003E-4</v>
      </c>
      <c r="K2777" s="312">
        <v>6.4000000000000005E-4</v>
      </c>
      <c r="L2777" s="312">
        <f t="shared" si="43"/>
        <v>0.34589448321944699</v>
      </c>
      <c r="M2777" s="61">
        <v>199</v>
      </c>
      <c r="N2777" s="61">
        <v>2.02</v>
      </c>
      <c r="O2777" s="61">
        <v>4.04</v>
      </c>
      <c r="P2777" s="62">
        <v>203.3</v>
      </c>
      <c r="Q2777" s="62">
        <v>5.44</v>
      </c>
      <c r="R2777" s="62">
        <v>10.88</v>
      </c>
      <c r="S2777" s="61">
        <v>253.1</v>
      </c>
      <c r="T2777" s="61">
        <v>69.75</v>
      </c>
      <c r="U2777" s="61">
        <v>139.5</v>
      </c>
      <c r="V2777" s="61">
        <v>199</v>
      </c>
      <c r="W2777" s="78">
        <v>2.02</v>
      </c>
      <c r="X2777" s="78">
        <v>4.04</v>
      </c>
    </row>
    <row r="2778" spans="2:24" x14ac:dyDescent="0.25">
      <c r="B2778" s="384" t="s">
        <v>2544</v>
      </c>
      <c r="C2778" s="64">
        <v>165.86</v>
      </c>
      <c r="D2778" s="64">
        <v>91.83</v>
      </c>
      <c r="E2778" s="64">
        <v>1.8061635631057391</v>
      </c>
      <c r="F2778" s="313">
        <v>0.21784999999999999</v>
      </c>
      <c r="G2778" s="313">
        <v>8.8599999999999998E-3</v>
      </c>
      <c r="H2778" s="312">
        <v>1.772E-2</v>
      </c>
      <c r="I2778" s="313">
        <v>3.1640000000000001E-2</v>
      </c>
      <c r="J2778" s="313">
        <v>4.2999999999999999E-4</v>
      </c>
      <c r="K2778" s="312">
        <v>8.5999999999999998E-4</v>
      </c>
      <c r="L2778" s="313">
        <f t="shared" si="43"/>
        <v>0.33416104710727051</v>
      </c>
      <c r="M2778" s="62">
        <v>200.8</v>
      </c>
      <c r="N2778" s="62">
        <v>2.68</v>
      </c>
      <c r="O2778" s="61">
        <v>5.36</v>
      </c>
      <c r="P2778" s="62">
        <v>200.1</v>
      </c>
      <c r="Q2778" s="62">
        <v>7.38</v>
      </c>
      <c r="R2778" s="62">
        <v>14.76</v>
      </c>
      <c r="S2778" s="62">
        <v>192.5</v>
      </c>
      <c r="T2778" s="62">
        <v>93.75</v>
      </c>
      <c r="U2778" s="61">
        <v>187.5</v>
      </c>
      <c r="V2778" s="62">
        <v>200.8</v>
      </c>
      <c r="W2778" s="44">
        <v>2.68</v>
      </c>
      <c r="X2778" s="78">
        <v>5.36</v>
      </c>
    </row>
    <row r="2779" spans="2:24" x14ac:dyDescent="0.25">
      <c r="B2779" s="384" t="s">
        <v>2545</v>
      </c>
      <c r="C2779" s="64">
        <v>206.29</v>
      </c>
      <c r="D2779" s="64">
        <v>258.95</v>
      </c>
      <c r="E2779" s="64">
        <v>0.79664027804595483</v>
      </c>
      <c r="F2779" s="312">
        <v>0.22564999999999999</v>
      </c>
      <c r="G2779" s="312">
        <v>3.7599999999999999E-3</v>
      </c>
      <c r="H2779" s="312">
        <v>7.5199999999999998E-3</v>
      </c>
      <c r="I2779" s="312">
        <v>3.175E-2</v>
      </c>
      <c r="J2779" s="312">
        <v>3.2000000000000003E-4</v>
      </c>
      <c r="K2779" s="312">
        <v>6.4000000000000005E-4</v>
      </c>
      <c r="L2779" s="312">
        <f t="shared" si="43"/>
        <v>0.60485843524878535</v>
      </c>
      <c r="M2779" s="61">
        <v>201.5</v>
      </c>
      <c r="N2779" s="61">
        <v>1.98</v>
      </c>
      <c r="O2779" s="61">
        <v>3.96</v>
      </c>
      <c r="P2779" s="62">
        <v>206.6</v>
      </c>
      <c r="Q2779" s="62">
        <v>3.11</v>
      </c>
      <c r="R2779" s="62">
        <v>6.22</v>
      </c>
      <c r="S2779" s="61">
        <v>265.8</v>
      </c>
      <c r="T2779" s="61">
        <v>39.11</v>
      </c>
      <c r="U2779" s="61">
        <v>78.22</v>
      </c>
      <c r="V2779" s="61">
        <v>201.5</v>
      </c>
      <c r="W2779" s="78">
        <v>1.98</v>
      </c>
      <c r="X2779" s="78">
        <v>3.96</v>
      </c>
    </row>
    <row r="2780" spans="2:24" x14ac:dyDescent="0.25">
      <c r="B2780" s="384" t="s">
        <v>2546</v>
      </c>
      <c r="C2780" s="64">
        <v>65.819999999999993</v>
      </c>
      <c r="D2780" s="64">
        <v>78.09</v>
      </c>
      <c r="E2780" s="64">
        <v>0.84287360737610439</v>
      </c>
      <c r="F2780" s="312">
        <v>0.23347999999999999</v>
      </c>
      <c r="G2780" s="312">
        <v>7.43E-3</v>
      </c>
      <c r="H2780" s="312">
        <v>1.486E-2</v>
      </c>
      <c r="I2780" s="312">
        <v>3.3149999999999999E-2</v>
      </c>
      <c r="J2780" s="312">
        <v>3.6000000000000002E-4</v>
      </c>
      <c r="K2780" s="312">
        <v>7.2000000000000005E-4</v>
      </c>
      <c r="L2780" s="312">
        <f t="shared" si="43"/>
        <v>0.34125564088354055</v>
      </c>
      <c r="M2780" s="61">
        <v>210.2</v>
      </c>
      <c r="N2780" s="61">
        <v>2.2599999999999998</v>
      </c>
      <c r="O2780" s="61">
        <v>4.5199999999999996</v>
      </c>
      <c r="P2780" s="62">
        <v>213.1</v>
      </c>
      <c r="Q2780" s="62">
        <v>6.11</v>
      </c>
      <c r="R2780" s="62">
        <v>12.22</v>
      </c>
      <c r="S2780" s="61">
        <v>245.1</v>
      </c>
      <c r="T2780" s="61">
        <v>74.23</v>
      </c>
      <c r="U2780" s="61">
        <v>148.46</v>
      </c>
      <c r="V2780" s="61">
        <v>210.2</v>
      </c>
      <c r="W2780" s="78">
        <v>2.2599999999999998</v>
      </c>
      <c r="X2780" s="78">
        <v>4.5199999999999996</v>
      </c>
    </row>
    <row r="2781" spans="2:24" x14ac:dyDescent="0.25">
      <c r="B2781" s="384" t="s">
        <v>2547</v>
      </c>
      <c r="C2781" s="64">
        <v>305.97000000000003</v>
      </c>
      <c r="D2781" s="64">
        <v>218.59</v>
      </c>
      <c r="E2781" s="64">
        <v>1.3997438126172288</v>
      </c>
      <c r="F2781" s="312">
        <v>0.24163999999999999</v>
      </c>
      <c r="G2781" s="312">
        <v>1.159E-2</v>
      </c>
      <c r="H2781" s="312">
        <v>2.3179999999999999E-2</v>
      </c>
      <c r="I2781" s="312">
        <v>3.474E-2</v>
      </c>
      <c r="J2781" s="312">
        <v>5.1000000000000004E-4</v>
      </c>
      <c r="K2781" s="312">
        <v>1.0200000000000001E-3</v>
      </c>
      <c r="L2781" s="312">
        <f t="shared" si="43"/>
        <v>0.3060735164165404</v>
      </c>
      <c r="M2781" s="61">
        <v>220.2</v>
      </c>
      <c r="N2781" s="61">
        <v>3.18</v>
      </c>
      <c r="O2781" s="61">
        <v>6.36</v>
      </c>
      <c r="P2781" s="62">
        <v>219.8</v>
      </c>
      <c r="Q2781" s="62">
        <v>9.48</v>
      </c>
      <c r="R2781" s="62">
        <v>18.96</v>
      </c>
      <c r="S2781" s="61">
        <v>216.3</v>
      </c>
      <c r="T2781" s="61">
        <v>110.85</v>
      </c>
      <c r="U2781" s="61">
        <v>221.7</v>
      </c>
      <c r="V2781" s="61">
        <v>220.2</v>
      </c>
      <c r="W2781" s="78">
        <v>3.18</v>
      </c>
      <c r="X2781" s="78">
        <v>6.36</v>
      </c>
    </row>
    <row r="2782" spans="2:24" x14ac:dyDescent="0.25">
      <c r="B2782" s="384" t="s">
        <v>2548</v>
      </c>
      <c r="C2782" s="64">
        <v>80.05</v>
      </c>
      <c r="D2782" s="64">
        <v>121.04</v>
      </c>
      <c r="E2782" s="64">
        <v>0.66135161929940511</v>
      </c>
      <c r="F2782" s="312">
        <v>0.25395000000000001</v>
      </c>
      <c r="G2782" s="312">
        <v>7.2700000000000004E-3</v>
      </c>
      <c r="H2782" s="312">
        <v>1.4540000000000001E-2</v>
      </c>
      <c r="I2782" s="312">
        <v>3.5180000000000003E-2</v>
      </c>
      <c r="J2782" s="312">
        <v>4.0999999999999999E-4</v>
      </c>
      <c r="K2782" s="312">
        <v>8.1999999999999998E-4</v>
      </c>
      <c r="L2782" s="312">
        <f t="shared" si="43"/>
        <v>0.40710068009443273</v>
      </c>
      <c r="M2782" s="61">
        <v>222.9</v>
      </c>
      <c r="N2782" s="61">
        <v>2.5499999999999998</v>
      </c>
      <c r="O2782" s="61">
        <v>5.0999999999999996</v>
      </c>
      <c r="P2782" s="62">
        <v>229.8</v>
      </c>
      <c r="Q2782" s="62">
        <v>5.89</v>
      </c>
      <c r="R2782" s="62">
        <v>11.78</v>
      </c>
      <c r="S2782" s="61">
        <v>301.5</v>
      </c>
      <c r="T2782" s="61">
        <v>65.5</v>
      </c>
      <c r="U2782" s="61">
        <v>131</v>
      </c>
      <c r="V2782" s="61">
        <v>222.9</v>
      </c>
      <c r="W2782" s="78">
        <v>2.5499999999999998</v>
      </c>
      <c r="X2782" s="78">
        <v>5.0999999999999996</v>
      </c>
    </row>
    <row r="2783" spans="2:24" x14ac:dyDescent="0.25">
      <c r="B2783" s="384" t="s">
        <v>2549</v>
      </c>
      <c r="C2783" s="64">
        <v>193.52</v>
      </c>
      <c r="D2783" s="64">
        <v>220.71</v>
      </c>
      <c r="E2783" s="64">
        <v>0.87680666938516605</v>
      </c>
      <c r="F2783" s="312">
        <v>0.25398999999999999</v>
      </c>
      <c r="G2783" s="312">
        <v>6.1999999999999998E-3</v>
      </c>
      <c r="H2783" s="312">
        <v>1.24E-2</v>
      </c>
      <c r="I2783" s="312">
        <v>3.5700000000000003E-2</v>
      </c>
      <c r="J2783" s="312">
        <v>3.8000000000000002E-4</v>
      </c>
      <c r="K2783" s="312">
        <v>7.6000000000000004E-4</v>
      </c>
      <c r="L2783" s="312">
        <f t="shared" si="43"/>
        <v>0.43605403451703262</v>
      </c>
      <c r="M2783" s="61">
        <v>226.1</v>
      </c>
      <c r="N2783" s="61">
        <v>2.39</v>
      </c>
      <c r="O2783" s="61">
        <v>4.78</v>
      </c>
      <c r="P2783" s="62">
        <v>229.8</v>
      </c>
      <c r="Q2783" s="62">
        <v>5.0199999999999996</v>
      </c>
      <c r="R2783" s="62">
        <v>10.039999999999999</v>
      </c>
      <c r="S2783" s="61">
        <v>268.2</v>
      </c>
      <c r="T2783" s="61">
        <v>56.76</v>
      </c>
      <c r="U2783" s="61">
        <v>113.52</v>
      </c>
      <c r="V2783" s="61">
        <v>226.1</v>
      </c>
      <c r="W2783" s="78">
        <v>2.39</v>
      </c>
      <c r="X2783" s="78">
        <v>4.78</v>
      </c>
    </row>
    <row r="2784" spans="2:24" x14ac:dyDescent="0.25">
      <c r="B2784" s="384" t="s">
        <v>2550</v>
      </c>
      <c r="C2784" s="64">
        <v>95.12</v>
      </c>
      <c r="D2784" s="64">
        <v>89.09</v>
      </c>
      <c r="E2784" s="64">
        <v>1.0676843641261646</v>
      </c>
      <c r="F2784" s="313">
        <v>0.25363000000000002</v>
      </c>
      <c r="G2784" s="313">
        <v>6.0699999999999999E-3</v>
      </c>
      <c r="H2784" s="312">
        <v>1.214E-2</v>
      </c>
      <c r="I2784" s="313">
        <v>3.5929999999999997E-2</v>
      </c>
      <c r="J2784" s="313">
        <v>3.6000000000000002E-4</v>
      </c>
      <c r="K2784" s="312">
        <v>7.2000000000000005E-4</v>
      </c>
      <c r="L2784" s="313">
        <f t="shared" si="43"/>
        <v>0.41865589827556887</v>
      </c>
      <c r="M2784" s="62">
        <v>227.5</v>
      </c>
      <c r="N2784" s="62">
        <v>2.27</v>
      </c>
      <c r="O2784" s="61">
        <v>4.54</v>
      </c>
      <c r="P2784" s="62">
        <v>229.5</v>
      </c>
      <c r="Q2784" s="62">
        <v>4.92</v>
      </c>
      <c r="R2784" s="62">
        <v>9.84</v>
      </c>
      <c r="S2784" s="62">
        <v>250.3</v>
      </c>
      <c r="T2784" s="62">
        <v>56.38</v>
      </c>
      <c r="U2784" s="61">
        <v>112.76</v>
      </c>
      <c r="V2784" s="62">
        <v>227.5</v>
      </c>
      <c r="W2784" s="44">
        <v>2.27</v>
      </c>
      <c r="X2784" s="78">
        <v>4.54</v>
      </c>
    </row>
    <row r="2785" spans="2:24" x14ac:dyDescent="0.25">
      <c r="B2785" s="384" t="s">
        <v>2551</v>
      </c>
      <c r="C2785" s="64">
        <v>227.69</v>
      </c>
      <c r="D2785" s="64">
        <v>134.81</v>
      </c>
      <c r="E2785" s="64">
        <v>1.6889696610043765</v>
      </c>
      <c r="F2785" s="312">
        <v>0.25203999999999999</v>
      </c>
      <c r="G2785" s="312">
        <v>7.4999999999999997E-3</v>
      </c>
      <c r="H2785" s="312">
        <v>1.4999999999999999E-2</v>
      </c>
      <c r="I2785" s="312">
        <v>3.603E-2</v>
      </c>
      <c r="J2785" s="312">
        <v>4.2000000000000002E-4</v>
      </c>
      <c r="K2785" s="312">
        <v>8.4000000000000003E-4</v>
      </c>
      <c r="L2785" s="312">
        <f t="shared" si="43"/>
        <v>0.3917357757424369</v>
      </c>
      <c r="M2785" s="61">
        <v>228.2</v>
      </c>
      <c r="N2785" s="61">
        <v>2.62</v>
      </c>
      <c r="O2785" s="61">
        <v>5.24</v>
      </c>
      <c r="P2785" s="62">
        <v>228.2</v>
      </c>
      <c r="Q2785" s="62">
        <v>6.08</v>
      </c>
      <c r="R2785" s="62">
        <v>12.16</v>
      </c>
      <c r="S2785" s="61">
        <v>228.7</v>
      </c>
      <c r="T2785" s="61">
        <v>68.930000000000007</v>
      </c>
      <c r="U2785" s="61">
        <v>137.86000000000001</v>
      </c>
      <c r="V2785" s="61">
        <v>228.2</v>
      </c>
      <c r="W2785" s="78">
        <v>2.62</v>
      </c>
      <c r="X2785" s="78">
        <v>5.24</v>
      </c>
    </row>
    <row r="2786" spans="2:24" x14ac:dyDescent="0.25">
      <c r="B2786" s="384" t="s">
        <v>2552</v>
      </c>
      <c r="C2786" s="64">
        <v>388.4</v>
      </c>
      <c r="D2786" s="64">
        <v>318.61</v>
      </c>
      <c r="E2786" s="64">
        <v>1.2190452277078558</v>
      </c>
      <c r="F2786" s="313">
        <v>0.24928</v>
      </c>
      <c r="G2786" s="313">
        <v>8.0400000000000003E-3</v>
      </c>
      <c r="H2786" s="312">
        <v>1.6080000000000001E-2</v>
      </c>
      <c r="I2786" s="313">
        <v>3.6310000000000002E-2</v>
      </c>
      <c r="J2786" s="313">
        <v>4.4000000000000002E-4</v>
      </c>
      <c r="K2786" s="312">
        <v>8.8000000000000003E-4</v>
      </c>
      <c r="L2786" s="313">
        <f t="shared" si="43"/>
        <v>0.37571437771210042</v>
      </c>
      <c r="M2786" s="62">
        <v>229.9</v>
      </c>
      <c r="N2786" s="62">
        <v>2.71</v>
      </c>
      <c r="O2786" s="61">
        <v>5.42</v>
      </c>
      <c r="P2786" s="62">
        <v>226</v>
      </c>
      <c r="Q2786" s="62">
        <v>6.53</v>
      </c>
      <c r="R2786" s="62">
        <v>13.06</v>
      </c>
      <c r="S2786" s="62">
        <v>185.9</v>
      </c>
      <c r="T2786" s="62">
        <v>74.599999999999994</v>
      </c>
      <c r="U2786" s="61">
        <v>149.19999999999999</v>
      </c>
      <c r="V2786" s="62">
        <v>229.9</v>
      </c>
      <c r="W2786" s="44">
        <v>2.71</v>
      </c>
      <c r="X2786" s="78">
        <v>5.42</v>
      </c>
    </row>
    <row r="2787" spans="2:24" x14ac:dyDescent="0.25">
      <c r="B2787" s="384" t="s">
        <v>2553</v>
      </c>
      <c r="C2787" s="64">
        <v>262.05</v>
      </c>
      <c r="D2787" s="64">
        <v>124.1</v>
      </c>
      <c r="E2787" s="64">
        <v>2.1116035455278004</v>
      </c>
      <c r="F2787" s="312">
        <v>0.26013999999999998</v>
      </c>
      <c r="G2787" s="312">
        <v>1.0279999999999999E-2</v>
      </c>
      <c r="H2787" s="312">
        <v>2.0559999999999998E-2</v>
      </c>
      <c r="I2787" s="312">
        <v>3.6479999999999999E-2</v>
      </c>
      <c r="J2787" s="312">
        <v>4.8999999999999998E-4</v>
      </c>
      <c r="K2787" s="312">
        <v>9.7999999999999997E-4</v>
      </c>
      <c r="L2787" s="312">
        <f t="shared" si="43"/>
        <v>0.33990321438323434</v>
      </c>
      <c r="M2787" s="61">
        <v>231</v>
      </c>
      <c r="N2787" s="61">
        <v>3.06</v>
      </c>
      <c r="O2787" s="61">
        <v>6.12</v>
      </c>
      <c r="P2787" s="62">
        <v>234.8</v>
      </c>
      <c r="Q2787" s="62">
        <v>8.2799999999999994</v>
      </c>
      <c r="R2787" s="62">
        <v>16.559999999999999</v>
      </c>
      <c r="S2787" s="61">
        <v>273.60000000000002</v>
      </c>
      <c r="T2787" s="61">
        <v>90.31</v>
      </c>
      <c r="U2787" s="61">
        <v>180.62</v>
      </c>
      <c r="V2787" s="61">
        <v>231</v>
      </c>
      <c r="W2787" s="78">
        <v>3.06</v>
      </c>
      <c r="X2787" s="78">
        <v>6.12</v>
      </c>
    </row>
    <row r="2788" spans="2:24" x14ac:dyDescent="0.25">
      <c r="B2788" s="384" t="s">
        <v>2554</v>
      </c>
      <c r="C2788" s="64">
        <v>213.03</v>
      </c>
      <c r="D2788" s="64">
        <v>105.1</v>
      </c>
      <c r="E2788" s="64">
        <v>2.0269267364414842</v>
      </c>
      <c r="F2788" s="312">
        <v>0.26733000000000001</v>
      </c>
      <c r="G2788" s="312">
        <v>1.0019999999999999E-2</v>
      </c>
      <c r="H2788" s="312">
        <v>2.0039999999999999E-2</v>
      </c>
      <c r="I2788" s="312">
        <v>3.7199999999999997E-2</v>
      </c>
      <c r="J2788" s="312">
        <v>4.6999999999999999E-4</v>
      </c>
      <c r="K2788" s="312">
        <v>9.3999999999999997E-4</v>
      </c>
      <c r="L2788" s="312">
        <f t="shared" si="43"/>
        <v>0.3370814821968966</v>
      </c>
      <c r="M2788" s="61">
        <v>235.4</v>
      </c>
      <c r="N2788" s="61">
        <v>2.9</v>
      </c>
      <c r="O2788" s="61">
        <v>5.8</v>
      </c>
      <c r="P2788" s="62">
        <v>240.6</v>
      </c>
      <c r="Q2788" s="62">
        <v>8.0299999999999994</v>
      </c>
      <c r="R2788" s="62">
        <v>16.059999999999999</v>
      </c>
      <c r="S2788" s="61">
        <v>291.39999999999998</v>
      </c>
      <c r="T2788" s="61">
        <v>85.62</v>
      </c>
      <c r="U2788" s="61">
        <v>171.24</v>
      </c>
      <c r="V2788" s="61">
        <v>235.4</v>
      </c>
      <c r="W2788" s="78">
        <v>2.9</v>
      </c>
      <c r="X2788" s="78">
        <v>5.8</v>
      </c>
    </row>
    <row r="2789" spans="2:24" x14ac:dyDescent="0.25">
      <c r="B2789" s="384" t="s">
        <v>2555</v>
      </c>
      <c r="C2789" s="64">
        <v>148.47999999999999</v>
      </c>
      <c r="D2789" s="64">
        <v>283.31</v>
      </c>
      <c r="E2789" s="64">
        <v>0.52409021919452181</v>
      </c>
      <c r="F2789" s="313">
        <v>0.26666000000000001</v>
      </c>
      <c r="G2789" s="313">
        <v>4.7999999999999996E-3</v>
      </c>
      <c r="H2789" s="312">
        <v>9.5999999999999992E-3</v>
      </c>
      <c r="I2789" s="313">
        <v>3.8640000000000001E-2</v>
      </c>
      <c r="J2789" s="313">
        <v>4.0000000000000002E-4</v>
      </c>
      <c r="K2789" s="312">
        <v>8.0000000000000004E-4</v>
      </c>
      <c r="L2789" s="313">
        <f t="shared" si="43"/>
        <v>0.57509489302967565</v>
      </c>
      <c r="M2789" s="62">
        <v>244.4</v>
      </c>
      <c r="N2789" s="62">
        <v>2.46</v>
      </c>
      <c r="O2789" s="61">
        <v>4.92</v>
      </c>
      <c r="P2789" s="62">
        <v>240</v>
      </c>
      <c r="Q2789" s="62">
        <v>3.85</v>
      </c>
      <c r="R2789" s="62">
        <v>7.7</v>
      </c>
      <c r="S2789" s="62">
        <v>198</v>
      </c>
      <c r="T2789" s="62">
        <v>42.49</v>
      </c>
      <c r="U2789" s="61">
        <v>84.98</v>
      </c>
      <c r="V2789" s="62">
        <v>244.4</v>
      </c>
      <c r="W2789" s="44">
        <v>2.46</v>
      </c>
      <c r="X2789" s="78">
        <v>4.92</v>
      </c>
    </row>
    <row r="2790" spans="2:24" x14ac:dyDescent="0.25">
      <c r="B2790" s="361" t="s">
        <v>2556</v>
      </c>
      <c r="C2790" s="65">
        <v>40.69</v>
      </c>
      <c r="D2790" s="65">
        <v>81.63</v>
      </c>
      <c r="E2790" s="65">
        <v>0.49846870023275758</v>
      </c>
      <c r="F2790" s="314">
        <v>0.30520999999999998</v>
      </c>
      <c r="G2790" s="314">
        <v>8.09E-3</v>
      </c>
      <c r="H2790" s="314">
        <v>1.618E-2</v>
      </c>
      <c r="I2790" s="314">
        <v>4.1570000000000003E-2</v>
      </c>
      <c r="J2790" s="314">
        <v>4.4999999999999999E-4</v>
      </c>
      <c r="K2790" s="314">
        <v>8.9999999999999998E-4</v>
      </c>
      <c r="L2790" s="314">
        <f t="shared" si="43"/>
        <v>0.40839717241652046</v>
      </c>
      <c r="M2790" s="67">
        <v>262.60000000000002</v>
      </c>
      <c r="N2790" s="67">
        <v>2.81</v>
      </c>
      <c r="O2790" s="67">
        <v>5.62</v>
      </c>
      <c r="P2790" s="66">
        <v>270.5</v>
      </c>
      <c r="Q2790" s="66">
        <v>6.29</v>
      </c>
      <c r="R2790" s="66">
        <v>12.58</v>
      </c>
      <c r="S2790" s="67">
        <v>339.7</v>
      </c>
      <c r="T2790" s="67">
        <v>60.4</v>
      </c>
      <c r="U2790" s="67">
        <v>120.8</v>
      </c>
      <c r="V2790" s="67">
        <v>262.60000000000002</v>
      </c>
      <c r="W2790" s="79">
        <v>2.81</v>
      </c>
      <c r="X2790" s="79">
        <v>5.62</v>
      </c>
    </row>
    <row r="2791" spans="2:24" x14ac:dyDescent="0.25">
      <c r="B2791" s="361" t="s">
        <v>2557</v>
      </c>
      <c r="C2791" s="65">
        <v>63.03</v>
      </c>
      <c r="D2791" s="65">
        <v>178.62</v>
      </c>
      <c r="E2791" s="65">
        <v>0.35287201881088343</v>
      </c>
      <c r="F2791" s="305">
        <v>0.32039000000000001</v>
      </c>
      <c r="G2791" s="305">
        <v>7.4000000000000003E-3</v>
      </c>
      <c r="H2791" s="314">
        <v>1.4800000000000001E-2</v>
      </c>
      <c r="I2791" s="305">
        <v>4.462E-2</v>
      </c>
      <c r="J2791" s="305">
        <v>5.1000000000000004E-4</v>
      </c>
      <c r="K2791" s="314">
        <v>1.0200000000000001E-3</v>
      </c>
      <c r="L2791" s="305">
        <f t="shared" si="43"/>
        <v>0.49486625801058798</v>
      </c>
      <c r="M2791" s="66">
        <v>281.39999999999998</v>
      </c>
      <c r="N2791" s="66">
        <v>3.14</v>
      </c>
      <c r="O2791" s="67">
        <v>6.28</v>
      </c>
      <c r="P2791" s="66">
        <v>282.2</v>
      </c>
      <c r="Q2791" s="66">
        <v>5.69</v>
      </c>
      <c r="R2791" s="66">
        <v>11.38</v>
      </c>
      <c r="S2791" s="66">
        <v>289.3</v>
      </c>
      <c r="T2791" s="66">
        <v>52.75</v>
      </c>
      <c r="U2791" s="67">
        <v>105.5</v>
      </c>
      <c r="V2791" s="66">
        <v>281.39999999999998</v>
      </c>
      <c r="W2791" s="42">
        <v>3.14</v>
      </c>
      <c r="X2791" s="79">
        <v>6.28</v>
      </c>
    </row>
    <row r="2792" spans="2:24" x14ac:dyDescent="0.25">
      <c r="B2792" s="361" t="s">
        <v>2558</v>
      </c>
      <c r="C2792" s="65">
        <v>439.6</v>
      </c>
      <c r="D2792" s="65">
        <v>60.87</v>
      </c>
      <c r="E2792" s="65">
        <v>7.2219484146541815</v>
      </c>
      <c r="F2792" s="314">
        <v>0.31979000000000002</v>
      </c>
      <c r="G2792" s="314">
        <v>9.3600000000000003E-3</v>
      </c>
      <c r="H2792" s="314">
        <v>1.8720000000000001E-2</v>
      </c>
      <c r="I2792" s="314">
        <v>4.53E-2</v>
      </c>
      <c r="J2792" s="314">
        <v>5.2999999999999998E-4</v>
      </c>
      <c r="K2792" s="314">
        <v>1.06E-3</v>
      </c>
      <c r="L2792" s="314">
        <f t="shared" si="43"/>
        <v>0.39972995792532218</v>
      </c>
      <c r="M2792" s="67">
        <v>285.60000000000002</v>
      </c>
      <c r="N2792" s="67">
        <v>3.25</v>
      </c>
      <c r="O2792" s="67">
        <v>6.5</v>
      </c>
      <c r="P2792" s="66">
        <v>281.7</v>
      </c>
      <c r="Q2792" s="66">
        <v>7.2</v>
      </c>
      <c r="R2792" s="66">
        <v>14.4</v>
      </c>
      <c r="S2792" s="67">
        <v>250.2</v>
      </c>
      <c r="T2792" s="67">
        <v>67.94</v>
      </c>
      <c r="U2792" s="67">
        <v>135.88</v>
      </c>
      <c r="V2792" s="67">
        <v>285.60000000000002</v>
      </c>
      <c r="W2792" s="79">
        <v>3.25</v>
      </c>
      <c r="X2792" s="79">
        <v>6.5</v>
      </c>
    </row>
    <row r="2793" spans="2:24" x14ac:dyDescent="0.25">
      <c r="B2793" s="361" t="s">
        <v>2559</v>
      </c>
      <c r="C2793" s="65">
        <v>89.27</v>
      </c>
      <c r="D2793" s="65">
        <v>226.55</v>
      </c>
      <c r="E2793" s="65">
        <v>0.39404105054071947</v>
      </c>
      <c r="F2793" s="314">
        <v>0.32908999999999999</v>
      </c>
      <c r="G2793" s="314">
        <v>5.6699999999999997E-3</v>
      </c>
      <c r="H2793" s="314">
        <v>1.1339999999999999E-2</v>
      </c>
      <c r="I2793" s="314">
        <v>4.6489999999999997E-2</v>
      </c>
      <c r="J2793" s="314">
        <v>4.2999999999999999E-4</v>
      </c>
      <c r="K2793" s="314">
        <v>8.5999999999999998E-4</v>
      </c>
      <c r="L2793" s="314">
        <f t="shared" si="43"/>
        <v>0.53683464574695672</v>
      </c>
      <c r="M2793" s="67">
        <v>292.89999999999998</v>
      </c>
      <c r="N2793" s="67">
        <v>2.63</v>
      </c>
      <c r="O2793" s="67">
        <v>5.26</v>
      </c>
      <c r="P2793" s="66">
        <v>288.89999999999998</v>
      </c>
      <c r="Q2793" s="66">
        <v>4.33</v>
      </c>
      <c r="R2793" s="66">
        <v>8.66</v>
      </c>
      <c r="S2793" s="67">
        <v>256.89999999999998</v>
      </c>
      <c r="T2793" s="67">
        <v>41.69</v>
      </c>
      <c r="U2793" s="67">
        <v>83.38</v>
      </c>
      <c r="V2793" s="67">
        <v>292.89999999999998</v>
      </c>
      <c r="W2793" s="79">
        <v>2.63</v>
      </c>
      <c r="X2793" s="79">
        <v>5.26</v>
      </c>
    </row>
    <row r="2794" spans="2:24" x14ac:dyDescent="0.25">
      <c r="B2794" s="361" t="s">
        <v>2560</v>
      </c>
      <c r="C2794" s="65">
        <v>290.76</v>
      </c>
      <c r="D2794" s="65">
        <v>204.63</v>
      </c>
      <c r="E2794" s="65">
        <v>1.4209060255094561</v>
      </c>
      <c r="F2794" s="314">
        <v>0.43808000000000002</v>
      </c>
      <c r="G2794" s="314">
        <v>1.474E-2</v>
      </c>
      <c r="H2794" s="314">
        <v>2.9479999999999999E-2</v>
      </c>
      <c r="I2794" s="314">
        <v>5.9080000000000001E-2</v>
      </c>
      <c r="J2794" s="314">
        <v>6.8999999999999997E-4</v>
      </c>
      <c r="K2794" s="314">
        <v>1.3799999999999999E-3</v>
      </c>
      <c r="L2794" s="314">
        <f t="shared" si="43"/>
        <v>0.34710793910058246</v>
      </c>
      <c r="M2794" s="67">
        <v>370</v>
      </c>
      <c r="N2794" s="67">
        <v>4.21</v>
      </c>
      <c r="O2794" s="67">
        <v>8.42</v>
      </c>
      <c r="P2794" s="66">
        <v>368.9</v>
      </c>
      <c r="Q2794" s="66">
        <v>10.4</v>
      </c>
      <c r="R2794" s="66">
        <v>20.8</v>
      </c>
      <c r="S2794" s="67">
        <v>362.3</v>
      </c>
      <c r="T2794" s="67">
        <v>77.16</v>
      </c>
      <c r="U2794" s="67">
        <v>154.32</v>
      </c>
      <c r="V2794" s="67">
        <v>370</v>
      </c>
      <c r="W2794" s="79">
        <v>4.21</v>
      </c>
      <c r="X2794" s="79">
        <v>8.42</v>
      </c>
    </row>
    <row r="2795" spans="2:24" x14ac:dyDescent="0.25">
      <c r="B2795" s="361" t="s">
        <v>2561</v>
      </c>
      <c r="C2795" s="65">
        <v>343.63</v>
      </c>
      <c r="D2795" s="65">
        <v>49.9</v>
      </c>
      <c r="E2795" s="65">
        <v>6.8863727454909824</v>
      </c>
      <c r="F2795" s="314">
        <v>0.57342000000000004</v>
      </c>
      <c r="G2795" s="314">
        <v>1.5310000000000001E-2</v>
      </c>
      <c r="H2795" s="314">
        <v>3.0620000000000001E-2</v>
      </c>
      <c r="I2795" s="314">
        <v>7.3620000000000005E-2</v>
      </c>
      <c r="J2795" s="314">
        <v>8.3000000000000001E-4</v>
      </c>
      <c r="K2795" s="314">
        <v>1.66E-3</v>
      </c>
      <c r="L2795" s="314">
        <f t="shared" si="43"/>
        <v>0.42225998210309401</v>
      </c>
      <c r="M2795" s="67">
        <v>457.9</v>
      </c>
      <c r="N2795" s="67">
        <v>5.01</v>
      </c>
      <c r="O2795" s="67">
        <v>10.02</v>
      </c>
      <c r="P2795" s="66">
        <v>460.2</v>
      </c>
      <c r="Q2795" s="66">
        <v>9.8800000000000008</v>
      </c>
      <c r="R2795" s="66">
        <v>19.760000000000002</v>
      </c>
      <c r="S2795" s="67">
        <v>471.1</v>
      </c>
      <c r="T2795" s="67">
        <v>59.66</v>
      </c>
      <c r="U2795" s="67">
        <v>119.32</v>
      </c>
      <c r="V2795" s="67">
        <v>457.9</v>
      </c>
      <c r="W2795" s="79">
        <v>5.01</v>
      </c>
      <c r="X2795" s="79">
        <v>10.02</v>
      </c>
    </row>
    <row r="2796" spans="2:24" x14ac:dyDescent="0.25">
      <c r="B2796" s="361" t="s">
        <v>2562</v>
      </c>
      <c r="C2796" s="65">
        <v>44.39</v>
      </c>
      <c r="D2796" s="65">
        <v>85.62</v>
      </c>
      <c r="E2796" s="65">
        <v>0.51845363232889508</v>
      </c>
      <c r="F2796" s="305">
        <v>0.67417000000000005</v>
      </c>
      <c r="G2796" s="305">
        <v>1.406E-2</v>
      </c>
      <c r="H2796" s="314">
        <v>2.8119999999999999E-2</v>
      </c>
      <c r="I2796" s="305">
        <v>8.4430000000000005E-2</v>
      </c>
      <c r="J2796" s="305">
        <v>9.2000000000000003E-4</v>
      </c>
      <c r="K2796" s="314">
        <v>1.8400000000000001E-3</v>
      </c>
      <c r="L2796" s="305">
        <f t="shared" si="43"/>
        <v>0.52248658016126559</v>
      </c>
      <c r="M2796" s="66">
        <v>522.5</v>
      </c>
      <c r="N2796" s="66">
        <v>5.46</v>
      </c>
      <c r="O2796" s="67">
        <v>10.92</v>
      </c>
      <c r="P2796" s="66">
        <v>523.20000000000005</v>
      </c>
      <c r="Q2796" s="66">
        <v>8.5299999999999994</v>
      </c>
      <c r="R2796" s="66">
        <v>17.059999999999999</v>
      </c>
      <c r="S2796" s="66">
        <v>526.1</v>
      </c>
      <c r="T2796" s="66">
        <v>46.43</v>
      </c>
      <c r="U2796" s="67">
        <v>92.86</v>
      </c>
      <c r="V2796" s="66">
        <v>522.5</v>
      </c>
      <c r="W2796" s="42">
        <v>5.46</v>
      </c>
      <c r="X2796" s="79">
        <v>10.92</v>
      </c>
    </row>
    <row r="2797" spans="2:24" x14ac:dyDescent="0.25">
      <c r="B2797" s="361" t="s">
        <v>2563</v>
      </c>
      <c r="C2797" s="65">
        <v>148.65</v>
      </c>
      <c r="D2797" s="65">
        <v>367.93</v>
      </c>
      <c r="E2797" s="65">
        <v>0.40401706846411001</v>
      </c>
      <c r="F2797" s="314">
        <v>0.69816</v>
      </c>
      <c r="G2797" s="314">
        <v>8.8800000000000007E-3</v>
      </c>
      <c r="H2797" s="314">
        <v>1.7760000000000001E-2</v>
      </c>
      <c r="I2797" s="314">
        <v>8.5980000000000001E-2</v>
      </c>
      <c r="J2797" s="314">
        <v>7.9000000000000001E-4</v>
      </c>
      <c r="K2797" s="314">
        <v>1.58E-3</v>
      </c>
      <c r="L2797" s="314">
        <f t="shared" si="43"/>
        <v>0.72238987068017069</v>
      </c>
      <c r="M2797" s="67">
        <v>531.70000000000005</v>
      </c>
      <c r="N2797" s="67">
        <v>4.7</v>
      </c>
      <c r="O2797" s="67">
        <v>9.4</v>
      </c>
      <c r="P2797" s="66">
        <v>537.70000000000005</v>
      </c>
      <c r="Q2797" s="66">
        <v>5.31</v>
      </c>
      <c r="R2797" s="66">
        <v>10.62</v>
      </c>
      <c r="S2797" s="67">
        <v>563.5</v>
      </c>
      <c r="T2797" s="67">
        <v>29.86</v>
      </c>
      <c r="U2797" s="67">
        <v>59.72</v>
      </c>
      <c r="V2797" s="67">
        <v>531.70000000000005</v>
      </c>
      <c r="W2797" s="79">
        <v>4.7</v>
      </c>
      <c r="X2797" s="79">
        <v>9.4</v>
      </c>
    </row>
    <row r="2798" spans="2:24" x14ac:dyDescent="0.25">
      <c r="B2798" s="361" t="s">
        <v>2564</v>
      </c>
      <c r="C2798" s="65">
        <v>163.77000000000001</v>
      </c>
      <c r="D2798" s="65">
        <v>69.17</v>
      </c>
      <c r="E2798" s="65">
        <v>2.3676449327743243</v>
      </c>
      <c r="F2798" s="314">
        <v>0.71477999999999997</v>
      </c>
      <c r="G2798" s="314">
        <v>2.1180000000000001E-2</v>
      </c>
      <c r="H2798" s="314">
        <v>4.2360000000000002E-2</v>
      </c>
      <c r="I2798" s="314">
        <v>8.7959999999999997E-2</v>
      </c>
      <c r="J2798" s="314">
        <v>9.7999999999999997E-4</v>
      </c>
      <c r="K2798" s="314">
        <v>1.9599999999999999E-3</v>
      </c>
      <c r="L2798" s="314">
        <f t="shared" si="43"/>
        <v>0.37599952077109472</v>
      </c>
      <c r="M2798" s="67">
        <v>543.4</v>
      </c>
      <c r="N2798" s="67">
        <v>5.79</v>
      </c>
      <c r="O2798" s="67">
        <v>11.58</v>
      </c>
      <c r="P2798" s="66">
        <v>547.6</v>
      </c>
      <c r="Q2798" s="66">
        <v>12.54</v>
      </c>
      <c r="R2798" s="66">
        <v>25.08</v>
      </c>
      <c r="S2798" s="67">
        <v>565.20000000000005</v>
      </c>
      <c r="T2798" s="67">
        <v>65.2</v>
      </c>
      <c r="U2798" s="67">
        <v>130.4</v>
      </c>
      <c r="V2798" s="67">
        <v>543.4</v>
      </c>
      <c r="W2798" s="79">
        <v>5.79</v>
      </c>
      <c r="X2798" s="79">
        <v>11.58</v>
      </c>
    </row>
    <row r="2799" spans="2:24" x14ac:dyDescent="0.25">
      <c r="B2799" s="361" t="s">
        <v>2565</v>
      </c>
      <c r="C2799" s="65">
        <v>37.18</v>
      </c>
      <c r="D2799" s="65">
        <v>77.86</v>
      </c>
      <c r="E2799" s="65">
        <v>0.47752376059594143</v>
      </c>
      <c r="F2799" s="314">
        <v>0.74807999999999997</v>
      </c>
      <c r="G2799" s="314">
        <v>1.391E-2</v>
      </c>
      <c r="H2799" s="314">
        <v>2.7820000000000001E-2</v>
      </c>
      <c r="I2799" s="314">
        <v>9.1079999999999994E-2</v>
      </c>
      <c r="J2799" s="314">
        <v>9.3999999999999997E-4</v>
      </c>
      <c r="K2799" s="314">
        <v>1.8799999999999999E-3</v>
      </c>
      <c r="L2799" s="314">
        <f t="shared" si="43"/>
        <v>0.55504186995450699</v>
      </c>
      <c r="M2799" s="67">
        <v>561.9</v>
      </c>
      <c r="N2799" s="67">
        <v>5.54</v>
      </c>
      <c r="O2799" s="67">
        <v>11.08</v>
      </c>
      <c r="P2799" s="66">
        <v>567.1</v>
      </c>
      <c r="Q2799" s="66">
        <v>8.08</v>
      </c>
      <c r="R2799" s="66">
        <v>16.16</v>
      </c>
      <c r="S2799" s="67">
        <v>588.29999999999995</v>
      </c>
      <c r="T2799" s="67">
        <v>41.42</v>
      </c>
      <c r="U2799" s="67">
        <v>82.84</v>
      </c>
      <c r="V2799" s="67">
        <v>561.9</v>
      </c>
      <c r="W2799" s="79">
        <v>5.54</v>
      </c>
      <c r="X2799" s="79">
        <v>11.08</v>
      </c>
    </row>
    <row r="2800" spans="2:24" x14ac:dyDescent="0.25">
      <c r="B2800" s="361" t="s">
        <v>2566</v>
      </c>
      <c r="C2800" s="65">
        <v>40.18</v>
      </c>
      <c r="D2800" s="65">
        <v>120.47</v>
      </c>
      <c r="E2800" s="65">
        <v>0.3335270191748983</v>
      </c>
      <c r="F2800" s="305">
        <v>0.82028999999999996</v>
      </c>
      <c r="G2800" s="305">
        <v>1.7160000000000002E-2</v>
      </c>
      <c r="H2800" s="314">
        <v>3.4320000000000003E-2</v>
      </c>
      <c r="I2800" s="305">
        <v>0.10022</v>
      </c>
      <c r="J2800" s="305">
        <v>1.0200000000000001E-3</v>
      </c>
      <c r="K2800" s="314">
        <v>2.0400000000000001E-3</v>
      </c>
      <c r="L2800" s="305">
        <f t="shared" si="43"/>
        <v>0.48651463284271107</v>
      </c>
      <c r="M2800" s="66">
        <v>615.70000000000005</v>
      </c>
      <c r="N2800" s="66">
        <v>5.99</v>
      </c>
      <c r="O2800" s="67">
        <v>11.98</v>
      </c>
      <c r="P2800" s="66">
        <v>608.20000000000005</v>
      </c>
      <c r="Q2800" s="66">
        <v>9.57</v>
      </c>
      <c r="R2800" s="66">
        <v>19.14</v>
      </c>
      <c r="S2800" s="66">
        <v>580.4</v>
      </c>
      <c r="T2800" s="66">
        <v>47.3</v>
      </c>
      <c r="U2800" s="67">
        <v>94.6</v>
      </c>
      <c r="V2800" s="66">
        <v>615.70000000000005</v>
      </c>
      <c r="W2800" s="42">
        <v>5.99</v>
      </c>
      <c r="X2800" s="79">
        <v>11.98</v>
      </c>
    </row>
    <row r="2801" spans="2:24" x14ac:dyDescent="0.25">
      <c r="B2801" s="361" t="s">
        <v>2567</v>
      </c>
      <c r="C2801" s="65">
        <v>205.23</v>
      </c>
      <c r="D2801" s="65">
        <v>39.619999999999997</v>
      </c>
      <c r="E2801" s="65">
        <v>5.1799596163553758</v>
      </c>
      <c r="F2801" s="305">
        <v>1.01624</v>
      </c>
      <c r="G2801" s="305">
        <v>4.2279999999999998E-2</v>
      </c>
      <c r="H2801" s="314">
        <v>8.4559999999999996E-2</v>
      </c>
      <c r="I2801" s="305">
        <v>0.11778</v>
      </c>
      <c r="J2801" s="305">
        <v>1.66E-3</v>
      </c>
      <c r="K2801" s="314">
        <v>3.32E-3</v>
      </c>
      <c r="L2801" s="305">
        <f t="shared" si="43"/>
        <v>0.33876446200467081</v>
      </c>
      <c r="M2801" s="66">
        <v>717.8</v>
      </c>
      <c r="N2801" s="66">
        <v>9.57</v>
      </c>
      <c r="O2801" s="67">
        <v>19.14</v>
      </c>
      <c r="P2801" s="66">
        <v>712</v>
      </c>
      <c r="Q2801" s="66">
        <v>21.29</v>
      </c>
      <c r="R2801" s="66">
        <v>42.58</v>
      </c>
      <c r="S2801" s="66">
        <v>694.6</v>
      </c>
      <c r="T2801" s="66">
        <v>89.52</v>
      </c>
      <c r="U2801" s="67">
        <v>179.04</v>
      </c>
      <c r="V2801" s="66">
        <v>717.8</v>
      </c>
      <c r="W2801" s="42">
        <v>9.57</v>
      </c>
      <c r="X2801" s="79">
        <v>19.14</v>
      </c>
    </row>
    <row r="2802" spans="2:24" x14ac:dyDescent="0.25">
      <c r="B2802" s="361" t="s">
        <v>2568</v>
      </c>
      <c r="C2802" s="65">
        <v>36.76</v>
      </c>
      <c r="D2802" s="65">
        <v>83.24</v>
      </c>
      <c r="E2802" s="65">
        <v>0.44161460836136474</v>
      </c>
      <c r="F2802" s="314">
        <v>1.5634300000000001</v>
      </c>
      <c r="G2802" s="314">
        <v>2.4379999999999999E-2</v>
      </c>
      <c r="H2802" s="314">
        <v>4.8759999999999998E-2</v>
      </c>
      <c r="I2802" s="314">
        <v>0.15887999999999999</v>
      </c>
      <c r="J2802" s="314">
        <v>1.57E-3</v>
      </c>
      <c r="K2802" s="314">
        <v>3.14E-3</v>
      </c>
      <c r="L2802" s="314">
        <f t="shared" si="43"/>
        <v>0.63368753030855041</v>
      </c>
      <c r="M2802" s="67">
        <v>950.6</v>
      </c>
      <c r="N2802" s="67">
        <v>8.7100000000000009</v>
      </c>
      <c r="O2802" s="67">
        <v>17.420000000000002</v>
      </c>
      <c r="P2802" s="66">
        <v>955.8</v>
      </c>
      <c r="Q2802" s="66">
        <v>9.66</v>
      </c>
      <c r="R2802" s="66">
        <v>19.32</v>
      </c>
      <c r="S2802" s="67">
        <v>968.3</v>
      </c>
      <c r="T2802" s="67">
        <v>33.270000000000003</v>
      </c>
      <c r="U2802" s="67">
        <v>66.540000000000006</v>
      </c>
      <c r="V2802" s="67">
        <v>950.6</v>
      </c>
      <c r="W2802" s="79">
        <v>8.7100000000000009</v>
      </c>
      <c r="X2802" s="79">
        <v>17.420000000000002</v>
      </c>
    </row>
    <row r="2803" spans="2:24" x14ac:dyDescent="0.25">
      <c r="B2803" s="361" t="s">
        <v>2569</v>
      </c>
      <c r="C2803" s="65">
        <v>197.74</v>
      </c>
      <c r="D2803" s="65">
        <v>59.36</v>
      </c>
      <c r="E2803" s="65">
        <v>3.3311994609164421</v>
      </c>
      <c r="F2803" s="314">
        <v>1.6535200000000001</v>
      </c>
      <c r="G2803" s="314">
        <v>5.3629999999999997E-2</v>
      </c>
      <c r="H2803" s="314">
        <v>0.10725999999999999</v>
      </c>
      <c r="I2803" s="314">
        <v>0.16669</v>
      </c>
      <c r="J2803" s="314">
        <v>2.1299999999999999E-3</v>
      </c>
      <c r="K2803" s="314">
        <v>4.2599999999999999E-3</v>
      </c>
      <c r="L2803" s="314">
        <f t="shared" si="43"/>
        <v>0.39397776498498865</v>
      </c>
      <c r="M2803" s="67">
        <v>993.8</v>
      </c>
      <c r="N2803" s="67">
        <v>11.76</v>
      </c>
      <c r="O2803" s="67">
        <v>23.52</v>
      </c>
      <c r="P2803" s="66">
        <v>990.9</v>
      </c>
      <c r="Q2803" s="66">
        <v>20.52</v>
      </c>
      <c r="R2803" s="66">
        <v>41.04</v>
      </c>
      <c r="S2803" s="67">
        <v>984.7</v>
      </c>
      <c r="T2803" s="67">
        <v>66.17</v>
      </c>
      <c r="U2803" s="67">
        <v>132.34</v>
      </c>
      <c r="V2803" s="67">
        <v>993.8</v>
      </c>
      <c r="W2803" s="79">
        <v>11.76</v>
      </c>
      <c r="X2803" s="79">
        <v>23.52</v>
      </c>
    </row>
    <row r="2804" spans="2:24" x14ac:dyDescent="0.25">
      <c r="B2804" s="362" t="s">
        <v>2570</v>
      </c>
      <c r="C2804" s="69">
        <v>153.54</v>
      </c>
      <c r="D2804" s="69">
        <v>102.52</v>
      </c>
      <c r="E2804" s="69">
        <v>1.4976589933671478</v>
      </c>
      <c r="F2804" s="307">
        <v>1.74533</v>
      </c>
      <c r="G2804" s="307">
        <v>4.8320000000000002E-2</v>
      </c>
      <c r="H2804" s="315">
        <v>9.6640000000000004E-2</v>
      </c>
      <c r="I2804" s="307">
        <v>0.17513999999999999</v>
      </c>
      <c r="J2804" s="307">
        <v>1.97E-3</v>
      </c>
      <c r="K2804" s="315">
        <v>3.9399999999999999E-3</v>
      </c>
      <c r="L2804" s="307">
        <f t="shared" si="43"/>
        <v>0.40628567392065534</v>
      </c>
      <c r="M2804" s="70">
        <v>1040.4000000000001</v>
      </c>
      <c r="N2804" s="70">
        <v>10.79</v>
      </c>
      <c r="O2804" s="71">
        <v>21.58</v>
      </c>
      <c r="P2804" s="70">
        <v>1025.4000000000001</v>
      </c>
      <c r="Q2804" s="70">
        <v>17.87</v>
      </c>
      <c r="R2804" s="70">
        <v>35.74</v>
      </c>
      <c r="S2804" s="70">
        <v>994</v>
      </c>
      <c r="T2804" s="70">
        <v>56.71</v>
      </c>
      <c r="U2804" s="71">
        <v>113.42</v>
      </c>
      <c r="V2804" s="70">
        <v>994</v>
      </c>
      <c r="W2804" s="43">
        <v>56.71</v>
      </c>
      <c r="X2804" s="80">
        <v>113.42</v>
      </c>
    </row>
    <row r="2805" spans="2:24" x14ac:dyDescent="0.25">
      <c r="B2805" s="362" t="s">
        <v>2571</v>
      </c>
      <c r="C2805" s="69">
        <v>77.17</v>
      </c>
      <c r="D2805" s="69">
        <v>179.83</v>
      </c>
      <c r="E2805" s="69">
        <v>0.42912750931435245</v>
      </c>
      <c r="F2805" s="307">
        <v>2.0654499999999998</v>
      </c>
      <c r="G2805" s="307">
        <v>4.666E-2</v>
      </c>
      <c r="H2805" s="315">
        <v>9.332E-2</v>
      </c>
      <c r="I2805" s="307">
        <v>0.18653</v>
      </c>
      <c r="J2805" s="307">
        <v>2.0999999999999999E-3</v>
      </c>
      <c r="K2805" s="315">
        <v>4.1999999999999997E-3</v>
      </c>
      <c r="L2805" s="307">
        <f t="shared" si="43"/>
        <v>0.49835699238712267</v>
      </c>
      <c r="M2805" s="70">
        <v>1102.5999999999999</v>
      </c>
      <c r="N2805" s="70">
        <v>11.43</v>
      </c>
      <c r="O2805" s="71">
        <v>22.86</v>
      </c>
      <c r="P2805" s="70">
        <v>1137.4000000000001</v>
      </c>
      <c r="Q2805" s="70">
        <v>15.45</v>
      </c>
      <c r="R2805" s="70">
        <v>30.9</v>
      </c>
      <c r="S2805" s="70">
        <v>1205.2</v>
      </c>
      <c r="T2805" s="70">
        <v>45.79</v>
      </c>
      <c r="U2805" s="71">
        <v>91.58</v>
      </c>
      <c r="V2805" s="70">
        <v>1205.2</v>
      </c>
      <c r="W2805" s="43">
        <v>45.79</v>
      </c>
      <c r="X2805" s="80">
        <v>91.58</v>
      </c>
    </row>
    <row r="2806" spans="2:24" x14ac:dyDescent="0.25">
      <c r="B2806" s="362" t="s">
        <v>2572</v>
      </c>
      <c r="C2806" s="69">
        <v>157.75</v>
      </c>
      <c r="D2806" s="69">
        <v>268.52</v>
      </c>
      <c r="E2806" s="69">
        <v>0.58747951735438708</v>
      </c>
      <c r="F2806" s="307">
        <v>1.98967</v>
      </c>
      <c r="G2806" s="307">
        <v>4.8140000000000002E-2</v>
      </c>
      <c r="H2806" s="315">
        <v>9.6280000000000004E-2</v>
      </c>
      <c r="I2806" s="307">
        <v>0.19053999999999999</v>
      </c>
      <c r="J2806" s="307">
        <v>2.0100000000000001E-3</v>
      </c>
      <c r="K2806" s="315">
        <v>4.0200000000000001E-3</v>
      </c>
      <c r="L2806" s="307">
        <f t="shared" si="43"/>
        <v>0.43599836670004299</v>
      </c>
      <c r="M2806" s="70">
        <v>1124.3</v>
      </c>
      <c r="N2806" s="70">
        <v>10.86</v>
      </c>
      <c r="O2806" s="71">
        <v>21.72</v>
      </c>
      <c r="P2806" s="70">
        <v>1112</v>
      </c>
      <c r="Q2806" s="70">
        <v>16.350000000000001</v>
      </c>
      <c r="R2806" s="70">
        <v>32.700000000000003</v>
      </c>
      <c r="S2806" s="70">
        <v>1088.4000000000001</v>
      </c>
      <c r="T2806" s="70">
        <v>49.71</v>
      </c>
      <c r="U2806" s="71">
        <v>99.42</v>
      </c>
      <c r="V2806" s="70">
        <v>1088.4000000000001</v>
      </c>
      <c r="W2806" s="43">
        <v>49.71</v>
      </c>
      <c r="X2806" s="80">
        <v>99.42</v>
      </c>
    </row>
    <row r="2807" spans="2:24" x14ac:dyDescent="0.25">
      <c r="B2807" s="362" t="s">
        <v>2573</v>
      </c>
      <c r="C2807" s="69">
        <v>39.4</v>
      </c>
      <c r="D2807" s="69">
        <v>89.69</v>
      </c>
      <c r="E2807" s="69">
        <v>0.43929089084624817</v>
      </c>
      <c r="F2807" s="307">
        <v>11.396710000000001</v>
      </c>
      <c r="G2807" s="307">
        <v>0.13125000000000001</v>
      </c>
      <c r="H2807" s="315">
        <v>0.26250000000000001</v>
      </c>
      <c r="I2807" s="307">
        <v>0.45428000000000002</v>
      </c>
      <c r="J2807" s="307">
        <v>4.13E-3</v>
      </c>
      <c r="K2807" s="315">
        <v>8.26E-3</v>
      </c>
      <c r="L2807" s="307">
        <f t="shared" si="43"/>
        <v>0.78941726394881273</v>
      </c>
      <c r="M2807" s="70">
        <v>2414.3000000000002</v>
      </c>
      <c r="N2807" s="70">
        <v>18.309999999999999</v>
      </c>
      <c r="O2807" s="71">
        <v>36.619999999999997</v>
      </c>
      <c r="P2807" s="70">
        <v>2556.1999999999998</v>
      </c>
      <c r="Q2807" s="70">
        <v>10.75</v>
      </c>
      <c r="R2807" s="70">
        <v>21.5</v>
      </c>
      <c r="S2807" s="70">
        <v>2671</v>
      </c>
      <c r="T2807" s="70">
        <v>20.9</v>
      </c>
      <c r="U2807" s="71">
        <v>41.8</v>
      </c>
      <c r="V2807" s="70">
        <v>2671</v>
      </c>
      <c r="W2807" s="43">
        <v>20.9</v>
      </c>
      <c r="X2807" s="80">
        <v>41.8</v>
      </c>
    </row>
    <row r="2808" spans="2:24" x14ac:dyDescent="0.25">
      <c r="B2808" s="362" t="s">
        <v>2574</v>
      </c>
      <c r="C2808" s="69">
        <v>230.71</v>
      </c>
      <c r="D2808" s="69">
        <v>64.53</v>
      </c>
      <c r="E2808" s="69">
        <v>3.5752363241902994</v>
      </c>
      <c r="F2808" s="307">
        <v>12.844860000000001</v>
      </c>
      <c r="G2808" s="307">
        <v>0.62897999999999998</v>
      </c>
      <c r="H2808" s="315">
        <v>1.25796</v>
      </c>
      <c r="I2808" s="307">
        <v>0.48835000000000001</v>
      </c>
      <c r="J2808" s="307">
        <v>7.79E-3</v>
      </c>
      <c r="K2808" s="315">
        <v>1.558E-2</v>
      </c>
      <c r="L2808" s="307">
        <f t="shared" si="43"/>
        <v>0.32576078627440525</v>
      </c>
      <c r="M2808" s="70">
        <v>2563.6</v>
      </c>
      <c r="N2808" s="70">
        <v>33.729999999999997</v>
      </c>
      <c r="O2808" s="71">
        <v>67.459999999999994</v>
      </c>
      <c r="P2808" s="70">
        <v>2668.3</v>
      </c>
      <c r="Q2808" s="70">
        <v>46.13</v>
      </c>
      <c r="R2808" s="70">
        <v>92.26</v>
      </c>
      <c r="S2808" s="70">
        <v>2749.1</v>
      </c>
      <c r="T2808" s="70">
        <v>80.650000000000006</v>
      </c>
      <c r="U2808" s="71">
        <v>161.30000000000001</v>
      </c>
      <c r="V2808" s="70">
        <v>2749.1</v>
      </c>
      <c r="W2808" s="43">
        <v>80.650000000000006</v>
      </c>
      <c r="X2808" s="80">
        <v>161.30000000000001</v>
      </c>
    </row>
    <row r="2809" spans="2:24" x14ac:dyDescent="0.25">
      <c r="B2809" s="362" t="s">
        <v>2575</v>
      </c>
      <c r="C2809" s="69">
        <v>74.33</v>
      </c>
      <c r="D2809" s="69">
        <v>31.84</v>
      </c>
      <c r="E2809" s="69">
        <v>2.3344849246231156</v>
      </c>
      <c r="F2809" s="307">
        <v>17.01005</v>
      </c>
      <c r="G2809" s="307">
        <v>0.53937000000000002</v>
      </c>
      <c r="H2809" s="315">
        <v>1.07874</v>
      </c>
      <c r="I2809" s="307">
        <v>0.57667000000000002</v>
      </c>
      <c r="J2809" s="307">
        <v>6.7799999999999996E-3</v>
      </c>
      <c r="K2809" s="315">
        <v>1.3559999999999999E-2</v>
      </c>
      <c r="L2809" s="307">
        <f t="shared" si="43"/>
        <v>0.37078413051325371</v>
      </c>
      <c r="M2809" s="70">
        <v>2935.1</v>
      </c>
      <c r="N2809" s="70">
        <v>27.7</v>
      </c>
      <c r="O2809" s="71">
        <v>55.4</v>
      </c>
      <c r="P2809" s="70">
        <v>2935.4</v>
      </c>
      <c r="Q2809" s="70">
        <v>30.41</v>
      </c>
      <c r="R2809" s="70">
        <v>60.82</v>
      </c>
      <c r="S2809" s="70">
        <v>2935.9</v>
      </c>
      <c r="T2809" s="70">
        <v>52.68</v>
      </c>
      <c r="U2809" s="71">
        <v>105.36</v>
      </c>
      <c r="V2809" s="70">
        <v>2935.9</v>
      </c>
      <c r="W2809" s="43">
        <v>52.68</v>
      </c>
      <c r="X2809" s="80">
        <v>105.36</v>
      </c>
    </row>
    <row r="2810" spans="2:24" x14ac:dyDescent="0.25">
      <c r="B2810" s="362" t="s">
        <v>2576</v>
      </c>
      <c r="C2810" s="69">
        <v>13.21</v>
      </c>
      <c r="D2810" s="69">
        <v>18.02</v>
      </c>
      <c r="E2810" s="69">
        <v>0.7330743618201998</v>
      </c>
      <c r="F2810" s="307">
        <v>22.131879999999999</v>
      </c>
      <c r="G2810" s="307">
        <v>0.27690999999999999</v>
      </c>
      <c r="H2810" s="315">
        <v>0.55381999999999998</v>
      </c>
      <c r="I2810" s="307">
        <v>0.61423000000000005</v>
      </c>
      <c r="J2810" s="307">
        <v>5.96E-3</v>
      </c>
      <c r="K2810" s="315">
        <v>1.192E-2</v>
      </c>
      <c r="L2810" s="307">
        <f t="shared" si="43"/>
        <v>0.7755233932705059</v>
      </c>
      <c r="M2810" s="70">
        <v>3086.9</v>
      </c>
      <c r="N2810" s="70">
        <v>23.82</v>
      </c>
      <c r="O2810" s="71">
        <v>47.64</v>
      </c>
      <c r="P2810" s="70">
        <v>3189.5</v>
      </c>
      <c r="Q2810" s="70">
        <v>12.16</v>
      </c>
      <c r="R2810" s="70">
        <v>24.32</v>
      </c>
      <c r="S2810" s="70">
        <v>3255</v>
      </c>
      <c r="T2810" s="70">
        <v>21.14</v>
      </c>
      <c r="U2810" s="71">
        <v>42.28</v>
      </c>
      <c r="V2810" s="70">
        <v>3255</v>
      </c>
      <c r="W2810" s="43">
        <v>21.14</v>
      </c>
      <c r="X2810" s="80">
        <v>42.28</v>
      </c>
    </row>
    <row r="2811" spans="2:24" x14ac:dyDescent="0.25">
      <c r="C2811" s="107"/>
      <c r="D2811" s="107"/>
      <c r="E2811" s="107"/>
      <c r="F2811" s="281"/>
      <c r="G2811" s="281"/>
      <c r="H2811" s="281"/>
      <c r="I2811" s="281"/>
      <c r="J2811" s="281"/>
      <c r="K2811" s="281"/>
      <c r="L2811" s="281"/>
      <c r="M2811" s="85"/>
      <c r="N2811" s="85"/>
      <c r="O2811" s="85"/>
      <c r="P2811" s="85"/>
      <c r="Q2811" s="85"/>
      <c r="R2811" s="85"/>
      <c r="S2811" s="85"/>
      <c r="T2811" s="85"/>
      <c r="W2811" s="16"/>
      <c r="X2811" s="16"/>
    </row>
    <row r="2812" spans="2:24" ht="15.75" thickBot="1" x14ac:dyDescent="0.3">
      <c r="C2812" s="107"/>
      <c r="D2812" s="107"/>
      <c r="E2812" s="107"/>
      <c r="F2812" s="281"/>
      <c r="G2812" s="281"/>
      <c r="H2812" s="281"/>
      <c r="I2812" s="281"/>
      <c r="J2812" s="281"/>
      <c r="K2812" s="281"/>
      <c r="L2812" s="281"/>
      <c r="M2812" s="85"/>
      <c r="N2812" s="85"/>
      <c r="O2812" s="85"/>
      <c r="P2812" s="85"/>
      <c r="Q2812" s="85"/>
      <c r="R2812" s="85"/>
      <c r="S2812" s="85"/>
      <c r="T2812" s="85"/>
      <c r="W2812" s="16"/>
      <c r="X2812" s="16"/>
    </row>
    <row r="2813" spans="2:24" x14ac:dyDescent="0.25">
      <c r="B2813" s="363" t="s">
        <v>0</v>
      </c>
      <c r="C2813" s="131"/>
      <c r="D2813" s="131"/>
      <c r="E2813" s="131"/>
      <c r="F2813" s="321"/>
      <c r="G2813" s="321"/>
      <c r="H2813" s="321"/>
      <c r="I2813" s="321"/>
      <c r="J2813" s="321"/>
      <c r="K2813" s="321"/>
      <c r="L2813" s="321"/>
      <c r="M2813" s="269"/>
      <c r="N2813" s="269"/>
      <c r="O2813" s="269"/>
      <c r="P2813" s="269"/>
      <c r="Q2813" s="269"/>
      <c r="R2813" s="269"/>
      <c r="S2813" s="221"/>
      <c r="T2813" s="221"/>
      <c r="U2813" s="221"/>
      <c r="V2813" s="221"/>
      <c r="W2813" s="270"/>
      <c r="X2813" s="271"/>
    </row>
    <row r="2814" spans="2:24" x14ac:dyDescent="0.25">
      <c r="B2814" s="386" t="s">
        <v>2577</v>
      </c>
      <c r="C2814" s="132"/>
      <c r="D2814" s="132"/>
      <c r="E2814" s="132"/>
      <c r="F2814" s="322"/>
      <c r="G2814" s="322"/>
      <c r="H2814" s="322"/>
      <c r="I2814" s="322"/>
      <c r="J2814" s="322"/>
      <c r="K2814" s="322"/>
      <c r="L2814" s="322"/>
      <c r="M2814" s="272"/>
      <c r="N2814" s="272"/>
      <c r="O2814" s="272"/>
      <c r="P2814" s="272"/>
      <c r="Q2814" s="272"/>
      <c r="R2814" s="272"/>
      <c r="S2814" s="222"/>
      <c r="T2814" s="222"/>
      <c r="U2814" s="222"/>
      <c r="V2814" s="222"/>
      <c r="W2814" s="273"/>
      <c r="X2814" s="274"/>
    </row>
    <row r="2815" spans="2:24" x14ac:dyDescent="0.25">
      <c r="B2815" s="387" t="s">
        <v>2578</v>
      </c>
      <c r="C2815" s="132"/>
      <c r="D2815" s="132"/>
      <c r="E2815" s="132"/>
      <c r="F2815" s="322"/>
      <c r="G2815" s="322"/>
      <c r="H2815" s="322"/>
      <c r="I2815" s="322"/>
      <c r="J2815" s="322"/>
      <c r="K2815" s="322"/>
      <c r="L2815" s="322"/>
      <c r="M2815" s="272"/>
      <c r="N2815" s="272"/>
      <c r="O2815" s="272"/>
      <c r="P2815" s="272"/>
      <c r="Q2815" s="272"/>
      <c r="R2815" s="272"/>
      <c r="S2815" s="222"/>
      <c r="T2815" s="222"/>
      <c r="U2815" s="222"/>
      <c r="V2815" s="222"/>
      <c r="W2815" s="273"/>
      <c r="X2815" s="274"/>
    </row>
    <row r="2816" spans="2:24" x14ac:dyDescent="0.25">
      <c r="B2816" s="386" t="s">
        <v>2579</v>
      </c>
      <c r="C2816" s="133"/>
      <c r="D2816" s="132"/>
      <c r="E2816" s="132"/>
      <c r="F2816" s="322"/>
      <c r="G2816" s="322"/>
      <c r="H2816" s="322"/>
      <c r="I2816" s="322"/>
      <c r="J2816" s="322"/>
      <c r="K2816" s="322"/>
      <c r="L2816" s="322"/>
      <c r="M2816" s="272"/>
      <c r="N2816" s="272"/>
      <c r="O2816" s="272"/>
      <c r="P2816" s="272"/>
      <c r="Q2816" s="272"/>
      <c r="R2816" s="272"/>
      <c r="S2816" s="222"/>
      <c r="T2816" s="222"/>
      <c r="U2816" s="222"/>
      <c r="V2816" s="222"/>
      <c r="W2816" s="273"/>
      <c r="X2816" s="274"/>
    </row>
    <row r="2817" spans="2:24" ht="15.75" thickBot="1" x14ac:dyDescent="0.3">
      <c r="B2817" s="388" t="s">
        <v>2189</v>
      </c>
      <c r="C2817" s="134"/>
      <c r="D2817" s="132"/>
      <c r="E2817" s="132"/>
      <c r="F2817" s="322"/>
      <c r="G2817" s="322"/>
      <c r="H2817" s="322"/>
      <c r="I2817" s="322"/>
      <c r="J2817" s="322"/>
      <c r="K2817" s="322"/>
      <c r="L2817" s="322"/>
      <c r="M2817" s="272"/>
      <c r="N2817" s="272"/>
      <c r="O2817" s="272"/>
      <c r="P2817" s="272"/>
      <c r="Q2817" s="272"/>
      <c r="R2817" s="272"/>
      <c r="S2817" s="222"/>
      <c r="T2817" s="222"/>
      <c r="U2817" s="222"/>
      <c r="V2817" s="222"/>
      <c r="W2817" s="273"/>
      <c r="X2817" s="274"/>
    </row>
    <row r="2818" spans="2:24" x14ac:dyDescent="0.25">
      <c r="B2818" s="389" t="s">
        <v>3</v>
      </c>
      <c r="C2818" s="135" t="s">
        <v>2007</v>
      </c>
      <c r="D2818" s="135" t="s">
        <v>2008</v>
      </c>
      <c r="E2818" s="135" t="s">
        <v>6</v>
      </c>
      <c r="F2818" s="323" t="s">
        <v>7</v>
      </c>
      <c r="G2818" s="323" t="s">
        <v>8</v>
      </c>
      <c r="H2818" s="323" t="s">
        <v>8</v>
      </c>
      <c r="I2818" s="323" t="s">
        <v>9</v>
      </c>
      <c r="J2818" s="323" t="s">
        <v>8</v>
      </c>
      <c r="K2818" s="323" t="s">
        <v>8</v>
      </c>
      <c r="L2818" s="323" t="s">
        <v>10</v>
      </c>
      <c r="M2818" s="190" t="s">
        <v>9</v>
      </c>
      <c r="N2818" s="190" t="s">
        <v>2009</v>
      </c>
      <c r="O2818" s="190" t="s">
        <v>11</v>
      </c>
      <c r="P2818" s="190" t="s">
        <v>7</v>
      </c>
      <c r="Q2818" s="190" t="s">
        <v>2009</v>
      </c>
      <c r="R2818" s="190" t="s">
        <v>11</v>
      </c>
      <c r="S2818" s="190" t="s">
        <v>7</v>
      </c>
      <c r="T2818" s="190" t="s">
        <v>2009</v>
      </c>
      <c r="U2818" s="190" t="s">
        <v>11</v>
      </c>
      <c r="V2818" s="190" t="s">
        <v>12</v>
      </c>
      <c r="W2818" s="81" t="s">
        <v>2009</v>
      </c>
      <c r="X2818" s="275" t="s">
        <v>11</v>
      </c>
    </row>
    <row r="2819" spans="2:24" ht="15.75" thickBot="1" x14ac:dyDescent="0.3">
      <c r="B2819" s="390" t="s">
        <v>2580</v>
      </c>
      <c r="C2819" s="136" t="s">
        <v>2011</v>
      </c>
      <c r="D2819" s="136" t="s">
        <v>2011</v>
      </c>
      <c r="E2819" s="136"/>
      <c r="F2819" s="324" t="s">
        <v>17</v>
      </c>
      <c r="G2819" s="324" t="s">
        <v>2581</v>
      </c>
      <c r="H2819" s="324" t="s">
        <v>18</v>
      </c>
      <c r="I2819" s="324" t="s">
        <v>19</v>
      </c>
      <c r="J2819" s="324" t="s">
        <v>2012</v>
      </c>
      <c r="K2819" s="324" t="s">
        <v>18</v>
      </c>
      <c r="L2819" s="324" t="s">
        <v>20</v>
      </c>
      <c r="M2819" s="184" t="s">
        <v>22</v>
      </c>
      <c r="N2819" s="223" t="s">
        <v>23</v>
      </c>
      <c r="O2819" s="223" t="s">
        <v>23</v>
      </c>
      <c r="P2819" s="223" t="s">
        <v>17</v>
      </c>
      <c r="Q2819" s="223" t="s">
        <v>23</v>
      </c>
      <c r="R2819" s="223" t="s">
        <v>23</v>
      </c>
      <c r="S2819" s="276" t="s">
        <v>21</v>
      </c>
      <c r="T2819" s="223" t="s">
        <v>23</v>
      </c>
      <c r="U2819" s="223" t="s">
        <v>23</v>
      </c>
      <c r="V2819" s="223" t="s">
        <v>24</v>
      </c>
      <c r="W2819" s="277" t="s">
        <v>23</v>
      </c>
      <c r="X2819" s="278" t="s">
        <v>23</v>
      </c>
    </row>
    <row r="2820" spans="2:24" x14ac:dyDescent="0.25">
      <c r="B2820" s="384" t="s">
        <v>2582</v>
      </c>
      <c r="C2820" s="64">
        <v>16.010000000000002</v>
      </c>
      <c r="D2820" s="64">
        <v>20.61</v>
      </c>
      <c r="E2820" s="64">
        <v>0.77680737506065023</v>
      </c>
      <c r="F2820" s="312">
        <v>0.10978</v>
      </c>
      <c r="G2820" s="312">
        <v>3.7799999999999999E-3</v>
      </c>
      <c r="H2820" s="312">
        <v>7.5599999999999999E-3</v>
      </c>
      <c r="I2820" s="312">
        <v>1.6029999999999999E-2</v>
      </c>
      <c r="J2820" s="312">
        <v>2.0000000000000001E-4</v>
      </c>
      <c r="K2820" s="312">
        <v>4.0000000000000002E-4</v>
      </c>
      <c r="L2820" s="312">
        <v>0.36234969485125446</v>
      </c>
      <c r="M2820" s="279">
        <v>102.5</v>
      </c>
      <c r="N2820" s="61">
        <v>1.25</v>
      </c>
      <c r="O2820" s="61">
        <v>2.5</v>
      </c>
      <c r="P2820" s="62">
        <v>105.8</v>
      </c>
      <c r="Q2820" s="62">
        <v>3.46</v>
      </c>
      <c r="R2820" s="62">
        <v>6.92</v>
      </c>
      <c r="S2820" s="279">
        <v>179.3</v>
      </c>
      <c r="T2820" s="61">
        <v>80.63</v>
      </c>
      <c r="U2820" s="61">
        <v>161.26</v>
      </c>
      <c r="V2820" s="61">
        <v>102.5</v>
      </c>
      <c r="W2820" s="78">
        <v>1.25</v>
      </c>
      <c r="X2820" s="78">
        <v>2.5</v>
      </c>
    </row>
    <row r="2821" spans="2:24" x14ac:dyDescent="0.25">
      <c r="B2821" s="384" t="s">
        <v>2583</v>
      </c>
      <c r="C2821" s="64">
        <v>2.52</v>
      </c>
      <c r="D2821" s="64">
        <v>3.07</v>
      </c>
      <c r="E2821" s="64">
        <v>0.82084690553745931</v>
      </c>
      <c r="F2821" s="312">
        <v>0.10761</v>
      </c>
      <c r="G2821" s="312">
        <v>6.3899999999999998E-3</v>
      </c>
      <c r="H2821" s="312">
        <v>1.278E-2</v>
      </c>
      <c r="I2821" s="312">
        <v>1.6060000000000001E-2</v>
      </c>
      <c r="J2821" s="312">
        <v>2.5000000000000001E-4</v>
      </c>
      <c r="K2821" s="312">
        <v>5.0000000000000001E-4</v>
      </c>
      <c r="L2821" s="312">
        <v>0.26214781424119643</v>
      </c>
      <c r="M2821" s="279">
        <v>102.7</v>
      </c>
      <c r="N2821" s="61">
        <v>1.57</v>
      </c>
      <c r="O2821" s="61">
        <v>3.14</v>
      </c>
      <c r="P2821" s="62">
        <v>103.8</v>
      </c>
      <c r="Q2821" s="62">
        <v>5.86</v>
      </c>
      <c r="R2821" s="62">
        <v>11.72</v>
      </c>
      <c r="S2821" s="279">
        <v>129.5</v>
      </c>
      <c r="T2821" s="61">
        <v>137.08000000000001</v>
      </c>
      <c r="U2821" s="61">
        <v>274.16000000000003</v>
      </c>
      <c r="V2821" s="61">
        <v>102.7</v>
      </c>
      <c r="W2821" s="78">
        <v>1.57</v>
      </c>
      <c r="X2821" s="78">
        <v>3.14</v>
      </c>
    </row>
    <row r="2822" spans="2:24" x14ac:dyDescent="0.25">
      <c r="B2822" s="384" t="s">
        <v>2584</v>
      </c>
      <c r="C2822" s="64">
        <v>5.45</v>
      </c>
      <c r="D2822" s="64">
        <v>11.2</v>
      </c>
      <c r="E2822" s="64">
        <v>0.4866071428571429</v>
      </c>
      <c r="F2822" s="312">
        <v>0.114</v>
      </c>
      <c r="G2822" s="312">
        <v>5.5599999999999998E-3</v>
      </c>
      <c r="H2822" s="312">
        <v>1.112E-2</v>
      </c>
      <c r="I2822" s="312">
        <v>1.6310000000000002E-2</v>
      </c>
      <c r="J2822" s="312">
        <v>2.4000000000000001E-4</v>
      </c>
      <c r="K2822" s="312">
        <v>4.8000000000000001E-4</v>
      </c>
      <c r="L2822" s="312">
        <v>0.30170835740971907</v>
      </c>
      <c r="M2822" s="279">
        <v>104.3</v>
      </c>
      <c r="N2822" s="61">
        <v>1.55</v>
      </c>
      <c r="O2822" s="61">
        <v>3.1</v>
      </c>
      <c r="P2822" s="62">
        <v>109.6</v>
      </c>
      <c r="Q2822" s="62">
        <v>5.07</v>
      </c>
      <c r="R2822" s="62">
        <v>10.14</v>
      </c>
      <c r="S2822" s="279">
        <v>227.3</v>
      </c>
      <c r="T2822" s="61">
        <v>111.31</v>
      </c>
      <c r="U2822" s="61">
        <v>222.62</v>
      </c>
      <c r="V2822" s="61">
        <v>104.3</v>
      </c>
      <c r="W2822" s="78">
        <v>1.55</v>
      </c>
      <c r="X2822" s="78">
        <v>3.1</v>
      </c>
    </row>
    <row r="2823" spans="2:24" x14ac:dyDescent="0.25">
      <c r="B2823" s="384" t="s">
        <v>2585</v>
      </c>
      <c r="C2823" s="64">
        <v>8.81</v>
      </c>
      <c r="D2823" s="64">
        <v>8.69</v>
      </c>
      <c r="E2823" s="64">
        <v>1.0138089758342923</v>
      </c>
      <c r="F2823" s="312">
        <v>0.11208</v>
      </c>
      <c r="G2823" s="312">
        <v>3.7799999999999999E-3</v>
      </c>
      <c r="H2823" s="312">
        <v>7.5599999999999999E-3</v>
      </c>
      <c r="I2823" s="312">
        <v>1.6320000000000001E-2</v>
      </c>
      <c r="J2823" s="312">
        <v>1.9000000000000001E-4</v>
      </c>
      <c r="K2823" s="312">
        <v>3.8000000000000002E-4</v>
      </c>
      <c r="L2823" s="312">
        <v>0.34519919078742611</v>
      </c>
      <c r="M2823" s="279">
        <v>104.3</v>
      </c>
      <c r="N2823" s="61">
        <v>1.23</v>
      </c>
      <c r="O2823" s="61">
        <v>2.46</v>
      </c>
      <c r="P2823" s="62">
        <v>107.9</v>
      </c>
      <c r="Q2823" s="62">
        <v>3.46</v>
      </c>
      <c r="R2823" s="62">
        <v>6.92</v>
      </c>
      <c r="S2823" s="279">
        <v>186.7</v>
      </c>
      <c r="T2823" s="61">
        <v>78.78</v>
      </c>
      <c r="U2823" s="61">
        <v>157.56</v>
      </c>
      <c r="V2823" s="61">
        <v>104.3</v>
      </c>
      <c r="W2823" s="78">
        <v>1.23</v>
      </c>
      <c r="X2823" s="78">
        <v>2.46</v>
      </c>
    </row>
    <row r="2824" spans="2:24" x14ac:dyDescent="0.25">
      <c r="B2824" s="384" t="s">
        <v>2586</v>
      </c>
      <c r="C2824" s="64">
        <v>17.57</v>
      </c>
      <c r="D2824" s="64">
        <v>16.07</v>
      </c>
      <c r="E2824" s="64">
        <v>1.0933416303671437</v>
      </c>
      <c r="F2824" s="312">
        <v>0.11215</v>
      </c>
      <c r="G2824" s="312">
        <v>4.13E-3</v>
      </c>
      <c r="H2824" s="312">
        <v>8.26E-3</v>
      </c>
      <c r="I2824" s="312">
        <v>1.636E-2</v>
      </c>
      <c r="J2824" s="312">
        <v>1.9000000000000001E-4</v>
      </c>
      <c r="K2824" s="312">
        <v>3.8000000000000002E-4</v>
      </c>
      <c r="L2824" s="312">
        <v>0.31536938259618635</v>
      </c>
      <c r="M2824" s="279">
        <v>104.6</v>
      </c>
      <c r="N2824" s="61">
        <v>1.23</v>
      </c>
      <c r="O2824" s="61">
        <v>2.46</v>
      </c>
      <c r="P2824" s="62">
        <v>107.9</v>
      </c>
      <c r="Q2824" s="62">
        <v>3.77</v>
      </c>
      <c r="R2824" s="62">
        <v>7.54</v>
      </c>
      <c r="S2824" s="279">
        <v>182.3</v>
      </c>
      <c r="T2824" s="61">
        <v>86.14</v>
      </c>
      <c r="U2824" s="61">
        <v>172.28</v>
      </c>
      <c r="V2824" s="61">
        <v>104.6</v>
      </c>
      <c r="W2824" s="78">
        <v>1.23</v>
      </c>
      <c r="X2824" s="78">
        <v>2.46</v>
      </c>
    </row>
    <row r="2825" spans="2:24" x14ac:dyDescent="0.25">
      <c r="B2825" s="384" t="s">
        <v>2587</v>
      </c>
      <c r="C2825" s="64">
        <v>15.29</v>
      </c>
      <c r="D2825" s="64">
        <v>17.88</v>
      </c>
      <c r="E2825" s="64">
        <v>0.85514541387024612</v>
      </c>
      <c r="F2825" s="312">
        <v>0.11175</v>
      </c>
      <c r="G2825" s="312">
        <v>2.7100000000000002E-3</v>
      </c>
      <c r="H2825" s="312">
        <v>5.4200000000000003E-3</v>
      </c>
      <c r="I2825" s="312">
        <v>1.6820000000000002E-2</v>
      </c>
      <c r="J2825" s="312">
        <v>1.8000000000000001E-4</v>
      </c>
      <c r="K2825" s="312">
        <v>3.6000000000000002E-4</v>
      </c>
      <c r="L2825" s="312">
        <v>0.44129067925637638</v>
      </c>
      <c r="M2825" s="279">
        <v>107.5</v>
      </c>
      <c r="N2825" s="61">
        <v>1.1399999999999999</v>
      </c>
      <c r="O2825" s="61">
        <v>2.2799999999999998</v>
      </c>
      <c r="P2825" s="62">
        <v>107.6</v>
      </c>
      <c r="Q2825" s="62">
        <v>2.48</v>
      </c>
      <c r="R2825" s="62">
        <v>4.96</v>
      </c>
      <c r="S2825" s="279">
        <v>108.6</v>
      </c>
      <c r="T2825" s="61">
        <v>57.95</v>
      </c>
      <c r="U2825" s="61">
        <v>115.9</v>
      </c>
      <c r="V2825" s="61">
        <v>107.5</v>
      </c>
      <c r="W2825" s="78">
        <v>1.1399999999999999</v>
      </c>
      <c r="X2825" s="78">
        <v>2.2799999999999998</v>
      </c>
    </row>
    <row r="2826" spans="2:24" x14ac:dyDescent="0.25">
      <c r="B2826" s="384" t="s">
        <v>2588</v>
      </c>
      <c r="C2826" s="64">
        <v>7.01</v>
      </c>
      <c r="D2826" s="64">
        <v>18.190000000000001</v>
      </c>
      <c r="E2826" s="64">
        <v>0.38537658053875751</v>
      </c>
      <c r="F2826" s="313">
        <v>0.1119</v>
      </c>
      <c r="G2826" s="313">
        <v>2.47E-3</v>
      </c>
      <c r="H2826" s="312">
        <v>4.9399999999999999E-3</v>
      </c>
      <c r="I2826" s="313">
        <v>1.6930000000000001E-2</v>
      </c>
      <c r="J2826" s="313">
        <v>1.7000000000000001E-4</v>
      </c>
      <c r="K2826" s="312">
        <v>3.4000000000000002E-4</v>
      </c>
      <c r="L2826" s="313">
        <v>0.45490959440037693</v>
      </c>
      <c r="M2826" s="210">
        <v>108.2</v>
      </c>
      <c r="N2826" s="62">
        <v>1.1000000000000001</v>
      </c>
      <c r="O2826" s="61">
        <v>2.2000000000000002</v>
      </c>
      <c r="P2826" s="62">
        <v>107.7</v>
      </c>
      <c r="Q2826" s="62">
        <v>2.25</v>
      </c>
      <c r="R2826" s="62">
        <v>4.5</v>
      </c>
      <c r="S2826" s="210">
        <v>94.9</v>
      </c>
      <c r="T2826" s="62">
        <v>54.48</v>
      </c>
      <c r="U2826" s="61">
        <v>108.96</v>
      </c>
      <c r="V2826" s="62">
        <v>108.2</v>
      </c>
      <c r="W2826" s="44">
        <v>1.1000000000000001</v>
      </c>
      <c r="X2826" s="78">
        <v>2.2000000000000002</v>
      </c>
    </row>
    <row r="2827" spans="2:24" x14ac:dyDescent="0.25">
      <c r="B2827" s="384" t="s">
        <v>2589</v>
      </c>
      <c r="C2827" s="64">
        <v>12.93</v>
      </c>
      <c r="D2827" s="64">
        <v>13.12</v>
      </c>
      <c r="E2827" s="64">
        <v>0.9855182926829269</v>
      </c>
      <c r="F2827" s="312">
        <v>0.11509</v>
      </c>
      <c r="G2827" s="312">
        <v>3.0599999999999998E-3</v>
      </c>
      <c r="H2827" s="312">
        <v>6.1199999999999996E-3</v>
      </c>
      <c r="I2827" s="312">
        <v>1.694E-2</v>
      </c>
      <c r="J2827" s="312">
        <v>1.9000000000000001E-4</v>
      </c>
      <c r="K2827" s="312">
        <v>3.8000000000000002E-4</v>
      </c>
      <c r="L2827" s="312">
        <v>0.4218483536665355</v>
      </c>
      <c r="M2827" s="279">
        <v>108.3</v>
      </c>
      <c r="N2827" s="61">
        <v>1.18</v>
      </c>
      <c r="O2827" s="61">
        <v>2.36</v>
      </c>
      <c r="P2827" s="62">
        <v>110.6</v>
      </c>
      <c r="Q2827" s="62">
        <v>2.78</v>
      </c>
      <c r="R2827" s="62">
        <v>5.56</v>
      </c>
      <c r="S2827" s="279">
        <v>160.5</v>
      </c>
      <c r="T2827" s="61">
        <v>62.73</v>
      </c>
      <c r="U2827" s="61">
        <v>125.46</v>
      </c>
      <c r="V2827" s="61">
        <v>108.3</v>
      </c>
      <c r="W2827" s="78">
        <v>1.18</v>
      </c>
      <c r="X2827" s="78">
        <v>2.36</v>
      </c>
    </row>
    <row r="2828" spans="2:24" x14ac:dyDescent="0.25">
      <c r="B2828" s="384" t="s">
        <v>2590</v>
      </c>
      <c r="C2828" s="64">
        <v>15.61</v>
      </c>
      <c r="D2828" s="64">
        <v>26.26</v>
      </c>
      <c r="E2828" s="64">
        <v>0.5944402132520944</v>
      </c>
      <c r="F2828" s="313">
        <v>0.11545</v>
      </c>
      <c r="G2828" s="313">
        <v>4.2700000000000004E-3</v>
      </c>
      <c r="H2828" s="312">
        <v>8.5400000000000007E-3</v>
      </c>
      <c r="I2828" s="313">
        <v>1.7350000000000001E-2</v>
      </c>
      <c r="J2828" s="313">
        <v>2.1000000000000001E-4</v>
      </c>
      <c r="K2828" s="312">
        <v>4.2000000000000002E-4</v>
      </c>
      <c r="L2828" s="313">
        <v>0.32725468890253695</v>
      </c>
      <c r="M2828" s="210">
        <v>110.9</v>
      </c>
      <c r="N2828" s="62">
        <v>1.35</v>
      </c>
      <c r="O2828" s="61">
        <v>2.7</v>
      </c>
      <c r="P2828" s="62">
        <v>110.9</v>
      </c>
      <c r="Q2828" s="62">
        <v>3.88</v>
      </c>
      <c r="R2828" s="62">
        <v>7.76</v>
      </c>
      <c r="S2828" s="210">
        <v>113</v>
      </c>
      <c r="T2828" s="62">
        <v>87.03</v>
      </c>
      <c r="U2828" s="61">
        <v>174.06</v>
      </c>
      <c r="V2828" s="62">
        <v>110.9</v>
      </c>
      <c r="W2828" s="44">
        <v>1.35</v>
      </c>
      <c r="X2828" s="78">
        <v>2.7</v>
      </c>
    </row>
    <row r="2829" spans="2:24" x14ac:dyDescent="0.25">
      <c r="B2829" s="384" t="s">
        <v>2591</v>
      </c>
      <c r="C2829" s="64">
        <v>3.64</v>
      </c>
      <c r="D2829" s="64">
        <v>4.9400000000000004</v>
      </c>
      <c r="E2829" s="64">
        <v>0.73684210526315785</v>
      </c>
      <c r="F2829" s="312">
        <v>0.11556</v>
      </c>
      <c r="G2829" s="312">
        <v>6.9699999999999996E-3</v>
      </c>
      <c r="H2829" s="312">
        <v>1.3939999999999999E-2</v>
      </c>
      <c r="I2829" s="312">
        <v>1.737E-2</v>
      </c>
      <c r="J2829" s="312">
        <v>2.7999999999999998E-4</v>
      </c>
      <c r="K2829" s="312">
        <v>5.5999999999999995E-4</v>
      </c>
      <c r="L2829" s="312">
        <v>0.26725938701020657</v>
      </c>
      <c r="M2829" s="279">
        <v>111</v>
      </c>
      <c r="N2829" s="61">
        <v>1.75</v>
      </c>
      <c r="O2829" s="61">
        <v>3.5</v>
      </c>
      <c r="P2829" s="62">
        <v>111</v>
      </c>
      <c r="Q2829" s="62">
        <v>6.34</v>
      </c>
      <c r="R2829" s="62">
        <v>12.68</v>
      </c>
      <c r="S2829" s="279">
        <v>112.2</v>
      </c>
      <c r="T2829" s="61">
        <v>139.84</v>
      </c>
      <c r="U2829" s="61">
        <v>279.68</v>
      </c>
      <c r="V2829" s="61">
        <v>111</v>
      </c>
      <c r="W2829" s="78">
        <v>1.75</v>
      </c>
      <c r="X2829" s="78">
        <v>3.5</v>
      </c>
    </row>
    <row r="2830" spans="2:24" x14ac:dyDescent="0.25">
      <c r="B2830" s="384" t="s">
        <v>2592</v>
      </c>
      <c r="C2830" s="64">
        <v>4.71</v>
      </c>
      <c r="D2830" s="64">
        <v>4.3499999999999996</v>
      </c>
      <c r="E2830" s="64">
        <v>1.0827586206896553</v>
      </c>
      <c r="F2830" s="312">
        <v>0.11946</v>
      </c>
      <c r="G2830" s="312">
        <v>4.9300000000000004E-3</v>
      </c>
      <c r="H2830" s="312">
        <v>9.8600000000000007E-3</v>
      </c>
      <c r="I2830" s="312">
        <v>1.754E-2</v>
      </c>
      <c r="J2830" s="312">
        <v>2.2000000000000001E-4</v>
      </c>
      <c r="K2830" s="312">
        <v>4.4000000000000002E-4</v>
      </c>
      <c r="L2830" s="312">
        <v>0.30392657987191257</v>
      </c>
      <c r="M2830" s="279">
        <v>112.1</v>
      </c>
      <c r="N2830" s="61">
        <v>1.41</v>
      </c>
      <c r="O2830" s="61">
        <v>2.82</v>
      </c>
      <c r="P2830" s="62">
        <v>114.6</v>
      </c>
      <c r="Q2830" s="62">
        <v>4.47</v>
      </c>
      <c r="R2830" s="62">
        <v>8.94</v>
      </c>
      <c r="S2830" s="279">
        <v>167.6</v>
      </c>
      <c r="T2830" s="61">
        <v>96.14</v>
      </c>
      <c r="U2830" s="61">
        <v>192.28</v>
      </c>
      <c r="V2830" s="61">
        <v>112.1</v>
      </c>
      <c r="W2830" s="78">
        <v>1.41</v>
      </c>
      <c r="X2830" s="78">
        <v>2.82</v>
      </c>
    </row>
    <row r="2831" spans="2:24" x14ac:dyDescent="0.25">
      <c r="B2831" s="384" t="s">
        <v>2593</v>
      </c>
      <c r="C2831" s="64">
        <v>8.81</v>
      </c>
      <c r="D2831" s="64">
        <v>10.91</v>
      </c>
      <c r="E2831" s="64">
        <v>0.80751604032997248</v>
      </c>
      <c r="F2831" s="312">
        <v>0.12512999999999999</v>
      </c>
      <c r="G2831" s="312">
        <v>3.6800000000000001E-3</v>
      </c>
      <c r="H2831" s="312">
        <v>7.3600000000000002E-3</v>
      </c>
      <c r="I2831" s="312">
        <v>1.8419999999999999E-2</v>
      </c>
      <c r="J2831" s="312">
        <v>2.1000000000000001E-4</v>
      </c>
      <c r="K2831" s="312">
        <v>4.2000000000000002E-4</v>
      </c>
      <c r="L2831" s="312">
        <v>0.38765312986829065</v>
      </c>
      <c r="M2831" s="279">
        <v>117.7</v>
      </c>
      <c r="N2831" s="61">
        <v>1.32</v>
      </c>
      <c r="O2831" s="61">
        <v>2.64</v>
      </c>
      <c r="P2831" s="62">
        <v>119.7</v>
      </c>
      <c r="Q2831" s="62">
        <v>3.32</v>
      </c>
      <c r="R2831" s="62">
        <v>6.64</v>
      </c>
      <c r="S2831" s="279">
        <v>160.30000000000001</v>
      </c>
      <c r="T2831" s="61">
        <v>69.150000000000006</v>
      </c>
      <c r="U2831" s="61">
        <v>138.30000000000001</v>
      </c>
      <c r="V2831" s="61">
        <v>117.7</v>
      </c>
      <c r="W2831" s="78">
        <v>1.32</v>
      </c>
      <c r="X2831" s="78">
        <v>2.64</v>
      </c>
    </row>
    <row r="2832" spans="2:24" x14ac:dyDescent="0.25">
      <c r="B2832" s="384" t="s">
        <v>2594</v>
      </c>
      <c r="C2832" s="64">
        <v>3.74</v>
      </c>
      <c r="D2832" s="64">
        <v>8.84</v>
      </c>
      <c r="E2832" s="64">
        <v>0.42307692307692313</v>
      </c>
      <c r="F2832" s="312">
        <v>0.12967000000000001</v>
      </c>
      <c r="G2832" s="312">
        <v>5.0400000000000002E-3</v>
      </c>
      <c r="H2832" s="312">
        <v>1.008E-2</v>
      </c>
      <c r="I2832" s="312">
        <v>1.8429999999999998E-2</v>
      </c>
      <c r="J2832" s="312">
        <v>2.3000000000000001E-4</v>
      </c>
      <c r="K2832" s="312">
        <v>4.6000000000000001E-4</v>
      </c>
      <c r="L2832" s="312">
        <v>0.32107868468421913</v>
      </c>
      <c r="M2832" s="279">
        <v>117.7</v>
      </c>
      <c r="N2832" s="61">
        <v>1.47</v>
      </c>
      <c r="O2832" s="61">
        <v>2.94</v>
      </c>
      <c r="P2832" s="62">
        <v>123.8</v>
      </c>
      <c r="Q2832" s="62">
        <v>4.53</v>
      </c>
      <c r="R2832" s="62">
        <v>9.06</v>
      </c>
      <c r="S2832" s="279">
        <v>242.2</v>
      </c>
      <c r="T2832" s="61">
        <v>89.46</v>
      </c>
      <c r="U2832" s="61">
        <v>178.92</v>
      </c>
      <c r="V2832" s="61">
        <v>117.7</v>
      </c>
      <c r="W2832" s="78">
        <v>1.47</v>
      </c>
      <c r="X2832" s="78">
        <v>2.94</v>
      </c>
    </row>
    <row r="2833" spans="2:24" x14ac:dyDescent="0.25">
      <c r="B2833" s="384" t="s">
        <v>2595</v>
      </c>
      <c r="C2833" s="64">
        <v>23.46</v>
      </c>
      <c r="D2833" s="64">
        <v>16.64</v>
      </c>
      <c r="E2833" s="64">
        <v>1.4098557692307692</v>
      </c>
      <c r="F2833" s="312">
        <v>0.12820999999999999</v>
      </c>
      <c r="G2833" s="312">
        <v>5.62E-3</v>
      </c>
      <c r="H2833" s="312">
        <v>1.124E-2</v>
      </c>
      <c r="I2833" s="312">
        <v>1.883E-2</v>
      </c>
      <c r="J2833" s="312">
        <v>2.5000000000000001E-4</v>
      </c>
      <c r="K2833" s="312">
        <v>5.0000000000000001E-4</v>
      </c>
      <c r="L2833" s="312">
        <v>0.30288326154788203</v>
      </c>
      <c r="M2833" s="279">
        <v>120.3</v>
      </c>
      <c r="N2833" s="61">
        <v>1.61</v>
      </c>
      <c r="O2833" s="61">
        <v>3.22</v>
      </c>
      <c r="P2833" s="62">
        <v>122.5</v>
      </c>
      <c r="Q2833" s="62">
        <v>5.0599999999999996</v>
      </c>
      <c r="R2833" s="62">
        <v>10.119999999999999</v>
      </c>
      <c r="S2833" s="279">
        <v>165.7</v>
      </c>
      <c r="T2833" s="61">
        <v>101.78</v>
      </c>
      <c r="U2833" s="61">
        <v>203.56</v>
      </c>
      <c r="V2833" s="61">
        <v>120.3</v>
      </c>
      <c r="W2833" s="78">
        <v>1.61</v>
      </c>
      <c r="X2833" s="78">
        <v>3.22</v>
      </c>
    </row>
    <row r="2834" spans="2:24" x14ac:dyDescent="0.25">
      <c r="B2834" s="384" t="s">
        <v>2596</v>
      </c>
      <c r="C2834" s="64">
        <v>8.34</v>
      </c>
      <c r="D2834" s="64">
        <v>16.02</v>
      </c>
      <c r="E2834" s="64">
        <v>0.52059925093632964</v>
      </c>
      <c r="F2834" s="312">
        <v>0.12709999999999999</v>
      </c>
      <c r="G2834" s="312">
        <v>4.1799999999999997E-3</v>
      </c>
      <c r="H2834" s="312">
        <v>8.3599999999999994E-3</v>
      </c>
      <c r="I2834" s="312">
        <v>1.9140000000000001E-2</v>
      </c>
      <c r="J2834" s="312">
        <v>2.2000000000000001E-4</v>
      </c>
      <c r="K2834" s="312">
        <v>4.4000000000000002E-4</v>
      </c>
      <c r="L2834" s="312">
        <v>0.3495022823516471</v>
      </c>
      <c r="M2834" s="279">
        <v>122.2</v>
      </c>
      <c r="N2834" s="61">
        <v>1.42</v>
      </c>
      <c r="O2834" s="61">
        <v>2.84</v>
      </c>
      <c r="P2834" s="62">
        <v>121.5</v>
      </c>
      <c r="Q2834" s="62">
        <v>3.76</v>
      </c>
      <c r="R2834" s="62">
        <v>7.52</v>
      </c>
      <c r="S2834" s="279">
        <v>107.8</v>
      </c>
      <c r="T2834" s="61">
        <v>77.77</v>
      </c>
      <c r="U2834" s="61">
        <v>155.54</v>
      </c>
      <c r="V2834" s="61">
        <v>122.2</v>
      </c>
      <c r="W2834" s="78">
        <v>1.42</v>
      </c>
      <c r="X2834" s="78">
        <v>2.84</v>
      </c>
    </row>
    <row r="2835" spans="2:24" x14ac:dyDescent="0.25">
      <c r="B2835" s="384" t="s">
        <v>2597</v>
      </c>
      <c r="C2835" s="64">
        <v>18.62</v>
      </c>
      <c r="D2835" s="64">
        <v>34.58</v>
      </c>
      <c r="E2835" s="64">
        <v>0.53846153846153855</v>
      </c>
      <c r="F2835" s="313">
        <v>0.14766000000000001</v>
      </c>
      <c r="G2835" s="313">
        <v>3.5000000000000001E-3</v>
      </c>
      <c r="H2835" s="312">
        <v>7.0000000000000001E-3</v>
      </c>
      <c r="I2835" s="313">
        <v>2.188E-2</v>
      </c>
      <c r="J2835" s="313">
        <v>2.4000000000000001E-4</v>
      </c>
      <c r="K2835" s="312">
        <v>4.8000000000000001E-4</v>
      </c>
      <c r="L2835" s="313">
        <v>0.46276312353094806</v>
      </c>
      <c r="M2835" s="210">
        <v>139.5</v>
      </c>
      <c r="N2835" s="62">
        <v>1.53</v>
      </c>
      <c r="O2835" s="61">
        <v>3.06</v>
      </c>
      <c r="P2835" s="62">
        <v>139.80000000000001</v>
      </c>
      <c r="Q2835" s="62">
        <v>3.1</v>
      </c>
      <c r="R2835" s="62">
        <v>6.2</v>
      </c>
      <c r="S2835" s="210">
        <v>145.19999999999999</v>
      </c>
      <c r="T2835" s="62">
        <v>55.79</v>
      </c>
      <c r="U2835" s="61">
        <v>111.58</v>
      </c>
      <c r="V2835" s="62">
        <v>139.5</v>
      </c>
      <c r="W2835" s="44">
        <v>1.53</v>
      </c>
      <c r="X2835" s="78">
        <v>3.06</v>
      </c>
    </row>
    <row r="2836" spans="2:24" x14ac:dyDescent="0.25">
      <c r="B2836" s="384" t="s">
        <v>2598</v>
      </c>
      <c r="C2836" s="64">
        <v>2.71</v>
      </c>
      <c r="D2836" s="64">
        <v>5.43</v>
      </c>
      <c r="E2836" s="64">
        <v>0.4990791896869245</v>
      </c>
      <c r="F2836" s="312">
        <v>0.15844</v>
      </c>
      <c r="G2836" s="312">
        <v>5.1200000000000004E-3</v>
      </c>
      <c r="H2836" s="312">
        <v>1.0240000000000001E-2</v>
      </c>
      <c r="I2836" s="312">
        <v>2.222E-2</v>
      </c>
      <c r="J2836" s="312">
        <v>2.5000000000000001E-4</v>
      </c>
      <c r="K2836" s="312">
        <v>5.0000000000000001E-4</v>
      </c>
      <c r="L2836" s="312">
        <v>0.34816958258325831</v>
      </c>
      <c r="M2836" s="279">
        <v>141.6</v>
      </c>
      <c r="N2836" s="61">
        <v>1.61</v>
      </c>
      <c r="O2836" s="61">
        <v>3.22</v>
      </c>
      <c r="P2836" s="62">
        <v>149.30000000000001</v>
      </c>
      <c r="Q2836" s="62">
        <v>4.49</v>
      </c>
      <c r="R2836" s="62">
        <v>8.98</v>
      </c>
      <c r="S2836" s="279">
        <v>273.5</v>
      </c>
      <c r="T2836" s="61">
        <v>74.599999999999994</v>
      </c>
      <c r="U2836" s="61">
        <v>149.19999999999999</v>
      </c>
      <c r="V2836" s="61">
        <v>141.6</v>
      </c>
      <c r="W2836" s="78">
        <v>1.61</v>
      </c>
      <c r="X2836" s="78">
        <v>3.22</v>
      </c>
    </row>
    <row r="2837" spans="2:24" x14ac:dyDescent="0.25">
      <c r="B2837" s="384" t="s">
        <v>2599</v>
      </c>
      <c r="C2837" s="64">
        <v>11.75</v>
      </c>
      <c r="D2837" s="64">
        <v>14.3</v>
      </c>
      <c r="E2837" s="64">
        <v>0.82167832167832167</v>
      </c>
      <c r="F2837" s="312">
        <v>0.17913999999999999</v>
      </c>
      <c r="G2837" s="312">
        <v>4.8599999999999997E-3</v>
      </c>
      <c r="H2837" s="312">
        <v>9.7199999999999995E-3</v>
      </c>
      <c r="I2837" s="312">
        <v>2.2780000000000002E-2</v>
      </c>
      <c r="J2837" s="312">
        <v>2.5999999999999998E-4</v>
      </c>
      <c r="K2837" s="312">
        <v>5.1999999999999995E-4</v>
      </c>
      <c r="L2837" s="312">
        <v>0.42070330988485305</v>
      </c>
      <c r="M2837" s="279">
        <v>145.19999999999999</v>
      </c>
      <c r="N2837" s="61">
        <v>1.62</v>
      </c>
      <c r="O2837" s="61">
        <v>3.24</v>
      </c>
      <c r="P2837" s="62">
        <v>167.3</v>
      </c>
      <c r="Q2837" s="62">
        <v>4.18</v>
      </c>
      <c r="R2837" s="62">
        <v>8.36</v>
      </c>
      <c r="S2837" s="279">
        <v>493</v>
      </c>
      <c r="T2837" s="61">
        <v>61.14</v>
      </c>
      <c r="U2837" s="61">
        <v>122.28</v>
      </c>
      <c r="V2837" s="61">
        <v>145.19999999999999</v>
      </c>
      <c r="W2837" s="78">
        <v>1.62</v>
      </c>
      <c r="X2837" s="78">
        <v>3.24</v>
      </c>
    </row>
    <row r="2838" spans="2:24" x14ac:dyDescent="0.25">
      <c r="B2838" s="384" t="s">
        <v>2600</v>
      </c>
      <c r="C2838" s="64">
        <v>26.7</v>
      </c>
      <c r="D2838" s="64">
        <v>29.84</v>
      </c>
      <c r="E2838" s="64">
        <v>0.89477211796246647</v>
      </c>
      <c r="F2838" s="312">
        <v>0.15870999999999999</v>
      </c>
      <c r="G2838" s="312">
        <v>3.0300000000000001E-3</v>
      </c>
      <c r="H2838" s="312">
        <v>6.0600000000000003E-3</v>
      </c>
      <c r="I2838" s="312">
        <v>2.3470000000000001E-2</v>
      </c>
      <c r="J2838" s="312">
        <v>2.4000000000000001E-4</v>
      </c>
      <c r="K2838" s="312">
        <v>4.8000000000000001E-4</v>
      </c>
      <c r="L2838" s="312">
        <v>0.53562373706480138</v>
      </c>
      <c r="M2838" s="279">
        <v>149.6</v>
      </c>
      <c r="N2838" s="61">
        <v>1.5</v>
      </c>
      <c r="O2838" s="61">
        <v>3</v>
      </c>
      <c r="P2838" s="62">
        <v>149.6</v>
      </c>
      <c r="Q2838" s="62">
        <v>2.65</v>
      </c>
      <c r="R2838" s="62">
        <v>5.3</v>
      </c>
      <c r="S2838" s="279">
        <v>149.80000000000001</v>
      </c>
      <c r="T2838" s="61">
        <v>45.62</v>
      </c>
      <c r="U2838" s="61">
        <v>91.24</v>
      </c>
      <c r="V2838" s="61">
        <v>149.6</v>
      </c>
      <c r="W2838" s="78">
        <v>1.5</v>
      </c>
      <c r="X2838" s="78">
        <v>3</v>
      </c>
    </row>
    <row r="2839" spans="2:24" x14ac:dyDescent="0.25">
      <c r="B2839" s="384" t="s">
        <v>2601</v>
      </c>
      <c r="C2839" s="64">
        <v>20.49</v>
      </c>
      <c r="D2839" s="64">
        <v>44.13</v>
      </c>
      <c r="E2839" s="64">
        <v>0.46430999320190341</v>
      </c>
      <c r="F2839" s="312">
        <v>0.17774999999999999</v>
      </c>
      <c r="G2839" s="312">
        <v>2.8900000000000002E-3</v>
      </c>
      <c r="H2839" s="312">
        <v>5.7800000000000004E-3</v>
      </c>
      <c r="I2839" s="312">
        <v>2.6360000000000001E-2</v>
      </c>
      <c r="J2839" s="312">
        <v>2.5000000000000001E-4</v>
      </c>
      <c r="K2839" s="312">
        <v>5.0000000000000001E-4</v>
      </c>
      <c r="L2839" s="312">
        <v>0.58331933148158832</v>
      </c>
      <c r="M2839" s="279">
        <v>167.7</v>
      </c>
      <c r="N2839" s="61">
        <v>1.59</v>
      </c>
      <c r="O2839" s="61">
        <v>3.18</v>
      </c>
      <c r="P2839" s="62">
        <v>166.1</v>
      </c>
      <c r="Q2839" s="62">
        <v>2.4900000000000002</v>
      </c>
      <c r="R2839" s="62">
        <v>4.9800000000000004</v>
      </c>
      <c r="S2839" s="279">
        <v>144</v>
      </c>
      <c r="T2839" s="61">
        <v>39.74</v>
      </c>
      <c r="U2839" s="61">
        <v>79.48</v>
      </c>
      <c r="V2839" s="61">
        <v>167.7</v>
      </c>
      <c r="W2839" s="78">
        <v>1.59</v>
      </c>
      <c r="X2839" s="78">
        <v>3.18</v>
      </c>
    </row>
    <row r="2840" spans="2:24" x14ac:dyDescent="0.25">
      <c r="B2840" s="384" t="s">
        <v>2602</v>
      </c>
      <c r="C2840" s="64">
        <v>2.11</v>
      </c>
      <c r="D2840" s="64">
        <v>3.84</v>
      </c>
      <c r="E2840" s="64">
        <v>0.54947916666666663</v>
      </c>
      <c r="F2840" s="312">
        <v>0.19828999999999999</v>
      </c>
      <c r="G2840" s="312">
        <v>1.061E-2</v>
      </c>
      <c r="H2840" s="312">
        <v>2.1219999999999999E-2</v>
      </c>
      <c r="I2840" s="312">
        <v>2.8340000000000001E-2</v>
      </c>
      <c r="J2840" s="312">
        <v>4.4000000000000002E-4</v>
      </c>
      <c r="K2840" s="312">
        <v>8.8000000000000003E-4</v>
      </c>
      <c r="L2840" s="312">
        <v>0.29016047895588576</v>
      </c>
      <c r="M2840" s="279">
        <v>180.2</v>
      </c>
      <c r="N2840" s="61">
        <v>2.79</v>
      </c>
      <c r="O2840" s="61">
        <v>5.58</v>
      </c>
      <c r="P2840" s="62">
        <v>183.7</v>
      </c>
      <c r="Q2840" s="62">
        <v>8.99</v>
      </c>
      <c r="R2840" s="62">
        <v>17.98</v>
      </c>
      <c r="S2840" s="279">
        <v>229.2</v>
      </c>
      <c r="T2840" s="61">
        <v>121.55</v>
      </c>
      <c r="U2840" s="61">
        <v>243.1</v>
      </c>
      <c r="V2840" s="61">
        <v>180.2</v>
      </c>
      <c r="W2840" s="78">
        <v>2.79</v>
      </c>
      <c r="X2840" s="78">
        <v>5.58</v>
      </c>
    </row>
    <row r="2841" spans="2:24" x14ac:dyDescent="0.25">
      <c r="B2841" s="384" t="s">
        <v>2603</v>
      </c>
      <c r="C2841" s="64">
        <v>21.11</v>
      </c>
      <c r="D2841" s="64">
        <v>11.79</v>
      </c>
      <c r="E2841" s="64">
        <v>1.7905004240882105</v>
      </c>
      <c r="F2841" s="312">
        <v>0.21027000000000001</v>
      </c>
      <c r="G2841" s="312">
        <v>9.5200000000000007E-3</v>
      </c>
      <c r="H2841" s="312">
        <v>1.9040000000000001E-2</v>
      </c>
      <c r="I2841" s="312">
        <v>2.9389999999999999E-2</v>
      </c>
      <c r="J2841" s="312">
        <v>4.0000000000000002E-4</v>
      </c>
      <c r="K2841" s="312">
        <v>8.0000000000000004E-4</v>
      </c>
      <c r="L2841" s="312">
        <v>0.30060816432731646</v>
      </c>
      <c r="M2841" s="279">
        <v>186.8</v>
      </c>
      <c r="N2841" s="61">
        <v>2.52</v>
      </c>
      <c r="O2841" s="61">
        <v>5.04</v>
      </c>
      <c r="P2841" s="62">
        <v>193.8</v>
      </c>
      <c r="Q2841" s="62">
        <v>7.99</v>
      </c>
      <c r="R2841" s="62">
        <v>15.98</v>
      </c>
      <c r="S2841" s="279">
        <v>280.3</v>
      </c>
      <c r="T2841" s="61">
        <v>103.19</v>
      </c>
      <c r="U2841" s="61">
        <v>206.38</v>
      </c>
      <c r="V2841" s="61">
        <v>186.8</v>
      </c>
      <c r="W2841" s="78">
        <v>2.52</v>
      </c>
      <c r="X2841" s="78">
        <v>5.04</v>
      </c>
    </row>
    <row r="2842" spans="2:24" x14ac:dyDescent="0.25">
      <c r="B2842" s="384" t="s">
        <v>2604</v>
      </c>
      <c r="C2842" s="64">
        <v>5.62</v>
      </c>
      <c r="D2842" s="64">
        <v>9.6199999999999992</v>
      </c>
      <c r="E2842" s="64">
        <v>0.58419958419958429</v>
      </c>
      <c r="F2842" s="312">
        <v>0.21884999999999999</v>
      </c>
      <c r="G2842" s="312">
        <v>6.1500000000000001E-3</v>
      </c>
      <c r="H2842" s="312">
        <v>1.23E-2</v>
      </c>
      <c r="I2842" s="312">
        <v>3.0200000000000001E-2</v>
      </c>
      <c r="J2842" s="312">
        <v>3.5E-4</v>
      </c>
      <c r="K2842" s="312">
        <v>6.9999999999999999E-4</v>
      </c>
      <c r="L2842" s="312">
        <v>0.41241318042319491</v>
      </c>
      <c r="M2842" s="279">
        <v>191.8</v>
      </c>
      <c r="N2842" s="61">
        <v>2.19</v>
      </c>
      <c r="O2842" s="61">
        <v>4.38</v>
      </c>
      <c r="P2842" s="62">
        <v>200.9</v>
      </c>
      <c r="Q2842" s="62">
        <v>5.12</v>
      </c>
      <c r="R2842" s="62">
        <v>10.24</v>
      </c>
      <c r="S2842" s="279">
        <v>310</v>
      </c>
      <c r="T2842" s="61">
        <v>64.069999999999993</v>
      </c>
      <c r="U2842" s="61">
        <v>128.13999999999999</v>
      </c>
      <c r="V2842" s="61">
        <v>191.8</v>
      </c>
      <c r="W2842" s="78">
        <v>2.19</v>
      </c>
      <c r="X2842" s="78">
        <v>4.38</v>
      </c>
    </row>
    <row r="2843" spans="2:24" x14ac:dyDescent="0.25">
      <c r="B2843" s="384" t="s">
        <v>2605</v>
      </c>
      <c r="C2843" s="64">
        <v>6.34</v>
      </c>
      <c r="D2843" s="64">
        <v>7.05</v>
      </c>
      <c r="E2843" s="64">
        <v>0.89929078014184394</v>
      </c>
      <c r="F2843" s="312">
        <v>0.24772</v>
      </c>
      <c r="G2843" s="312">
        <v>5.62E-3</v>
      </c>
      <c r="H2843" s="312">
        <v>1.124E-2</v>
      </c>
      <c r="I2843" s="312">
        <v>3.022E-2</v>
      </c>
      <c r="J2843" s="312">
        <v>3.2000000000000003E-4</v>
      </c>
      <c r="K2843" s="312">
        <v>6.4000000000000005E-4</v>
      </c>
      <c r="L2843" s="312">
        <v>0.46674564463212836</v>
      </c>
      <c r="M2843" s="279">
        <v>191.9</v>
      </c>
      <c r="N2843" s="61">
        <v>2.0299999999999998</v>
      </c>
      <c r="O2843" s="61">
        <v>4.0599999999999996</v>
      </c>
      <c r="P2843" s="62">
        <v>224.7</v>
      </c>
      <c r="Q2843" s="62">
        <v>4.57</v>
      </c>
      <c r="R2843" s="62">
        <v>9.14</v>
      </c>
      <c r="S2843" s="279">
        <v>583.70000000000005</v>
      </c>
      <c r="T2843" s="61">
        <v>50.03</v>
      </c>
      <c r="U2843" s="61">
        <v>100.06</v>
      </c>
      <c r="V2843" s="61">
        <v>191.9</v>
      </c>
      <c r="W2843" s="78">
        <v>2.0299999999999998</v>
      </c>
      <c r="X2843" s="78">
        <v>4.0599999999999996</v>
      </c>
    </row>
    <row r="2844" spans="2:24" x14ac:dyDescent="0.25">
      <c r="B2844" s="384" t="s">
        <v>2606</v>
      </c>
      <c r="C2844" s="64">
        <v>14.53</v>
      </c>
      <c r="D2844" s="64">
        <v>23.16</v>
      </c>
      <c r="E2844" s="64">
        <v>0.62737478411053538</v>
      </c>
      <c r="F2844" s="312">
        <v>0.20710000000000001</v>
      </c>
      <c r="G2844" s="312">
        <v>3.7699999999999999E-3</v>
      </c>
      <c r="H2844" s="312">
        <v>7.5399999999999998E-3</v>
      </c>
      <c r="I2844" s="312">
        <v>3.032E-2</v>
      </c>
      <c r="J2844" s="312">
        <v>3.1E-4</v>
      </c>
      <c r="K2844" s="312">
        <v>6.2E-4</v>
      </c>
      <c r="L2844" s="312">
        <v>0.56165709006669795</v>
      </c>
      <c r="M2844" s="279">
        <v>192.5</v>
      </c>
      <c r="N2844" s="61">
        <v>1.91</v>
      </c>
      <c r="O2844" s="61">
        <v>3.82</v>
      </c>
      <c r="P2844" s="62">
        <v>191.1</v>
      </c>
      <c r="Q2844" s="62">
        <v>3.17</v>
      </c>
      <c r="R2844" s="62">
        <v>6.34</v>
      </c>
      <c r="S2844" s="279">
        <v>174</v>
      </c>
      <c r="T2844" s="61">
        <v>43.35</v>
      </c>
      <c r="U2844" s="61">
        <v>86.7</v>
      </c>
      <c r="V2844" s="61">
        <v>192.5</v>
      </c>
      <c r="W2844" s="78">
        <v>1.91</v>
      </c>
      <c r="X2844" s="78">
        <v>3.82</v>
      </c>
    </row>
    <row r="2845" spans="2:24" x14ac:dyDescent="0.25">
      <c r="B2845" s="384" t="s">
        <v>2607</v>
      </c>
      <c r="C2845" s="64">
        <v>8.57</v>
      </c>
      <c r="D2845" s="64">
        <v>9.74</v>
      </c>
      <c r="E2845" s="64">
        <v>0.87987679671457908</v>
      </c>
      <c r="F2845" s="312">
        <v>0.20734</v>
      </c>
      <c r="G2845" s="312">
        <v>4.8399999999999997E-3</v>
      </c>
      <c r="H2845" s="312">
        <v>9.6799999999999994E-3</v>
      </c>
      <c r="I2845" s="312">
        <v>3.056E-2</v>
      </c>
      <c r="J2845" s="312">
        <v>3.2000000000000003E-4</v>
      </c>
      <c r="K2845" s="312">
        <v>6.4000000000000005E-4</v>
      </c>
      <c r="L2845" s="312">
        <v>0.44857427199169231</v>
      </c>
      <c r="M2845" s="279">
        <v>194</v>
      </c>
      <c r="N2845" s="61">
        <v>2</v>
      </c>
      <c r="O2845" s="61">
        <v>4</v>
      </c>
      <c r="P2845" s="62">
        <v>191.3</v>
      </c>
      <c r="Q2845" s="62">
        <v>4.07</v>
      </c>
      <c r="R2845" s="62">
        <v>8.14</v>
      </c>
      <c r="S2845" s="279">
        <v>158.4</v>
      </c>
      <c r="T2845" s="61">
        <v>55.48</v>
      </c>
      <c r="U2845" s="61">
        <v>110.96</v>
      </c>
      <c r="V2845" s="61">
        <v>194</v>
      </c>
      <c r="W2845" s="78">
        <v>2</v>
      </c>
      <c r="X2845" s="78">
        <v>4</v>
      </c>
    </row>
    <row r="2846" spans="2:24" x14ac:dyDescent="0.25">
      <c r="B2846" s="384" t="s">
        <v>2608</v>
      </c>
      <c r="C2846" s="64">
        <v>6.13</v>
      </c>
      <c r="D2846" s="64">
        <v>11.73</v>
      </c>
      <c r="E2846" s="64">
        <v>0.52259164535379365</v>
      </c>
      <c r="F2846" s="312">
        <v>0.21629999999999999</v>
      </c>
      <c r="G2846" s="312">
        <v>6.79E-3</v>
      </c>
      <c r="H2846" s="312">
        <v>1.358E-2</v>
      </c>
      <c r="I2846" s="312">
        <v>3.1320000000000001E-2</v>
      </c>
      <c r="J2846" s="312">
        <v>3.6999999999999999E-4</v>
      </c>
      <c r="K2846" s="312">
        <v>7.3999999999999999E-4</v>
      </c>
      <c r="L2846" s="312">
        <v>0.37632815894458266</v>
      </c>
      <c r="M2846" s="279">
        <v>198.8</v>
      </c>
      <c r="N2846" s="61">
        <v>2.33</v>
      </c>
      <c r="O2846" s="61">
        <v>4.66</v>
      </c>
      <c r="P2846" s="62">
        <v>198.8</v>
      </c>
      <c r="Q2846" s="62">
        <v>5.67</v>
      </c>
      <c r="R2846" s="62">
        <v>11.34</v>
      </c>
      <c r="S2846" s="279">
        <v>199.5</v>
      </c>
      <c r="T2846" s="61">
        <v>73.14</v>
      </c>
      <c r="U2846" s="61">
        <v>146.28</v>
      </c>
      <c r="V2846" s="61">
        <v>198.8</v>
      </c>
      <c r="W2846" s="78">
        <v>2.33</v>
      </c>
      <c r="X2846" s="78">
        <v>4.66</v>
      </c>
    </row>
    <row r="2847" spans="2:24" x14ac:dyDescent="0.25">
      <c r="B2847" s="384" t="s">
        <v>2609</v>
      </c>
      <c r="C2847" s="64">
        <v>16.87</v>
      </c>
      <c r="D2847" s="64">
        <v>23.97</v>
      </c>
      <c r="E2847" s="64">
        <v>0.70379641218189415</v>
      </c>
      <c r="F2847" s="313">
        <v>0.21314</v>
      </c>
      <c r="G2847" s="313">
        <v>3.62E-3</v>
      </c>
      <c r="H2847" s="312">
        <v>7.2399999999999999E-3</v>
      </c>
      <c r="I2847" s="313">
        <v>3.1359999999999999E-2</v>
      </c>
      <c r="J2847" s="313">
        <v>3.1E-4</v>
      </c>
      <c r="K2847" s="312">
        <v>6.2E-4</v>
      </c>
      <c r="L2847" s="313">
        <v>0.58202552429811705</v>
      </c>
      <c r="M2847" s="210">
        <v>199.1</v>
      </c>
      <c r="N2847" s="62">
        <v>1.94</v>
      </c>
      <c r="O2847" s="61">
        <v>3.88</v>
      </c>
      <c r="P2847" s="62">
        <v>196.2</v>
      </c>
      <c r="Q2847" s="62">
        <v>3.03</v>
      </c>
      <c r="R2847" s="62">
        <v>6.06</v>
      </c>
      <c r="S2847" s="210">
        <v>161.9</v>
      </c>
      <c r="T2847" s="62">
        <v>40.65</v>
      </c>
      <c r="U2847" s="61">
        <v>81.3</v>
      </c>
      <c r="V2847" s="62">
        <v>199.1</v>
      </c>
      <c r="W2847" s="44">
        <v>1.94</v>
      </c>
      <c r="X2847" s="78">
        <v>3.88</v>
      </c>
    </row>
    <row r="2848" spans="2:24" x14ac:dyDescent="0.25">
      <c r="B2848" s="384" t="s">
        <v>2610</v>
      </c>
      <c r="C2848" s="64">
        <v>9.66</v>
      </c>
      <c r="D2848" s="64">
        <v>18.39</v>
      </c>
      <c r="E2848" s="64">
        <v>0.52528548123980423</v>
      </c>
      <c r="F2848" s="312">
        <v>0.22042</v>
      </c>
      <c r="G2848" s="312">
        <v>3.9399999999999999E-3</v>
      </c>
      <c r="H2848" s="312">
        <v>7.8799999999999999E-3</v>
      </c>
      <c r="I2848" s="312">
        <v>3.1969999999999998E-2</v>
      </c>
      <c r="J2848" s="312">
        <v>3.2000000000000003E-4</v>
      </c>
      <c r="K2848" s="312">
        <v>6.4000000000000005E-4</v>
      </c>
      <c r="L2848" s="312">
        <v>0.55996659304646335</v>
      </c>
      <c r="M2848" s="279">
        <v>202.9</v>
      </c>
      <c r="N2848" s="61">
        <v>1.98</v>
      </c>
      <c r="O2848" s="61">
        <v>3.96</v>
      </c>
      <c r="P2848" s="62">
        <v>202.3</v>
      </c>
      <c r="Q2848" s="62">
        <v>3.28</v>
      </c>
      <c r="R2848" s="62">
        <v>6.56</v>
      </c>
      <c r="S2848" s="279">
        <v>195.4</v>
      </c>
      <c r="T2848" s="61">
        <v>42.72</v>
      </c>
      <c r="U2848" s="61">
        <v>85.44</v>
      </c>
      <c r="V2848" s="61">
        <v>202.9</v>
      </c>
      <c r="W2848" s="78">
        <v>1.98</v>
      </c>
      <c r="X2848" s="78">
        <v>3.96</v>
      </c>
    </row>
    <row r="2849" spans="2:24" x14ac:dyDescent="0.25">
      <c r="B2849" s="384" t="s">
        <v>2611</v>
      </c>
      <c r="C2849" s="64">
        <v>5.65</v>
      </c>
      <c r="D2849" s="64">
        <v>4.5599999999999996</v>
      </c>
      <c r="E2849" s="64">
        <v>1.2390350877192984</v>
      </c>
      <c r="F2849" s="313">
        <v>0.22089</v>
      </c>
      <c r="G2849" s="313">
        <v>1.0059999999999999E-2</v>
      </c>
      <c r="H2849" s="312">
        <v>2.0119999999999999E-2</v>
      </c>
      <c r="I2849" s="313">
        <v>3.2410000000000001E-2</v>
      </c>
      <c r="J2849" s="313">
        <v>4.4000000000000002E-4</v>
      </c>
      <c r="K2849" s="312">
        <v>8.8000000000000003E-4</v>
      </c>
      <c r="L2849" s="313">
        <v>0.29809296028825505</v>
      </c>
      <c r="M2849" s="210">
        <v>205.6</v>
      </c>
      <c r="N2849" s="62">
        <v>2.73</v>
      </c>
      <c r="O2849" s="61">
        <v>5.46</v>
      </c>
      <c r="P2849" s="62">
        <v>202.6</v>
      </c>
      <c r="Q2849" s="62">
        <v>8.3699999999999992</v>
      </c>
      <c r="R2849" s="62">
        <v>16.739999999999998</v>
      </c>
      <c r="S2849" s="210">
        <v>168.5</v>
      </c>
      <c r="T2849" s="62">
        <v>105.81</v>
      </c>
      <c r="U2849" s="61">
        <v>211.62</v>
      </c>
      <c r="V2849" s="62">
        <v>205.6</v>
      </c>
      <c r="W2849" s="44">
        <v>2.73</v>
      </c>
      <c r="X2849" s="78">
        <v>5.46</v>
      </c>
    </row>
    <row r="2850" spans="2:24" x14ac:dyDescent="0.25">
      <c r="B2850" s="384" t="s">
        <v>2612</v>
      </c>
      <c r="C2850" s="64">
        <v>15</v>
      </c>
      <c r="D2850" s="64">
        <v>20.51</v>
      </c>
      <c r="E2850" s="64">
        <v>0.73135056070209647</v>
      </c>
      <c r="F2850" s="312">
        <v>0.22417999999999999</v>
      </c>
      <c r="G2850" s="312">
        <v>4.0000000000000001E-3</v>
      </c>
      <c r="H2850" s="312">
        <v>8.0000000000000002E-3</v>
      </c>
      <c r="I2850" s="312">
        <v>3.2829999999999998E-2</v>
      </c>
      <c r="J2850" s="312">
        <v>3.2000000000000003E-4</v>
      </c>
      <c r="K2850" s="312">
        <v>6.4000000000000005E-4</v>
      </c>
      <c r="L2850" s="312">
        <v>0.54628084069448679</v>
      </c>
      <c r="M2850" s="279">
        <v>208.2</v>
      </c>
      <c r="N2850" s="61">
        <v>2.0299999999999998</v>
      </c>
      <c r="O2850" s="61">
        <v>4.0599999999999996</v>
      </c>
      <c r="P2850" s="62">
        <v>205.4</v>
      </c>
      <c r="Q2850" s="62">
        <v>3.32</v>
      </c>
      <c r="R2850" s="62">
        <v>6.64</v>
      </c>
      <c r="S2850" s="279">
        <v>173.1</v>
      </c>
      <c r="T2850" s="61">
        <v>42.71</v>
      </c>
      <c r="U2850" s="61">
        <v>85.42</v>
      </c>
      <c r="V2850" s="61">
        <v>208.2</v>
      </c>
      <c r="W2850" s="78">
        <v>2.0299999999999998</v>
      </c>
      <c r="X2850" s="78">
        <v>4.0599999999999996</v>
      </c>
    </row>
    <row r="2851" spans="2:24" x14ac:dyDescent="0.25">
      <c r="B2851" s="384" t="s">
        <v>2613</v>
      </c>
      <c r="C2851" s="64">
        <v>14.97</v>
      </c>
      <c r="D2851" s="64">
        <v>13.77</v>
      </c>
      <c r="E2851" s="64">
        <v>1.0871459694989107</v>
      </c>
      <c r="F2851" s="313">
        <v>0.25524000000000002</v>
      </c>
      <c r="G2851" s="313">
        <v>8.0300000000000007E-3</v>
      </c>
      <c r="H2851" s="312">
        <v>1.6060000000000001E-2</v>
      </c>
      <c r="I2851" s="313">
        <v>3.6499999999999998E-2</v>
      </c>
      <c r="J2851" s="313">
        <v>4.6000000000000001E-4</v>
      </c>
      <c r="K2851" s="312">
        <v>9.2000000000000003E-4</v>
      </c>
      <c r="L2851" s="313">
        <v>0.40058820518944371</v>
      </c>
      <c r="M2851" s="210">
        <v>231.1</v>
      </c>
      <c r="N2851" s="62">
        <v>2.86</v>
      </c>
      <c r="O2851" s="61">
        <v>5.72</v>
      </c>
      <c r="P2851" s="62">
        <v>230.8</v>
      </c>
      <c r="Q2851" s="62">
        <v>6.5</v>
      </c>
      <c r="R2851" s="62">
        <v>13</v>
      </c>
      <c r="S2851" s="210">
        <v>228.2</v>
      </c>
      <c r="T2851" s="62">
        <v>72.180000000000007</v>
      </c>
      <c r="U2851" s="61">
        <v>144.36000000000001</v>
      </c>
      <c r="V2851" s="62">
        <v>231.1</v>
      </c>
      <c r="W2851" s="44">
        <v>2.86</v>
      </c>
      <c r="X2851" s="78">
        <v>5.72</v>
      </c>
    </row>
    <row r="2852" spans="2:24" x14ac:dyDescent="0.25">
      <c r="B2852" s="384" t="s">
        <v>2614</v>
      </c>
      <c r="C2852" s="64">
        <v>4.16</v>
      </c>
      <c r="D2852" s="64">
        <v>5.9</v>
      </c>
      <c r="E2852" s="64">
        <v>0.70508474576271185</v>
      </c>
      <c r="F2852" s="312">
        <v>0.27317999999999998</v>
      </c>
      <c r="G2852" s="312">
        <v>8.2400000000000008E-3</v>
      </c>
      <c r="H2852" s="312">
        <v>1.6480000000000002E-2</v>
      </c>
      <c r="I2852" s="312">
        <v>3.737E-2</v>
      </c>
      <c r="J2852" s="312">
        <v>4.4000000000000002E-4</v>
      </c>
      <c r="K2852" s="312">
        <v>8.8000000000000003E-4</v>
      </c>
      <c r="L2852" s="312">
        <v>0.39034737900449706</v>
      </c>
      <c r="M2852" s="279">
        <v>236.5</v>
      </c>
      <c r="N2852" s="61">
        <v>2.72</v>
      </c>
      <c r="O2852" s="61">
        <v>5.44</v>
      </c>
      <c r="P2852" s="62">
        <v>245.2</v>
      </c>
      <c r="Q2852" s="62">
        <v>6.57</v>
      </c>
      <c r="R2852" s="62">
        <v>13.14</v>
      </c>
      <c r="S2852" s="279">
        <v>329.9</v>
      </c>
      <c r="T2852" s="61">
        <v>68.89</v>
      </c>
      <c r="U2852" s="61">
        <v>137.78</v>
      </c>
      <c r="V2852" s="61">
        <v>236.5</v>
      </c>
      <c r="W2852" s="78">
        <v>2.72</v>
      </c>
      <c r="X2852" s="78">
        <v>5.44</v>
      </c>
    </row>
    <row r="2853" spans="2:24" x14ac:dyDescent="0.25">
      <c r="B2853" s="384" t="s">
        <v>2615</v>
      </c>
      <c r="C2853" s="64">
        <v>14.02</v>
      </c>
      <c r="D2853" s="64">
        <v>15.78</v>
      </c>
      <c r="E2853" s="64">
        <v>0.88846641318124209</v>
      </c>
      <c r="F2853" s="312">
        <v>0.25683</v>
      </c>
      <c r="G2853" s="312">
        <v>5.7299999999999999E-3</v>
      </c>
      <c r="H2853" s="312">
        <v>1.146E-2</v>
      </c>
      <c r="I2853" s="312">
        <v>3.7690000000000001E-2</v>
      </c>
      <c r="J2853" s="312">
        <v>4.0000000000000002E-4</v>
      </c>
      <c r="K2853" s="312">
        <v>8.0000000000000004E-4</v>
      </c>
      <c r="L2853" s="312">
        <v>0.47569105363540265</v>
      </c>
      <c r="M2853" s="279">
        <v>238.5</v>
      </c>
      <c r="N2853" s="61">
        <v>2.5</v>
      </c>
      <c r="O2853" s="61">
        <v>5</v>
      </c>
      <c r="P2853" s="62">
        <v>232.1</v>
      </c>
      <c r="Q2853" s="62">
        <v>4.63</v>
      </c>
      <c r="R2853" s="62">
        <v>9.26</v>
      </c>
      <c r="S2853" s="279">
        <v>167.8</v>
      </c>
      <c r="T2853" s="61">
        <v>52.82</v>
      </c>
      <c r="U2853" s="61">
        <v>105.64</v>
      </c>
      <c r="V2853" s="61">
        <v>238.5</v>
      </c>
      <c r="W2853" s="78">
        <v>2.5</v>
      </c>
      <c r="X2853" s="78">
        <v>5</v>
      </c>
    </row>
    <row r="2854" spans="2:24" x14ac:dyDescent="0.25">
      <c r="B2854" s="384" t="s">
        <v>2616</v>
      </c>
      <c r="C2854" s="64">
        <v>22.06</v>
      </c>
      <c r="D2854" s="64">
        <v>27.33</v>
      </c>
      <c r="E2854" s="64">
        <v>0.80717160629345042</v>
      </c>
      <c r="F2854" s="313">
        <v>0.27105000000000001</v>
      </c>
      <c r="G2854" s="313">
        <v>4.4600000000000004E-3</v>
      </c>
      <c r="H2854" s="312">
        <v>8.9200000000000008E-3</v>
      </c>
      <c r="I2854" s="313">
        <v>3.9030000000000002E-2</v>
      </c>
      <c r="J2854" s="313">
        <v>3.8000000000000002E-4</v>
      </c>
      <c r="K2854" s="312">
        <v>7.6000000000000004E-4</v>
      </c>
      <c r="L2854" s="313">
        <v>0.59169731458726116</v>
      </c>
      <c r="M2854" s="210">
        <v>246.8</v>
      </c>
      <c r="N2854" s="62">
        <v>2.34</v>
      </c>
      <c r="O2854" s="61">
        <v>4.68</v>
      </c>
      <c r="P2854" s="62">
        <v>243.5</v>
      </c>
      <c r="Q2854" s="62">
        <v>3.56</v>
      </c>
      <c r="R2854" s="62">
        <v>7.12</v>
      </c>
      <c r="S2854" s="210">
        <v>212.2</v>
      </c>
      <c r="T2854" s="62">
        <v>39.67</v>
      </c>
      <c r="U2854" s="61">
        <v>79.34</v>
      </c>
      <c r="V2854" s="62">
        <v>246.8</v>
      </c>
      <c r="W2854" s="44">
        <v>2.34</v>
      </c>
      <c r="X2854" s="78">
        <v>4.68</v>
      </c>
    </row>
    <row r="2855" spans="2:24" x14ac:dyDescent="0.25">
      <c r="B2855" s="361" t="s">
        <v>2617</v>
      </c>
      <c r="C2855" s="65">
        <v>28.87</v>
      </c>
      <c r="D2855" s="65">
        <v>26.83</v>
      </c>
      <c r="E2855" s="65">
        <v>1.0760342899739099</v>
      </c>
      <c r="F2855" s="305">
        <v>0.28982999999999998</v>
      </c>
      <c r="G2855" s="305">
        <v>5.7200000000000003E-3</v>
      </c>
      <c r="H2855" s="314">
        <v>1.1440000000000001E-2</v>
      </c>
      <c r="I2855" s="305">
        <v>4.1000000000000002E-2</v>
      </c>
      <c r="J2855" s="305">
        <v>4.4000000000000002E-4</v>
      </c>
      <c r="K2855" s="314">
        <v>8.8000000000000003E-4</v>
      </c>
      <c r="L2855" s="305">
        <v>0.54377110694183861</v>
      </c>
      <c r="M2855" s="66">
        <v>259.10000000000002</v>
      </c>
      <c r="N2855" s="66">
        <v>2.7</v>
      </c>
      <c r="O2855" s="67">
        <v>5.4</v>
      </c>
      <c r="P2855" s="66">
        <v>258.39999999999998</v>
      </c>
      <c r="Q2855" s="66">
        <v>4.5</v>
      </c>
      <c r="R2855" s="66">
        <v>9</v>
      </c>
      <c r="S2855" s="66">
        <v>252.7</v>
      </c>
      <c r="T2855" s="66">
        <v>46.02</v>
      </c>
      <c r="U2855" s="67">
        <v>92.04</v>
      </c>
      <c r="V2855" s="66">
        <v>259.10000000000002</v>
      </c>
      <c r="W2855" s="42">
        <v>2.7</v>
      </c>
      <c r="X2855" s="79">
        <v>5.4</v>
      </c>
    </row>
    <row r="2856" spans="2:24" x14ac:dyDescent="0.25">
      <c r="B2856" s="361" t="s">
        <v>2618</v>
      </c>
      <c r="C2856" s="65">
        <v>12.51</v>
      </c>
      <c r="D2856" s="65">
        <v>21.15</v>
      </c>
      <c r="E2856" s="65">
        <v>0.59148936170212774</v>
      </c>
      <c r="F2856" s="314">
        <v>0.29261999999999999</v>
      </c>
      <c r="G2856" s="314">
        <v>6.6800000000000002E-3</v>
      </c>
      <c r="H2856" s="314">
        <v>1.336E-2</v>
      </c>
      <c r="I2856" s="314">
        <v>4.181E-2</v>
      </c>
      <c r="J2856" s="314">
        <v>4.4000000000000002E-4</v>
      </c>
      <c r="K2856" s="314">
        <v>8.8000000000000003E-4</v>
      </c>
      <c r="L2856" s="314">
        <v>0.46099907336725743</v>
      </c>
      <c r="M2856" s="67">
        <v>264</v>
      </c>
      <c r="N2856" s="67">
        <v>2.74</v>
      </c>
      <c r="O2856" s="67">
        <v>5.48</v>
      </c>
      <c r="P2856" s="66">
        <v>260.60000000000002</v>
      </c>
      <c r="Q2856" s="66">
        <v>5.25</v>
      </c>
      <c r="R2856" s="66">
        <v>10.5</v>
      </c>
      <c r="S2856" s="67">
        <v>230.2</v>
      </c>
      <c r="T2856" s="67">
        <v>53.67</v>
      </c>
      <c r="U2856" s="67">
        <v>107.34</v>
      </c>
      <c r="V2856" s="67">
        <v>264</v>
      </c>
      <c r="W2856" s="79">
        <v>2.74</v>
      </c>
      <c r="X2856" s="79">
        <v>5.48</v>
      </c>
    </row>
    <row r="2857" spans="2:24" x14ac:dyDescent="0.25">
      <c r="B2857" s="361" t="s">
        <v>2619</v>
      </c>
      <c r="C2857" s="65">
        <v>18.329999999999998</v>
      </c>
      <c r="D2857" s="65">
        <v>31.16</v>
      </c>
      <c r="E2857" s="65">
        <v>0.58825417201540431</v>
      </c>
      <c r="F2857" s="314">
        <v>0.29354999999999998</v>
      </c>
      <c r="G2857" s="314">
        <v>4.7699999999999999E-3</v>
      </c>
      <c r="H2857" s="314">
        <v>9.5399999999999999E-3</v>
      </c>
      <c r="I2857" s="314">
        <v>4.1829999999999999E-2</v>
      </c>
      <c r="J2857" s="314">
        <v>4.0999999999999999E-4</v>
      </c>
      <c r="K2857" s="314">
        <v>8.1999999999999998E-4</v>
      </c>
      <c r="L2857" s="314">
        <v>0.60319772905305535</v>
      </c>
      <c r="M2857" s="67">
        <v>264.10000000000002</v>
      </c>
      <c r="N2857" s="67">
        <v>2.5299999999999998</v>
      </c>
      <c r="O2857" s="67">
        <v>5.0599999999999996</v>
      </c>
      <c r="P2857" s="66">
        <v>261.3</v>
      </c>
      <c r="Q2857" s="66">
        <v>3.74</v>
      </c>
      <c r="R2857" s="66">
        <v>7.48</v>
      </c>
      <c r="S2857" s="67">
        <v>236.6</v>
      </c>
      <c r="T2857" s="67">
        <v>38.76</v>
      </c>
      <c r="U2857" s="67">
        <v>77.52</v>
      </c>
      <c r="V2857" s="67">
        <v>264.10000000000002</v>
      </c>
      <c r="W2857" s="79">
        <v>2.5299999999999998</v>
      </c>
      <c r="X2857" s="79">
        <v>5.0599999999999996</v>
      </c>
    </row>
    <row r="2858" spans="2:24" x14ac:dyDescent="0.25">
      <c r="B2858" s="361" t="s">
        <v>2620</v>
      </c>
      <c r="C2858" s="65">
        <v>5.45</v>
      </c>
      <c r="D2858" s="65">
        <v>14.72</v>
      </c>
      <c r="E2858" s="65">
        <v>0.3702445652173913</v>
      </c>
      <c r="F2858" s="314">
        <v>0.32357000000000002</v>
      </c>
      <c r="G2858" s="314">
        <v>7.43E-3</v>
      </c>
      <c r="H2858" s="314">
        <v>1.486E-2</v>
      </c>
      <c r="I2858" s="314">
        <v>4.5690000000000001E-2</v>
      </c>
      <c r="J2858" s="314">
        <v>5.1000000000000004E-4</v>
      </c>
      <c r="K2858" s="314">
        <v>1.0200000000000001E-3</v>
      </c>
      <c r="L2858" s="314">
        <v>0.48610316996718783</v>
      </c>
      <c r="M2858" s="67">
        <v>288</v>
      </c>
      <c r="N2858" s="67">
        <v>3.16</v>
      </c>
      <c r="O2858" s="67">
        <v>6.32</v>
      </c>
      <c r="P2858" s="66">
        <v>284.60000000000002</v>
      </c>
      <c r="Q2858" s="66">
        <v>5.7</v>
      </c>
      <c r="R2858" s="66">
        <v>11.4</v>
      </c>
      <c r="S2858" s="67">
        <v>257.5</v>
      </c>
      <c r="T2858" s="67">
        <v>52.83</v>
      </c>
      <c r="U2858" s="67">
        <v>105.66</v>
      </c>
      <c r="V2858" s="67">
        <v>288</v>
      </c>
      <c r="W2858" s="79">
        <v>3.16</v>
      </c>
      <c r="X2858" s="79">
        <v>6.32</v>
      </c>
    </row>
    <row r="2859" spans="2:24" x14ac:dyDescent="0.25">
      <c r="B2859" s="361" t="s">
        <v>2621</v>
      </c>
      <c r="C2859" s="65">
        <v>4.9000000000000004</v>
      </c>
      <c r="D2859" s="65">
        <v>12.53</v>
      </c>
      <c r="E2859" s="65">
        <v>0.39106145251396651</v>
      </c>
      <c r="F2859" s="314">
        <v>0.33007999999999998</v>
      </c>
      <c r="G2859" s="314">
        <v>1.2659999999999999E-2</v>
      </c>
      <c r="H2859" s="314">
        <v>2.5319999999999999E-2</v>
      </c>
      <c r="I2859" s="314">
        <v>4.6300000000000001E-2</v>
      </c>
      <c r="J2859" s="314">
        <v>6.4000000000000005E-4</v>
      </c>
      <c r="K2859" s="314">
        <v>1.2800000000000001E-3</v>
      </c>
      <c r="L2859" s="314">
        <v>0.3603997556972694</v>
      </c>
      <c r="M2859" s="67">
        <v>291.8</v>
      </c>
      <c r="N2859" s="67">
        <v>3.97</v>
      </c>
      <c r="O2859" s="67">
        <v>7.94</v>
      </c>
      <c r="P2859" s="66">
        <v>289.60000000000002</v>
      </c>
      <c r="Q2859" s="66">
        <v>9.66</v>
      </c>
      <c r="R2859" s="66">
        <v>19.32</v>
      </c>
      <c r="S2859" s="67">
        <v>272.60000000000002</v>
      </c>
      <c r="T2859" s="67">
        <v>86.88</v>
      </c>
      <c r="U2859" s="67">
        <v>173.76</v>
      </c>
      <c r="V2859" s="67">
        <v>291.8</v>
      </c>
      <c r="W2859" s="79">
        <v>3.97</v>
      </c>
      <c r="X2859" s="79">
        <v>7.94</v>
      </c>
    </row>
    <row r="2860" spans="2:24" x14ac:dyDescent="0.25">
      <c r="B2860" s="361" t="s">
        <v>2622</v>
      </c>
      <c r="C2860" s="65">
        <v>12.42</v>
      </c>
      <c r="D2860" s="65">
        <v>22.28</v>
      </c>
      <c r="E2860" s="65">
        <v>0.5574506283662477</v>
      </c>
      <c r="F2860" s="314">
        <v>0.40177000000000002</v>
      </c>
      <c r="G2860" s="314">
        <v>6.1999999999999998E-3</v>
      </c>
      <c r="H2860" s="314">
        <v>1.24E-2</v>
      </c>
      <c r="I2860" s="314">
        <v>5.475E-2</v>
      </c>
      <c r="J2860" s="314">
        <v>5.1999999999999995E-4</v>
      </c>
      <c r="K2860" s="314">
        <v>1.0399999999999999E-3</v>
      </c>
      <c r="L2860" s="314">
        <v>0.6154673736927383</v>
      </c>
      <c r="M2860" s="67">
        <v>343.6</v>
      </c>
      <c r="N2860" s="67">
        <v>3.19</v>
      </c>
      <c r="O2860" s="67">
        <v>6.38</v>
      </c>
      <c r="P2860" s="66">
        <v>342.9</v>
      </c>
      <c r="Q2860" s="66">
        <v>4.49</v>
      </c>
      <c r="R2860" s="66">
        <v>8.98</v>
      </c>
      <c r="S2860" s="67">
        <v>338.6</v>
      </c>
      <c r="T2860" s="67">
        <v>36.380000000000003</v>
      </c>
      <c r="U2860" s="67">
        <v>72.760000000000005</v>
      </c>
      <c r="V2860" s="67">
        <v>343.6</v>
      </c>
      <c r="W2860" s="79">
        <v>3.19</v>
      </c>
      <c r="X2860" s="79">
        <v>6.38</v>
      </c>
    </row>
    <row r="2861" spans="2:24" x14ac:dyDescent="0.25">
      <c r="B2861" s="361" t="s">
        <v>2623</v>
      </c>
      <c r="C2861" s="65">
        <v>1.66</v>
      </c>
      <c r="D2861" s="65">
        <v>3.68</v>
      </c>
      <c r="E2861" s="65">
        <v>0.45108695652173908</v>
      </c>
      <c r="F2861" s="314">
        <v>0.44955000000000001</v>
      </c>
      <c r="G2861" s="314">
        <v>1.5900000000000001E-2</v>
      </c>
      <c r="H2861" s="314">
        <v>3.1800000000000002E-2</v>
      </c>
      <c r="I2861" s="314">
        <v>6.0299999999999999E-2</v>
      </c>
      <c r="J2861" s="314">
        <v>7.7999999999999999E-4</v>
      </c>
      <c r="K2861" s="314">
        <v>1.56E-3</v>
      </c>
      <c r="L2861" s="314">
        <v>0.36572796395381579</v>
      </c>
      <c r="M2861" s="67">
        <v>377.5</v>
      </c>
      <c r="N2861" s="67">
        <v>4.72</v>
      </c>
      <c r="O2861" s="67">
        <v>9.44</v>
      </c>
      <c r="P2861" s="66">
        <v>377</v>
      </c>
      <c r="Q2861" s="66">
        <v>11.14</v>
      </c>
      <c r="R2861" s="66">
        <v>22.28</v>
      </c>
      <c r="S2861" s="67">
        <v>373.9</v>
      </c>
      <c r="T2861" s="67">
        <v>79.34</v>
      </c>
      <c r="U2861" s="67">
        <v>158.68</v>
      </c>
      <c r="V2861" s="67">
        <v>377.5</v>
      </c>
      <c r="W2861" s="79">
        <v>4.72</v>
      </c>
      <c r="X2861" s="79">
        <v>9.44</v>
      </c>
    </row>
    <row r="2862" spans="2:24" x14ac:dyDescent="0.25">
      <c r="B2862" s="361" t="s">
        <v>2624</v>
      </c>
      <c r="C2862" s="65">
        <v>5.66</v>
      </c>
      <c r="D2862" s="65">
        <v>9.14</v>
      </c>
      <c r="E2862" s="65">
        <v>0.61925601750547044</v>
      </c>
      <c r="F2862" s="314">
        <v>0.51471999999999996</v>
      </c>
      <c r="G2862" s="314">
        <v>8.7500000000000008E-3</v>
      </c>
      <c r="H2862" s="314">
        <v>1.7500000000000002E-2</v>
      </c>
      <c r="I2862" s="314">
        <v>6.9180000000000005E-2</v>
      </c>
      <c r="J2862" s="314">
        <v>6.8000000000000005E-4</v>
      </c>
      <c r="K2862" s="314">
        <v>1.3600000000000001E-3</v>
      </c>
      <c r="L2862" s="314">
        <v>0.57821765167472006</v>
      </c>
      <c r="M2862" s="67">
        <v>431.2</v>
      </c>
      <c r="N2862" s="67">
        <v>4.13</v>
      </c>
      <c r="O2862" s="67">
        <v>8.26</v>
      </c>
      <c r="P2862" s="66">
        <v>421.6</v>
      </c>
      <c r="Q2862" s="66">
        <v>5.86</v>
      </c>
      <c r="R2862" s="66">
        <v>11.72</v>
      </c>
      <c r="S2862" s="67">
        <v>369.9</v>
      </c>
      <c r="T2862" s="67">
        <v>39.409999999999997</v>
      </c>
      <c r="U2862" s="67">
        <v>78.819999999999993</v>
      </c>
      <c r="V2862" s="67">
        <v>431.2</v>
      </c>
      <c r="W2862" s="79">
        <v>4.13</v>
      </c>
      <c r="X2862" s="79">
        <v>8.26</v>
      </c>
    </row>
    <row r="2863" spans="2:24" x14ac:dyDescent="0.25">
      <c r="B2863" s="361" t="s">
        <v>2625</v>
      </c>
      <c r="C2863" s="65">
        <v>15.31</v>
      </c>
      <c r="D2863" s="65">
        <v>20.149999999999999</v>
      </c>
      <c r="E2863" s="65">
        <v>0.75980148883374699</v>
      </c>
      <c r="F2863" s="314">
        <v>0.59548000000000001</v>
      </c>
      <c r="G2863" s="314">
        <v>1.1650000000000001E-2</v>
      </c>
      <c r="H2863" s="314">
        <v>2.3300000000000001E-2</v>
      </c>
      <c r="I2863" s="314">
        <v>7.6350000000000001E-2</v>
      </c>
      <c r="J2863" s="314">
        <v>8.1999999999999998E-4</v>
      </c>
      <c r="K2863" s="314">
        <v>1.64E-3</v>
      </c>
      <c r="L2863" s="314">
        <v>0.54896678105966701</v>
      </c>
      <c r="M2863" s="67">
        <v>474.3</v>
      </c>
      <c r="N2863" s="67">
        <v>4.93</v>
      </c>
      <c r="O2863" s="67">
        <v>9.86</v>
      </c>
      <c r="P2863" s="66">
        <v>474.4</v>
      </c>
      <c r="Q2863" s="66">
        <v>7.41</v>
      </c>
      <c r="R2863" s="66">
        <v>14.82</v>
      </c>
      <c r="S2863" s="67">
        <v>474.3</v>
      </c>
      <c r="T2863" s="67">
        <v>43.98</v>
      </c>
      <c r="U2863" s="67">
        <v>87.96</v>
      </c>
      <c r="V2863" s="67">
        <v>474.3</v>
      </c>
      <c r="W2863" s="79">
        <v>4.93</v>
      </c>
      <c r="X2863" s="79">
        <v>9.86</v>
      </c>
    </row>
    <row r="2864" spans="2:24" x14ac:dyDescent="0.25">
      <c r="B2864" s="361" t="s">
        <v>2626</v>
      </c>
      <c r="C2864" s="65">
        <v>2.87</v>
      </c>
      <c r="D2864" s="65">
        <v>13.83</v>
      </c>
      <c r="E2864" s="65">
        <v>0.20751988430947216</v>
      </c>
      <c r="F2864" s="305">
        <v>0.60194000000000003</v>
      </c>
      <c r="G2864" s="305">
        <v>1.5270000000000001E-2</v>
      </c>
      <c r="H2864" s="314">
        <v>3.0540000000000001E-2</v>
      </c>
      <c r="I2864" s="305">
        <v>7.6810000000000003E-2</v>
      </c>
      <c r="J2864" s="305">
        <v>8.1999999999999998E-4</v>
      </c>
      <c r="K2864" s="314">
        <v>1.64E-3</v>
      </c>
      <c r="L2864" s="305">
        <v>0.420833451631003</v>
      </c>
      <c r="M2864" s="66">
        <v>477</v>
      </c>
      <c r="N2864" s="66">
        <v>4.93</v>
      </c>
      <c r="O2864" s="67">
        <v>9.86</v>
      </c>
      <c r="P2864" s="66">
        <v>478.5</v>
      </c>
      <c r="Q2864" s="66">
        <v>9.68</v>
      </c>
      <c r="R2864" s="66">
        <v>19.36</v>
      </c>
      <c r="S2864" s="66">
        <v>484.6</v>
      </c>
      <c r="T2864" s="66">
        <v>58.25</v>
      </c>
      <c r="U2864" s="67">
        <v>116.5</v>
      </c>
      <c r="V2864" s="66">
        <v>477</v>
      </c>
      <c r="W2864" s="42">
        <v>4.93</v>
      </c>
      <c r="X2864" s="79">
        <v>9.86</v>
      </c>
    </row>
    <row r="2865" spans="2:24" x14ac:dyDescent="0.25">
      <c r="B2865" s="361" t="s">
        <v>2627</v>
      </c>
      <c r="C2865" s="65">
        <v>5.57</v>
      </c>
      <c r="D2865" s="65">
        <v>11.98</v>
      </c>
      <c r="E2865" s="65">
        <v>0.46494156928213692</v>
      </c>
      <c r="F2865" s="305">
        <v>0.66222000000000003</v>
      </c>
      <c r="G2865" s="305">
        <v>1.142E-2</v>
      </c>
      <c r="H2865" s="314">
        <v>2.2839999999999999E-2</v>
      </c>
      <c r="I2865" s="305">
        <v>8.1549999999999997E-2</v>
      </c>
      <c r="J2865" s="305">
        <v>7.9000000000000001E-4</v>
      </c>
      <c r="K2865" s="314">
        <v>1.58E-3</v>
      </c>
      <c r="L2865" s="305">
        <v>0.561745128588931</v>
      </c>
      <c r="M2865" s="66">
        <v>505.4</v>
      </c>
      <c r="N2865" s="66">
        <v>4.7300000000000004</v>
      </c>
      <c r="O2865" s="67">
        <v>9.4600000000000009</v>
      </c>
      <c r="P2865" s="66">
        <v>516</v>
      </c>
      <c r="Q2865" s="66">
        <v>6.98</v>
      </c>
      <c r="R2865" s="66">
        <v>13.96</v>
      </c>
      <c r="S2865" s="66">
        <v>563.4</v>
      </c>
      <c r="T2865" s="66">
        <v>39.229999999999997</v>
      </c>
      <c r="U2865" s="67">
        <v>78.459999999999994</v>
      </c>
      <c r="V2865" s="66">
        <v>505.4</v>
      </c>
      <c r="W2865" s="42">
        <v>4.7300000000000004</v>
      </c>
      <c r="X2865" s="79">
        <v>9.4600000000000009</v>
      </c>
    </row>
    <row r="2866" spans="2:24" x14ac:dyDescent="0.25">
      <c r="B2866" s="361" t="s">
        <v>2628</v>
      </c>
      <c r="C2866" s="65">
        <v>15.07</v>
      </c>
      <c r="D2866" s="65">
        <v>17.739999999999998</v>
      </c>
      <c r="E2866" s="65">
        <v>0.84949267192784672</v>
      </c>
      <c r="F2866" s="314">
        <v>0.66108</v>
      </c>
      <c r="G2866" s="314">
        <v>1.2319999999999999E-2</v>
      </c>
      <c r="H2866" s="314">
        <v>2.4639999999999999E-2</v>
      </c>
      <c r="I2866" s="314">
        <v>8.2460000000000006E-2</v>
      </c>
      <c r="J2866" s="314">
        <v>7.7999999999999999E-4</v>
      </c>
      <c r="K2866" s="314">
        <v>1.56E-3</v>
      </c>
      <c r="L2866" s="314">
        <v>0.50756840782307677</v>
      </c>
      <c r="M2866" s="67">
        <v>510.8</v>
      </c>
      <c r="N2866" s="67">
        <v>4.67</v>
      </c>
      <c r="O2866" s="67">
        <v>9.34</v>
      </c>
      <c r="P2866" s="66">
        <v>515.29999999999995</v>
      </c>
      <c r="Q2866" s="66">
        <v>7.53</v>
      </c>
      <c r="R2866" s="66">
        <v>15.06</v>
      </c>
      <c r="S2866" s="67">
        <v>535</v>
      </c>
      <c r="T2866" s="67">
        <v>43.18</v>
      </c>
      <c r="U2866" s="67">
        <v>86.36</v>
      </c>
      <c r="V2866" s="67">
        <v>510.8</v>
      </c>
      <c r="W2866" s="79">
        <v>4.67</v>
      </c>
      <c r="X2866" s="79">
        <v>9.34</v>
      </c>
    </row>
    <row r="2867" spans="2:24" x14ac:dyDescent="0.25">
      <c r="B2867" s="361" t="s">
        <v>2629</v>
      </c>
      <c r="C2867" s="65">
        <v>7.85</v>
      </c>
      <c r="D2867" s="65">
        <v>13.82</v>
      </c>
      <c r="E2867" s="65">
        <v>0.56801736613603471</v>
      </c>
      <c r="F2867" s="314">
        <v>0.65603999999999996</v>
      </c>
      <c r="G2867" s="314">
        <v>1.061E-2</v>
      </c>
      <c r="H2867" s="314">
        <v>2.1219999999999999E-2</v>
      </c>
      <c r="I2867" s="314">
        <v>8.2530000000000006E-2</v>
      </c>
      <c r="J2867" s="314">
        <v>8.0000000000000004E-4</v>
      </c>
      <c r="K2867" s="314">
        <v>1.6000000000000001E-3</v>
      </c>
      <c r="L2867" s="314">
        <v>0.59936734512786194</v>
      </c>
      <c r="M2867" s="67">
        <v>511.2</v>
      </c>
      <c r="N2867" s="67">
        <v>4.7699999999999996</v>
      </c>
      <c r="O2867" s="67">
        <v>9.5399999999999991</v>
      </c>
      <c r="P2867" s="66">
        <v>512.20000000000005</v>
      </c>
      <c r="Q2867" s="66">
        <v>6.51</v>
      </c>
      <c r="R2867" s="66">
        <v>13.02</v>
      </c>
      <c r="S2867" s="67">
        <v>516.6</v>
      </c>
      <c r="T2867" s="67">
        <v>37.04</v>
      </c>
      <c r="U2867" s="67">
        <v>74.08</v>
      </c>
      <c r="V2867" s="67">
        <v>511.2</v>
      </c>
      <c r="W2867" s="79">
        <v>4.7699999999999996</v>
      </c>
      <c r="X2867" s="79">
        <v>9.5399999999999991</v>
      </c>
    </row>
    <row r="2868" spans="2:24" x14ac:dyDescent="0.25">
      <c r="B2868" s="361" t="s">
        <v>2630</v>
      </c>
      <c r="C2868" s="65">
        <v>10.199999999999999</v>
      </c>
      <c r="D2868" s="65">
        <v>29.81</v>
      </c>
      <c r="E2868" s="65">
        <v>0.34216705803421671</v>
      </c>
      <c r="F2868" s="305">
        <v>0.65900000000000003</v>
      </c>
      <c r="G2868" s="305">
        <v>1.0580000000000001E-2</v>
      </c>
      <c r="H2868" s="314">
        <v>2.1160000000000002E-2</v>
      </c>
      <c r="I2868" s="305">
        <v>8.3400000000000002E-2</v>
      </c>
      <c r="J2868" s="305">
        <v>8.3000000000000001E-4</v>
      </c>
      <c r="K2868" s="314">
        <v>1.66E-3</v>
      </c>
      <c r="L2868" s="305">
        <v>0.61988594379694728</v>
      </c>
      <c r="M2868" s="66">
        <v>516.4</v>
      </c>
      <c r="N2868" s="66">
        <v>4.93</v>
      </c>
      <c r="O2868" s="67">
        <v>9.86</v>
      </c>
      <c r="P2868" s="66">
        <v>514</v>
      </c>
      <c r="Q2868" s="66">
        <v>6.48</v>
      </c>
      <c r="R2868" s="66">
        <v>12.96</v>
      </c>
      <c r="S2868" s="66">
        <v>503.2</v>
      </c>
      <c r="T2868" s="66">
        <v>36.49</v>
      </c>
      <c r="U2868" s="67">
        <v>72.98</v>
      </c>
      <c r="V2868" s="66">
        <v>516.4</v>
      </c>
      <c r="W2868" s="42">
        <v>4.93</v>
      </c>
      <c r="X2868" s="79">
        <v>9.86</v>
      </c>
    </row>
    <row r="2869" spans="2:24" x14ac:dyDescent="0.25">
      <c r="B2869" s="361" t="s">
        <v>2631</v>
      </c>
      <c r="C2869" s="65">
        <v>2.0499999999999998</v>
      </c>
      <c r="D2869" s="65">
        <v>2.71</v>
      </c>
      <c r="E2869" s="65">
        <v>0.75645756457564572</v>
      </c>
      <c r="F2869" s="305">
        <v>0.71726000000000001</v>
      </c>
      <c r="G2869" s="305">
        <v>2.4660000000000001E-2</v>
      </c>
      <c r="H2869" s="314">
        <v>4.9320000000000003E-2</v>
      </c>
      <c r="I2869" s="305">
        <v>8.8400000000000006E-2</v>
      </c>
      <c r="J2869" s="305">
        <v>1.07E-3</v>
      </c>
      <c r="K2869" s="314">
        <v>2.14E-3</v>
      </c>
      <c r="L2869" s="305">
        <v>0.35205867673665009</v>
      </c>
      <c r="M2869" s="66">
        <v>546.1</v>
      </c>
      <c r="N2869" s="66">
        <v>6.35</v>
      </c>
      <c r="O2869" s="67">
        <v>12.7</v>
      </c>
      <c r="P2869" s="66">
        <v>549</v>
      </c>
      <c r="Q2869" s="66">
        <v>14.58</v>
      </c>
      <c r="R2869" s="66">
        <v>29.16</v>
      </c>
      <c r="S2869" s="66">
        <v>561.5</v>
      </c>
      <c r="T2869" s="66">
        <v>75.97</v>
      </c>
      <c r="U2869" s="67">
        <v>151.94</v>
      </c>
      <c r="V2869" s="66">
        <v>546.1</v>
      </c>
      <c r="W2869" s="42">
        <v>6.35</v>
      </c>
      <c r="X2869" s="79">
        <v>12.7</v>
      </c>
    </row>
    <row r="2870" spans="2:24" x14ac:dyDescent="0.25">
      <c r="B2870" s="361" t="s">
        <v>2632</v>
      </c>
      <c r="C2870" s="65">
        <v>11.02</v>
      </c>
      <c r="D2870" s="65">
        <v>14.62</v>
      </c>
      <c r="E2870" s="65">
        <v>0.75376196990424083</v>
      </c>
      <c r="F2870" s="314">
        <v>0.71606999999999998</v>
      </c>
      <c r="G2870" s="314">
        <v>1.106E-2</v>
      </c>
      <c r="H2870" s="314">
        <v>2.2120000000000001E-2</v>
      </c>
      <c r="I2870" s="314">
        <v>9.0800000000000006E-2</v>
      </c>
      <c r="J2870" s="314">
        <v>8.4999999999999995E-4</v>
      </c>
      <c r="K2870" s="314">
        <v>1.6999999999999999E-3</v>
      </c>
      <c r="L2870" s="314">
        <v>0.60608485155061287</v>
      </c>
      <c r="M2870" s="67">
        <v>560.29999999999995</v>
      </c>
      <c r="N2870" s="67">
        <v>5.04</v>
      </c>
      <c r="O2870" s="67">
        <v>10.08</v>
      </c>
      <c r="P2870" s="66">
        <v>548.29999999999995</v>
      </c>
      <c r="Q2870" s="66">
        <v>6.55</v>
      </c>
      <c r="R2870" s="66">
        <v>13.1</v>
      </c>
      <c r="S2870" s="67">
        <v>498.8</v>
      </c>
      <c r="T2870" s="67">
        <v>35.74</v>
      </c>
      <c r="U2870" s="67">
        <v>71.48</v>
      </c>
      <c r="V2870" s="67">
        <v>560.29999999999995</v>
      </c>
      <c r="W2870" s="79">
        <v>5.04</v>
      </c>
      <c r="X2870" s="79">
        <v>10.08</v>
      </c>
    </row>
    <row r="2871" spans="2:24" x14ac:dyDescent="0.25">
      <c r="B2871" s="361" t="s">
        <v>2633</v>
      </c>
      <c r="C2871" s="65">
        <v>8.99</v>
      </c>
      <c r="D2871" s="65">
        <v>26.69</v>
      </c>
      <c r="E2871" s="65">
        <v>0.33683027351067812</v>
      </c>
      <c r="F2871" s="314">
        <v>0.74931999999999999</v>
      </c>
      <c r="G2871" s="314">
        <v>1.14E-2</v>
      </c>
      <c r="H2871" s="314">
        <v>2.2800000000000001E-2</v>
      </c>
      <c r="I2871" s="314">
        <v>9.196E-2</v>
      </c>
      <c r="J2871" s="314">
        <v>9.1E-4</v>
      </c>
      <c r="K2871" s="314">
        <v>1.82E-3</v>
      </c>
      <c r="L2871" s="314">
        <v>0.65043649794342318</v>
      </c>
      <c r="M2871" s="67">
        <v>567.1</v>
      </c>
      <c r="N2871" s="67">
        <v>5.39</v>
      </c>
      <c r="O2871" s="67">
        <v>10.78</v>
      </c>
      <c r="P2871" s="66">
        <v>567.79999999999995</v>
      </c>
      <c r="Q2871" s="66">
        <v>6.62</v>
      </c>
      <c r="R2871" s="66">
        <v>13.24</v>
      </c>
      <c r="S2871" s="67">
        <v>570.9</v>
      </c>
      <c r="T2871" s="67">
        <v>34.06</v>
      </c>
      <c r="U2871" s="67">
        <v>68.12</v>
      </c>
      <c r="V2871" s="67">
        <v>567.1</v>
      </c>
      <c r="W2871" s="79">
        <v>5.39</v>
      </c>
      <c r="X2871" s="79">
        <v>10.78</v>
      </c>
    </row>
    <row r="2872" spans="2:24" x14ac:dyDescent="0.25">
      <c r="B2872" s="361" t="s">
        <v>2634</v>
      </c>
      <c r="C2872" s="65">
        <v>4.04</v>
      </c>
      <c r="D2872" s="65">
        <v>10.78</v>
      </c>
      <c r="E2872" s="65">
        <v>0.37476808905380338</v>
      </c>
      <c r="F2872" s="314">
        <v>0.84923000000000004</v>
      </c>
      <c r="G2872" s="314">
        <v>2.0959999999999999E-2</v>
      </c>
      <c r="H2872" s="314">
        <v>4.1919999999999999E-2</v>
      </c>
      <c r="I2872" s="314">
        <v>0.10263</v>
      </c>
      <c r="J2872" s="314">
        <v>1.2199999999999999E-3</v>
      </c>
      <c r="K2872" s="314">
        <v>2.4399999999999999E-3</v>
      </c>
      <c r="L2872" s="314">
        <v>0.48163667677486682</v>
      </c>
      <c r="M2872" s="67">
        <v>629.79999999999995</v>
      </c>
      <c r="N2872" s="67">
        <v>7.15</v>
      </c>
      <c r="O2872" s="67">
        <v>14.3</v>
      </c>
      <c r="P2872" s="66">
        <v>624.20000000000005</v>
      </c>
      <c r="Q2872" s="66">
        <v>11.51</v>
      </c>
      <c r="R2872" s="66">
        <v>23.02</v>
      </c>
      <c r="S2872" s="67">
        <v>604.29999999999995</v>
      </c>
      <c r="T2872" s="67">
        <v>53.2</v>
      </c>
      <c r="U2872" s="67">
        <v>106.4</v>
      </c>
      <c r="V2872" s="67">
        <v>629.79999999999995</v>
      </c>
      <c r="W2872" s="79">
        <v>7.15</v>
      </c>
      <c r="X2872" s="79">
        <v>14.3</v>
      </c>
    </row>
    <row r="2873" spans="2:24" x14ac:dyDescent="0.25">
      <c r="B2873" s="361" t="s">
        <v>2635</v>
      </c>
      <c r="C2873" s="65">
        <v>6.32</v>
      </c>
      <c r="D2873" s="65">
        <v>12.26</v>
      </c>
      <c r="E2873" s="65">
        <v>0.51549755301794453</v>
      </c>
      <c r="F2873" s="305">
        <v>0.85526999999999997</v>
      </c>
      <c r="G2873" s="305">
        <v>1.3610000000000001E-2</v>
      </c>
      <c r="H2873" s="314">
        <v>2.7220000000000001E-2</v>
      </c>
      <c r="I2873" s="305">
        <v>0.10453999999999999</v>
      </c>
      <c r="J2873" s="305">
        <v>9.7999999999999997E-4</v>
      </c>
      <c r="K2873" s="314">
        <v>1.9599999999999999E-3</v>
      </c>
      <c r="L2873" s="305">
        <v>0.58909955331407449</v>
      </c>
      <c r="M2873" s="66">
        <v>641</v>
      </c>
      <c r="N2873" s="66">
        <v>5.73</v>
      </c>
      <c r="O2873" s="67">
        <v>11.46</v>
      </c>
      <c r="P2873" s="66">
        <v>627.5</v>
      </c>
      <c r="Q2873" s="66">
        <v>7.45</v>
      </c>
      <c r="R2873" s="66">
        <v>14.9</v>
      </c>
      <c r="S2873" s="66">
        <v>579.70000000000005</v>
      </c>
      <c r="T2873" s="66">
        <v>36.590000000000003</v>
      </c>
      <c r="U2873" s="67">
        <v>73.180000000000007</v>
      </c>
      <c r="V2873" s="66">
        <v>641</v>
      </c>
      <c r="W2873" s="42">
        <v>5.73</v>
      </c>
      <c r="X2873" s="79">
        <v>11.46</v>
      </c>
    </row>
    <row r="2874" spans="2:24" x14ac:dyDescent="0.25">
      <c r="B2874" s="361" t="s">
        <v>2636</v>
      </c>
      <c r="C2874" s="65">
        <v>2.93</v>
      </c>
      <c r="D2874" s="65">
        <v>6.41</v>
      </c>
      <c r="E2874" s="65">
        <v>0.45709828393135726</v>
      </c>
      <c r="F2874" s="314">
        <v>1.0524899999999999</v>
      </c>
      <c r="G2874" s="314">
        <v>4.2500000000000003E-2</v>
      </c>
      <c r="H2874" s="314">
        <v>8.5000000000000006E-2</v>
      </c>
      <c r="I2874" s="314">
        <v>0.11924999999999999</v>
      </c>
      <c r="J2874" s="314">
        <v>1.65E-3</v>
      </c>
      <c r="K2874" s="314">
        <v>3.3E-3</v>
      </c>
      <c r="L2874" s="314">
        <v>0.3426530521642619</v>
      </c>
      <c r="M2874" s="67">
        <v>726.3</v>
      </c>
      <c r="N2874" s="67">
        <v>9.5</v>
      </c>
      <c r="O2874" s="67">
        <v>19</v>
      </c>
      <c r="P2874" s="66">
        <v>730.1</v>
      </c>
      <c r="Q2874" s="66">
        <v>21.02</v>
      </c>
      <c r="R2874" s="66">
        <v>42.04</v>
      </c>
      <c r="S2874" s="67">
        <v>742</v>
      </c>
      <c r="T2874" s="67">
        <v>86.15</v>
      </c>
      <c r="U2874" s="67">
        <v>172.3</v>
      </c>
      <c r="V2874" s="67">
        <v>726.3</v>
      </c>
      <c r="W2874" s="79">
        <v>9.5</v>
      </c>
      <c r="X2874" s="79">
        <v>19</v>
      </c>
    </row>
    <row r="2875" spans="2:24" x14ac:dyDescent="0.25">
      <c r="B2875" s="361" t="s">
        <v>2637</v>
      </c>
      <c r="C2875" s="65">
        <v>1.38</v>
      </c>
      <c r="D2875" s="65">
        <v>3.97</v>
      </c>
      <c r="E2875" s="65">
        <v>0.34760705289672539</v>
      </c>
      <c r="F2875" s="305">
        <v>1.4571499999999999</v>
      </c>
      <c r="G2875" s="305">
        <v>2.6890000000000001E-2</v>
      </c>
      <c r="H2875" s="314">
        <v>5.3780000000000001E-2</v>
      </c>
      <c r="I2875" s="305">
        <v>0.14727000000000001</v>
      </c>
      <c r="J2875" s="305">
        <v>1.6000000000000001E-3</v>
      </c>
      <c r="K2875" s="314">
        <v>3.2000000000000002E-3</v>
      </c>
      <c r="L2875" s="305">
        <v>0.58873404982709598</v>
      </c>
      <c r="M2875" s="66">
        <v>885.6</v>
      </c>
      <c r="N2875" s="66">
        <v>8.9700000000000006</v>
      </c>
      <c r="O2875" s="67">
        <v>17.940000000000001</v>
      </c>
      <c r="P2875" s="66">
        <v>912.8</v>
      </c>
      <c r="Q2875" s="66">
        <v>11.11</v>
      </c>
      <c r="R2875" s="66">
        <v>22.22</v>
      </c>
      <c r="S2875" s="66">
        <v>979.7</v>
      </c>
      <c r="T2875" s="66">
        <v>37.92</v>
      </c>
      <c r="U2875" s="67">
        <v>75.84</v>
      </c>
      <c r="V2875" s="66">
        <v>885.6</v>
      </c>
      <c r="W2875" s="42">
        <v>8.9700000000000006</v>
      </c>
      <c r="X2875" s="79">
        <v>17.940000000000001</v>
      </c>
    </row>
    <row r="2876" spans="2:24" x14ac:dyDescent="0.25">
      <c r="B2876" s="385" t="s">
        <v>2638</v>
      </c>
      <c r="C2876" s="69">
        <v>21.35</v>
      </c>
      <c r="D2876" s="77">
        <v>16.09</v>
      </c>
      <c r="E2876" s="69">
        <v>1.326911124922312</v>
      </c>
      <c r="F2876" s="315">
        <v>1.9056500000000001</v>
      </c>
      <c r="G2876" s="315">
        <v>3.3829999999999999E-2</v>
      </c>
      <c r="H2876" s="315">
        <v>6.7659999999999998E-2</v>
      </c>
      <c r="I2876" s="315">
        <v>0.18670999999999999</v>
      </c>
      <c r="J2876" s="315">
        <v>1.9599999999999999E-3</v>
      </c>
      <c r="K2876" s="315">
        <v>3.9199999999999999E-3</v>
      </c>
      <c r="L2876" s="315">
        <v>0.59132962034239989</v>
      </c>
      <c r="M2876" s="71">
        <v>1103.5999999999999</v>
      </c>
      <c r="N2876" s="71">
        <v>10.64</v>
      </c>
      <c r="O2876" s="71">
        <v>21.28</v>
      </c>
      <c r="P2876" s="71">
        <v>1083.0999999999999</v>
      </c>
      <c r="Q2876" s="71">
        <v>11.82</v>
      </c>
      <c r="R2876" s="70">
        <v>23.64</v>
      </c>
      <c r="S2876" s="71">
        <v>1042.4000000000001</v>
      </c>
      <c r="T2876" s="71">
        <v>36.46</v>
      </c>
      <c r="U2876" s="71">
        <v>72.92</v>
      </c>
      <c r="V2876" s="71">
        <v>1042.4000000000001</v>
      </c>
      <c r="W2876" s="80">
        <v>36.46</v>
      </c>
      <c r="X2876" s="80">
        <v>72.92</v>
      </c>
    </row>
    <row r="2877" spans="2:24" x14ac:dyDescent="0.25">
      <c r="B2877" s="385" t="s">
        <v>2639</v>
      </c>
      <c r="C2877" s="69">
        <v>1.47</v>
      </c>
      <c r="D2877" s="77">
        <v>5.83</v>
      </c>
      <c r="E2877" s="69">
        <v>0.25214408233276159</v>
      </c>
      <c r="F2877" s="315">
        <v>2.1537299999999999</v>
      </c>
      <c r="G2877" s="315">
        <v>3.4729999999999997E-2</v>
      </c>
      <c r="H2877" s="315">
        <v>6.9459999999999994E-2</v>
      </c>
      <c r="I2877" s="315">
        <v>0.20508000000000001</v>
      </c>
      <c r="J2877" s="315">
        <v>1.9300000000000001E-3</v>
      </c>
      <c r="K2877" s="315">
        <v>3.8600000000000001E-3</v>
      </c>
      <c r="L2877" s="315">
        <v>0.58360697595780686</v>
      </c>
      <c r="M2877" s="71">
        <v>1202.5999999999999</v>
      </c>
      <c r="N2877" s="71">
        <v>10.35</v>
      </c>
      <c r="O2877" s="71">
        <v>20.7</v>
      </c>
      <c r="P2877" s="71">
        <v>1166.3</v>
      </c>
      <c r="Q2877" s="71">
        <v>11.18</v>
      </c>
      <c r="R2877" s="70">
        <v>22.36</v>
      </c>
      <c r="S2877" s="71">
        <v>1099.5999999999999</v>
      </c>
      <c r="T2877" s="71">
        <v>34.36</v>
      </c>
      <c r="U2877" s="71">
        <v>68.72</v>
      </c>
      <c r="V2877" s="71">
        <v>1099.5999999999999</v>
      </c>
      <c r="W2877" s="80">
        <v>34.36</v>
      </c>
      <c r="X2877" s="80">
        <v>68.72</v>
      </c>
    </row>
    <row r="2878" spans="2:24" x14ac:dyDescent="0.25">
      <c r="B2878" s="385" t="s">
        <v>2640</v>
      </c>
      <c r="C2878" s="69">
        <v>5.04</v>
      </c>
      <c r="D2878" s="77">
        <v>3.66</v>
      </c>
      <c r="E2878" s="69">
        <v>1.3770491803278688</v>
      </c>
      <c r="F2878" s="315">
        <v>2.4523799999999998</v>
      </c>
      <c r="G2878" s="315">
        <v>4.1779999999999998E-2</v>
      </c>
      <c r="H2878" s="315">
        <v>8.3559999999999995E-2</v>
      </c>
      <c r="I2878" s="315">
        <v>0.22095999999999999</v>
      </c>
      <c r="J2878" s="315">
        <v>2.15E-3</v>
      </c>
      <c r="K2878" s="315">
        <v>4.3E-3</v>
      </c>
      <c r="L2878" s="315">
        <v>0.57114204035551908</v>
      </c>
      <c r="M2878" s="71">
        <v>1287</v>
      </c>
      <c r="N2878" s="71">
        <v>11.33</v>
      </c>
      <c r="O2878" s="71">
        <v>22.66</v>
      </c>
      <c r="P2878" s="71">
        <v>1258.0999999999999</v>
      </c>
      <c r="Q2878" s="71">
        <v>12.29</v>
      </c>
      <c r="R2878" s="70">
        <v>24.58</v>
      </c>
      <c r="S2878" s="71">
        <v>1209.4000000000001</v>
      </c>
      <c r="T2878" s="71">
        <v>35.32</v>
      </c>
      <c r="U2878" s="71">
        <v>70.64</v>
      </c>
      <c r="V2878" s="71">
        <v>1209.4000000000001</v>
      </c>
      <c r="W2878" s="80">
        <v>35.32</v>
      </c>
      <c r="X2878" s="80">
        <v>70.64</v>
      </c>
    </row>
    <row r="2879" spans="2:24" x14ac:dyDescent="0.25">
      <c r="B2879" s="385" t="s">
        <v>2641</v>
      </c>
      <c r="C2879" s="69">
        <v>23.97</v>
      </c>
      <c r="D2879" s="77">
        <v>31.02</v>
      </c>
      <c r="E2879" s="69">
        <v>0.77272727272727271</v>
      </c>
      <c r="F2879" s="315">
        <v>2.8058999999999998</v>
      </c>
      <c r="G2879" s="315">
        <v>4.122E-2</v>
      </c>
      <c r="H2879" s="315">
        <v>8.2439999999999999E-2</v>
      </c>
      <c r="I2879" s="315">
        <v>0.22517999999999999</v>
      </c>
      <c r="J2879" s="315">
        <v>2.1800000000000001E-3</v>
      </c>
      <c r="K2879" s="315">
        <v>4.3600000000000002E-3</v>
      </c>
      <c r="L2879" s="315">
        <v>0.65900829393092353</v>
      </c>
      <c r="M2879" s="71">
        <v>1309.2</v>
      </c>
      <c r="N2879" s="71">
        <v>11.45</v>
      </c>
      <c r="O2879" s="71">
        <v>22.9</v>
      </c>
      <c r="P2879" s="71">
        <v>1357.1</v>
      </c>
      <c r="Q2879" s="71">
        <v>11</v>
      </c>
      <c r="R2879" s="70">
        <v>22</v>
      </c>
      <c r="S2879" s="71">
        <v>1433.6</v>
      </c>
      <c r="T2879" s="71">
        <v>29.35</v>
      </c>
      <c r="U2879" s="71">
        <v>58.7</v>
      </c>
      <c r="V2879" s="71">
        <v>1433.6</v>
      </c>
      <c r="W2879" s="80">
        <v>29.35</v>
      </c>
      <c r="X2879" s="80">
        <v>58.7</v>
      </c>
    </row>
    <row r="2880" spans="2:24" x14ac:dyDescent="0.25">
      <c r="B2880" s="385" t="s">
        <v>2642</v>
      </c>
      <c r="C2880" s="69">
        <v>6.15</v>
      </c>
      <c r="D2880" s="77">
        <v>13.4</v>
      </c>
      <c r="E2880" s="69">
        <v>0.45895522388059701</v>
      </c>
      <c r="F2880" s="315">
        <v>7.9408799999999999</v>
      </c>
      <c r="G2880" s="315">
        <v>0.10951</v>
      </c>
      <c r="H2880" s="315">
        <v>0.21901999999999999</v>
      </c>
      <c r="I2880" s="315">
        <v>0.40400000000000003</v>
      </c>
      <c r="J2880" s="315">
        <v>3.9199999999999999E-3</v>
      </c>
      <c r="K2880" s="315">
        <v>7.8399999999999997E-3</v>
      </c>
      <c r="L2880" s="315">
        <v>0.70358983446513756</v>
      </c>
      <c r="M2880" s="71">
        <v>2187.4</v>
      </c>
      <c r="N2880" s="71">
        <v>18.010000000000002</v>
      </c>
      <c r="O2880" s="71">
        <v>36.020000000000003</v>
      </c>
      <c r="P2880" s="71">
        <v>2224.3000000000002</v>
      </c>
      <c r="Q2880" s="71">
        <v>12.44</v>
      </c>
      <c r="R2880" s="70">
        <v>24.88</v>
      </c>
      <c r="S2880" s="71">
        <v>2258.6</v>
      </c>
      <c r="T2880" s="71">
        <v>24.93</v>
      </c>
      <c r="U2880" s="71">
        <v>49.86</v>
      </c>
      <c r="V2880" s="71">
        <v>2258.6</v>
      </c>
      <c r="W2880" s="80">
        <v>24.93</v>
      </c>
      <c r="X2880" s="80">
        <v>49.86</v>
      </c>
    </row>
    <row r="2881" spans="2:24" x14ac:dyDescent="0.25">
      <c r="B2881" s="385" t="s">
        <v>2643</v>
      </c>
      <c r="C2881" s="69">
        <v>16.46</v>
      </c>
      <c r="D2881" s="77">
        <v>19.07</v>
      </c>
      <c r="E2881" s="69">
        <v>0.86313581541688522</v>
      </c>
      <c r="F2881" s="315">
        <v>12.974299999999999</v>
      </c>
      <c r="G2881" s="315">
        <v>0.25572</v>
      </c>
      <c r="H2881" s="315">
        <v>0.51144000000000001</v>
      </c>
      <c r="I2881" s="315">
        <v>0.50336000000000003</v>
      </c>
      <c r="J2881" s="315">
        <v>4.8300000000000001E-3</v>
      </c>
      <c r="K2881" s="315">
        <v>9.6600000000000002E-3</v>
      </c>
      <c r="L2881" s="315">
        <v>0.48684158736724209</v>
      </c>
      <c r="M2881" s="71">
        <v>2628.2</v>
      </c>
      <c r="N2881" s="71">
        <v>20.69</v>
      </c>
      <c r="O2881" s="71">
        <v>41.38</v>
      </c>
      <c r="P2881" s="71">
        <v>2677.8</v>
      </c>
      <c r="Q2881" s="71">
        <v>18.579999999999998</v>
      </c>
      <c r="R2881" s="70">
        <v>37.159999999999997</v>
      </c>
      <c r="S2881" s="71">
        <v>2715.7</v>
      </c>
      <c r="T2881" s="71">
        <v>34.08</v>
      </c>
      <c r="U2881" s="71">
        <v>68.16</v>
      </c>
      <c r="V2881" s="71">
        <v>2715.7</v>
      </c>
      <c r="W2881" s="80">
        <v>34.08</v>
      </c>
      <c r="X2881" s="80">
        <v>68.16</v>
      </c>
    </row>
    <row r="2882" spans="2:24" x14ac:dyDescent="0.25">
      <c r="B2882" s="385" t="s">
        <v>2644</v>
      </c>
      <c r="C2882" s="69">
        <v>8.1300000000000008</v>
      </c>
      <c r="D2882" s="77">
        <v>12.2</v>
      </c>
      <c r="E2882" s="69">
        <v>0.66639344262295097</v>
      </c>
      <c r="F2882" s="315">
        <v>12.918570000000001</v>
      </c>
      <c r="G2882" s="315">
        <v>0.16431999999999999</v>
      </c>
      <c r="H2882" s="315">
        <v>0.32863999999999999</v>
      </c>
      <c r="I2882" s="315">
        <v>0.51961000000000002</v>
      </c>
      <c r="J2882" s="315">
        <v>4.8500000000000001E-3</v>
      </c>
      <c r="K2882" s="315">
        <v>9.7000000000000003E-3</v>
      </c>
      <c r="L2882" s="315">
        <v>0.73381782109370597</v>
      </c>
      <c r="M2882" s="71">
        <v>2697.5</v>
      </c>
      <c r="N2882" s="71">
        <v>20.57</v>
      </c>
      <c r="O2882" s="71">
        <v>41.14</v>
      </c>
      <c r="P2882" s="71">
        <v>2673.7</v>
      </c>
      <c r="Q2882" s="71">
        <v>11.99</v>
      </c>
      <c r="R2882" s="70">
        <v>23.98</v>
      </c>
      <c r="S2882" s="71">
        <v>2656</v>
      </c>
      <c r="T2882" s="71">
        <v>22.52</v>
      </c>
      <c r="U2882" s="71">
        <v>45.04</v>
      </c>
      <c r="V2882" s="71">
        <v>2656</v>
      </c>
      <c r="W2882" s="80">
        <v>22.52</v>
      </c>
      <c r="X2882" s="80">
        <v>45.04</v>
      </c>
    </row>
    <row r="2883" spans="2:24" x14ac:dyDescent="0.25">
      <c r="B2883" s="385" t="s">
        <v>2645</v>
      </c>
      <c r="C2883" s="69">
        <v>9.2799999999999994</v>
      </c>
      <c r="D2883" s="77">
        <v>12.69</v>
      </c>
      <c r="E2883" s="69">
        <v>0.73128447596532697</v>
      </c>
      <c r="F2883" s="315">
        <v>19.932200000000002</v>
      </c>
      <c r="G2883" s="315">
        <v>0.23746</v>
      </c>
      <c r="H2883" s="315">
        <v>0.47492000000000001</v>
      </c>
      <c r="I2883" s="315">
        <v>0.62658000000000003</v>
      </c>
      <c r="J2883" s="315">
        <v>6.1700000000000001E-3</v>
      </c>
      <c r="K2883" s="315">
        <v>1.234E-2</v>
      </c>
      <c r="L2883" s="315">
        <v>0.82655814230993208</v>
      </c>
      <c r="M2883" s="71">
        <v>3136</v>
      </c>
      <c r="N2883" s="71">
        <v>24.47</v>
      </c>
      <c r="O2883" s="71">
        <v>48.94</v>
      </c>
      <c r="P2883" s="71">
        <v>3088.1</v>
      </c>
      <c r="Q2883" s="71">
        <v>11.52</v>
      </c>
      <c r="R2883" s="70">
        <v>23.04</v>
      </c>
      <c r="S2883" s="71">
        <v>3057.3</v>
      </c>
      <c r="T2883" s="71">
        <v>19.5</v>
      </c>
      <c r="U2883" s="71">
        <v>39</v>
      </c>
      <c r="V2883" s="71">
        <v>3057.3</v>
      </c>
      <c r="W2883" s="80">
        <v>19.5</v>
      </c>
      <c r="X2883" s="80">
        <v>39</v>
      </c>
    </row>
    <row r="2884" spans="2:24" x14ac:dyDescent="0.25">
      <c r="C2884" s="107"/>
      <c r="D2884" s="107"/>
      <c r="E2884" s="107"/>
      <c r="F2884" s="281"/>
      <c r="G2884" s="281"/>
      <c r="H2884" s="281"/>
      <c r="I2884" s="281"/>
      <c r="J2884" s="281"/>
      <c r="K2884" s="281"/>
      <c r="L2884" s="281"/>
      <c r="M2884" s="85"/>
      <c r="N2884" s="85"/>
      <c r="O2884" s="85"/>
      <c r="P2884" s="85"/>
      <c r="Q2884" s="85"/>
      <c r="R2884" s="85"/>
      <c r="S2884" s="85"/>
      <c r="T2884" s="85"/>
      <c r="W2884" s="16"/>
      <c r="X2884" s="16"/>
    </row>
    <row r="2885" spans="2:24" ht="15.75" thickBot="1" x14ac:dyDescent="0.3">
      <c r="C2885" s="107"/>
      <c r="D2885" s="107"/>
      <c r="E2885" s="107"/>
      <c r="F2885" s="281"/>
      <c r="G2885" s="281"/>
      <c r="H2885" s="281"/>
      <c r="I2885" s="281"/>
      <c r="J2885" s="281"/>
      <c r="K2885" s="281"/>
      <c r="L2885" s="281"/>
      <c r="M2885" s="85"/>
      <c r="N2885" s="85"/>
      <c r="O2885" s="85"/>
      <c r="P2885" s="85"/>
      <c r="Q2885" s="85"/>
      <c r="R2885" s="85"/>
      <c r="S2885" s="85"/>
      <c r="T2885" s="85"/>
      <c r="W2885" s="16"/>
      <c r="X2885" s="16"/>
    </row>
    <row r="2886" spans="2:24" x14ac:dyDescent="0.25">
      <c r="B2886" s="363" t="s">
        <v>0</v>
      </c>
      <c r="C2886" s="118"/>
      <c r="D2886" s="118"/>
      <c r="E2886" s="118"/>
      <c r="F2886" s="217"/>
      <c r="G2886" s="217"/>
      <c r="H2886" s="217"/>
      <c r="I2886" s="217"/>
      <c r="J2886" s="217"/>
      <c r="K2886" s="217"/>
      <c r="L2886" s="217"/>
      <c r="M2886" s="183"/>
      <c r="N2886" s="183"/>
      <c r="O2886" s="183"/>
      <c r="P2886" s="183"/>
      <c r="Q2886" s="183"/>
      <c r="R2886" s="183"/>
      <c r="S2886" s="183"/>
      <c r="T2886" s="183"/>
      <c r="U2886" s="183"/>
      <c r="V2886" s="183"/>
      <c r="W2886" s="54"/>
      <c r="X2886" s="237"/>
    </row>
    <row r="2887" spans="2:24" x14ac:dyDescent="0.25">
      <c r="B2887" s="364" t="s">
        <v>2646</v>
      </c>
      <c r="C2887" s="122"/>
      <c r="D2887" s="122"/>
      <c r="E2887" s="122"/>
      <c r="F2887" s="218"/>
      <c r="G2887" s="218"/>
      <c r="H2887" s="218"/>
      <c r="I2887" s="218"/>
      <c r="J2887" s="218"/>
      <c r="K2887" s="218"/>
      <c r="L2887" s="218"/>
      <c r="M2887" s="213"/>
      <c r="N2887" s="213"/>
      <c r="O2887" s="213"/>
      <c r="P2887" s="213"/>
      <c r="Q2887" s="213"/>
      <c r="R2887" s="213"/>
      <c r="S2887" s="213"/>
      <c r="T2887" s="213"/>
      <c r="U2887" s="213"/>
      <c r="V2887" s="213"/>
      <c r="W2887" s="55"/>
      <c r="X2887" s="238"/>
    </row>
    <row r="2888" spans="2:24" x14ac:dyDescent="0.25">
      <c r="B2888" s="364" t="s">
        <v>2647</v>
      </c>
      <c r="C2888" s="122"/>
      <c r="D2888" s="122"/>
      <c r="E2888" s="122"/>
      <c r="F2888" s="218"/>
      <c r="G2888" s="218"/>
      <c r="H2888" s="218"/>
      <c r="I2888" s="218"/>
      <c r="J2888" s="218"/>
      <c r="K2888" s="218"/>
      <c r="L2888" s="218"/>
      <c r="M2888" s="213"/>
      <c r="N2888" s="213"/>
      <c r="O2888" s="213"/>
      <c r="P2888" s="213"/>
      <c r="Q2888" s="213"/>
      <c r="R2888" s="213"/>
      <c r="S2888" s="213"/>
      <c r="T2888" s="213"/>
      <c r="U2888" s="213"/>
      <c r="V2888" s="213"/>
      <c r="W2888" s="55"/>
      <c r="X2888" s="238"/>
    </row>
    <row r="2889" spans="2:24" x14ac:dyDescent="0.25">
      <c r="B2889" s="391" t="s">
        <v>2648</v>
      </c>
      <c r="C2889" s="123"/>
      <c r="D2889" s="122"/>
      <c r="E2889" s="122"/>
      <c r="F2889" s="218"/>
      <c r="G2889" s="218"/>
      <c r="H2889" s="218"/>
      <c r="I2889" s="218"/>
      <c r="J2889" s="218"/>
      <c r="K2889" s="218"/>
      <c r="L2889" s="218"/>
      <c r="M2889" s="213"/>
      <c r="N2889" s="213"/>
      <c r="O2889" s="213"/>
      <c r="P2889" s="213"/>
      <c r="Q2889" s="213"/>
      <c r="R2889" s="213"/>
      <c r="S2889" s="213"/>
      <c r="T2889" s="213"/>
      <c r="U2889" s="213"/>
      <c r="V2889" s="213"/>
      <c r="W2889" s="55"/>
      <c r="X2889" s="238"/>
    </row>
    <row r="2890" spans="2:24" ht="15.75" thickBot="1" x14ac:dyDescent="0.3">
      <c r="B2890" s="364"/>
      <c r="C2890" s="122"/>
      <c r="D2890" s="122"/>
      <c r="E2890" s="122"/>
      <c r="F2890" s="218"/>
      <c r="G2890" s="218"/>
      <c r="H2890" s="218"/>
      <c r="I2890" s="218"/>
      <c r="J2890" s="218"/>
      <c r="K2890" s="218"/>
      <c r="L2890" s="218"/>
      <c r="M2890" s="213"/>
      <c r="N2890" s="213"/>
      <c r="O2890" s="213"/>
      <c r="P2890" s="213"/>
      <c r="Q2890" s="213"/>
      <c r="R2890" s="213"/>
      <c r="S2890" s="213"/>
      <c r="T2890" s="213"/>
      <c r="U2890" s="213"/>
      <c r="V2890" s="213"/>
      <c r="W2890" s="55"/>
      <c r="X2890" s="238"/>
    </row>
    <row r="2891" spans="2:24" x14ac:dyDescent="0.25">
      <c r="B2891" s="366" t="s">
        <v>3</v>
      </c>
      <c r="C2891" s="101" t="s">
        <v>2007</v>
      </c>
      <c r="D2891" s="101" t="s">
        <v>2008</v>
      </c>
      <c r="E2891" s="101" t="s">
        <v>6</v>
      </c>
      <c r="F2891" s="187" t="s">
        <v>7</v>
      </c>
      <c r="G2891" s="187" t="s">
        <v>8</v>
      </c>
      <c r="H2891" s="187" t="s">
        <v>8</v>
      </c>
      <c r="I2891" s="187" t="s">
        <v>9</v>
      </c>
      <c r="J2891" s="187" t="s">
        <v>8</v>
      </c>
      <c r="K2891" s="187" t="s">
        <v>8</v>
      </c>
      <c r="L2891" s="187" t="s">
        <v>10</v>
      </c>
      <c r="M2891" s="186" t="s">
        <v>9</v>
      </c>
      <c r="N2891" s="186" t="s">
        <v>2009</v>
      </c>
      <c r="O2891" s="186" t="s">
        <v>11</v>
      </c>
      <c r="P2891" s="186" t="s">
        <v>7</v>
      </c>
      <c r="Q2891" s="186" t="s">
        <v>2009</v>
      </c>
      <c r="R2891" s="186" t="s">
        <v>11</v>
      </c>
      <c r="S2891" s="186" t="s">
        <v>7</v>
      </c>
      <c r="T2891" s="186" t="s">
        <v>2009</v>
      </c>
      <c r="U2891" s="186" t="s">
        <v>11</v>
      </c>
      <c r="V2891" s="186" t="s">
        <v>12</v>
      </c>
      <c r="W2891" s="41" t="s">
        <v>2009</v>
      </c>
      <c r="X2891" s="248" t="s">
        <v>11</v>
      </c>
    </row>
    <row r="2892" spans="2:24" ht="15.75" thickBot="1" x14ac:dyDescent="0.3">
      <c r="B2892" s="383" t="s">
        <v>2649</v>
      </c>
      <c r="C2892" s="106" t="s">
        <v>2011</v>
      </c>
      <c r="D2892" s="106" t="s">
        <v>2011</v>
      </c>
      <c r="E2892" s="106"/>
      <c r="F2892" s="188" t="s">
        <v>17</v>
      </c>
      <c r="G2892" s="188" t="s">
        <v>2012</v>
      </c>
      <c r="H2892" s="188" t="s">
        <v>18</v>
      </c>
      <c r="I2892" s="188" t="s">
        <v>19</v>
      </c>
      <c r="J2892" s="188" t="s">
        <v>2012</v>
      </c>
      <c r="K2892" s="188" t="s">
        <v>18</v>
      </c>
      <c r="L2892" s="188" t="s">
        <v>20</v>
      </c>
      <c r="M2892" s="184" t="s">
        <v>22</v>
      </c>
      <c r="N2892" s="189" t="s">
        <v>23</v>
      </c>
      <c r="O2892" s="189" t="s">
        <v>23</v>
      </c>
      <c r="P2892" s="189" t="s">
        <v>17</v>
      </c>
      <c r="Q2892" s="189" t="s">
        <v>23</v>
      </c>
      <c r="R2892" s="189" t="s">
        <v>23</v>
      </c>
      <c r="S2892" s="189" t="s">
        <v>21</v>
      </c>
      <c r="T2892" s="189" t="s">
        <v>23</v>
      </c>
      <c r="U2892" s="189" t="s">
        <v>23</v>
      </c>
      <c r="V2892" s="189" t="s">
        <v>24</v>
      </c>
      <c r="W2892" s="56" t="s">
        <v>23</v>
      </c>
      <c r="X2892" s="259" t="s">
        <v>23</v>
      </c>
    </row>
    <row r="2893" spans="2:24" x14ac:dyDescent="0.25">
      <c r="B2893" s="360" t="s">
        <v>2650</v>
      </c>
      <c r="C2893" s="121">
        <v>1.54</v>
      </c>
      <c r="D2893" s="121">
        <v>96.74</v>
      </c>
      <c r="E2893" s="121">
        <f t="shared" ref="E2893:E2956" si="44">C2893/D2893</f>
        <v>1.5918958031837918E-2</v>
      </c>
      <c r="F2893" s="304">
        <v>0.13497999999999999</v>
      </c>
      <c r="G2893" s="304">
        <v>6.79E-3</v>
      </c>
      <c r="H2893" s="304">
        <f>G2893*2</f>
        <v>1.358E-2</v>
      </c>
      <c r="I2893" s="304">
        <v>2.0129999999999999E-2</v>
      </c>
      <c r="J2893" s="304">
        <v>2.7999999999999998E-4</v>
      </c>
      <c r="K2893" s="304">
        <f>J2893*2</f>
        <v>5.5999999999999995E-4</v>
      </c>
      <c r="L2893" s="304">
        <v>0.27651195067115297</v>
      </c>
      <c r="M2893" s="210">
        <v>128.4</v>
      </c>
      <c r="N2893" s="210">
        <v>1.78</v>
      </c>
      <c r="O2893" s="210">
        <f>N2893*2</f>
        <v>3.56</v>
      </c>
      <c r="P2893" s="210">
        <v>129.6</v>
      </c>
      <c r="Q2893" s="210">
        <v>117.86</v>
      </c>
      <c r="R2893" s="210">
        <f>Q2893*2</f>
        <v>235.72</v>
      </c>
      <c r="S2893" s="210">
        <v>129.6</v>
      </c>
      <c r="T2893" s="210">
        <v>117.86</v>
      </c>
      <c r="U2893" s="210">
        <f>T2893*2</f>
        <v>235.72</v>
      </c>
      <c r="V2893" s="210">
        <v>128.4</v>
      </c>
      <c r="W2893" s="232">
        <v>1.78</v>
      </c>
      <c r="X2893" s="232">
        <f>W2893*2</f>
        <v>3.56</v>
      </c>
    </row>
    <row r="2894" spans="2:24" x14ac:dyDescent="0.25">
      <c r="B2894" s="360" t="s">
        <v>2651</v>
      </c>
      <c r="C2894" s="121">
        <v>4.74</v>
      </c>
      <c r="D2894" s="121">
        <v>342.37</v>
      </c>
      <c r="E2894" s="121">
        <f t="shared" si="44"/>
        <v>1.3844670970003213E-2</v>
      </c>
      <c r="F2894" s="304">
        <v>0.13952000000000001</v>
      </c>
      <c r="G2894" s="304">
        <v>7.6099999999999996E-3</v>
      </c>
      <c r="H2894" s="304">
        <f t="shared" ref="H2894:H2957" si="45">G2894*2</f>
        <v>1.5219999999999999E-2</v>
      </c>
      <c r="I2894" s="304">
        <v>2.0750000000000001E-2</v>
      </c>
      <c r="J2894" s="304">
        <v>3.1E-4</v>
      </c>
      <c r="K2894" s="304">
        <f t="shared" ref="K2894:K2957" si="46">J2894*2</f>
        <v>6.2E-4</v>
      </c>
      <c r="L2894" s="304">
        <v>0.27390212624479521</v>
      </c>
      <c r="M2894" s="210">
        <v>132.4</v>
      </c>
      <c r="N2894" s="210">
        <v>1.93</v>
      </c>
      <c r="O2894" s="210">
        <f t="shared" ref="O2894:O2957" si="47">N2894*2</f>
        <v>3.86</v>
      </c>
      <c r="P2894" s="210">
        <v>137.19999999999999</v>
      </c>
      <c r="Q2894" s="210">
        <v>125.48</v>
      </c>
      <c r="R2894" s="210">
        <f t="shared" ref="R2894:R2957" si="48">Q2894*2</f>
        <v>250.96</v>
      </c>
      <c r="S2894" s="210">
        <v>137.19999999999999</v>
      </c>
      <c r="T2894" s="210">
        <v>125.48</v>
      </c>
      <c r="U2894" s="210">
        <f t="shared" ref="U2894:U2957" si="49">T2894*2</f>
        <v>250.96</v>
      </c>
      <c r="V2894" s="210">
        <v>132.4</v>
      </c>
      <c r="W2894" s="232">
        <v>1.93</v>
      </c>
      <c r="X2894" s="232">
        <f t="shared" ref="X2894:X2957" si="50">W2894*2</f>
        <v>3.86</v>
      </c>
    </row>
    <row r="2895" spans="2:24" x14ac:dyDescent="0.25">
      <c r="B2895" s="360" t="s">
        <v>2652</v>
      </c>
      <c r="C2895" s="121">
        <v>1.101</v>
      </c>
      <c r="D2895" s="121">
        <v>69.63</v>
      </c>
      <c r="E2895" s="121">
        <f t="shared" si="44"/>
        <v>1.5812149935372687E-2</v>
      </c>
      <c r="F2895" s="304">
        <v>0.14086000000000001</v>
      </c>
      <c r="G2895" s="304">
        <v>6.9100000000000003E-3</v>
      </c>
      <c r="H2895" s="304">
        <f t="shared" si="45"/>
        <v>1.3820000000000001E-2</v>
      </c>
      <c r="I2895" s="304">
        <v>2.0969999999999999E-2</v>
      </c>
      <c r="J2895" s="304">
        <v>2.7E-4</v>
      </c>
      <c r="K2895" s="304">
        <f t="shared" si="46"/>
        <v>5.4000000000000001E-4</v>
      </c>
      <c r="L2895" s="304">
        <v>0.26246715899703732</v>
      </c>
      <c r="M2895" s="210">
        <v>133.80000000000001</v>
      </c>
      <c r="N2895" s="210">
        <v>1.69</v>
      </c>
      <c r="O2895" s="210">
        <f t="shared" si="47"/>
        <v>3.38</v>
      </c>
      <c r="P2895" s="210">
        <v>135.4</v>
      </c>
      <c r="Q2895" s="210">
        <v>114.75</v>
      </c>
      <c r="R2895" s="210">
        <f t="shared" si="48"/>
        <v>229.5</v>
      </c>
      <c r="S2895" s="210">
        <v>135.4</v>
      </c>
      <c r="T2895" s="210">
        <v>114.75</v>
      </c>
      <c r="U2895" s="210">
        <f t="shared" si="49"/>
        <v>229.5</v>
      </c>
      <c r="V2895" s="210">
        <v>133.80000000000001</v>
      </c>
      <c r="W2895" s="232">
        <v>1.69</v>
      </c>
      <c r="X2895" s="232">
        <f t="shared" si="50"/>
        <v>3.38</v>
      </c>
    </row>
    <row r="2896" spans="2:24" x14ac:dyDescent="0.25">
      <c r="B2896" s="360" t="s">
        <v>2653</v>
      </c>
      <c r="C2896" s="121">
        <v>0.89900000000000002</v>
      </c>
      <c r="D2896" s="121">
        <v>60.77</v>
      </c>
      <c r="E2896" s="121">
        <f t="shared" si="44"/>
        <v>1.4793483626789533E-2</v>
      </c>
      <c r="F2896" s="304">
        <v>0.14097000000000001</v>
      </c>
      <c r="G2896" s="304">
        <v>7.8100000000000001E-3</v>
      </c>
      <c r="H2896" s="304">
        <f t="shared" si="45"/>
        <v>1.562E-2</v>
      </c>
      <c r="I2896" s="304">
        <v>2.1059999999999999E-2</v>
      </c>
      <c r="J2896" s="304">
        <v>3.1E-4</v>
      </c>
      <c r="K2896" s="304">
        <f t="shared" si="46"/>
        <v>6.2E-4</v>
      </c>
      <c r="L2896" s="304">
        <v>0.26569231498808965</v>
      </c>
      <c r="M2896" s="210">
        <v>134.4</v>
      </c>
      <c r="N2896" s="210">
        <v>1.93</v>
      </c>
      <c r="O2896" s="210">
        <f t="shared" si="47"/>
        <v>3.86</v>
      </c>
      <c r="P2896" s="210">
        <v>126.7</v>
      </c>
      <c r="Q2896" s="210">
        <v>128.38</v>
      </c>
      <c r="R2896" s="210">
        <f t="shared" si="48"/>
        <v>256.76</v>
      </c>
      <c r="S2896" s="210">
        <v>126.7</v>
      </c>
      <c r="T2896" s="210">
        <v>128.38</v>
      </c>
      <c r="U2896" s="210">
        <f t="shared" si="49"/>
        <v>256.76</v>
      </c>
      <c r="V2896" s="210">
        <v>134.4</v>
      </c>
      <c r="W2896" s="232">
        <v>1.93</v>
      </c>
      <c r="X2896" s="232">
        <f t="shared" si="50"/>
        <v>3.86</v>
      </c>
    </row>
    <row r="2897" spans="2:24" x14ac:dyDescent="0.25">
      <c r="B2897" s="360" t="s">
        <v>2654</v>
      </c>
      <c r="C2897" s="121">
        <v>1.99</v>
      </c>
      <c r="D2897" s="121">
        <v>108.79</v>
      </c>
      <c r="E2897" s="121">
        <f t="shared" si="44"/>
        <v>1.8292122437724056E-2</v>
      </c>
      <c r="F2897" s="304">
        <v>0.16997000000000001</v>
      </c>
      <c r="G2897" s="304">
        <v>7.26E-3</v>
      </c>
      <c r="H2897" s="304">
        <f t="shared" si="45"/>
        <v>1.452E-2</v>
      </c>
      <c r="I2897" s="304">
        <v>2.462E-2</v>
      </c>
      <c r="J2897" s="304">
        <v>2.9999999999999997E-4</v>
      </c>
      <c r="K2897" s="304">
        <f t="shared" si="46"/>
        <v>5.9999999999999995E-4</v>
      </c>
      <c r="L2897" s="304">
        <v>0.28527838013843482</v>
      </c>
      <c r="M2897" s="210">
        <v>156.80000000000001</v>
      </c>
      <c r="N2897" s="210">
        <v>1.89</v>
      </c>
      <c r="O2897" s="210">
        <f t="shared" si="47"/>
        <v>3.78</v>
      </c>
      <c r="P2897" s="210">
        <v>199.3</v>
      </c>
      <c r="Q2897" s="210">
        <v>98.48</v>
      </c>
      <c r="R2897" s="210">
        <f t="shared" si="48"/>
        <v>196.96</v>
      </c>
      <c r="S2897" s="210">
        <v>199.3</v>
      </c>
      <c r="T2897" s="210">
        <v>98.48</v>
      </c>
      <c r="U2897" s="210">
        <f t="shared" si="49"/>
        <v>196.96</v>
      </c>
      <c r="V2897" s="210">
        <v>156.80000000000001</v>
      </c>
      <c r="W2897" s="232">
        <v>1.89</v>
      </c>
      <c r="X2897" s="232">
        <f t="shared" si="50"/>
        <v>3.78</v>
      </c>
    </row>
    <row r="2898" spans="2:24" x14ac:dyDescent="0.25">
      <c r="B2898" s="360" t="s">
        <v>2655</v>
      </c>
      <c r="C2898" s="121">
        <v>1.24</v>
      </c>
      <c r="D2898" s="121">
        <v>74.45</v>
      </c>
      <c r="E2898" s="121">
        <f t="shared" si="44"/>
        <v>1.6655473472128944E-2</v>
      </c>
      <c r="F2898" s="304">
        <v>0.17599000000000001</v>
      </c>
      <c r="G2898" s="304">
        <v>1.247E-2</v>
      </c>
      <c r="H2898" s="304">
        <f t="shared" si="45"/>
        <v>2.494E-2</v>
      </c>
      <c r="I2898" s="304">
        <v>2.589E-2</v>
      </c>
      <c r="J2898" s="304">
        <v>4.8999999999999998E-4</v>
      </c>
      <c r="K2898" s="304">
        <f t="shared" si="46"/>
        <v>9.7999999999999997E-4</v>
      </c>
      <c r="L2898" s="304">
        <v>0.26710718315691917</v>
      </c>
      <c r="M2898" s="210">
        <v>164.8</v>
      </c>
      <c r="N2898" s="210">
        <v>3.07</v>
      </c>
      <c r="O2898" s="210">
        <f t="shared" si="47"/>
        <v>6.14</v>
      </c>
      <c r="P2898" s="210">
        <v>163</v>
      </c>
      <c r="Q2898" s="210">
        <v>161.69</v>
      </c>
      <c r="R2898" s="210">
        <f t="shared" si="48"/>
        <v>323.38</v>
      </c>
      <c r="S2898" s="210">
        <v>163</v>
      </c>
      <c r="T2898" s="210">
        <v>161.69</v>
      </c>
      <c r="U2898" s="210">
        <f t="shared" si="49"/>
        <v>323.38</v>
      </c>
      <c r="V2898" s="210">
        <v>164.8</v>
      </c>
      <c r="W2898" s="232">
        <v>3.07</v>
      </c>
      <c r="X2898" s="232">
        <f t="shared" si="50"/>
        <v>6.14</v>
      </c>
    </row>
    <row r="2899" spans="2:24" x14ac:dyDescent="0.25">
      <c r="B2899" s="360" t="s">
        <v>2656</v>
      </c>
      <c r="C2899" s="121">
        <v>5.7</v>
      </c>
      <c r="D2899" s="121">
        <v>282.37</v>
      </c>
      <c r="E2899" s="121">
        <f t="shared" si="44"/>
        <v>2.0186280412225095E-2</v>
      </c>
      <c r="F2899" s="304">
        <v>0.17754</v>
      </c>
      <c r="G2899" s="304">
        <v>6.7299999999999999E-3</v>
      </c>
      <c r="H2899" s="304">
        <f t="shared" si="45"/>
        <v>1.346E-2</v>
      </c>
      <c r="I2899" s="304">
        <v>2.6079999999999999E-2</v>
      </c>
      <c r="J2899" s="304">
        <v>2.9999999999999997E-4</v>
      </c>
      <c r="K2899" s="304">
        <f t="shared" si="46"/>
        <v>5.9999999999999995E-4</v>
      </c>
      <c r="L2899" s="304">
        <v>0.30345536422392183</v>
      </c>
      <c r="M2899" s="210">
        <v>166</v>
      </c>
      <c r="N2899" s="210">
        <v>1.89</v>
      </c>
      <c r="O2899" s="210">
        <f t="shared" si="47"/>
        <v>3.78</v>
      </c>
      <c r="P2899" s="210">
        <v>165.4</v>
      </c>
      <c r="Q2899" s="210">
        <v>90.99</v>
      </c>
      <c r="R2899" s="210">
        <f t="shared" si="48"/>
        <v>181.98</v>
      </c>
      <c r="S2899" s="210">
        <v>165.4</v>
      </c>
      <c r="T2899" s="210">
        <v>90.99</v>
      </c>
      <c r="U2899" s="210">
        <f t="shared" si="49"/>
        <v>181.98</v>
      </c>
      <c r="V2899" s="210">
        <v>166</v>
      </c>
      <c r="W2899" s="232">
        <v>1.89</v>
      </c>
      <c r="X2899" s="232">
        <f t="shared" si="50"/>
        <v>3.78</v>
      </c>
    </row>
    <row r="2900" spans="2:24" x14ac:dyDescent="0.25">
      <c r="B2900" s="360" t="s">
        <v>2657</v>
      </c>
      <c r="C2900" s="121">
        <v>4.67</v>
      </c>
      <c r="D2900" s="121">
        <v>228.83</v>
      </c>
      <c r="E2900" s="121">
        <f t="shared" si="44"/>
        <v>2.0408163265306121E-2</v>
      </c>
      <c r="F2900" s="304">
        <v>0.18861</v>
      </c>
      <c r="G2900" s="304">
        <v>5.1999999999999998E-3</v>
      </c>
      <c r="H2900" s="304">
        <f t="shared" si="45"/>
        <v>1.04E-2</v>
      </c>
      <c r="I2900" s="304">
        <v>2.69E-2</v>
      </c>
      <c r="J2900" s="304">
        <v>2.7E-4</v>
      </c>
      <c r="K2900" s="304">
        <f t="shared" si="46"/>
        <v>5.4000000000000001E-4</v>
      </c>
      <c r="L2900" s="304">
        <v>0.36405990849299402</v>
      </c>
      <c r="M2900" s="210">
        <v>171.1</v>
      </c>
      <c r="N2900" s="210">
        <v>1.71</v>
      </c>
      <c r="O2900" s="210">
        <f t="shared" si="47"/>
        <v>3.42</v>
      </c>
      <c r="P2900" s="210">
        <v>234.1</v>
      </c>
      <c r="Q2900" s="210">
        <v>65.91</v>
      </c>
      <c r="R2900" s="210">
        <f t="shared" si="48"/>
        <v>131.82</v>
      </c>
      <c r="S2900" s="210">
        <v>234.1</v>
      </c>
      <c r="T2900" s="210">
        <v>65.91</v>
      </c>
      <c r="U2900" s="210">
        <f t="shared" si="49"/>
        <v>131.82</v>
      </c>
      <c r="V2900" s="210">
        <v>171.1</v>
      </c>
      <c r="W2900" s="232">
        <v>1.71</v>
      </c>
      <c r="X2900" s="232">
        <f t="shared" si="50"/>
        <v>3.42</v>
      </c>
    </row>
    <row r="2901" spans="2:24" x14ac:dyDescent="0.25">
      <c r="B2901" s="360" t="s">
        <v>2658</v>
      </c>
      <c r="C2901" s="121">
        <v>3.23</v>
      </c>
      <c r="D2901" s="121">
        <v>128.66999999999999</v>
      </c>
      <c r="E2901" s="121">
        <f t="shared" si="44"/>
        <v>2.510297660682366E-2</v>
      </c>
      <c r="F2901" s="304">
        <v>0.25466</v>
      </c>
      <c r="G2901" s="304">
        <v>6.4400000000000004E-3</v>
      </c>
      <c r="H2901" s="304">
        <f t="shared" si="45"/>
        <v>1.2880000000000001E-2</v>
      </c>
      <c r="I2901" s="304">
        <v>3.6089999999999997E-2</v>
      </c>
      <c r="J2901" s="304">
        <v>3.3E-4</v>
      </c>
      <c r="K2901" s="304">
        <f t="shared" si="46"/>
        <v>6.6E-4</v>
      </c>
      <c r="L2901" s="304">
        <v>0.36157793920994613</v>
      </c>
      <c r="M2901" s="210">
        <v>228.5</v>
      </c>
      <c r="N2901" s="210">
        <v>2.0499999999999998</v>
      </c>
      <c r="O2901" s="210">
        <f t="shared" si="47"/>
        <v>4.0999999999999996</v>
      </c>
      <c r="P2901" s="210">
        <v>249.7</v>
      </c>
      <c r="Q2901" s="210">
        <v>60.49</v>
      </c>
      <c r="R2901" s="210">
        <f t="shared" si="48"/>
        <v>120.98</v>
      </c>
      <c r="S2901" s="210">
        <v>249.7</v>
      </c>
      <c r="T2901" s="210">
        <v>60.49</v>
      </c>
      <c r="U2901" s="210">
        <f t="shared" si="49"/>
        <v>120.98</v>
      </c>
      <c r="V2901" s="210">
        <v>228.5</v>
      </c>
      <c r="W2901" s="232">
        <v>2.0499999999999998</v>
      </c>
      <c r="X2901" s="232">
        <f t="shared" si="50"/>
        <v>4.0999999999999996</v>
      </c>
    </row>
    <row r="2902" spans="2:24" x14ac:dyDescent="0.25">
      <c r="B2902" s="360" t="s">
        <v>2659</v>
      </c>
      <c r="C2902" s="121">
        <v>6.14</v>
      </c>
      <c r="D2902" s="121">
        <v>193.8</v>
      </c>
      <c r="E2902" s="121">
        <f t="shared" si="44"/>
        <v>3.1682146542827652E-2</v>
      </c>
      <c r="F2902" s="304">
        <v>0.26484999999999997</v>
      </c>
      <c r="G2902" s="304">
        <v>1.6920000000000001E-2</v>
      </c>
      <c r="H2902" s="304">
        <f t="shared" si="45"/>
        <v>3.3840000000000002E-2</v>
      </c>
      <c r="I2902" s="304">
        <v>3.635E-2</v>
      </c>
      <c r="J2902" s="304">
        <v>6.3000000000000003E-4</v>
      </c>
      <c r="K2902" s="304">
        <f t="shared" si="46"/>
        <v>1.2600000000000001E-3</v>
      </c>
      <c r="L2902" s="304">
        <v>0.27129122889168539</v>
      </c>
      <c r="M2902" s="210">
        <v>230.2</v>
      </c>
      <c r="N2902" s="210">
        <v>3.89</v>
      </c>
      <c r="O2902" s="210">
        <f t="shared" si="47"/>
        <v>7.78</v>
      </c>
      <c r="P2902" s="210">
        <v>323.10000000000002</v>
      </c>
      <c r="Q2902" s="210">
        <v>141.78</v>
      </c>
      <c r="R2902" s="210">
        <f t="shared" si="48"/>
        <v>283.56</v>
      </c>
      <c r="S2902" s="210">
        <v>323.10000000000002</v>
      </c>
      <c r="T2902" s="210">
        <v>141.78</v>
      </c>
      <c r="U2902" s="210">
        <f t="shared" si="49"/>
        <v>283.56</v>
      </c>
      <c r="V2902" s="210">
        <v>230.2</v>
      </c>
      <c r="W2902" s="232">
        <v>3.89</v>
      </c>
      <c r="X2902" s="232">
        <f t="shared" si="50"/>
        <v>7.78</v>
      </c>
    </row>
    <row r="2903" spans="2:24" x14ac:dyDescent="0.25">
      <c r="B2903" s="360" t="s">
        <v>2660</v>
      </c>
      <c r="C2903" s="121">
        <v>7.14</v>
      </c>
      <c r="D2903" s="121">
        <v>329.04</v>
      </c>
      <c r="E2903" s="121">
        <f t="shared" si="44"/>
        <v>2.1699489423778261E-2</v>
      </c>
      <c r="F2903" s="304">
        <v>0.26389000000000001</v>
      </c>
      <c r="G2903" s="304">
        <v>6.2199999999999998E-3</v>
      </c>
      <c r="H2903" s="304">
        <f t="shared" si="45"/>
        <v>1.244E-2</v>
      </c>
      <c r="I2903" s="304">
        <v>3.6459999999999999E-2</v>
      </c>
      <c r="J2903" s="304">
        <v>3.6000000000000002E-4</v>
      </c>
      <c r="K2903" s="304">
        <f t="shared" si="46"/>
        <v>7.2000000000000005E-4</v>
      </c>
      <c r="L2903" s="304">
        <v>0.41890774014777243</v>
      </c>
      <c r="M2903" s="210">
        <v>230.8</v>
      </c>
      <c r="N2903" s="210">
        <v>2.27</v>
      </c>
      <c r="O2903" s="210">
        <f t="shared" si="47"/>
        <v>4.54</v>
      </c>
      <c r="P2903" s="210">
        <v>307.2</v>
      </c>
      <c r="Q2903" s="210">
        <v>55.27</v>
      </c>
      <c r="R2903" s="210">
        <f t="shared" si="48"/>
        <v>110.54</v>
      </c>
      <c r="S2903" s="210">
        <v>307.2</v>
      </c>
      <c r="T2903" s="210">
        <v>55.27</v>
      </c>
      <c r="U2903" s="210">
        <f t="shared" si="49"/>
        <v>110.54</v>
      </c>
      <c r="V2903" s="210">
        <v>230.8</v>
      </c>
      <c r="W2903" s="232">
        <v>2.27</v>
      </c>
      <c r="X2903" s="232">
        <f t="shared" si="50"/>
        <v>4.54</v>
      </c>
    </row>
    <row r="2904" spans="2:24" x14ac:dyDescent="0.25">
      <c r="B2904" s="360" t="s">
        <v>2661</v>
      </c>
      <c r="C2904" s="121">
        <v>2.96</v>
      </c>
      <c r="D2904" s="121">
        <v>106.24</v>
      </c>
      <c r="E2904" s="121">
        <f t="shared" si="44"/>
        <v>2.786144578313253E-2</v>
      </c>
      <c r="F2904" s="304">
        <v>0.27118999999999999</v>
      </c>
      <c r="G2904" s="304">
        <v>1.111E-2</v>
      </c>
      <c r="H2904" s="304">
        <f t="shared" si="45"/>
        <v>2.222E-2</v>
      </c>
      <c r="I2904" s="304">
        <v>3.7130000000000003E-2</v>
      </c>
      <c r="J2904" s="304">
        <v>4.4999999999999999E-4</v>
      </c>
      <c r="K2904" s="304">
        <f t="shared" si="46"/>
        <v>8.9999999999999998E-4</v>
      </c>
      <c r="L2904" s="304">
        <v>0.29583338080643501</v>
      </c>
      <c r="M2904" s="210">
        <v>235</v>
      </c>
      <c r="N2904" s="210">
        <v>2.8</v>
      </c>
      <c r="O2904" s="210">
        <f t="shared" si="47"/>
        <v>5.6</v>
      </c>
      <c r="P2904" s="210">
        <v>328.4</v>
      </c>
      <c r="Q2904" s="210">
        <v>93.05</v>
      </c>
      <c r="R2904" s="210">
        <f t="shared" si="48"/>
        <v>186.1</v>
      </c>
      <c r="S2904" s="210">
        <v>328.4</v>
      </c>
      <c r="T2904" s="210">
        <v>93.05</v>
      </c>
      <c r="U2904" s="210">
        <f t="shared" si="49"/>
        <v>186.1</v>
      </c>
      <c r="V2904" s="210">
        <v>235</v>
      </c>
      <c r="W2904" s="232">
        <v>2.8</v>
      </c>
      <c r="X2904" s="232">
        <f t="shared" si="50"/>
        <v>5.6</v>
      </c>
    </row>
    <row r="2905" spans="2:24" x14ac:dyDescent="0.25">
      <c r="B2905" s="360" t="s">
        <v>2662</v>
      </c>
      <c r="C2905" s="121">
        <v>4.83</v>
      </c>
      <c r="D2905" s="121">
        <v>175.32</v>
      </c>
      <c r="E2905" s="121">
        <f t="shared" si="44"/>
        <v>2.7549623545516769E-2</v>
      </c>
      <c r="F2905" s="304">
        <v>0.26734000000000002</v>
      </c>
      <c r="G2905" s="304">
        <v>9.3699999999999999E-3</v>
      </c>
      <c r="H2905" s="304">
        <f t="shared" si="45"/>
        <v>1.874E-2</v>
      </c>
      <c r="I2905" s="304">
        <v>3.8350000000000002E-2</v>
      </c>
      <c r="J2905" s="304">
        <v>4.2999999999999999E-4</v>
      </c>
      <c r="K2905" s="304">
        <f t="shared" si="46"/>
        <v>8.5999999999999998E-4</v>
      </c>
      <c r="L2905" s="304">
        <v>0.31990972325614081</v>
      </c>
      <c r="M2905" s="210">
        <v>242.6</v>
      </c>
      <c r="N2905" s="210">
        <v>2.66</v>
      </c>
      <c r="O2905" s="210">
        <f t="shared" si="47"/>
        <v>5.32</v>
      </c>
      <c r="P2905" s="210">
        <v>221.9</v>
      </c>
      <c r="Q2905" s="210">
        <v>81.180000000000007</v>
      </c>
      <c r="R2905" s="210">
        <f t="shared" si="48"/>
        <v>162.36000000000001</v>
      </c>
      <c r="S2905" s="210">
        <v>221.9</v>
      </c>
      <c r="T2905" s="210">
        <v>81.180000000000007</v>
      </c>
      <c r="U2905" s="210">
        <f t="shared" si="49"/>
        <v>162.36000000000001</v>
      </c>
      <c r="V2905" s="210">
        <v>242.6</v>
      </c>
      <c r="W2905" s="232">
        <v>2.66</v>
      </c>
      <c r="X2905" s="232">
        <f t="shared" si="50"/>
        <v>5.32</v>
      </c>
    </row>
    <row r="2906" spans="2:24" x14ac:dyDescent="0.25">
      <c r="B2906" s="360" t="s">
        <v>2663</v>
      </c>
      <c r="C2906" s="121">
        <v>2.44</v>
      </c>
      <c r="D2906" s="121">
        <v>88.36</v>
      </c>
      <c r="E2906" s="121">
        <f t="shared" si="44"/>
        <v>2.761430511543685E-2</v>
      </c>
      <c r="F2906" s="304">
        <v>0.26933000000000001</v>
      </c>
      <c r="G2906" s="304">
        <v>1.153E-2</v>
      </c>
      <c r="H2906" s="304">
        <f t="shared" si="45"/>
        <v>2.3060000000000001E-2</v>
      </c>
      <c r="I2906" s="304">
        <v>3.8390000000000001E-2</v>
      </c>
      <c r="J2906" s="304">
        <v>4.8000000000000001E-4</v>
      </c>
      <c r="K2906" s="304">
        <f t="shared" si="46"/>
        <v>9.6000000000000002E-4</v>
      </c>
      <c r="L2906" s="304">
        <v>0.29206434983814039</v>
      </c>
      <c r="M2906" s="210">
        <v>242.9</v>
      </c>
      <c r="N2906" s="210">
        <v>2.99</v>
      </c>
      <c r="O2906" s="210">
        <f t="shared" si="47"/>
        <v>5.98</v>
      </c>
      <c r="P2906" s="210">
        <v>235.8</v>
      </c>
      <c r="Q2906" s="210">
        <v>100.49</v>
      </c>
      <c r="R2906" s="210">
        <f t="shared" si="48"/>
        <v>200.98</v>
      </c>
      <c r="S2906" s="210">
        <v>235.8</v>
      </c>
      <c r="T2906" s="210">
        <v>100.49</v>
      </c>
      <c r="U2906" s="210">
        <f t="shared" si="49"/>
        <v>200.98</v>
      </c>
      <c r="V2906" s="210">
        <v>242.9</v>
      </c>
      <c r="W2906" s="232">
        <v>2.99</v>
      </c>
      <c r="X2906" s="232">
        <f t="shared" si="50"/>
        <v>5.98</v>
      </c>
    </row>
    <row r="2907" spans="2:24" x14ac:dyDescent="0.25">
      <c r="B2907" s="360" t="s">
        <v>2664</v>
      </c>
      <c r="C2907" s="121">
        <v>8.61</v>
      </c>
      <c r="D2907" s="121">
        <v>282.20999999999998</v>
      </c>
      <c r="E2907" s="121">
        <f t="shared" si="44"/>
        <v>3.0509195280110556E-2</v>
      </c>
      <c r="F2907" s="304">
        <v>0.27405000000000002</v>
      </c>
      <c r="G2907" s="304">
        <v>6.5900000000000004E-3</v>
      </c>
      <c r="H2907" s="304">
        <f t="shared" si="45"/>
        <v>1.3180000000000001E-2</v>
      </c>
      <c r="I2907" s="304">
        <v>3.8679999999999999E-2</v>
      </c>
      <c r="J2907" s="304">
        <v>3.5E-4</v>
      </c>
      <c r="K2907" s="304">
        <f t="shared" si="46"/>
        <v>6.9999999999999999E-4</v>
      </c>
      <c r="L2907" s="304">
        <v>0.37629285385867156</v>
      </c>
      <c r="M2907" s="210">
        <v>244.6</v>
      </c>
      <c r="N2907" s="210">
        <v>2.1800000000000002</v>
      </c>
      <c r="O2907" s="210">
        <f t="shared" si="47"/>
        <v>4.3600000000000003</v>
      </c>
      <c r="P2907" s="210">
        <v>259.2</v>
      </c>
      <c r="Q2907" s="210">
        <v>57.47</v>
      </c>
      <c r="R2907" s="210">
        <f t="shared" si="48"/>
        <v>114.94</v>
      </c>
      <c r="S2907" s="210">
        <v>259.2</v>
      </c>
      <c r="T2907" s="210">
        <v>57.47</v>
      </c>
      <c r="U2907" s="210">
        <f t="shared" si="49"/>
        <v>114.94</v>
      </c>
      <c r="V2907" s="210">
        <v>244.6</v>
      </c>
      <c r="W2907" s="232">
        <v>2.1800000000000002</v>
      </c>
      <c r="X2907" s="232">
        <f t="shared" si="50"/>
        <v>4.3600000000000003</v>
      </c>
    </row>
    <row r="2908" spans="2:24" x14ac:dyDescent="0.25">
      <c r="B2908" s="360" t="s">
        <v>2665</v>
      </c>
      <c r="C2908" s="121">
        <v>3.04</v>
      </c>
      <c r="D2908" s="121">
        <v>108.51</v>
      </c>
      <c r="E2908" s="121">
        <f t="shared" si="44"/>
        <v>2.8015851073633767E-2</v>
      </c>
      <c r="F2908" s="304">
        <v>0.28043000000000001</v>
      </c>
      <c r="G2908" s="304">
        <v>8.8500000000000002E-3</v>
      </c>
      <c r="H2908" s="304">
        <f t="shared" si="45"/>
        <v>1.77E-2</v>
      </c>
      <c r="I2908" s="304">
        <v>3.8940000000000002E-2</v>
      </c>
      <c r="J2908" s="304">
        <v>4.0999999999999999E-4</v>
      </c>
      <c r="K2908" s="304">
        <f t="shared" si="46"/>
        <v>8.1999999999999998E-4</v>
      </c>
      <c r="L2908" s="304">
        <v>0.33363308465290653</v>
      </c>
      <c r="M2908" s="210">
        <v>246.3</v>
      </c>
      <c r="N2908" s="210">
        <v>2.5299999999999998</v>
      </c>
      <c r="O2908" s="210">
        <f t="shared" si="47"/>
        <v>5.0599999999999996</v>
      </c>
      <c r="P2908" s="210">
        <v>296</v>
      </c>
      <c r="Q2908" s="210">
        <v>72.75</v>
      </c>
      <c r="R2908" s="210">
        <f t="shared" si="48"/>
        <v>145.5</v>
      </c>
      <c r="S2908" s="210">
        <v>296</v>
      </c>
      <c r="T2908" s="210">
        <v>72.75</v>
      </c>
      <c r="U2908" s="210">
        <f t="shared" si="49"/>
        <v>145.5</v>
      </c>
      <c r="V2908" s="210">
        <v>246.3</v>
      </c>
      <c r="W2908" s="232">
        <v>2.5299999999999998</v>
      </c>
      <c r="X2908" s="232">
        <f t="shared" si="50"/>
        <v>5.0599999999999996</v>
      </c>
    </row>
    <row r="2909" spans="2:24" x14ac:dyDescent="0.25">
      <c r="B2909" s="360" t="s">
        <v>2666</v>
      </c>
      <c r="C2909" s="121">
        <v>3.72</v>
      </c>
      <c r="D2909" s="121">
        <v>116.72</v>
      </c>
      <c r="E2909" s="121">
        <f t="shared" si="44"/>
        <v>3.1871144619602471E-2</v>
      </c>
      <c r="F2909" s="304">
        <v>0.28095999999999999</v>
      </c>
      <c r="G2909" s="304">
        <v>9.5600000000000008E-3</v>
      </c>
      <c r="H2909" s="304">
        <f t="shared" si="45"/>
        <v>1.9120000000000002E-2</v>
      </c>
      <c r="I2909" s="304">
        <v>3.9449999999999999E-2</v>
      </c>
      <c r="J2909" s="304">
        <v>4.4000000000000002E-4</v>
      </c>
      <c r="K2909" s="304">
        <f t="shared" si="46"/>
        <v>8.8000000000000003E-4</v>
      </c>
      <c r="L2909" s="304">
        <v>0.32778741163805669</v>
      </c>
      <c r="M2909" s="210">
        <v>249.4</v>
      </c>
      <c r="N2909" s="210">
        <v>2.73</v>
      </c>
      <c r="O2909" s="210">
        <f t="shared" si="47"/>
        <v>5.46</v>
      </c>
      <c r="P2909" s="210">
        <v>270.3</v>
      </c>
      <c r="Q2909" s="210">
        <v>79.42</v>
      </c>
      <c r="R2909" s="210">
        <f t="shared" si="48"/>
        <v>158.84</v>
      </c>
      <c r="S2909" s="210">
        <v>270.3</v>
      </c>
      <c r="T2909" s="210">
        <v>79.42</v>
      </c>
      <c r="U2909" s="210">
        <f t="shared" si="49"/>
        <v>158.84</v>
      </c>
      <c r="V2909" s="210">
        <v>249.4</v>
      </c>
      <c r="W2909" s="232">
        <v>2.73</v>
      </c>
      <c r="X2909" s="232">
        <f t="shared" si="50"/>
        <v>5.46</v>
      </c>
    </row>
    <row r="2910" spans="2:24" x14ac:dyDescent="0.25">
      <c r="B2910" s="360" t="s">
        <v>2667</v>
      </c>
      <c r="C2910" s="121">
        <v>0.94399999999999995</v>
      </c>
      <c r="D2910" s="121">
        <v>38.92</v>
      </c>
      <c r="E2910" s="121">
        <f t="shared" si="44"/>
        <v>2.4254881808838641E-2</v>
      </c>
      <c r="F2910" s="304">
        <v>0.27842</v>
      </c>
      <c r="G2910" s="304">
        <v>1.4800000000000001E-2</v>
      </c>
      <c r="H2910" s="304">
        <f t="shared" si="45"/>
        <v>2.9600000000000001E-2</v>
      </c>
      <c r="I2910" s="304">
        <v>3.9460000000000002E-2</v>
      </c>
      <c r="J2910" s="304">
        <v>5.8E-4</v>
      </c>
      <c r="K2910" s="304">
        <f t="shared" si="46"/>
        <v>1.16E-3</v>
      </c>
      <c r="L2910" s="304">
        <v>0.27650922590101507</v>
      </c>
      <c r="M2910" s="210">
        <v>249.5</v>
      </c>
      <c r="N2910" s="210">
        <v>3.59</v>
      </c>
      <c r="O2910" s="210">
        <f t="shared" si="47"/>
        <v>7.18</v>
      </c>
      <c r="P2910" s="210">
        <v>249.9</v>
      </c>
      <c r="Q2910" s="210">
        <v>121.08</v>
      </c>
      <c r="R2910" s="210">
        <f t="shared" si="48"/>
        <v>242.16</v>
      </c>
      <c r="S2910" s="210">
        <v>249.9</v>
      </c>
      <c r="T2910" s="210">
        <v>121.08</v>
      </c>
      <c r="U2910" s="210">
        <f t="shared" si="49"/>
        <v>242.16</v>
      </c>
      <c r="V2910" s="210">
        <v>249.5</v>
      </c>
      <c r="W2910" s="232">
        <v>3.59</v>
      </c>
      <c r="X2910" s="232">
        <f t="shared" si="50"/>
        <v>7.18</v>
      </c>
    </row>
    <row r="2911" spans="2:24" x14ac:dyDescent="0.25">
      <c r="B2911" s="361" t="s">
        <v>2668</v>
      </c>
      <c r="C2911" s="65">
        <v>4.68</v>
      </c>
      <c r="D2911" s="65">
        <v>149.9</v>
      </c>
      <c r="E2911" s="65">
        <f t="shared" si="44"/>
        <v>3.1220813875917276E-2</v>
      </c>
      <c r="F2911" s="305">
        <v>0.29158000000000001</v>
      </c>
      <c r="G2911" s="305">
        <v>1.214E-2</v>
      </c>
      <c r="H2911" s="305">
        <f t="shared" si="45"/>
        <v>2.4279999999999999E-2</v>
      </c>
      <c r="I2911" s="305">
        <v>4.0489999999999998E-2</v>
      </c>
      <c r="J2911" s="305">
        <v>4.8999999999999998E-4</v>
      </c>
      <c r="K2911" s="305">
        <f t="shared" si="46"/>
        <v>9.7999999999999997E-4</v>
      </c>
      <c r="L2911" s="305">
        <v>0.2906613913659809</v>
      </c>
      <c r="M2911" s="66">
        <v>255.9</v>
      </c>
      <c r="N2911" s="66">
        <v>3.06</v>
      </c>
      <c r="O2911" s="66">
        <f t="shared" si="47"/>
        <v>6.12</v>
      </c>
      <c r="P2911" s="66">
        <v>296.5</v>
      </c>
      <c r="Q2911" s="66">
        <v>95.04</v>
      </c>
      <c r="R2911" s="66">
        <f t="shared" si="48"/>
        <v>190.08</v>
      </c>
      <c r="S2911" s="66">
        <v>296.5</v>
      </c>
      <c r="T2911" s="66">
        <v>95.04</v>
      </c>
      <c r="U2911" s="66">
        <f t="shared" si="49"/>
        <v>190.08</v>
      </c>
      <c r="V2911" s="66">
        <v>255.9</v>
      </c>
      <c r="W2911" s="233">
        <v>3.06</v>
      </c>
      <c r="X2911" s="233">
        <f t="shared" si="50"/>
        <v>6.12</v>
      </c>
    </row>
    <row r="2912" spans="2:24" x14ac:dyDescent="0.25">
      <c r="B2912" s="361" t="s">
        <v>2669</v>
      </c>
      <c r="C2912" s="65">
        <v>2.52</v>
      </c>
      <c r="D2912" s="65">
        <v>82.1</v>
      </c>
      <c r="E2912" s="65">
        <f t="shared" si="44"/>
        <v>3.0694275274056031E-2</v>
      </c>
      <c r="F2912" s="305">
        <v>0.29397000000000001</v>
      </c>
      <c r="G2912" s="305">
        <v>1.355E-2</v>
      </c>
      <c r="H2912" s="305">
        <f t="shared" si="45"/>
        <v>2.7099999999999999E-2</v>
      </c>
      <c r="I2912" s="305">
        <v>4.07E-2</v>
      </c>
      <c r="J2912" s="305">
        <v>5.5000000000000003E-4</v>
      </c>
      <c r="K2912" s="305">
        <f t="shared" si="46"/>
        <v>1.1000000000000001E-3</v>
      </c>
      <c r="L2912" s="305">
        <v>0.29317841827066921</v>
      </c>
      <c r="M2912" s="66">
        <v>257.2</v>
      </c>
      <c r="N2912" s="66">
        <v>3.43</v>
      </c>
      <c r="O2912" s="66">
        <f t="shared" si="47"/>
        <v>6.86</v>
      </c>
      <c r="P2912" s="66">
        <v>302.10000000000002</v>
      </c>
      <c r="Q2912" s="66">
        <v>106.17</v>
      </c>
      <c r="R2912" s="66">
        <f t="shared" si="48"/>
        <v>212.34</v>
      </c>
      <c r="S2912" s="66">
        <v>302.10000000000002</v>
      </c>
      <c r="T2912" s="66">
        <v>106.17</v>
      </c>
      <c r="U2912" s="66">
        <f t="shared" si="49"/>
        <v>212.34</v>
      </c>
      <c r="V2912" s="66">
        <v>257.2</v>
      </c>
      <c r="W2912" s="233">
        <v>3.43</v>
      </c>
      <c r="X2912" s="233">
        <f t="shared" si="50"/>
        <v>6.86</v>
      </c>
    </row>
    <row r="2913" spans="2:24" x14ac:dyDescent="0.25">
      <c r="B2913" s="361" t="s">
        <v>2670</v>
      </c>
      <c r="C2913" s="65">
        <v>9.93</v>
      </c>
      <c r="D2913" s="65">
        <v>316.61</v>
      </c>
      <c r="E2913" s="65">
        <f t="shared" si="44"/>
        <v>3.136350715391175E-2</v>
      </c>
      <c r="F2913" s="305">
        <v>0.29831999999999997</v>
      </c>
      <c r="G2913" s="305">
        <v>1.2749999999999999E-2</v>
      </c>
      <c r="H2913" s="305">
        <f t="shared" si="45"/>
        <v>2.5499999999999998E-2</v>
      </c>
      <c r="I2913" s="305">
        <v>4.1590000000000002E-2</v>
      </c>
      <c r="J2913" s="305">
        <v>5.4000000000000001E-4</v>
      </c>
      <c r="K2913" s="305">
        <f t="shared" si="46"/>
        <v>1.08E-3</v>
      </c>
      <c r="L2913" s="305">
        <v>0.30379248405301046</v>
      </c>
      <c r="M2913" s="66">
        <v>262.7</v>
      </c>
      <c r="N2913" s="66">
        <v>3.36</v>
      </c>
      <c r="O2913" s="66">
        <f t="shared" si="47"/>
        <v>6.72</v>
      </c>
      <c r="P2913" s="66">
        <v>286.39999999999998</v>
      </c>
      <c r="Q2913" s="66">
        <v>100.32</v>
      </c>
      <c r="R2913" s="66">
        <f t="shared" si="48"/>
        <v>200.64</v>
      </c>
      <c r="S2913" s="66">
        <v>286.39999999999998</v>
      </c>
      <c r="T2913" s="66">
        <v>100.32</v>
      </c>
      <c r="U2913" s="66">
        <f t="shared" si="49"/>
        <v>200.64</v>
      </c>
      <c r="V2913" s="66">
        <v>262.7</v>
      </c>
      <c r="W2913" s="233">
        <v>3.36</v>
      </c>
      <c r="X2913" s="233">
        <f t="shared" si="50"/>
        <v>6.72</v>
      </c>
    </row>
    <row r="2914" spans="2:24" x14ac:dyDescent="0.25">
      <c r="B2914" s="361" t="s">
        <v>2671</v>
      </c>
      <c r="C2914" s="65">
        <v>0.69399999999999995</v>
      </c>
      <c r="D2914" s="65">
        <v>17.420000000000002</v>
      </c>
      <c r="E2914" s="65">
        <f t="shared" si="44"/>
        <v>3.9839265212399534E-2</v>
      </c>
      <c r="F2914" s="305">
        <v>0.29642000000000002</v>
      </c>
      <c r="G2914" s="305">
        <v>2.0150000000000001E-2</v>
      </c>
      <c r="H2914" s="305">
        <f t="shared" si="45"/>
        <v>4.0300000000000002E-2</v>
      </c>
      <c r="I2914" s="305">
        <v>4.1669999999999999E-2</v>
      </c>
      <c r="J2914" s="305">
        <v>6.9999999999999999E-4</v>
      </c>
      <c r="K2914" s="305">
        <f t="shared" si="46"/>
        <v>1.4E-3</v>
      </c>
      <c r="L2914" s="305">
        <v>0.24711948602424461</v>
      </c>
      <c r="M2914" s="66">
        <v>263.2</v>
      </c>
      <c r="N2914" s="66">
        <v>4.32</v>
      </c>
      <c r="O2914" s="66">
        <f t="shared" si="47"/>
        <v>8.64</v>
      </c>
      <c r="P2914" s="66">
        <v>268</v>
      </c>
      <c r="Q2914" s="66">
        <v>152.35</v>
      </c>
      <c r="R2914" s="66">
        <f t="shared" si="48"/>
        <v>304.7</v>
      </c>
      <c r="S2914" s="66">
        <v>268</v>
      </c>
      <c r="T2914" s="66">
        <v>152.35</v>
      </c>
      <c r="U2914" s="66">
        <f t="shared" si="49"/>
        <v>304.7</v>
      </c>
      <c r="V2914" s="66">
        <v>263.2</v>
      </c>
      <c r="W2914" s="233">
        <v>4.32</v>
      </c>
      <c r="X2914" s="233">
        <f t="shared" si="50"/>
        <v>8.64</v>
      </c>
    </row>
    <row r="2915" spans="2:24" x14ac:dyDescent="0.25">
      <c r="B2915" s="361" t="s">
        <v>2672</v>
      </c>
      <c r="C2915" s="65">
        <v>6.03</v>
      </c>
      <c r="D2915" s="65">
        <v>141.78</v>
      </c>
      <c r="E2915" s="65">
        <f t="shared" si="44"/>
        <v>4.2530681337283119E-2</v>
      </c>
      <c r="F2915" s="305">
        <v>0.30357000000000001</v>
      </c>
      <c r="G2915" s="305">
        <v>9.9900000000000006E-3</v>
      </c>
      <c r="H2915" s="305">
        <f t="shared" si="45"/>
        <v>1.9980000000000001E-2</v>
      </c>
      <c r="I2915" s="305">
        <v>4.2639999999999997E-2</v>
      </c>
      <c r="J2915" s="305">
        <v>4.4000000000000002E-4</v>
      </c>
      <c r="K2915" s="305">
        <f t="shared" si="46"/>
        <v>8.8000000000000003E-4</v>
      </c>
      <c r="L2915" s="305">
        <v>0.31356591112688675</v>
      </c>
      <c r="M2915" s="66">
        <v>269.2</v>
      </c>
      <c r="N2915" s="66">
        <v>2.74</v>
      </c>
      <c r="O2915" s="66">
        <f t="shared" si="47"/>
        <v>5.48</v>
      </c>
      <c r="P2915" s="66">
        <v>270</v>
      </c>
      <c r="Q2915" s="66">
        <v>77.03</v>
      </c>
      <c r="R2915" s="66">
        <f t="shared" si="48"/>
        <v>154.06</v>
      </c>
      <c r="S2915" s="66">
        <v>270</v>
      </c>
      <c r="T2915" s="66">
        <v>77.03</v>
      </c>
      <c r="U2915" s="66">
        <f t="shared" si="49"/>
        <v>154.06</v>
      </c>
      <c r="V2915" s="66">
        <v>269.2</v>
      </c>
      <c r="W2915" s="233">
        <v>2.74</v>
      </c>
      <c r="X2915" s="233">
        <f t="shared" si="50"/>
        <v>5.48</v>
      </c>
    </row>
    <row r="2916" spans="2:24" x14ac:dyDescent="0.25">
      <c r="B2916" s="361" t="s">
        <v>2673</v>
      </c>
      <c r="C2916" s="65">
        <v>2.99</v>
      </c>
      <c r="D2916" s="65">
        <v>72.349999999999994</v>
      </c>
      <c r="E2916" s="65">
        <f t="shared" si="44"/>
        <v>4.132688320663442E-2</v>
      </c>
      <c r="F2916" s="305">
        <v>0.31647999999999998</v>
      </c>
      <c r="G2916" s="305">
        <v>1.6840000000000001E-2</v>
      </c>
      <c r="H2916" s="305">
        <f t="shared" si="45"/>
        <v>3.3680000000000002E-2</v>
      </c>
      <c r="I2916" s="305">
        <v>4.3090000000000003E-2</v>
      </c>
      <c r="J2916" s="305">
        <v>6.4999999999999997E-4</v>
      </c>
      <c r="K2916" s="305">
        <f t="shared" si="46"/>
        <v>1.2999999999999999E-3</v>
      </c>
      <c r="L2916" s="305">
        <v>0.2834921550155477</v>
      </c>
      <c r="M2916" s="66">
        <v>272</v>
      </c>
      <c r="N2916" s="66">
        <v>4.0199999999999996</v>
      </c>
      <c r="O2916" s="66">
        <f t="shared" si="47"/>
        <v>8.0399999999999991</v>
      </c>
      <c r="P2916" s="66">
        <v>339.9</v>
      </c>
      <c r="Q2916" s="66">
        <v>118.74</v>
      </c>
      <c r="R2916" s="66">
        <f t="shared" si="48"/>
        <v>237.48</v>
      </c>
      <c r="S2916" s="66">
        <v>339.9</v>
      </c>
      <c r="T2916" s="66">
        <v>118.74</v>
      </c>
      <c r="U2916" s="66">
        <f t="shared" si="49"/>
        <v>237.48</v>
      </c>
      <c r="V2916" s="66">
        <v>272</v>
      </c>
      <c r="W2916" s="233">
        <v>4.0199999999999996</v>
      </c>
      <c r="X2916" s="233">
        <f t="shared" si="50"/>
        <v>8.0399999999999991</v>
      </c>
    </row>
    <row r="2917" spans="2:24" x14ac:dyDescent="0.25">
      <c r="B2917" s="361" t="s">
        <v>2674</v>
      </c>
      <c r="C2917" s="65">
        <v>11.42</v>
      </c>
      <c r="D2917" s="65">
        <v>336.5</v>
      </c>
      <c r="E2917" s="65">
        <f t="shared" si="44"/>
        <v>3.3937592867756314E-2</v>
      </c>
      <c r="F2917" s="305">
        <v>0.30848999999999999</v>
      </c>
      <c r="G2917" s="305">
        <v>9.0399999999999994E-3</v>
      </c>
      <c r="H2917" s="305">
        <f t="shared" si="45"/>
        <v>1.8079999999999999E-2</v>
      </c>
      <c r="I2917" s="305">
        <v>4.369E-2</v>
      </c>
      <c r="J2917" s="305">
        <v>4.4000000000000002E-4</v>
      </c>
      <c r="K2917" s="305">
        <f t="shared" si="46"/>
        <v>8.8000000000000003E-4</v>
      </c>
      <c r="L2917" s="305">
        <v>0.34367132066834516</v>
      </c>
      <c r="M2917" s="66">
        <v>275.60000000000002</v>
      </c>
      <c r="N2917" s="66">
        <v>2.69</v>
      </c>
      <c r="O2917" s="66">
        <f t="shared" si="47"/>
        <v>5.38</v>
      </c>
      <c r="P2917" s="66">
        <v>251.6</v>
      </c>
      <c r="Q2917" s="66">
        <v>67.66</v>
      </c>
      <c r="R2917" s="66">
        <f t="shared" si="48"/>
        <v>135.32</v>
      </c>
      <c r="S2917" s="66">
        <v>251.6</v>
      </c>
      <c r="T2917" s="66">
        <v>67.66</v>
      </c>
      <c r="U2917" s="66">
        <f t="shared" si="49"/>
        <v>135.32</v>
      </c>
      <c r="V2917" s="66">
        <v>275.60000000000002</v>
      </c>
      <c r="W2917" s="233">
        <v>2.69</v>
      </c>
      <c r="X2917" s="233">
        <f t="shared" si="50"/>
        <v>5.38</v>
      </c>
    </row>
    <row r="2918" spans="2:24" x14ac:dyDescent="0.25">
      <c r="B2918" s="361" t="s">
        <v>2675</v>
      </c>
      <c r="C2918" s="65">
        <v>1.077</v>
      </c>
      <c r="D2918" s="65">
        <v>43.02</v>
      </c>
      <c r="E2918" s="65">
        <f t="shared" si="44"/>
        <v>2.5034867503486748E-2</v>
      </c>
      <c r="F2918" s="305">
        <v>0.31424999999999997</v>
      </c>
      <c r="G2918" s="305">
        <v>2.1299999999999999E-2</v>
      </c>
      <c r="H2918" s="305">
        <f t="shared" si="45"/>
        <v>4.2599999999999999E-2</v>
      </c>
      <c r="I2918" s="305">
        <v>4.4630000000000003E-2</v>
      </c>
      <c r="J2918" s="305">
        <v>7.5000000000000002E-4</v>
      </c>
      <c r="K2918" s="305">
        <f t="shared" si="46"/>
        <v>1.5E-3</v>
      </c>
      <c r="L2918" s="305">
        <v>0.24793055893054947</v>
      </c>
      <c r="M2918" s="66">
        <v>281.39999999999998</v>
      </c>
      <c r="N2918" s="66">
        <v>4.6100000000000003</v>
      </c>
      <c r="O2918" s="66">
        <f t="shared" si="47"/>
        <v>9.2200000000000006</v>
      </c>
      <c r="P2918" s="66">
        <v>244</v>
      </c>
      <c r="Q2918" s="66">
        <v>152.61000000000001</v>
      </c>
      <c r="R2918" s="66">
        <f t="shared" si="48"/>
        <v>305.22000000000003</v>
      </c>
      <c r="S2918" s="66">
        <v>244</v>
      </c>
      <c r="T2918" s="66">
        <v>152.61000000000001</v>
      </c>
      <c r="U2918" s="66">
        <f t="shared" si="49"/>
        <v>305.22000000000003</v>
      </c>
      <c r="V2918" s="66">
        <v>281.39999999999998</v>
      </c>
      <c r="W2918" s="233">
        <v>4.6100000000000003</v>
      </c>
      <c r="X2918" s="233">
        <f t="shared" si="50"/>
        <v>9.2200000000000006</v>
      </c>
    </row>
    <row r="2919" spans="2:24" x14ac:dyDescent="0.25">
      <c r="B2919" s="361" t="s">
        <v>2676</v>
      </c>
      <c r="C2919" s="65">
        <v>5.95</v>
      </c>
      <c r="D2919" s="65">
        <v>167.98</v>
      </c>
      <c r="E2919" s="65">
        <f t="shared" si="44"/>
        <v>3.5420883438504587E-2</v>
      </c>
      <c r="F2919" s="305">
        <v>0.31781999999999999</v>
      </c>
      <c r="G2919" s="305">
        <v>8.9499999999999996E-3</v>
      </c>
      <c r="H2919" s="305">
        <f t="shared" si="45"/>
        <v>1.7899999999999999E-2</v>
      </c>
      <c r="I2919" s="305">
        <v>4.4740000000000002E-2</v>
      </c>
      <c r="J2919" s="305">
        <v>4.4000000000000002E-4</v>
      </c>
      <c r="K2919" s="305">
        <f t="shared" si="46"/>
        <v>8.8000000000000003E-4</v>
      </c>
      <c r="L2919" s="305">
        <v>0.34923268643409594</v>
      </c>
      <c r="M2919" s="66">
        <v>282.2</v>
      </c>
      <c r="N2919" s="66">
        <v>2.7</v>
      </c>
      <c r="O2919" s="66">
        <f t="shared" si="47"/>
        <v>5.4</v>
      </c>
      <c r="P2919" s="66">
        <v>264.8</v>
      </c>
      <c r="Q2919" s="66">
        <v>66.44</v>
      </c>
      <c r="R2919" s="66">
        <f t="shared" si="48"/>
        <v>132.88</v>
      </c>
      <c r="S2919" s="66">
        <v>264.8</v>
      </c>
      <c r="T2919" s="66">
        <v>66.44</v>
      </c>
      <c r="U2919" s="66">
        <f t="shared" si="49"/>
        <v>132.88</v>
      </c>
      <c r="V2919" s="66">
        <v>282.2</v>
      </c>
      <c r="W2919" s="233">
        <v>2.7</v>
      </c>
      <c r="X2919" s="233">
        <f t="shared" si="50"/>
        <v>5.4</v>
      </c>
    </row>
    <row r="2920" spans="2:24" x14ac:dyDescent="0.25">
      <c r="B2920" s="361" t="s">
        <v>2677</v>
      </c>
      <c r="C2920" s="65">
        <v>1.1339999999999999</v>
      </c>
      <c r="D2920" s="65">
        <v>35.549999999999997</v>
      </c>
      <c r="E2920" s="65">
        <f t="shared" si="44"/>
        <v>3.1898734177215192E-2</v>
      </c>
      <c r="F2920" s="305">
        <v>0.32879999999999998</v>
      </c>
      <c r="G2920" s="305">
        <v>6.94E-3</v>
      </c>
      <c r="H2920" s="305">
        <f t="shared" si="45"/>
        <v>1.388E-2</v>
      </c>
      <c r="I2920" s="305">
        <v>4.478E-2</v>
      </c>
      <c r="J2920" s="305">
        <v>4.2999999999999999E-4</v>
      </c>
      <c r="K2920" s="305">
        <f t="shared" si="46"/>
        <v>8.5999999999999998E-4</v>
      </c>
      <c r="L2920" s="305">
        <v>0.45494270419714439</v>
      </c>
      <c r="M2920" s="66">
        <v>282.39999999999998</v>
      </c>
      <c r="N2920" s="66">
        <v>2.63</v>
      </c>
      <c r="O2920" s="66">
        <f t="shared" si="47"/>
        <v>5.26</v>
      </c>
      <c r="P2920" s="66">
        <v>339.5</v>
      </c>
      <c r="Q2920" s="66">
        <v>50.05</v>
      </c>
      <c r="R2920" s="66">
        <f t="shared" si="48"/>
        <v>100.1</v>
      </c>
      <c r="S2920" s="66">
        <v>339.5</v>
      </c>
      <c r="T2920" s="66">
        <v>50.05</v>
      </c>
      <c r="U2920" s="66">
        <f t="shared" si="49"/>
        <v>100.1</v>
      </c>
      <c r="V2920" s="66">
        <v>282.39999999999998</v>
      </c>
      <c r="W2920" s="233">
        <v>2.63</v>
      </c>
      <c r="X2920" s="233">
        <f t="shared" si="50"/>
        <v>5.26</v>
      </c>
    </row>
    <row r="2921" spans="2:24" x14ac:dyDescent="0.25">
      <c r="B2921" s="361" t="s">
        <v>2678</v>
      </c>
      <c r="C2921" s="65">
        <v>1.82</v>
      </c>
      <c r="D2921" s="65">
        <v>54.52</v>
      </c>
      <c r="E2921" s="65">
        <f t="shared" si="44"/>
        <v>3.338224504768892E-2</v>
      </c>
      <c r="F2921" s="305">
        <v>0.32962000000000002</v>
      </c>
      <c r="G2921" s="305">
        <v>1.6490000000000001E-2</v>
      </c>
      <c r="H2921" s="305">
        <f t="shared" si="45"/>
        <v>3.2980000000000002E-2</v>
      </c>
      <c r="I2921" s="305">
        <v>4.4920000000000002E-2</v>
      </c>
      <c r="J2921" s="305">
        <v>6.4999999999999997E-4</v>
      </c>
      <c r="K2921" s="305">
        <f t="shared" si="46"/>
        <v>1.2999999999999999E-3</v>
      </c>
      <c r="L2921" s="305">
        <v>0.28924543167369299</v>
      </c>
      <c r="M2921" s="66">
        <v>283.3</v>
      </c>
      <c r="N2921" s="66">
        <v>3.99</v>
      </c>
      <c r="O2921" s="66">
        <f t="shared" si="47"/>
        <v>7.98</v>
      </c>
      <c r="P2921" s="66">
        <v>338.5</v>
      </c>
      <c r="Q2921" s="66">
        <v>113.24</v>
      </c>
      <c r="R2921" s="66">
        <f t="shared" si="48"/>
        <v>226.48</v>
      </c>
      <c r="S2921" s="66">
        <v>338.5</v>
      </c>
      <c r="T2921" s="66">
        <v>113.24</v>
      </c>
      <c r="U2921" s="66">
        <f t="shared" si="49"/>
        <v>226.48</v>
      </c>
      <c r="V2921" s="66">
        <v>283.3</v>
      </c>
      <c r="W2921" s="233">
        <v>3.99</v>
      </c>
      <c r="X2921" s="233">
        <f t="shared" si="50"/>
        <v>7.98</v>
      </c>
    </row>
    <row r="2922" spans="2:24" x14ac:dyDescent="0.25">
      <c r="B2922" s="361" t="s">
        <v>2679</v>
      </c>
      <c r="C2922" s="65">
        <v>9.32</v>
      </c>
      <c r="D2922" s="65">
        <v>286.17</v>
      </c>
      <c r="E2922" s="65">
        <f t="shared" si="44"/>
        <v>3.2568053953943459E-2</v>
      </c>
      <c r="F2922" s="305">
        <v>0.31944</v>
      </c>
      <c r="G2922" s="305">
        <v>9.4900000000000002E-3</v>
      </c>
      <c r="H2922" s="305">
        <f t="shared" si="45"/>
        <v>1.898E-2</v>
      </c>
      <c r="I2922" s="305">
        <v>4.4970000000000003E-2</v>
      </c>
      <c r="J2922" s="305">
        <v>4.6000000000000001E-4</v>
      </c>
      <c r="K2922" s="305">
        <f t="shared" si="46"/>
        <v>9.2000000000000003E-4</v>
      </c>
      <c r="L2922" s="305">
        <v>0.3443166536735765</v>
      </c>
      <c r="M2922" s="66">
        <v>283.5</v>
      </c>
      <c r="N2922" s="66">
        <v>2.81</v>
      </c>
      <c r="O2922" s="66">
        <f t="shared" si="47"/>
        <v>5.62</v>
      </c>
      <c r="P2922" s="66">
        <v>264.89999999999998</v>
      </c>
      <c r="Q2922" s="66">
        <v>68.63</v>
      </c>
      <c r="R2922" s="66">
        <f t="shared" si="48"/>
        <v>137.26</v>
      </c>
      <c r="S2922" s="66">
        <v>264.89999999999998</v>
      </c>
      <c r="T2922" s="66">
        <v>68.63</v>
      </c>
      <c r="U2922" s="66">
        <f t="shared" si="49"/>
        <v>137.26</v>
      </c>
      <c r="V2922" s="66">
        <v>283.5</v>
      </c>
      <c r="W2922" s="233">
        <v>2.81</v>
      </c>
      <c r="X2922" s="233">
        <f t="shared" si="50"/>
        <v>5.62</v>
      </c>
    </row>
    <row r="2923" spans="2:24" x14ac:dyDescent="0.25">
      <c r="B2923" s="361" t="s">
        <v>2680</v>
      </c>
      <c r="C2923" s="65">
        <v>2.35</v>
      </c>
      <c r="D2923" s="65">
        <v>72.290000000000006</v>
      </c>
      <c r="E2923" s="65">
        <f t="shared" si="44"/>
        <v>3.2507954073869139E-2</v>
      </c>
      <c r="F2923" s="305">
        <v>0.32889000000000002</v>
      </c>
      <c r="G2923" s="305">
        <v>9.58E-3</v>
      </c>
      <c r="H2923" s="305">
        <f t="shared" si="45"/>
        <v>1.916E-2</v>
      </c>
      <c r="I2923" s="305">
        <v>4.5760000000000002E-2</v>
      </c>
      <c r="J2923" s="305">
        <v>4.6999999999999999E-4</v>
      </c>
      <c r="K2923" s="305">
        <f t="shared" si="46"/>
        <v>9.3999999999999997E-4</v>
      </c>
      <c r="L2923" s="305">
        <v>0.35261193008452923</v>
      </c>
      <c r="M2923" s="66">
        <v>288.39999999999998</v>
      </c>
      <c r="N2923" s="66">
        <v>2.91</v>
      </c>
      <c r="O2923" s="66">
        <f t="shared" si="47"/>
        <v>5.82</v>
      </c>
      <c r="P2923" s="66">
        <v>291.60000000000002</v>
      </c>
      <c r="Q2923" s="66">
        <v>67.23</v>
      </c>
      <c r="R2923" s="66">
        <f t="shared" si="48"/>
        <v>134.46</v>
      </c>
      <c r="S2923" s="66">
        <v>291.60000000000002</v>
      </c>
      <c r="T2923" s="66">
        <v>67.23</v>
      </c>
      <c r="U2923" s="66">
        <f t="shared" si="49"/>
        <v>134.46</v>
      </c>
      <c r="V2923" s="66">
        <v>288.39999999999998</v>
      </c>
      <c r="W2923" s="233">
        <v>2.91</v>
      </c>
      <c r="X2923" s="233">
        <f t="shared" si="50"/>
        <v>5.82</v>
      </c>
    </row>
    <row r="2924" spans="2:24" x14ac:dyDescent="0.25">
      <c r="B2924" s="361" t="s">
        <v>2681</v>
      </c>
      <c r="C2924" s="65">
        <v>4.58</v>
      </c>
      <c r="D2924" s="65">
        <v>127.26</v>
      </c>
      <c r="E2924" s="65">
        <f t="shared" si="44"/>
        <v>3.5989313217035988E-2</v>
      </c>
      <c r="F2924" s="305">
        <v>0.33024999999999999</v>
      </c>
      <c r="G2924" s="305">
        <v>1.1259999999999999E-2</v>
      </c>
      <c r="H2924" s="305">
        <f t="shared" si="45"/>
        <v>2.2519999999999998E-2</v>
      </c>
      <c r="I2924" s="305">
        <v>4.5990000000000003E-2</v>
      </c>
      <c r="J2924" s="305">
        <v>5.1000000000000004E-4</v>
      </c>
      <c r="K2924" s="305">
        <f t="shared" si="46"/>
        <v>1.0200000000000001E-3</v>
      </c>
      <c r="L2924" s="305">
        <v>0.32524542944504503</v>
      </c>
      <c r="M2924" s="66">
        <v>289.89999999999998</v>
      </c>
      <c r="N2924" s="66">
        <v>3.12</v>
      </c>
      <c r="O2924" s="66">
        <f t="shared" si="47"/>
        <v>6.24</v>
      </c>
      <c r="P2924" s="66">
        <v>288.89999999999998</v>
      </c>
      <c r="Q2924" s="66">
        <v>79.010000000000005</v>
      </c>
      <c r="R2924" s="66">
        <f t="shared" si="48"/>
        <v>158.02000000000001</v>
      </c>
      <c r="S2924" s="66">
        <v>288.89999999999998</v>
      </c>
      <c r="T2924" s="66">
        <v>79.010000000000005</v>
      </c>
      <c r="U2924" s="66">
        <f t="shared" si="49"/>
        <v>158.02000000000001</v>
      </c>
      <c r="V2924" s="66">
        <v>289.89999999999998</v>
      </c>
      <c r="W2924" s="233">
        <v>3.12</v>
      </c>
      <c r="X2924" s="233">
        <f t="shared" si="50"/>
        <v>6.24</v>
      </c>
    </row>
    <row r="2925" spans="2:24" x14ac:dyDescent="0.25">
      <c r="B2925" s="361" t="s">
        <v>2682</v>
      </c>
      <c r="C2925" s="65">
        <v>3.9</v>
      </c>
      <c r="D2925" s="65">
        <v>108.86</v>
      </c>
      <c r="E2925" s="65">
        <f t="shared" si="44"/>
        <v>3.5825831343009366E-2</v>
      </c>
      <c r="F2925" s="305">
        <v>0.33566000000000001</v>
      </c>
      <c r="G2925" s="305">
        <v>8.9300000000000004E-3</v>
      </c>
      <c r="H2925" s="305">
        <f t="shared" si="45"/>
        <v>1.7860000000000001E-2</v>
      </c>
      <c r="I2925" s="305">
        <v>4.6350000000000002E-2</v>
      </c>
      <c r="J2925" s="305">
        <v>4.4000000000000002E-4</v>
      </c>
      <c r="K2925" s="305">
        <f t="shared" si="46"/>
        <v>8.8000000000000003E-4</v>
      </c>
      <c r="L2925" s="305">
        <v>0.35682154501450214</v>
      </c>
      <c r="M2925" s="66">
        <v>292.10000000000002</v>
      </c>
      <c r="N2925" s="66">
        <v>2.72</v>
      </c>
      <c r="O2925" s="66">
        <f t="shared" si="47"/>
        <v>5.44</v>
      </c>
      <c r="P2925" s="66">
        <v>309.2</v>
      </c>
      <c r="Q2925" s="66">
        <v>61.83</v>
      </c>
      <c r="R2925" s="66">
        <f t="shared" si="48"/>
        <v>123.66</v>
      </c>
      <c r="S2925" s="66">
        <v>309.2</v>
      </c>
      <c r="T2925" s="66">
        <v>61.83</v>
      </c>
      <c r="U2925" s="66">
        <f t="shared" si="49"/>
        <v>123.66</v>
      </c>
      <c r="V2925" s="66">
        <v>292.10000000000002</v>
      </c>
      <c r="W2925" s="233">
        <v>2.72</v>
      </c>
      <c r="X2925" s="233">
        <f t="shared" si="50"/>
        <v>5.44</v>
      </c>
    </row>
    <row r="2926" spans="2:24" x14ac:dyDescent="0.25">
      <c r="B2926" s="361" t="s">
        <v>2683</v>
      </c>
      <c r="C2926" s="65">
        <v>4.1500000000000004</v>
      </c>
      <c r="D2926" s="65">
        <v>128.66</v>
      </c>
      <c r="E2926" s="65">
        <f t="shared" si="44"/>
        <v>3.225555728276077E-2</v>
      </c>
      <c r="F2926" s="305">
        <v>0.33407999999999999</v>
      </c>
      <c r="G2926" s="305">
        <v>2.24E-2</v>
      </c>
      <c r="H2926" s="305">
        <f t="shared" si="45"/>
        <v>4.48E-2</v>
      </c>
      <c r="I2926" s="305">
        <v>4.6489999999999997E-2</v>
      </c>
      <c r="J2926" s="305">
        <v>8.0999999999999996E-4</v>
      </c>
      <c r="K2926" s="305">
        <f t="shared" si="46"/>
        <v>1.6199999999999999E-3</v>
      </c>
      <c r="L2926" s="305">
        <v>0.25985311741388317</v>
      </c>
      <c r="M2926" s="66">
        <v>292.89999999999998</v>
      </c>
      <c r="N2926" s="66">
        <v>5</v>
      </c>
      <c r="O2926" s="66">
        <f t="shared" si="47"/>
        <v>10</v>
      </c>
      <c r="P2926" s="66">
        <v>291.10000000000002</v>
      </c>
      <c r="Q2926" s="66">
        <v>149.47999999999999</v>
      </c>
      <c r="R2926" s="66">
        <f t="shared" si="48"/>
        <v>298.95999999999998</v>
      </c>
      <c r="S2926" s="66">
        <v>291.10000000000002</v>
      </c>
      <c r="T2926" s="66">
        <v>149.47999999999999</v>
      </c>
      <c r="U2926" s="66">
        <f t="shared" si="49"/>
        <v>298.95999999999998</v>
      </c>
      <c r="V2926" s="66">
        <v>292.89999999999998</v>
      </c>
      <c r="W2926" s="233">
        <v>5</v>
      </c>
      <c r="X2926" s="233">
        <f t="shared" si="50"/>
        <v>10</v>
      </c>
    </row>
    <row r="2927" spans="2:24" x14ac:dyDescent="0.25">
      <c r="B2927" s="361" t="s">
        <v>2684</v>
      </c>
      <c r="C2927" s="65">
        <v>2.16</v>
      </c>
      <c r="D2927" s="65">
        <v>62.4</v>
      </c>
      <c r="E2927" s="65">
        <f t="shared" si="44"/>
        <v>3.4615384615384617E-2</v>
      </c>
      <c r="F2927" s="305">
        <v>0.33853</v>
      </c>
      <c r="G2927" s="305">
        <v>1.1010000000000001E-2</v>
      </c>
      <c r="H2927" s="305">
        <f t="shared" si="45"/>
        <v>2.2020000000000001E-2</v>
      </c>
      <c r="I2927" s="305">
        <v>4.7129999999999998E-2</v>
      </c>
      <c r="J2927" s="305">
        <v>5.0000000000000001E-4</v>
      </c>
      <c r="K2927" s="305">
        <f t="shared" si="46"/>
        <v>1E-3</v>
      </c>
      <c r="L2927" s="305">
        <v>0.32619883588651638</v>
      </c>
      <c r="M2927" s="66">
        <v>296.89999999999998</v>
      </c>
      <c r="N2927" s="66">
        <v>3.08</v>
      </c>
      <c r="O2927" s="66">
        <f t="shared" si="47"/>
        <v>6.16</v>
      </c>
      <c r="P2927" s="66">
        <v>290.39999999999998</v>
      </c>
      <c r="Q2927" s="66">
        <v>75.650000000000006</v>
      </c>
      <c r="R2927" s="66">
        <f t="shared" si="48"/>
        <v>151.30000000000001</v>
      </c>
      <c r="S2927" s="66">
        <v>290.39999999999998</v>
      </c>
      <c r="T2927" s="66">
        <v>75.650000000000006</v>
      </c>
      <c r="U2927" s="66">
        <f t="shared" si="49"/>
        <v>151.30000000000001</v>
      </c>
      <c r="V2927" s="66">
        <v>296.89999999999998</v>
      </c>
      <c r="W2927" s="233">
        <v>3.08</v>
      </c>
      <c r="X2927" s="233">
        <f t="shared" si="50"/>
        <v>6.16</v>
      </c>
    </row>
    <row r="2928" spans="2:24" x14ac:dyDescent="0.25">
      <c r="B2928" s="361" t="s">
        <v>2685</v>
      </c>
      <c r="C2928" s="65">
        <v>1.53</v>
      </c>
      <c r="D2928" s="65">
        <v>43.7</v>
      </c>
      <c r="E2928" s="65">
        <f t="shared" si="44"/>
        <v>3.5011441647597251E-2</v>
      </c>
      <c r="F2928" s="305">
        <v>0.34587000000000001</v>
      </c>
      <c r="G2928" s="305">
        <v>1.34E-2</v>
      </c>
      <c r="H2928" s="305">
        <f t="shared" si="45"/>
        <v>2.6800000000000001E-2</v>
      </c>
      <c r="I2928" s="305">
        <v>4.7149999999999997E-2</v>
      </c>
      <c r="J2928" s="305">
        <v>5.5999999999999995E-4</v>
      </c>
      <c r="K2928" s="305">
        <f t="shared" si="46"/>
        <v>1.1199999999999999E-3</v>
      </c>
      <c r="L2928" s="305">
        <v>0.30655925040755921</v>
      </c>
      <c r="M2928" s="66">
        <v>297</v>
      </c>
      <c r="N2928" s="66">
        <v>3.44</v>
      </c>
      <c r="O2928" s="66">
        <f t="shared" si="47"/>
        <v>6.88</v>
      </c>
      <c r="P2928" s="66">
        <v>337.9</v>
      </c>
      <c r="Q2928" s="66">
        <v>90.14</v>
      </c>
      <c r="R2928" s="66">
        <f t="shared" si="48"/>
        <v>180.28</v>
      </c>
      <c r="S2928" s="66">
        <v>337.9</v>
      </c>
      <c r="T2928" s="66">
        <v>90.14</v>
      </c>
      <c r="U2928" s="66">
        <f t="shared" si="49"/>
        <v>180.28</v>
      </c>
      <c r="V2928" s="66">
        <v>297</v>
      </c>
      <c r="W2928" s="233">
        <v>3.44</v>
      </c>
      <c r="X2928" s="233">
        <f t="shared" si="50"/>
        <v>6.88</v>
      </c>
    </row>
    <row r="2929" spans="2:24" x14ac:dyDescent="0.25">
      <c r="B2929" s="361" t="s">
        <v>2686</v>
      </c>
      <c r="C2929" s="65">
        <v>20.84</v>
      </c>
      <c r="D2929" s="65">
        <v>562.89</v>
      </c>
      <c r="E2929" s="65">
        <f t="shared" si="44"/>
        <v>3.7023219456732225E-2</v>
      </c>
      <c r="F2929" s="305">
        <v>0.34802</v>
      </c>
      <c r="G2929" s="305">
        <v>1.3089999999999999E-2</v>
      </c>
      <c r="H2929" s="305">
        <f t="shared" si="45"/>
        <v>2.6179999999999998E-2</v>
      </c>
      <c r="I2929" s="305">
        <v>4.8399999999999999E-2</v>
      </c>
      <c r="J2929" s="305">
        <v>5.8E-4</v>
      </c>
      <c r="K2929" s="305">
        <f t="shared" si="46"/>
        <v>1.16E-3</v>
      </c>
      <c r="L2929" s="305">
        <v>0.31860103921358179</v>
      </c>
      <c r="M2929" s="66">
        <v>304.7</v>
      </c>
      <c r="N2929" s="66">
        <v>3.55</v>
      </c>
      <c r="O2929" s="66">
        <f t="shared" si="47"/>
        <v>7.1</v>
      </c>
      <c r="P2929" s="66">
        <v>292.89999999999998</v>
      </c>
      <c r="Q2929" s="66">
        <v>89.56</v>
      </c>
      <c r="R2929" s="66">
        <f t="shared" si="48"/>
        <v>179.12</v>
      </c>
      <c r="S2929" s="66">
        <v>292.89999999999998</v>
      </c>
      <c r="T2929" s="66">
        <v>89.56</v>
      </c>
      <c r="U2929" s="66">
        <f t="shared" si="49"/>
        <v>179.12</v>
      </c>
      <c r="V2929" s="66">
        <v>304.7</v>
      </c>
      <c r="W2929" s="233">
        <v>3.55</v>
      </c>
      <c r="X2929" s="233">
        <f t="shared" si="50"/>
        <v>7.1</v>
      </c>
    </row>
    <row r="2930" spans="2:24" x14ac:dyDescent="0.25">
      <c r="B2930" s="361" t="s">
        <v>2687</v>
      </c>
      <c r="C2930" s="65">
        <v>3.59</v>
      </c>
      <c r="D2930" s="65">
        <v>91.87</v>
      </c>
      <c r="E2930" s="65">
        <f t="shared" si="44"/>
        <v>3.9076956569064979E-2</v>
      </c>
      <c r="F2930" s="305">
        <v>0.34800999999999999</v>
      </c>
      <c r="G2930" s="305">
        <v>1.1129999999999999E-2</v>
      </c>
      <c r="H2930" s="305">
        <f t="shared" si="45"/>
        <v>2.2259999999999999E-2</v>
      </c>
      <c r="I2930" s="305">
        <v>4.8559999999999999E-2</v>
      </c>
      <c r="J2930" s="305">
        <v>5.1000000000000004E-4</v>
      </c>
      <c r="K2930" s="305">
        <f t="shared" si="46"/>
        <v>1.0200000000000001E-3</v>
      </c>
      <c r="L2930" s="305">
        <v>0.32838858865793064</v>
      </c>
      <c r="M2930" s="66">
        <v>305.7</v>
      </c>
      <c r="N2930" s="66">
        <v>3.11</v>
      </c>
      <c r="O2930" s="66">
        <f t="shared" si="47"/>
        <v>6.22</v>
      </c>
      <c r="P2930" s="66">
        <v>284.39999999999998</v>
      </c>
      <c r="Q2930" s="66">
        <v>74.37</v>
      </c>
      <c r="R2930" s="66">
        <f t="shared" si="48"/>
        <v>148.74</v>
      </c>
      <c r="S2930" s="66">
        <v>284.39999999999998</v>
      </c>
      <c r="T2930" s="66">
        <v>74.37</v>
      </c>
      <c r="U2930" s="66">
        <f t="shared" si="49"/>
        <v>148.74</v>
      </c>
      <c r="V2930" s="66">
        <v>305.7</v>
      </c>
      <c r="W2930" s="233">
        <v>3.11</v>
      </c>
      <c r="X2930" s="233">
        <f t="shared" si="50"/>
        <v>6.22</v>
      </c>
    </row>
    <row r="2931" spans="2:24" x14ac:dyDescent="0.25">
      <c r="B2931" s="361" t="s">
        <v>2688</v>
      </c>
      <c r="C2931" s="65">
        <v>1.76</v>
      </c>
      <c r="D2931" s="65">
        <v>46.11</v>
      </c>
      <c r="E2931" s="65">
        <f t="shared" si="44"/>
        <v>3.8169594448058987E-2</v>
      </c>
      <c r="F2931" s="305">
        <v>0.35271000000000002</v>
      </c>
      <c r="G2931" s="305">
        <v>1.2160000000000001E-2</v>
      </c>
      <c r="H2931" s="305">
        <f t="shared" si="45"/>
        <v>2.4320000000000001E-2</v>
      </c>
      <c r="I2931" s="305">
        <v>4.8939999999999997E-2</v>
      </c>
      <c r="J2931" s="305">
        <v>5.4000000000000001E-4</v>
      </c>
      <c r="K2931" s="305">
        <f t="shared" si="46"/>
        <v>1.08E-3</v>
      </c>
      <c r="L2931" s="305">
        <v>0.32004717107951741</v>
      </c>
      <c r="M2931" s="66">
        <v>308</v>
      </c>
      <c r="N2931" s="66">
        <v>3.3</v>
      </c>
      <c r="O2931" s="66">
        <f t="shared" si="47"/>
        <v>6.6</v>
      </c>
      <c r="P2931" s="66">
        <v>296.89999999999998</v>
      </c>
      <c r="Q2931" s="66">
        <v>80.180000000000007</v>
      </c>
      <c r="R2931" s="66">
        <f t="shared" si="48"/>
        <v>160.36000000000001</v>
      </c>
      <c r="S2931" s="66">
        <v>296.89999999999998</v>
      </c>
      <c r="T2931" s="66">
        <v>80.180000000000007</v>
      </c>
      <c r="U2931" s="66">
        <f t="shared" si="49"/>
        <v>160.36000000000001</v>
      </c>
      <c r="V2931" s="66">
        <v>308</v>
      </c>
      <c r="W2931" s="233">
        <v>3.3</v>
      </c>
      <c r="X2931" s="233">
        <f t="shared" si="50"/>
        <v>6.6</v>
      </c>
    </row>
    <row r="2932" spans="2:24" x14ac:dyDescent="0.25">
      <c r="B2932" s="361" t="s">
        <v>2689</v>
      </c>
      <c r="C2932" s="65">
        <v>4.1399999999999997</v>
      </c>
      <c r="D2932" s="65">
        <v>104.57</v>
      </c>
      <c r="E2932" s="65">
        <f t="shared" si="44"/>
        <v>3.9590704791049057E-2</v>
      </c>
      <c r="F2932" s="305">
        <v>0.36792000000000002</v>
      </c>
      <c r="G2932" s="305">
        <v>1.8100000000000002E-2</v>
      </c>
      <c r="H2932" s="305">
        <f t="shared" si="45"/>
        <v>3.6200000000000003E-2</v>
      </c>
      <c r="I2932" s="305">
        <v>4.9779999999999998E-2</v>
      </c>
      <c r="J2932" s="305">
        <v>6.9999999999999999E-4</v>
      </c>
      <c r="K2932" s="305">
        <f t="shared" si="46"/>
        <v>1.4E-3</v>
      </c>
      <c r="L2932" s="305">
        <v>0.28583668694743053</v>
      </c>
      <c r="M2932" s="66">
        <v>313.2</v>
      </c>
      <c r="N2932" s="66">
        <v>4.2699999999999996</v>
      </c>
      <c r="O2932" s="66">
        <f t="shared" si="47"/>
        <v>8.5399999999999991</v>
      </c>
      <c r="P2932" s="66">
        <v>355.8</v>
      </c>
      <c r="Q2932" s="66">
        <v>110.02</v>
      </c>
      <c r="R2932" s="66">
        <f t="shared" si="48"/>
        <v>220.04</v>
      </c>
      <c r="S2932" s="66">
        <v>355.8</v>
      </c>
      <c r="T2932" s="66">
        <v>110.02</v>
      </c>
      <c r="U2932" s="66">
        <f t="shared" si="49"/>
        <v>220.04</v>
      </c>
      <c r="V2932" s="66">
        <v>313.2</v>
      </c>
      <c r="W2932" s="233">
        <v>4.2699999999999996</v>
      </c>
      <c r="X2932" s="233">
        <f t="shared" si="50"/>
        <v>8.5399999999999991</v>
      </c>
    </row>
    <row r="2933" spans="2:24" x14ac:dyDescent="0.25">
      <c r="B2933" s="361" t="s">
        <v>2690</v>
      </c>
      <c r="C2933" s="65">
        <v>4.3499999999999996</v>
      </c>
      <c r="D2933" s="65">
        <v>211.1</v>
      </c>
      <c r="E2933" s="65">
        <f t="shared" si="44"/>
        <v>2.0606347702510658E-2</v>
      </c>
      <c r="F2933" s="305">
        <v>0.36176999999999998</v>
      </c>
      <c r="G2933" s="305">
        <v>1.2189999999999999E-2</v>
      </c>
      <c r="H2933" s="305">
        <f t="shared" si="45"/>
        <v>2.4379999999999999E-2</v>
      </c>
      <c r="I2933" s="305">
        <v>4.9889999999999997E-2</v>
      </c>
      <c r="J2933" s="305">
        <v>5.5999999999999995E-4</v>
      </c>
      <c r="K2933" s="305">
        <f t="shared" si="46"/>
        <v>1.1199999999999999E-3</v>
      </c>
      <c r="L2933" s="305">
        <v>0.33312203993987755</v>
      </c>
      <c r="M2933" s="66">
        <v>313.89999999999998</v>
      </c>
      <c r="N2933" s="66">
        <v>3.42</v>
      </c>
      <c r="O2933" s="66">
        <f t="shared" si="47"/>
        <v>6.84</v>
      </c>
      <c r="P2933" s="66">
        <v>312.3</v>
      </c>
      <c r="Q2933" s="66">
        <v>76.78</v>
      </c>
      <c r="R2933" s="66">
        <f t="shared" si="48"/>
        <v>153.56</v>
      </c>
      <c r="S2933" s="66">
        <v>312.3</v>
      </c>
      <c r="T2933" s="66">
        <v>76.78</v>
      </c>
      <c r="U2933" s="66">
        <f t="shared" si="49"/>
        <v>153.56</v>
      </c>
      <c r="V2933" s="66">
        <v>313.89999999999998</v>
      </c>
      <c r="W2933" s="233">
        <v>3.42</v>
      </c>
      <c r="X2933" s="233">
        <f t="shared" si="50"/>
        <v>6.84</v>
      </c>
    </row>
    <row r="2934" spans="2:24" x14ac:dyDescent="0.25">
      <c r="B2934" s="361" t="s">
        <v>2691</v>
      </c>
      <c r="C2934" s="65">
        <v>6.22</v>
      </c>
      <c r="D2934" s="65">
        <v>133.22</v>
      </c>
      <c r="E2934" s="65">
        <f t="shared" si="44"/>
        <v>4.6689686233298305E-2</v>
      </c>
      <c r="F2934" s="305">
        <v>0.36279</v>
      </c>
      <c r="G2934" s="305">
        <v>1.3010000000000001E-2</v>
      </c>
      <c r="H2934" s="305">
        <f t="shared" si="45"/>
        <v>2.6020000000000001E-2</v>
      </c>
      <c r="I2934" s="305">
        <v>5.0700000000000002E-2</v>
      </c>
      <c r="J2934" s="305">
        <v>5.5999999999999995E-4</v>
      </c>
      <c r="K2934" s="305">
        <f t="shared" si="46"/>
        <v>1.1199999999999999E-3</v>
      </c>
      <c r="L2934" s="305">
        <v>0.30800522129085944</v>
      </c>
      <c r="M2934" s="66">
        <v>318.8</v>
      </c>
      <c r="N2934" s="66">
        <v>3.44</v>
      </c>
      <c r="O2934" s="66">
        <f t="shared" si="47"/>
        <v>6.88</v>
      </c>
      <c r="P2934" s="66">
        <v>281.89999999999998</v>
      </c>
      <c r="Q2934" s="66">
        <v>83.45</v>
      </c>
      <c r="R2934" s="66">
        <f t="shared" si="48"/>
        <v>166.9</v>
      </c>
      <c r="S2934" s="66">
        <v>281.89999999999998</v>
      </c>
      <c r="T2934" s="66">
        <v>83.45</v>
      </c>
      <c r="U2934" s="66">
        <f t="shared" si="49"/>
        <v>166.9</v>
      </c>
      <c r="V2934" s="66">
        <v>318.8</v>
      </c>
      <c r="W2934" s="233">
        <v>3.44</v>
      </c>
      <c r="X2934" s="233">
        <f t="shared" si="50"/>
        <v>6.88</v>
      </c>
    </row>
    <row r="2935" spans="2:24" x14ac:dyDescent="0.25">
      <c r="B2935" s="361" t="s">
        <v>2692</v>
      </c>
      <c r="C2935" s="65">
        <v>3.18</v>
      </c>
      <c r="D2935" s="65">
        <v>81.8</v>
      </c>
      <c r="E2935" s="65">
        <f t="shared" si="44"/>
        <v>3.8875305623471884E-2</v>
      </c>
      <c r="F2935" s="305">
        <v>0.37359999999999999</v>
      </c>
      <c r="G2935" s="305">
        <v>1.3650000000000001E-2</v>
      </c>
      <c r="H2935" s="305">
        <f t="shared" si="45"/>
        <v>2.7300000000000001E-2</v>
      </c>
      <c r="I2935" s="305">
        <v>5.1060000000000001E-2</v>
      </c>
      <c r="J2935" s="305">
        <v>5.9000000000000003E-4</v>
      </c>
      <c r="K2935" s="305">
        <f t="shared" si="46"/>
        <v>1.1800000000000001E-3</v>
      </c>
      <c r="L2935" s="305">
        <v>0.3162608379999684</v>
      </c>
      <c r="M2935" s="66">
        <v>321</v>
      </c>
      <c r="N2935" s="66">
        <v>3.62</v>
      </c>
      <c r="O2935" s="66">
        <f t="shared" si="47"/>
        <v>7.24</v>
      </c>
      <c r="P2935" s="66">
        <v>331.2</v>
      </c>
      <c r="Q2935" s="66">
        <v>84.2</v>
      </c>
      <c r="R2935" s="66">
        <f t="shared" si="48"/>
        <v>168.4</v>
      </c>
      <c r="S2935" s="66">
        <v>331.2</v>
      </c>
      <c r="T2935" s="66">
        <v>84.2</v>
      </c>
      <c r="U2935" s="66">
        <f t="shared" si="49"/>
        <v>168.4</v>
      </c>
      <c r="V2935" s="66">
        <v>321</v>
      </c>
      <c r="W2935" s="233">
        <v>3.62</v>
      </c>
      <c r="X2935" s="233">
        <f t="shared" si="50"/>
        <v>7.24</v>
      </c>
    </row>
    <row r="2936" spans="2:24" x14ac:dyDescent="0.25">
      <c r="B2936" s="361" t="s">
        <v>2693</v>
      </c>
      <c r="C2936" s="65">
        <v>15.4</v>
      </c>
      <c r="D2936" s="65">
        <v>409.87</v>
      </c>
      <c r="E2936" s="65">
        <f t="shared" si="44"/>
        <v>3.7572888964793716E-2</v>
      </c>
      <c r="F2936" s="305">
        <v>0.37379000000000001</v>
      </c>
      <c r="G2936" s="305">
        <v>1.5730000000000001E-2</v>
      </c>
      <c r="H2936" s="305">
        <f t="shared" si="45"/>
        <v>3.1460000000000002E-2</v>
      </c>
      <c r="I2936" s="305">
        <v>5.1279999999999999E-2</v>
      </c>
      <c r="J2936" s="305">
        <v>6.6E-4</v>
      </c>
      <c r="K2936" s="305">
        <f t="shared" si="46"/>
        <v>1.32E-3</v>
      </c>
      <c r="L2936" s="305">
        <v>0.30584041543479923</v>
      </c>
      <c r="M2936" s="66">
        <v>322.39999999999998</v>
      </c>
      <c r="N2936" s="66">
        <v>4.0199999999999996</v>
      </c>
      <c r="O2936" s="66">
        <f t="shared" si="47"/>
        <v>8.0399999999999991</v>
      </c>
      <c r="P2936" s="66">
        <v>324.2</v>
      </c>
      <c r="Q2936" s="66">
        <v>95.13</v>
      </c>
      <c r="R2936" s="66">
        <f t="shared" si="48"/>
        <v>190.26</v>
      </c>
      <c r="S2936" s="66">
        <v>324.2</v>
      </c>
      <c r="T2936" s="66">
        <v>95.13</v>
      </c>
      <c r="U2936" s="66">
        <f t="shared" si="49"/>
        <v>190.26</v>
      </c>
      <c r="V2936" s="66">
        <v>322.39999999999998</v>
      </c>
      <c r="W2936" s="233">
        <v>4.0199999999999996</v>
      </c>
      <c r="X2936" s="233">
        <f t="shared" si="50"/>
        <v>8.0399999999999991</v>
      </c>
    </row>
    <row r="2937" spans="2:24" x14ac:dyDescent="0.25">
      <c r="B2937" s="361" t="s">
        <v>2694</v>
      </c>
      <c r="C2937" s="65">
        <v>11.07</v>
      </c>
      <c r="D2937" s="65">
        <v>282.83</v>
      </c>
      <c r="E2937" s="65">
        <f t="shared" si="44"/>
        <v>3.9140119506417284E-2</v>
      </c>
      <c r="F2937" s="305">
        <v>0.38944000000000001</v>
      </c>
      <c r="G2937" s="305">
        <v>1.3650000000000001E-2</v>
      </c>
      <c r="H2937" s="305">
        <f t="shared" si="45"/>
        <v>2.7300000000000001E-2</v>
      </c>
      <c r="I2937" s="305">
        <v>5.3260000000000002E-2</v>
      </c>
      <c r="J2937" s="305">
        <v>5.9000000000000003E-4</v>
      </c>
      <c r="K2937" s="305">
        <f t="shared" si="46"/>
        <v>1.1800000000000001E-3</v>
      </c>
      <c r="L2937" s="305">
        <v>0.31605215412951049</v>
      </c>
      <c r="M2937" s="66">
        <v>334.5</v>
      </c>
      <c r="N2937" s="66">
        <v>3.62</v>
      </c>
      <c r="O2937" s="66">
        <f t="shared" si="47"/>
        <v>7.24</v>
      </c>
      <c r="P2937" s="66">
        <v>331</v>
      </c>
      <c r="Q2937" s="66">
        <v>80.13</v>
      </c>
      <c r="R2937" s="66">
        <f t="shared" si="48"/>
        <v>160.26</v>
      </c>
      <c r="S2937" s="66">
        <v>331</v>
      </c>
      <c r="T2937" s="66">
        <v>80.13</v>
      </c>
      <c r="U2937" s="66">
        <f t="shared" si="49"/>
        <v>160.26</v>
      </c>
      <c r="V2937" s="66">
        <v>334.5</v>
      </c>
      <c r="W2937" s="233">
        <v>3.62</v>
      </c>
      <c r="X2937" s="233">
        <f t="shared" si="50"/>
        <v>7.24</v>
      </c>
    </row>
    <row r="2938" spans="2:24" x14ac:dyDescent="0.25">
      <c r="B2938" s="361" t="s">
        <v>2695</v>
      </c>
      <c r="C2938" s="65">
        <v>1.0649999999999999</v>
      </c>
      <c r="D2938" s="65">
        <v>24.63</v>
      </c>
      <c r="E2938" s="65">
        <f t="shared" si="44"/>
        <v>4.3239951278928136E-2</v>
      </c>
      <c r="F2938" s="305">
        <v>0.39594000000000001</v>
      </c>
      <c r="G2938" s="305">
        <v>1.436E-2</v>
      </c>
      <c r="H2938" s="305">
        <f t="shared" si="45"/>
        <v>2.8719999999999999E-2</v>
      </c>
      <c r="I2938" s="305">
        <v>5.3780000000000001E-2</v>
      </c>
      <c r="J2938" s="305">
        <v>5.9999999999999995E-4</v>
      </c>
      <c r="K2938" s="305">
        <f t="shared" si="46"/>
        <v>1.1999999999999999E-3</v>
      </c>
      <c r="L2938" s="305">
        <v>0.30761350016729661</v>
      </c>
      <c r="M2938" s="66">
        <v>337.7</v>
      </c>
      <c r="N2938" s="66">
        <v>3.7</v>
      </c>
      <c r="O2938" s="66">
        <f t="shared" si="47"/>
        <v>7.4</v>
      </c>
      <c r="P2938" s="66">
        <v>345.5</v>
      </c>
      <c r="Q2938" s="66">
        <v>83.98</v>
      </c>
      <c r="R2938" s="66">
        <f t="shared" si="48"/>
        <v>167.96</v>
      </c>
      <c r="S2938" s="66">
        <v>345.5</v>
      </c>
      <c r="T2938" s="66">
        <v>83.98</v>
      </c>
      <c r="U2938" s="66">
        <f t="shared" si="49"/>
        <v>167.96</v>
      </c>
      <c r="V2938" s="66">
        <v>337.7</v>
      </c>
      <c r="W2938" s="233">
        <v>3.7</v>
      </c>
      <c r="X2938" s="233">
        <f t="shared" si="50"/>
        <v>7.4</v>
      </c>
    </row>
    <row r="2939" spans="2:24" x14ac:dyDescent="0.25">
      <c r="B2939" s="361" t="s">
        <v>2696</v>
      </c>
      <c r="C2939" s="65">
        <v>13.03</v>
      </c>
      <c r="D2939" s="65">
        <v>318.08999999999997</v>
      </c>
      <c r="E2939" s="65">
        <f t="shared" si="44"/>
        <v>4.0963249394825367E-2</v>
      </c>
      <c r="F2939" s="305">
        <v>0.40831000000000001</v>
      </c>
      <c r="G2939" s="305">
        <v>1.457E-2</v>
      </c>
      <c r="H2939" s="305">
        <f t="shared" si="45"/>
        <v>2.9139999999999999E-2</v>
      </c>
      <c r="I2939" s="305">
        <v>5.4769999999999999E-2</v>
      </c>
      <c r="J2939" s="305">
        <v>6.4999999999999997E-4</v>
      </c>
      <c r="K2939" s="305">
        <f t="shared" si="46"/>
        <v>1.2999999999999999E-3</v>
      </c>
      <c r="L2939" s="305">
        <v>0.33258379178216918</v>
      </c>
      <c r="M2939" s="66">
        <v>343.7</v>
      </c>
      <c r="N2939" s="66">
        <v>3.99</v>
      </c>
      <c r="O2939" s="66">
        <f t="shared" si="47"/>
        <v>7.98</v>
      </c>
      <c r="P2939" s="66">
        <v>373.9</v>
      </c>
      <c r="Q2939" s="66">
        <v>81.349999999999994</v>
      </c>
      <c r="R2939" s="66">
        <f t="shared" si="48"/>
        <v>162.69999999999999</v>
      </c>
      <c r="S2939" s="66">
        <v>373.9</v>
      </c>
      <c r="T2939" s="66">
        <v>81.349999999999994</v>
      </c>
      <c r="U2939" s="66">
        <f t="shared" si="49"/>
        <v>162.69999999999999</v>
      </c>
      <c r="V2939" s="66">
        <v>343.7</v>
      </c>
      <c r="W2939" s="233">
        <v>3.99</v>
      </c>
      <c r="X2939" s="233">
        <f t="shared" si="50"/>
        <v>7.98</v>
      </c>
    </row>
    <row r="2940" spans="2:24" x14ac:dyDescent="0.25">
      <c r="B2940" s="361" t="s">
        <v>2697</v>
      </c>
      <c r="C2940" s="65">
        <v>3.48</v>
      </c>
      <c r="D2940" s="65">
        <v>82.04</v>
      </c>
      <c r="E2940" s="65">
        <f t="shared" si="44"/>
        <v>4.2418332520721594E-2</v>
      </c>
      <c r="F2940" s="305">
        <v>0.40540999999999999</v>
      </c>
      <c r="G2940" s="305">
        <v>1.354E-2</v>
      </c>
      <c r="H2940" s="305">
        <f t="shared" si="45"/>
        <v>2.708E-2</v>
      </c>
      <c r="I2940" s="305">
        <v>5.5050000000000002E-2</v>
      </c>
      <c r="J2940" s="305">
        <v>5.9999999999999995E-4</v>
      </c>
      <c r="K2940" s="305">
        <f t="shared" si="46"/>
        <v>1.1999999999999999E-3</v>
      </c>
      <c r="L2940" s="305">
        <v>0.32633955702952999</v>
      </c>
      <c r="M2940" s="66">
        <v>345.4</v>
      </c>
      <c r="N2940" s="66">
        <v>3.69</v>
      </c>
      <c r="O2940" s="66">
        <f t="shared" si="47"/>
        <v>7.38</v>
      </c>
      <c r="P2940" s="66">
        <v>346</v>
      </c>
      <c r="Q2940" s="66">
        <v>76.739999999999995</v>
      </c>
      <c r="R2940" s="66">
        <f t="shared" si="48"/>
        <v>153.47999999999999</v>
      </c>
      <c r="S2940" s="66">
        <v>346</v>
      </c>
      <c r="T2940" s="66">
        <v>76.739999999999995</v>
      </c>
      <c r="U2940" s="66">
        <f t="shared" si="49"/>
        <v>153.47999999999999</v>
      </c>
      <c r="V2940" s="66">
        <v>345.4</v>
      </c>
      <c r="W2940" s="233">
        <v>3.69</v>
      </c>
      <c r="X2940" s="233">
        <f t="shared" si="50"/>
        <v>7.38</v>
      </c>
    </row>
    <row r="2941" spans="2:24" x14ac:dyDescent="0.25">
      <c r="B2941" s="361" t="s">
        <v>2698</v>
      </c>
      <c r="C2941" s="65">
        <v>0.93200000000000005</v>
      </c>
      <c r="D2941" s="65">
        <v>20.05</v>
      </c>
      <c r="E2941" s="65">
        <f t="shared" si="44"/>
        <v>4.6483790523690775E-2</v>
      </c>
      <c r="F2941" s="305">
        <v>0.4325</v>
      </c>
      <c r="G2941" s="305">
        <v>1.8579999999999999E-2</v>
      </c>
      <c r="H2941" s="305">
        <f t="shared" si="45"/>
        <v>3.7159999999999999E-2</v>
      </c>
      <c r="I2941" s="305">
        <v>5.7290000000000001E-2</v>
      </c>
      <c r="J2941" s="305">
        <v>6.9999999999999999E-4</v>
      </c>
      <c r="K2941" s="305">
        <f t="shared" si="46"/>
        <v>1.4E-3</v>
      </c>
      <c r="L2941" s="305">
        <v>0.28441966457362605</v>
      </c>
      <c r="M2941" s="66">
        <v>359.1</v>
      </c>
      <c r="N2941" s="66">
        <v>4.28</v>
      </c>
      <c r="O2941" s="66">
        <f t="shared" si="47"/>
        <v>8.56</v>
      </c>
      <c r="P2941" s="66">
        <v>403</v>
      </c>
      <c r="Q2941" s="66">
        <v>96.13</v>
      </c>
      <c r="R2941" s="66">
        <f t="shared" si="48"/>
        <v>192.26</v>
      </c>
      <c r="S2941" s="66">
        <v>403</v>
      </c>
      <c r="T2941" s="66">
        <v>96.13</v>
      </c>
      <c r="U2941" s="66">
        <f t="shared" si="49"/>
        <v>192.26</v>
      </c>
      <c r="V2941" s="66">
        <v>359.1</v>
      </c>
      <c r="W2941" s="233">
        <v>4.28</v>
      </c>
      <c r="X2941" s="233">
        <f t="shared" si="50"/>
        <v>8.56</v>
      </c>
    </row>
    <row r="2942" spans="2:24" x14ac:dyDescent="0.25">
      <c r="B2942" s="361" t="s">
        <v>2699</v>
      </c>
      <c r="C2942" s="65">
        <v>7.1</v>
      </c>
      <c r="D2942" s="65">
        <v>137.91</v>
      </c>
      <c r="E2942" s="65">
        <f t="shared" si="44"/>
        <v>5.1482851134798058E-2</v>
      </c>
      <c r="F2942" s="305">
        <v>0.45699000000000001</v>
      </c>
      <c r="G2942" s="305">
        <v>1.269E-2</v>
      </c>
      <c r="H2942" s="305">
        <f t="shared" si="45"/>
        <v>2.538E-2</v>
      </c>
      <c r="I2942" s="305">
        <v>6.1089999999999998E-2</v>
      </c>
      <c r="J2942" s="305">
        <v>5.9000000000000003E-4</v>
      </c>
      <c r="K2942" s="305">
        <f t="shared" si="46"/>
        <v>1.1800000000000001E-3</v>
      </c>
      <c r="L2942" s="305">
        <v>0.34779790465332905</v>
      </c>
      <c r="M2942" s="66">
        <v>382.2</v>
      </c>
      <c r="N2942" s="66">
        <v>3.57</v>
      </c>
      <c r="O2942" s="66">
        <f t="shared" si="47"/>
        <v>7.14</v>
      </c>
      <c r="P2942" s="66">
        <v>382.8</v>
      </c>
      <c r="Q2942" s="66">
        <v>64.010000000000005</v>
      </c>
      <c r="R2942" s="66">
        <f t="shared" si="48"/>
        <v>128.02000000000001</v>
      </c>
      <c r="S2942" s="66">
        <v>382.8</v>
      </c>
      <c r="T2942" s="66">
        <v>64.010000000000005</v>
      </c>
      <c r="U2942" s="66">
        <f t="shared" si="49"/>
        <v>128.02000000000001</v>
      </c>
      <c r="V2942" s="66">
        <v>382.2</v>
      </c>
      <c r="W2942" s="233">
        <v>3.57</v>
      </c>
      <c r="X2942" s="233">
        <f t="shared" si="50"/>
        <v>7.14</v>
      </c>
    </row>
    <row r="2943" spans="2:24" x14ac:dyDescent="0.25">
      <c r="B2943" s="361" t="s">
        <v>2700</v>
      </c>
      <c r="C2943" s="65">
        <v>1.78</v>
      </c>
      <c r="D2943" s="65">
        <v>34.799999999999997</v>
      </c>
      <c r="E2943" s="65">
        <f t="shared" si="44"/>
        <v>5.1149425287356325E-2</v>
      </c>
      <c r="F2943" s="305">
        <v>0.48522999999999999</v>
      </c>
      <c r="G2943" s="305">
        <v>1.584E-2</v>
      </c>
      <c r="H2943" s="305">
        <f t="shared" si="45"/>
        <v>3.168E-2</v>
      </c>
      <c r="I2943" s="305">
        <v>6.5720000000000001E-2</v>
      </c>
      <c r="J2943" s="305">
        <v>6.8999999999999997E-4</v>
      </c>
      <c r="K2943" s="305">
        <f t="shared" si="46"/>
        <v>1.3799999999999999E-3</v>
      </c>
      <c r="L2943" s="305">
        <v>0.32162070722440467</v>
      </c>
      <c r="M2943" s="66">
        <v>410.3</v>
      </c>
      <c r="N2943" s="66">
        <v>4.1500000000000004</v>
      </c>
      <c r="O2943" s="66">
        <f t="shared" si="47"/>
        <v>8.3000000000000007</v>
      </c>
      <c r="P2943" s="66">
        <v>352.5</v>
      </c>
      <c r="Q2943" s="66">
        <v>75.739999999999995</v>
      </c>
      <c r="R2943" s="66">
        <f t="shared" si="48"/>
        <v>151.47999999999999</v>
      </c>
      <c r="S2943" s="66">
        <v>352.5</v>
      </c>
      <c r="T2943" s="66">
        <v>75.739999999999995</v>
      </c>
      <c r="U2943" s="66">
        <f t="shared" si="49"/>
        <v>151.47999999999999</v>
      </c>
      <c r="V2943" s="66">
        <v>410.3</v>
      </c>
      <c r="W2943" s="233">
        <v>4.1500000000000004</v>
      </c>
      <c r="X2943" s="233">
        <f t="shared" si="50"/>
        <v>8.3000000000000007</v>
      </c>
    </row>
    <row r="2944" spans="2:24" x14ac:dyDescent="0.25">
      <c r="B2944" s="361" t="s">
        <v>2701</v>
      </c>
      <c r="C2944" s="65">
        <v>1.58</v>
      </c>
      <c r="D2944" s="65">
        <v>32</v>
      </c>
      <c r="E2944" s="65">
        <f t="shared" si="44"/>
        <v>4.9375000000000002E-2</v>
      </c>
      <c r="F2944" s="305">
        <v>0.51080000000000003</v>
      </c>
      <c r="G2944" s="305">
        <v>2.479E-2</v>
      </c>
      <c r="H2944" s="305">
        <f t="shared" si="45"/>
        <v>4.9579999999999999E-2</v>
      </c>
      <c r="I2944" s="305">
        <v>6.6619999999999999E-2</v>
      </c>
      <c r="J2944" s="305">
        <v>9.2000000000000003E-4</v>
      </c>
      <c r="K2944" s="305">
        <f t="shared" si="46"/>
        <v>1.8400000000000001E-3</v>
      </c>
      <c r="L2944" s="305">
        <v>0.28454932571396185</v>
      </c>
      <c r="M2944" s="66">
        <v>415.7</v>
      </c>
      <c r="N2944" s="66">
        <v>5.55</v>
      </c>
      <c r="O2944" s="66">
        <f t="shared" si="47"/>
        <v>11.1</v>
      </c>
      <c r="P2944" s="66">
        <v>438.1</v>
      </c>
      <c r="Q2944" s="66">
        <v>108.92</v>
      </c>
      <c r="R2944" s="66">
        <f t="shared" si="48"/>
        <v>217.84</v>
      </c>
      <c r="S2944" s="66">
        <v>438.1</v>
      </c>
      <c r="T2944" s="66">
        <v>108.92</v>
      </c>
      <c r="U2944" s="66">
        <f t="shared" si="49"/>
        <v>217.84</v>
      </c>
      <c r="V2944" s="66">
        <v>415.7</v>
      </c>
      <c r="W2944" s="233">
        <v>5.55</v>
      </c>
      <c r="X2944" s="233">
        <f t="shared" si="50"/>
        <v>11.1</v>
      </c>
    </row>
    <row r="2945" spans="2:24" x14ac:dyDescent="0.25">
      <c r="B2945" s="361" t="s">
        <v>2702</v>
      </c>
      <c r="C2945" s="65">
        <v>4.43</v>
      </c>
      <c r="D2945" s="65">
        <v>81.28</v>
      </c>
      <c r="E2945" s="65">
        <f t="shared" si="44"/>
        <v>5.4502952755905505E-2</v>
      </c>
      <c r="F2945" s="305">
        <v>0.52105000000000001</v>
      </c>
      <c r="G2945" s="305">
        <v>1.677E-2</v>
      </c>
      <c r="H2945" s="305">
        <f t="shared" si="45"/>
        <v>3.354E-2</v>
      </c>
      <c r="I2945" s="305">
        <v>6.6949999999999996E-2</v>
      </c>
      <c r="J2945" s="305">
        <v>7.2999999999999996E-4</v>
      </c>
      <c r="K2945" s="305">
        <f t="shared" si="46"/>
        <v>1.4599999999999999E-3</v>
      </c>
      <c r="L2945" s="305">
        <v>0.3387806651783587</v>
      </c>
      <c r="M2945" s="66">
        <v>417.8</v>
      </c>
      <c r="N2945" s="66">
        <v>4.4000000000000004</v>
      </c>
      <c r="O2945" s="66">
        <f t="shared" si="47"/>
        <v>8.8000000000000007</v>
      </c>
      <c r="P2945" s="66">
        <v>469</v>
      </c>
      <c r="Q2945" s="66">
        <v>72.180000000000007</v>
      </c>
      <c r="R2945" s="66">
        <f t="shared" si="48"/>
        <v>144.36000000000001</v>
      </c>
      <c r="S2945" s="66">
        <v>469</v>
      </c>
      <c r="T2945" s="66">
        <v>72.180000000000007</v>
      </c>
      <c r="U2945" s="66">
        <f t="shared" si="49"/>
        <v>144.36000000000001</v>
      </c>
      <c r="V2945" s="66">
        <v>417.8</v>
      </c>
      <c r="W2945" s="233">
        <v>4.4000000000000004</v>
      </c>
      <c r="X2945" s="233">
        <f t="shared" si="50"/>
        <v>8.8000000000000007</v>
      </c>
    </row>
    <row r="2946" spans="2:24" x14ac:dyDescent="0.25">
      <c r="B2946" s="361" t="s">
        <v>2703</v>
      </c>
      <c r="C2946" s="65">
        <v>13.84</v>
      </c>
      <c r="D2946" s="65">
        <v>361.32</v>
      </c>
      <c r="E2946" s="65">
        <f t="shared" si="44"/>
        <v>3.8303996457433855E-2</v>
      </c>
      <c r="F2946" s="305">
        <v>0.53452</v>
      </c>
      <c r="G2946" s="305">
        <v>9.2899999999999996E-3</v>
      </c>
      <c r="H2946" s="305">
        <f t="shared" si="45"/>
        <v>1.8579999999999999E-2</v>
      </c>
      <c r="I2946" s="305">
        <v>6.8309999999999996E-2</v>
      </c>
      <c r="J2946" s="305">
        <v>6.4999999999999997E-4</v>
      </c>
      <c r="K2946" s="305">
        <f t="shared" si="46"/>
        <v>1.2999999999999999E-3</v>
      </c>
      <c r="L2946" s="305">
        <v>0.54749141939669388</v>
      </c>
      <c r="M2946" s="66">
        <v>426</v>
      </c>
      <c r="N2946" s="66">
        <v>3.94</v>
      </c>
      <c r="O2946" s="66">
        <f t="shared" si="47"/>
        <v>7.88</v>
      </c>
      <c r="P2946" s="66">
        <v>481.2</v>
      </c>
      <c r="Q2946" s="66">
        <v>40.57</v>
      </c>
      <c r="R2946" s="66">
        <f t="shared" si="48"/>
        <v>81.14</v>
      </c>
      <c r="S2946" s="66">
        <v>481.2</v>
      </c>
      <c r="T2946" s="66">
        <v>40.57</v>
      </c>
      <c r="U2946" s="66">
        <f t="shared" si="49"/>
        <v>81.14</v>
      </c>
      <c r="V2946" s="66">
        <v>426</v>
      </c>
      <c r="W2946" s="233">
        <v>3.94</v>
      </c>
      <c r="X2946" s="233">
        <f t="shared" si="50"/>
        <v>7.88</v>
      </c>
    </row>
    <row r="2947" spans="2:24" x14ac:dyDescent="0.25">
      <c r="B2947" s="361" t="s">
        <v>2704</v>
      </c>
      <c r="C2947" s="65">
        <v>5.49</v>
      </c>
      <c r="D2947" s="65">
        <v>98.26</v>
      </c>
      <c r="E2947" s="65">
        <f t="shared" si="44"/>
        <v>5.5872175859963361E-2</v>
      </c>
      <c r="F2947" s="305">
        <v>0.52232999999999996</v>
      </c>
      <c r="G2947" s="305">
        <v>1.9619999999999999E-2</v>
      </c>
      <c r="H2947" s="305">
        <f t="shared" si="45"/>
        <v>3.9239999999999997E-2</v>
      </c>
      <c r="I2947" s="305">
        <v>6.8610000000000004E-2</v>
      </c>
      <c r="J2947" s="305">
        <v>8.0000000000000004E-4</v>
      </c>
      <c r="K2947" s="305">
        <f t="shared" si="46"/>
        <v>1.6000000000000001E-3</v>
      </c>
      <c r="L2947" s="305">
        <v>0.310419171071522</v>
      </c>
      <c r="M2947" s="66">
        <v>427.8</v>
      </c>
      <c r="N2947" s="66">
        <v>4.82</v>
      </c>
      <c r="O2947" s="66">
        <f t="shared" si="47"/>
        <v>9.64</v>
      </c>
      <c r="P2947" s="66">
        <v>421</v>
      </c>
      <c r="Q2947" s="66">
        <v>86</v>
      </c>
      <c r="R2947" s="66">
        <f t="shared" si="48"/>
        <v>172</v>
      </c>
      <c r="S2947" s="66">
        <v>421</v>
      </c>
      <c r="T2947" s="66">
        <v>86</v>
      </c>
      <c r="U2947" s="66">
        <f t="shared" si="49"/>
        <v>172</v>
      </c>
      <c r="V2947" s="66">
        <v>427.8</v>
      </c>
      <c r="W2947" s="233">
        <v>4.82</v>
      </c>
      <c r="X2947" s="233">
        <f t="shared" si="50"/>
        <v>9.64</v>
      </c>
    </row>
    <row r="2948" spans="2:24" x14ac:dyDescent="0.25">
      <c r="B2948" s="361" t="s">
        <v>2705</v>
      </c>
      <c r="C2948" s="65">
        <v>2.4500000000000002</v>
      </c>
      <c r="D2948" s="65">
        <v>41.99</v>
      </c>
      <c r="E2948" s="65">
        <f t="shared" si="44"/>
        <v>5.8347225529888073E-2</v>
      </c>
      <c r="F2948" s="305">
        <v>0.52508999999999995</v>
      </c>
      <c r="G2948" s="305">
        <v>1.3509999999999999E-2</v>
      </c>
      <c r="H2948" s="305">
        <f t="shared" si="45"/>
        <v>2.7019999999999999E-2</v>
      </c>
      <c r="I2948" s="305">
        <v>6.8790000000000004E-2</v>
      </c>
      <c r="J2948" s="305">
        <v>6.4999999999999997E-4</v>
      </c>
      <c r="K2948" s="305">
        <f t="shared" si="46"/>
        <v>1.2999999999999999E-3</v>
      </c>
      <c r="L2948" s="305">
        <v>0.36725392474699325</v>
      </c>
      <c r="M2948" s="66">
        <v>428.8</v>
      </c>
      <c r="N2948" s="66">
        <v>3.91</v>
      </c>
      <c r="O2948" s="66">
        <f t="shared" si="47"/>
        <v>7.82</v>
      </c>
      <c r="P2948" s="66">
        <v>426.7</v>
      </c>
      <c r="Q2948" s="66">
        <v>59.12</v>
      </c>
      <c r="R2948" s="66">
        <f t="shared" si="48"/>
        <v>118.24</v>
      </c>
      <c r="S2948" s="66">
        <v>426.7</v>
      </c>
      <c r="T2948" s="66">
        <v>59.12</v>
      </c>
      <c r="U2948" s="66">
        <f t="shared" si="49"/>
        <v>118.24</v>
      </c>
      <c r="V2948" s="66">
        <v>428.8</v>
      </c>
      <c r="W2948" s="233">
        <v>3.91</v>
      </c>
      <c r="X2948" s="233">
        <f t="shared" si="50"/>
        <v>7.82</v>
      </c>
    </row>
    <row r="2949" spans="2:24" x14ac:dyDescent="0.25">
      <c r="B2949" s="361" t="s">
        <v>2706</v>
      </c>
      <c r="C2949" s="65">
        <v>2.73</v>
      </c>
      <c r="D2949" s="65">
        <v>50.3</v>
      </c>
      <c r="E2949" s="65">
        <f t="shared" si="44"/>
        <v>5.4274353876739567E-2</v>
      </c>
      <c r="F2949" s="305">
        <v>0.53286999999999995</v>
      </c>
      <c r="G2949" s="305">
        <v>1.528E-2</v>
      </c>
      <c r="H2949" s="305">
        <f t="shared" si="45"/>
        <v>3.056E-2</v>
      </c>
      <c r="I2949" s="305">
        <v>6.9449999999999998E-2</v>
      </c>
      <c r="J2949" s="305">
        <v>6.8999999999999997E-4</v>
      </c>
      <c r="K2949" s="305">
        <f t="shared" si="46"/>
        <v>1.3799999999999999E-3</v>
      </c>
      <c r="L2949" s="305">
        <v>0.34647727658227123</v>
      </c>
      <c r="M2949" s="66">
        <v>432.8</v>
      </c>
      <c r="N2949" s="66">
        <v>4.1399999999999997</v>
      </c>
      <c r="O2949" s="66">
        <f t="shared" si="47"/>
        <v>8.2799999999999994</v>
      </c>
      <c r="P2949" s="66">
        <v>438.8</v>
      </c>
      <c r="Q2949" s="66">
        <v>65.290000000000006</v>
      </c>
      <c r="R2949" s="66">
        <f t="shared" si="48"/>
        <v>130.58000000000001</v>
      </c>
      <c r="S2949" s="66">
        <v>438.8</v>
      </c>
      <c r="T2949" s="66">
        <v>65.290000000000006</v>
      </c>
      <c r="U2949" s="66">
        <f t="shared" si="49"/>
        <v>130.58000000000001</v>
      </c>
      <c r="V2949" s="66">
        <v>432.8</v>
      </c>
      <c r="W2949" s="233">
        <v>4.1399999999999997</v>
      </c>
      <c r="X2949" s="233">
        <f t="shared" si="50"/>
        <v>8.2799999999999994</v>
      </c>
    </row>
    <row r="2950" spans="2:24" x14ac:dyDescent="0.25">
      <c r="B2950" s="361" t="s">
        <v>2707</v>
      </c>
      <c r="C2950" s="65">
        <v>5.23</v>
      </c>
      <c r="D2950" s="65">
        <v>108.84</v>
      </c>
      <c r="E2950" s="65">
        <f t="shared" si="44"/>
        <v>4.8052186696067624E-2</v>
      </c>
      <c r="F2950" s="305">
        <v>0.52531000000000005</v>
      </c>
      <c r="G2950" s="305">
        <v>2.3810000000000001E-2</v>
      </c>
      <c r="H2950" s="305">
        <f t="shared" si="45"/>
        <v>4.7620000000000003E-2</v>
      </c>
      <c r="I2950" s="305">
        <v>6.9540000000000005E-2</v>
      </c>
      <c r="J2950" s="305">
        <v>9.6000000000000002E-4</v>
      </c>
      <c r="K2950" s="305">
        <f t="shared" si="46"/>
        <v>1.92E-3</v>
      </c>
      <c r="L2950" s="305">
        <v>0.30457399480138092</v>
      </c>
      <c r="M2950" s="66">
        <v>433.4</v>
      </c>
      <c r="N2950" s="66">
        <v>5.81</v>
      </c>
      <c r="O2950" s="66">
        <f t="shared" si="47"/>
        <v>11.62</v>
      </c>
      <c r="P2950" s="66">
        <v>403.8</v>
      </c>
      <c r="Q2950" s="66">
        <v>100.49</v>
      </c>
      <c r="R2950" s="66">
        <f t="shared" si="48"/>
        <v>200.98</v>
      </c>
      <c r="S2950" s="66">
        <v>403.8</v>
      </c>
      <c r="T2950" s="66">
        <v>100.49</v>
      </c>
      <c r="U2950" s="66">
        <f t="shared" si="49"/>
        <v>200.98</v>
      </c>
      <c r="V2950" s="66">
        <v>433.4</v>
      </c>
      <c r="W2950" s="233">
        <v>5.81</v>
      </c>
      <c r="X2950" s="233">
        <f t="shared" si="50"/>
        <v>11.62</v>
      </c>
    </row>
    <row r="2951" spans="2:24" x14ac:dyDescent="0.25">
      <c r="B2951" s="361" t="s">
        <v>2708</v>
      </c>
      <c r="C2951" s="65">
        <v>26.96</v>
      </c>
      <c r="D2951" s="65">
        <v>308.52999999999997</v>
      </c>
      <c r="E2951" s="65">
        <f t="shared" si="44"/>
        <v>8.7382102226687852E-2</v>
      </c>
      <c r="F2951" s="305">
        <v>0.55284999999999995</v>
      </c>
      <c r="G2951" s="305">
        <v>1.316E-2</v>
      </c>
      <c r="H2951" s="305">
        <f t="shared" si="45"/>
        <v>2.632E-2</v>
      </c>
      <c r="I2951" s="305">
        <v>7.0690000000000003E-2</v>
      </c>
      <c r="J2951" s="305">
        <v>6.9999999999999999E-4</v>
      </c>
      <c r="K2951" s="305">
        <f t="shared" si="46"/>
        <v>1.4E-3</v>
      </c>
      <c r="L2951" s="305">
        <v>0.41599823021102017</v>
      </c>
      <c r="M2951" s="66">
        <v>440.3</v>
      </c>
      <c r="N2951" s="66">
        <v>4.2300000000000004</v>
      </c>
      <c r="O2951" s="66">
        <f t="shared" si="47"/>
        <v>8.4600000000000009</v>
      </c>
      <c r="P2951" s="66">
        <v>480.1</v>
      </c>
      <c r="Q2951" s="66">
        <v>55.04</v>
      </c>
      <c r="R2951" s="66">
        <f t="shared" si="48"/>
        <v>110.08</v>
      </c>
      <c r="S2951" s="66">
        <v>480.1</v>
      </c>
      <c r="T2951" s="66">
        <v>55.04</v>
      </c>
      <c r="U2951" s="66">
        <f t="shared" si="49"/>
        <v>110.08</v>
      </c>
      <c r="V2951" s="66">
        <v>440.3</v>
      </c>
      <c r="W2951" s="233">
        <v>4.2300000000000004</v>
      </c>
      <c r="X2951" s="233">
        <f t="shared" si="50"/>
        <v>8.4600000000000009</v>
      </c>
    </row>
    <row r="2952" spans="2:24" x14ac:dyDescent="0.25">
      <c r="B2952" s="361" t="s">
        <v>2709</v>
      </c>
      <c r="C2952" s="65">
        <v>3.5</v>
      </c>
      <c r="D2952" s="65">
        <v>76.17</v>
      </c>
      <c r="E2952" s="65">
        <f t="shared" si="44"/>
        <v>4.5949849021924644E-2</v>
      </c>
      <c r="F2952" s="305">
        <v>0.54529000000000005</v>
      </c>
      <c r="G2952" s="305">
        <v>1.9099999999999999E-2</v>
      </c>
      <c r="H2952" s="305">
        <f t="shared" si="45"/>
        <v>3.8199999999999998E-2</v>
      </c>
      <c r="I2952" s="305">
        <v>7.0860000000000006E-2</v>
      </c>
      <c r="J2952" s="305">
        <v>8.1999999999999998E-4</v>
      </c>
      <c r="K2952" s="305">
        <f t="shared" si="46"/>
        <v>1.64E-3</v>
      </c>
      <c r="L2952" s="305">
        <v>0.33037476744203231</v>
      </c>
      <c r="M2952" s="66">
        <v>441.3</v>
      </c>
      <c r="N2952" s="66">
        <v>4.92</v>
      </c>
      <c r="O2952" s="66">
        <f t="shared" si="47"/>
        <v>9.84</v>
      </c>
      <c r="P2952" s="66">
        <v>445.3</v>
      </c>
      <c r="Q2952" s="66">
        <v>79.09</v>
      </c>
      <c r="R2952" s="66">
        <f t="shared" si="48"/>
        <v>158.18</v>
      </c>
      <c r="S2952" s="66">
        <v>445.3</v>
      </c>
      <c r="T2952" s="66">
        <v>79.09</v>
      </c>
      <c r="U2952" s="66">
        <f t="shared" si="49"/>
        <v>158.18</v>
      </c>
      <c r="V2952" s="66">
        <v>441.3</v>
      </c>
      <c r="W2952" s="233">
        <v>4.92</v>
      </c>
      <c r="X2952" s="233">
        <f t="shared" si="50"/>
        <v>9.84</v>
      </c>
    </row>
    <row r="2953" spans="2:24" x14ac:dyDescent="0.25">
      <c r="B2953" s="361" t="s">
        <v>2710</v>
      </c>
      <c r="C2953" s="65">
        <v>9.93</v>
      </c>
      <c r="D2953" s="65">
        <v>186.33</v>
      </c>
      <c r="E2953" s="65">
        <f t="shared" si="44"/>
        <v>5.3292545483819023E-2</v>
      </c>
      <c r="F2953" s="305">
        <v>0.55174999999999996</v>
      </c>
      <c r="G2953" s="305">
        <v>2.0469999999999999E-2</v>
      </c>
      <c r="H2953" s="305">
        <f t="shared" si="45"/>
        <v>4.0939999999999997E-2</v>
      </c>
      <c r="I2953" s="305">
        <v>7.1389999999999995E-2</v>
      </c>
      <c r="J2953" s="305">
        <v>8.0999999999999996E-4</v>
      </c>
      <c r="K2953" s="305">
        <f t="shared" si="46"/>
        <v>1.6199999999999999E-3</v>
      </c>
      <c r="L2953" s="305">
        <v>0.3058244026273455</v>
      </c>
      <c r="M2953" s="66">
        <v>444.5</v>
      </c>
      <c r="N2953" s="66">
        <v>4.8600000000000003</v>
      </c>
      <c r="O2953" s="66">
        <f t="shared" si="47"/>
        <v>9.7200000000000006</v>
      </c>
      <c r="P2953" s="66">
        <v>454.6</v>
      </c>
      <c r="Q2953" s="66">
        <v>85.31</v>
      </c>
      <c r="R2953" s="66">
        <f t="shared" si="48"/>
        <v>170.62</v>
      </c>
      <c r="S2953" s="66">
        <v>454.6</v>
      </c>
      <c r="T2953" s="66">
        <v>85.31</v>
      </c>
      <c r="U2953" s="66">
        <f t="shared" si="49"/>
        <v>170.62</v>
      </c>
      <c r="V2953" s="66">
        <v>444.5</v>
      </c>
      <c r="W2953" s="233">
        <v>4.8600000000000003</v>
      </c>
      <c r="X2953" s="233">
        <f t="shared" si="50"/>
        <v>9.7200000000000006</v>
      </c>
    </row>
    <row r="2954" spans="2:24" x14ac:dyDescent="0.25">
      <c r="B2954" s="361" t="s">
        <v>2711</v>
      </c>
      <c r="C2954" s="65">
        <v>1.59</v>
      </c>
      <c r="D2954" s="65">
        <v>28.92</v>
      </c>
      <c r="E2954" s="65">
        <f t="shared" si="44"/>
        <v>5.4979253112033194E-2</v>
      </c>
      <c r="F2954" s="305">
        <v>0.56164000000000003</v>
      </c>
      <c r="G2954" s="305">
        <v>2.6960000000000001E-2</v>
      </c>
      <c r="H2954" s="305">
        <f t="shared" si="45"/>
        <v>5.3920000000000003E-2</v>
      </c>
      <c r="I2954" s="305">
        <v>7.2870000000000004E-2</v>
      </c>
      <c r="J2954" s="305">
        <v>1.01E-3</v>
      </c>
      <c r="K2954" s="305">
        <f t="shared" si="46"/>
        <v>2.0200000000000001E-3</v>
      </c>
      <c r="L2954" s="305">
        <v>0.28874252306554615</v>
      </c>
      <c r="M2954" s="66">
        <v>453.4</v>
      </c>
      <c r="N2954" s="66">
        <v>6.09</v>
      </c>
      <c r="O2954" s="66">
        <f t="shared" si="47"/>
        <v>12.18</v>
      </c>
      <c r="P2954" s="66">
        <v>448.4</v>
      </c>
      <c r="Q2954" s="66">
        <v>109.02</v>
      </c>
      <c r="R2954" s="66">
        <f t="shared" si="48"/>
        <v>218.04</v>
      </c>
      <c r="S2954" s="66">
        <v>448.4</v>
      </c>
      <c r="T2954" s="66">
        <v>109.02</v>
      </c>
      <c r="U2954" s="66">
        <f t="shared" si="49"/>
        <v>218.04</v>
      </c>
      <c r="V2954" s="66">
        <v>453.4</v>
      </c>
      <c r="W2954" s="233">
        <v>6.09</v>
      </c>
      <c r="X2954" s="233">
        <f t="shared" si="50"/>
        <v>12.18</v>
      </c>
    </row>
    <row r="2955" spans="2:24" x14ac:dyDescent="0.25">
      <c r="B2955" s="361" t="s">
        <v>2712</v>
      </c>
      <c r="C2955" s="65">
        <v>6.51</v>
      </c>
      <c r="D2955" s="65">
        <v>129.85</v>
      </c>
      <c r="E2955" s="65">
        <f t="shared" si="44"/>
        <v>5.0134770889487874E-2</v>
      </c>
      <c r="F2955" s="305">
        <v>0.57137000000000004</v>
      </c>
      <c r="G2955" s="305">
        <v>1.8010000000000002E-2</v>
      </c>
      <c r="H2955" s="305">
        <f t="shared" si="45"/>
        <v>3.6020000000000003E-2</v>
      </c>
      <c r="I2955" s="305">
        <v>7.3810000000000001E-2</v>
      </c>
      <c r="J2955" s="305">
        <v>7.9000000000000001E-4</v>
      </c>
      <c r="K2955" s="305">
        <f t="shared" si="46"/>
        <v>1.58E-3</v>
      </c>
      <c r="L2955" s="305">
        <v>0.3395592823117356</v>
      </c>
      <c r="M2955" s="66">
        <v>459.1</v>
      </c>
      <c r="N2955" s="66">
        <v>4.76</v>
      </c>
      <c r="O2955" s="66">
        <f t="shared" si="47"/>
        <v>9.52</v>
      </c>
      <c r="P2955" s="66">
        <v>458.5</v>
      </c>
      <c r="Q2955" s="66">
        <v>70.3</v>
      </c>
      <c r="R2955" s="66">
        <f t="shared" si="48"/>
        <v>140.6</v>
      </c>
      <c r="S2955" s="66">
        <v>458.5</v>
      </c>
      <c r="T2955" s="66">
        <v>70.3</v>
      </c>
      <c r="U2955" s="66">
        <f t="shared" si="49"/>
        <v>140.6</v>
      </c>
      <c r="V2955" s="66">
        <v>459.1</v>
      </c>
      <c r="W2955" s="233">
        <v>4.76</v>
      </c>
      <c r="X2955" s="233">
        <f t="shared" si="50"/>
        <v>9.52</v>
      </c>
    </row>
    <row r="2956" spans="2:24" x14ac:dyDescent="0.25">
      <c r="B2956" s="361" t="s">
        <v>2713</v>
      </c>
      <c r="C2956" s="65">
        <v>6.58</v>
      </c>
      <c r="D2956" s="65">
        <v>115.74</v>
      </c>
      <c r="E2956" s="65">
        <f t="shared" si="44"/>
        <v>5.6851563850008641E-2</v>
      </c>
      <c r="F2956" s="305">
        <v>0.59869000000000006</v>
      </c>
      <c r="G2956" s="305">
        <v>1.7229999999999999E-2</v>
      </c>
      <c r="H2956" s="305">
        <f t="shared" si="45"/>
        <v>3.4459999999999998E-2</v>
      </c>
      <c r="I2956" s="305">
        <v>7.6450000000000004E-2</v>
      </c>
      <c r="J2956" s="305">
        <v>7.6000000000000004E-4</v>
      </c>
      <c r="K2956" s="305">
        <f t="shared" si="46"/>
        <v>1.5200000000000001E-3</v>
      </c>
      <c r="L2956" s="305">
        <v>0.34542425469743976</v>
      </c>
      <c r="M2956" s="66">
        <v>474.9</v>
      </c>
      <c r="N2956" s="66">
        <v>4.53</v>
      </c>
      <c r="O2956" s="66">
        <f t="shared" si="47"/>
        <v>9.06</v>
      </c>
      <c r="P2956" s="66">
        <v>483.8</v>
      </c>
      <c r="Q2956" s="66">
        <v>65.08</v>
      </c>
      <c r="R2956" s="66">
        <f t="shared" si="48"/>
        <v>130.16</v>
      </c>
      <c r="S2956" s="66">
        <v>483.8</v>
      </c>
      <c r="T2956" s="66">
        <v>65.08</v>
      </c>
      <c r="U2956" s="66">
        <f t="shared" si="49"/>
        <v>130.16</v>
      </c>
      <c r="V2956" s="66">
        <v>474.9</v>
      </c>
      <c r="W2956" s="233">
        <v>4.53</v>
      </c>
      <c r="X2956" s="233">
        <f t="shared" si="50"/>
        <v>9.06</v>
      </c>
    </row>
    <row r="2957" spans="2:24" x14ac:dyDescent="0.25">
      <c r="B2957" s="361" t="s">
        <v>2714</v>
      </c>
      <c r="C2957" s="65">
        <v>9</v>
      </c>
      <c r="D2957" s="65">
        <v>162.13999999999999</v>
      </c>
      <c r="E2957" s="65">
        <f t="shared" ref="E2957:E2974" si="51">C2957/D2957</f>
        <v>5.5507586036758365E-2</v>
      </c>
      <c r="F2957" s="305">
        <v>0.61290999999999995</v>
      </c>
      <c r="G2957" s="305">
        <v>2.018E-2</v>
      </c>
      <c r="H2957" s="305">
        <f t="shared" si="45"/>
        <v>4.036E-2</v>
      </c>
      <c r="I2957" s="305">
        <v>7.8299999999999995E-2</v>
      </c>
      <c r="J2957" s="305">
        <v>8.9999999999999998E-4</v>
      </c>
      <c r="K2957" s="305">
        <f t="shared" si="46"/>
        <v>1.8E-3</v>
      </c>
      <c r="L2957" s="305">
        <v>0.34910517981841588</v>
      </c>
      <c r="M2957" s="66">
        <v>486</v>
      </c>
      <c r="N2957" s="66">
        <v>5.36</v>
      </c>
      <c r="O2957" s="66">
        <f t="shared" si="47"/>
        <v>10.72</v>
      </c>
      <c r="P2957" s="66">
        <v>482.4</v>
      </c>
      <c r="Q2957" s="66">
        <v>76.86</v>
      </c>
      <c r="R2957" s="66">
        <f t="shared" si="48"/>
        <v>153.72</v>
      </c>
      <c r="S2957" s="66">
        <v>482.4</v>
      </c>
      <c r="T2957" s="66">
        <v>76.86</v>
      </c>
      <c r="U2957" s="66">
        <f t="shared" si="49"/>
        <v>153.72</v>
      </c>
      <c r="V2957" s="66">
        <v>486</v>
      </c>
      <c r="W2957" s="233">
        <v>5.36</v>
      </c>
      <c r="X2957" s="233">
        <f t="shared" si="50"/>
        <v>10.72</v>
      </c>
    </row>
    <row r="2958" spans="2:24" x14ac:dyDescent="0.25">
      <c r="B2958" s="361" t="s">
        <v>2715</v>
      </c>
      <c r="C2958" s="65">
        <v>14.45</v>
      </c>
      <c r="D2958" s="65">
        <v>798.15</v>
      </c>
      <c r="E2958" s="65">
        <f t="shared" si="51"/>
        <v>1.8104366347177849E-2</v>
      </c>
      <c r="F2958" s="305">
        <v>0.61475999999999997</v>
      </c>
      <c r="G2958" s="305">
        <v>2.2120000000000001E-2</v>
      </c>
      <c r="H2958" s="305">
        <f t="shared" ref="H2958:H2974" si="52">G2958*2</f>
        <v>4.4240000000000002E-2</v>
      </c>
      <c r="I2958" s="305">
        <v>7.9089999999999994E-2</v>
      </c>
      <c r="J2958" s="305">
        <v>9.7000000000000005E-4</v>
      </c>
      <c r="K2958" s="305">
        <f t="shared" ref="K2958:K2974" si="53">J2958*2</f>
        <v>1.9400000000000001E-3</v>
      </c>
      <c r="L2958" s="305">
        <v>0.34085576049625982</v>
      </c>
      <c r="M2958" s="66">
        <v>490.7</v>
      </c>
      <c r="N2958" s="66">
        <v>5.78</v>
      </c>
      <c r="O2958" s="66">
        <f t="shared" ref="O2958:O2974" si="54">N2958*2</f>
        <v>11.56</v>
      </c>
      <c r="P2958" s="66">
        <v>466.3</v>
      </c>
      <c r="Q2958" s="66">
        <v>81.22</v>
      </c>
      <c r="R2958" s="66">
        <f t="shared" ref="R2958:R2974" si="55">Q2958*2</f>
        <v>162.44</v>
      </c>
      <c r="S2958" s="66">
        <v>466.3</v>
      </c>
      <c r="T2958" s="66">
        <v>81.22</v>
      </c>
      <c r="U2958" s="66">
        <f t="shared" ref="U2958:U2974" si="56">T2958*2</f>
        <v>162.44</v>
      </c>
      <c r="V2958" s="66">
        <v>490.7</v>
      </c>
      <c r="W2958" s="233">
        <v>5.78</v>
      </c>
      <c r="X2958" s="233">
        <f t="shared" ref="X2958:X2974" si="57">W2958*2</f>
        <v>11.56</v>
      </c>
    </row>
    <row r="2959" spans="2:24" x14ac:dyDescent="0.25">
      <c r="B2959" s="361" t="s">
        <v>2716</v>
      </c>
      <c r="C2959" s="65">
        <v>2.19</v>
      </c>
      <c r="D2959" s="65">
        <v>33.86</v>
      </c>
      <c r="E2959" s="65">
        <f t="shared" si="51"/>
        <v>6.4678086237448321E-2</v>
      </c>
      <c r="F2959" s="305">
        <v>0.70572999999999997</v>
      </c>
      <c r="G2959" s="305">
        <v>2.189E-2</v>
      </c>
      <c r="H2959" s="305">
        <f t="shared" si="52"/>
        <v>4.3779999999999999E-2</v>
      </c>
      <c r="I2959" s="305">
        <v>8.6080000000000004E-2</v>
      </c>
      <c r="J2959" s="305">
        <v>9.5E-4</v>
      </c>
      <c r="K2959" s="305">
        <f t="shared" si="53"/>
        <v>1.9E-3</v>
      </c>
      <c r="L2959" s="305">
        <v>0.35580673517978534</v>
      </c>
      <c r="M2959" s="66">
        <v>532.29999999999995</v>
      </c>
      <c r="N2959" s="66">
        <v>5.62</v>
      </c>
      <c r="O2959" s="66">
        <f t="shared" si="54"/>
        <v>11.24</v>
      </c>
      <c r="P2959" s="66">
        <v>584.29999999999995</v>
      </c>
      <c r="Q2959" s="66">
        <v>70.08</v>
      </c>
      <c r="R2959" s="66">
        <f t="shared" si="55"/>
        <v>140.16</v>
      </c>
      <c r="S2959" s="66">
        <v>584.29999999999995</v>
      </c>
      <c r="T2959" s="66">
        <v>70.08</v>
      </c>
      <c r="U2959" s="66">
        <f t="shared" si="56"/>
        <v>140.16</v>
      </c>
      <c r="V2959" s="66">
        <v>532.29999999999995</v>
      </c>
      <c r="W2959" s="233">
        <v>5.62</v>
      </c>
      <c r="X2959" s="233">
        <f t="shared" si="57"/>
        <v>11.24</v>
      </c>
    </row>
    <row r="2960" spans="2:24" x14ac:dyDescent="0.25">
      <c r="B2960" s="361" t="s">
        <v>2717</v>
      </c>
      <c r="C2960" s="65">
        <v>57096.91</v>
      </c>
      <c r="D2960" s="65">
        <v>929165.81</v>
      </c>
      <c r="E2960" s="65">
        <f t="shared" si="51"/>
        <v>6.144964589258832E-2</v>
      </c>
      <c r="F2960" s="305">
        <v>0.72953999999999997</v>
      </c>
      <c r="G2960" s="305">
        <v>2.4219999999999998E-2</v>
      </c>
      <c r="H2960" s="305">
        <f t="shared" si="52"/>
        <v>4.8439999999999997E-2</v>
      </c>
      <c r="I2960" s="305">
        <v>9.0190000000000006E-2</v>
      </c>
      <c r="J2960" s="305">
        <v>1.0399999999999999E-3</v>
      </c>
      <c r="K2960" s="305">
        <f t="shared" si="53"/>
        <v>2.0799999999999998E-3</v>
      </c>
      <c r="L2960" s="305">
        <v>0.34733609906382601</v>
      </c>
      <c r="M2960" s="66">
        <v>556.70000000000005</v>
      </c>
      <c r="N2960" s="66">
        <v>6.14</v>
      </c>
      <c r="O2960" s="66">
        <f t="shared" si="54"/>
        <v>12.28</v>
      </c>
      <c r="P2960" s="66">
        <v>554.9</v>
      </c>
      <c r="Q2960" s="66">
        <v>73.88</v>
      </c>
      <c r="R2960" s="66">
        <f t="shared" si="55"/>
        <v>147.76</v>
      </c>
      <c r="S2960" s="66">
        <v>554.9</v>
      </c>
      <c r="T2960" s="66">
        <v>73.88</v>
      </c>
      <c r="U2960" s="66">
        <f t="shared" si="56"/>
        <v>147.76</v>
      </c>
      <c r="V2960" s="66">
        <v>556.70000000000005</v>
      </c>
      <c r="W2960" s="233">
        <v>6.14</v>
      </c>
      <c r="X2960" s="233">
        <f t="shared" si="57"/>
        <v>12.28</v>
      </c>
    </row>
    <row r="2961" spans="2:24" x14ac:dyDescent="0.25">
      <c r="B2961" s="361" t="s">
        <v>2718</v>
      </c>
      <c r="C2961" s="65">
        <v>2.21</v>
      </c>
      <c r="D2961" s="65">
        <v>35.909999999999997</v>
      </c>
      <c r="E2961" s="65">
        <f t="shared" si="51"/>
        <v>6.1542745753272073E-2</v>
      </c>
      <c r="F2961" s="305">
        <v>0.74916000000000005</v>
      </c>
      <c r="G2961" s="305">
        <v>3.2919999999999998E-2</v>
      </c>
      <c r="H2961" s="305">
        <f t="shared" si="52"/>
        <v>6.5839999999999996E-2</v>
      </c>
      <c r="I2961" s="305">
        <v>9.2230000000000006E-2</v>
      </c>
      <c r="J2961" s="305">
        <v>1.2199999999999999E-3</v>
      </c>
      <c r="K2961" s="305">
        <f t="shared" si="53"/>
        <v>2.4399999999999999E-3</v>
      </c>
      <c r="L2961" s="305">
        <v>0.30102486928117922</v>
      </c>
      <c r="M2961" s="66">
        <v>568.70000000000005</v>
      </c>
      <c r="N2961" s="66">
        <v>7.17</v>
      </c>
      <c r="O2961" s="66">
        <f t="shared" si="54"/>
        <v>14.34</v>
      </c>
      <c r="P2961" s="66">
        <v>565.5</v>
      </c>
      <c r="Q2961" s="66">
        <v>95.42</v>
      </c>
      <c r="R2961" s="66">
        <f t="shared" si="55"/>
        <v>190.84</v>
      </c>
      <c r="S2961" s="66">
        <v>565.5</v>
      </c>
      <c r="T2961" s="66">
        <v>95.42</v>
      </c>
      <c r="U2961" s="66">
        <f t="shared" si="56"/>
        <v>190.84</v>
      </c>
      <c r="V2961" s="66">
        <v>568.70000000000005</v>
      </c>
      <c r="W2961" s="233">
        <v>7.17</v>
      </c>
      <c r="X2961" s="233">
        <f t="shared" si="57"/>
        <v>14.34</v>
      </c>
    </row>
    <row r="2962" spans="2:24" x14ac:dyDescent="0.25">
      <c r="B2962" s="361" t="s">
        <v>2719</v>
      </c>
      <c r="C2962" s="65">
        <v>8.91</v>
      </c>
      <c r="D2962" s="65">
        <v>100.78</v>
      </c>
      <c r="E2962" s="65">
        <f t="shared" si="51"/>
        <v>8.841039888866839E-2</v>
      </c>
      <c r="F2962" s="305">
        <v>0.98724999999999996</v>
      </c>
      <c r="G2962" s="305">
        <v>5.679E-2</v>
      </c>
      <c r="H2962" s="305">
        <f t="shared" si="52"/>
        <v>0.11358</v>
      </c>
      <c r="I2962" s="305">
        <v>0.11441999999999999</v>
      </c>
      <c r="J2962" s="305">
        <v>1.89E-3</v>
      </c>
      <c r="K2962" s="305">
        <f t="shared" si="53"/>
        <v>3.7799999999999999E-3</v>
      </c>
      <c r="L2962" s="305">
        <v>0.28715417466885279</v>
      </c>
      <c r="M2962" s="66">
        <v>698.4</v>
      </c>
      <c r="N2962" s="66">
        <v>10.94</v>
      </c>
      <c r="O2962" s="66">
        <f t="shared" si="54"/>
        <v>21.88</v>
      </c>
      <c r="P2962" s="66">
        <v>694.8</v>
      </c>
      <c r="Q2962" s="66">
        <v>120.85</v>
      </c>
      <c r="R2962" s="66">
        <f t="shared" si="55"/>
        <v>241.7</v>
      </c>
      <c r="S2962" s="66">
        <v>694.8</v>
      </c>
      <c r="T2962" s="66">
        <v>120.85</v>
      </c>
      <c r="U2962" s="66">
        <f t="shared" si="56"/>
        <v>241.7</v>
      </c>
      <c r="V2962" s="66">
        <v>698.4</v>
      </c>
      <c r="W2962" s="233">
        <v>10.94</v>
      </c>
      <c r="X2962" s="233">
        <f t="shared" si="57"/>
        <v>21.88</v>
      </c>
    </row>
    <row r="2963" spans="2:24" x14ac:dyDescent="0.25">
      <c r="B2963" s="361" t="s">
        <v>2720</v>
      </c>
      <c r="C2963" s="65">
        <v>10.01</v>
      </c>
      <c r="D2963" s="65">
        <v>92.16</v>
      </c>
      <c r="E2963" s="65">
        <f t="shared" si="51"/>
        <v>0.1086154513888889</v>
      </c>
      <c r="F2963" s="305">
        <v>1.63707</v>
      </c>
      <c r="G2963" s="305">
        <v>5.108E-2</v>
      </c>
      <c r="H2963" s="305">
        <f t="shared" si="52"/>
        <v>0.10216</v>
      </c>
      <c r="I2963" s="305">
        <v>0.16370000000000001</v>
      </c>
      <c r="J2963" s="305">
        <v>1.7799999999999999E-3</v>
      </c>
      <c r="K2963" s="305">
        <f t="shared" si="53"/>
        <v>3.5599999999999998E-3</v>
      </c>
      <c r="L2963" s="305">
        <v>0.34848788466018543</v>
      </c>
      <c r="M2963" s="66">
        <v>977.3</v>
      </c>
      <c r="N2963" s="66">
        <v>9.8800000000000008</v>
      </c>
      <c r="O2963" s="66">
        <f t="shared" si="54"/>
        <v>19.760000000000002</v>
      </c>
      <c r="P2963" s="66">
        <v>1001.6</v>
      </c>
      <c r="Q2963" s="66">
        <v>63.24</v>
      </c>
      <c r="R2963" s="66">
        <f t="shared" si="55"/>
        <v>126.48</v>
      </c>
      <c r="S2963" s="66">
        <v>1001.6</v>
      </c>
      <c r="T2963" s="66">
        <v>63.24</v>
      </c>
      <c r="U2963" s="66">
        <f t="shared" si="56"/>
        <v>126.48</v>
      </c>
      <c r="V2963" s="66">
        <v>977.3</v>
      </c>
      <c r="W2963" s="233">
        <v>9.8800000000000008</v>
      </c>
      <c r="X2963" s="233">
        <f t="shared" si="57"/>
        <v>19.760000000000002</v>
      </c>
    </row>
    <row r="2964" spans="2:24" x14ac:dyDescent="0.25">
      <c r="B2964" s="362" t="s">
        <v>2721</v>
      </c>
      <c r="C2964" s="69">
        <v>10.220000000000001</v>
      </c>
      <c r="D2964" s="69">
        <v>86.16</v>
      </c>
      <c r="E2964" s="69">
        <f t="shared" si="51"/>
        <v>0.11861652739090066</v>
      </c>
      <c r="F2964" s="307">
        <v>1.7574099999999999</v>
      </c>
      <c r="G2964" s="307">
        <v>4.3639999999999998E-2</v>
      </c>
      <c r="H2964" s="307">
        <f t="shared" si="52"/>
        <v>8.7279999999999996E-2</v>
      </c>
      <c r="I2964" s="307">
        <v>0.17294000000000001</v>
      </c>
      <c r="J2964" s="307">
        <v>1.6999999999999999E-3</v>
      </c>
      <c r="K2964" s="307">
        <f t="shared" si="53"/>
        <v>3.3999999999999998E-3</v>
      </c>
      <c r="L2964" s="307">
        <v>0.3958601802843093</v>
      </c>
      <c r="M2964" s="70">
        <v>1028.3</v>
      </c>
      <c r="N2964" s="70">
        <v>9.3699999999999992</v>
      </c>
      <c r="O2964" s="70">
        <f t="shared" si="54"/>
        <v>18.739999999999998</v>
      </c>
      <c r="P2964" s="70">
        <v>1033.4000000000001</v>
      </c>
      <c r="Q2964" s="70">
        <v>51.7</v>
      </c>
      <c r="R2964" s="70">
        <f t="shared" si="55"/>
        <v>103.4</v>
      </c>
      <c r="S2964" s="70">
        <v>1033.4000000000001</v>
      </c>
      <c r="T2964" s="70">
        <v>51.7</v>
      </c>
      <c r="U2964" s="70">
        <f t="shared" si="56"/>
        <v>103.4</v>
      </c>
      <c r="V2964" s="70">
        <v>1033.4000000000001</v>
      </c>
      <c r="W2964" s="235">
        <v>51.7</v>
      </c>
      <c r="X2964" s="235">
        <f t="shared" si="57"/>
        <v>103.4</v>
      </c>
    </row>
    <row r="2965" spans="2:24" x14ac:dyDescent="0.25">
      <c r="B2965" s="362" t="s">
        <v>2722</v>
      </c>
      <c r="C2965" s="69">
        <v>2.09</v>
      </c>
      <c r="D2965" s="69">
        <v>14.7</v>
      </c>
      <c r="E2965" s="69">
        <f t="shared" si="51"/>
        <v>0.14217687074829932</v>
      </c>
      <c r="F2965" s="307">
        <v>2.05979</v>
      </c>
      <c r="G2965" s="307">
        <v>0.10524</v>
      </c>
      <c r="H2965" s="307">
        <f t="shared" si="52"/>
        <v>0.21048</v>
      </c>
      <c r="I2965" s="307">
        <v>0.19045999999999999</v>
      </c>
      <c r="J2965" s="307">
        <v>3.1700000000000001E-3</v>
      </c>
      <c r="K2965" s="307">
        <f t="shared" si="53"/>
        <v>6.3400000000000001E-3</v>
      </c>
      <c r="L2965" s="307">
        <v>0.32575987388232447</v>
      </c>
      <c r="M2965" s="70">
        <v>1123.9000000000001</v>
      </c>
      <c r="N2965" s="70">
        <v>17.149999999999999</v>
      </c>
      <c r="O2965" s="70">
        <f t="shared" si="54"/>
        <v>34.299999999999997</v>
      </c>
      <c r="P2965" s="70">
        <v>1157.5</v>
      </c>
      <c r="Q2965" s="70">
        <v>103.29</v>
      </c>
      <c r="R2965" s="70">
        <f t="shared" si="55"/>
        <v>206.58</v>
      </c>
      <c r="S2965" s="70">
        <v>1157.5</v>
      </c>
      <c r="T2965" s="70">
        <v>103.29</v>
      </c>
      <c r="U2965" s="70">
        <f t="shared" si="56"/>
        <v>206.58</v>
      </c>
      <c r="V2965" s="70">
        <v>1157.5</v>
      </c>
      <c r="W2965" s="235">
        <v>103.29</v>
      </c>
      <c r="X2965" s="235">
        <f t="shared" si="57"/>
        <v>206.58</v>
      </c>
    </row>
    <row r="2966" spans="2:24" x14ac:dyDescent="0.25">
      <c r="B2966" s="362" t="s">
        <v>2723</v>
      </c>
      <c r="C2966" s="69">
        <v>2.66</v>
      </c>
      <c r="D2966" s="69">
        <v>17.8</v>
      </c>
      <c r="E2966" s="69">
        <f t="shared" si="51"/>
        <v>0.14943820224719101</v>
      </c>
      <c r="F2966" s="307">
        <v>2.0297499999999999</v>
      </c>
      <c r="G2966" s="307">
        <v>7.0279999999999995E-2</v>
      </c>
      <c r="H2966" s="307">
        <f t="shared" si="52"/>
        <v>0.14055999999999999</v>
      </c>
      <c r="I2966" s="307">
        <v>0.19924</v>
      </c>
      <c r="J2966" s="307">
        <v>2.3900000000000002E-3</v>
      </c>
      <c r="K2966" s="307">
        <f t="shared" si="53"/>
        <v>4.7800000000000004E-3</v>
      </c>
      <c r="L2966" s="307">
        <v>0.34644329870697044</v>
      </c>
      <c r="M2966" s="70">
        <v>1171.2</v>
      </c>
      <c r="N2966" s="70">
        <v>12.87</v>
      </c>
      <c r="O2966" s="70">
        <f t="shared" si="54"/>
        <v>25.74</v>
      </c>
      <c r="P2966" s="70">
        <v>1039.0999999999999</v>
      </c>
      <c r="Q2966" s="70">
        <v>71.260000000000005</v>
      </c>
      <c r="R2966" s="70">
        <f t="shared" si="55"/>
        <v>142.52000000000001</v>
      </c>
      <c r="S2966" s="70">
        <v>1039.0999999999999</v>
      </c>
      <c r="T2966" s="70">
        <v>71.260000000000005</v>
      </c>
      <c r="U2966" s="70">
        <f t="shared" si="56"/>
        <v>142.52000000000001</v>
      </c>
      <c r="V2966" s="70">
        <v>1039.0999999999999</v>
      </c>
      <c r="W2966" s="235">
        <v>71.260000000000005</v>
      </c>
      <c r="X2966" s="235">
        <f t="shared" si="57"/>
        <v>142.52000000000001</v>
      </c>
    </row>
    <row r="2967" spans="2:24" x14ac:dyDescent="0.25">
      <c r="B2967" s="362" t="s">
        <v>2724</v>
      </c>
      <c r="C2967" s="69">
        <v>4.29</v>
      </c>
      <c r="D2967" s="69">
        <v>26.93</v>
      </c>
      <c r="E2967" s="69">
        <f t="shared" si="51"/>
        <v>0.15930189379873747</v>
      </c>
      <c r="F2967" s="307">
        <v>3.26126</v>
      </c>
      <c r="G2967" s="307">
        <v>8.6010000000000003E-2</v>
      </c>
      <c r="H2967" s="307">
        <f t="shared" si="52"/>
        <v>0.17202000000000001</v>
      </c>
      <c r="I2967" s="307">
        <v>0.24748999999999999</v>
      </c>
      <c r="J2967" s="307">
        <v>2.31E-3</v>
      </c>
      <c r="K2967" s="307">
        <f t="shared" si="53"/>
        <v>4.62E-3</v>
      </c>
      <c r="L2967" s="307">
        <v>0.35390834265527116</v>
      </c>
      <c r="M2967" s="70">
        <v>1425.5</v>
      </c>
      <c r="N2967" s="70">
        <v>11.92</v>
      </c>
      <c r="O2967" s="70">
        <f t="shared" si="54"/>
        <v>23.84</v>
      </c>
      <c r="P2967" s="70">
        <v>1540.1</v>
      </c>
      <c r="Q2967" s="70">
        <v>51.51</v>
      </c>
      <c r="R2967" s="70">
        <f t="shared" si="55"/>
        <v>103.02</v>
      </c>
      <c r="S2967" s="70">
        <v>1540.1</v>
      </c>
      <c r="T2967" s="70">
        <v>51.51</v>
      </c>
      <c r="U2967" s="70">
        <f t="shared" si="56"/>
        <v>103.02</v>
      </c>
      <c r="V2967" s="70">
        <v>1540.1</v>
      </c>
      <c r="W2967" s="235">
        <v>51.51</v>
      </c>
      <c r="X2967" s="235">
        <f t="shared" si="57"/>
        <v>103.02</v>
      </c>
    </row>
    <row r="2968" spans="2:24" x14ac:dyDescent="0.25">
      <c r="B2968" s="362" t="s">
        <v>2725</v>
      </c>
      <c r="C2968" s="69">
        <v>21.42</v>
      </c>
      <c r="D2968" s="69">
        <v>116.76</v>
      </c>
      <c r="E2968" s="69">
        <f t="shared" si="51"/>
        <v>0.18345323741007194</v>
      </c>
      <c r="F2968" s="307">
        <v>3.6751100000000001</v>
      </c>
      <c r="G2968" s="307">
        <v>9.4159999999999994E-2</v>
      </c>
      <c r="H2968" s="307">
        <f t="shared" si="52"/>
        <v>0.18831999999999999</v>
      </c>
      <c r="I2968" s="307">
        <v>0.27221000000000001</v>
      </c>
      <c r="J2968" s="307">
        <v>2.6199999999999999E-3</v>
      </c>
      <c r="K2968" s="307">
        <f t="shared" si="53"/>
        <v>5.2399999999999999E-3</v>
      </c>
      <c r="L2968" s="307">
        <v>0.37566532342323916</v>
      </c>
      <c r="M2968" s="70">
        <v>1552</v>
      </c>
      <c r="N2968" s="70">
        <v>13.28</v>
      </c>
      <c r="O2968" s="70">
        <f t="shared" si="54"/>
        <v>26.56</v>
      </c>
      <c r="P2968" s="70">
        <v>1585.5</v>
      </c>
      <c r="Q2968" s="70">
        <v>48.89</v>
      </c>
      <c r="R2968" s="70">
        <f t="shared" si="55"/>
        <v>97.78</v>
      </c>
      <c r="S2968" s="70">
        <v>1585.5</v>
      </c>
      <c r="T2968" s="70">
        <v>48.89</v>
      </c>
      <c r="U2968" s="70">
        <f t="shared" si="56"/>
        <v>97.78</v>
      </c>
      <c r="V2968" s="70">
        <v>1585.5</v>
      </c>
      <c r="W2968" s="235">
        <v>48.89</v>
      </c>
      <c r="X2968" s="235">
        <f t="shared" si="57"/>
        <v>97.78</v>
      </c>
    </row>
    <row r="2969" spans="2:24" x14ac:dyDescent="0.25">
      <c r="B2969" s="362" t="s">
        <v>2726</v>
      </c>
      <c r="C2969" s="69">
        <v>13.17</v>
      </c>
      <c r="D2969" s="69">
        <v>64.489999999999995</v>
      </c>
      <c r="E2969" s="69">
        <f t="shared" si="51"/>
        <v>0.20421770817180959</v>
      </c>
      <c r="F2969" s="307">
        <v>3.7395800000000001</v>
      </c>
      <c r="G2969" s="307">
        <v>0.10630000000000001</v>
      </c>
      <c r="H2969" s="307">
        <f t="shared" si="52"/>
        <v>0.21260000000000001</v>
      </c>
      <c r="I2969" s="307">
        <v>0.28144000000000002</v>
      </c>
      <c r="J2969" s="307">
        <v>2.8700000000000002E-3</v>
      </c>
      <c r="K2969" s="307">
        <f t="shared" si="53"/>
        <v>5.7400000000000003E-3</v>
      </c>
      <c r="L2969" s="307">
        <v>0.35874481968021471</v>
      </c>
      <c r="M2969" s="70">
        <v>1598.6</v>
      </c>
      <c r="N2969" s="70">
        <v>14.46</v>
      </c>
      <c r="O2969" s="70">
        <f t="shared" si="54"/>
        <v>28.92</v>
      </c>
      <c r="P2969" s="70">
        <v>1555</v>
      </c>
      <c r="Q2969" s="70">
        <v>56.74</v>
      </c>
      <c r="R2969" s="70">
        <f t="shared" si="55"/>
        <v>113.48</v>
      </c>
      <c r="S2969" s="70">
        <v>1555</v>
      </c>
      <c r="T2969" s="70">
        <v>56.74</v>
      </c>
      <c r="U2969" s="70">
        <f t="shared" si="56"/>
        <v>113.48</v>
      </c>
      <c r="V2969" s="70">
        <v>1555</v>
      </c>
      <c r="W2969" s="235">
        <v>56.74</v>
      </c>
      <c r="X2969" s="235">
        <f t="shared" si="57"/>
        <v>113.48</v>
      </c>
    </row>
    <row r="2970" spans="2:24" x14ac:dyDescent="0.25">
      <c r="B2970" s="362" t="s">
        <v>2727</v>
      </c>
      <c r="C2970" s="69">
        <v>6.91</v>
      </c>
      <c r="D2970" s="69">
        <v>33.36</v>
      </c>
      <c r="E2970" s="69">
        <f t="shared" si="51"/>
        <v>0.20713429256594726</v>
      </c>
      <c r="F2970" s="307">
        <v>4.6938399999999998</v>
      </c>
      <c r="G2970" s="307">
        <v>0.12833</v>
      </c>
      <c r="H2970" s="307">
        <f t="shared" si="52"/>
        <v>0.25666</v>
      </c>
      <c r="I2970" s="307">
        <v>0.31291000000000002</v>
      </c>
      <c r="J2970" s="307">
        <v>3.3800000000000002E-3</v>
      </c>
      <c r="K2970" s="307">
        <f t="shared" si="53"/>
        <v>6.7600000000000004E-3</v>
      </c>
      <c r="L2970" s="307">
        <v>0.39509118949053468</v>
      </c>
      <c r="M2970" s="70">
        <v>1755</v>
      </c>
      <c r="N2970" s="70">
        <v>16.600000000000001</v>
      </c>
      <c r="O2970" s="70">
        <f t="shared" si="54"/>
        <v>33.200000000000003</v>
      </c>
      <c r="P2970" s="70">
        <v>1779.5</v>
      </c>
      <c r="Q2970" s="70">
        <v>51.22</v>
      </c>
      <c r="R2970" s="70">
        <f t="shared" si="55"/>
        <v>102.44</v>
      </c>
      <c r="S2970" s="70">
        <v>1779.5</v>
      </c>
      <c r="T2970" s="70">
        <v>51.22</v>
      </c>
      <c r="U2970" s="70">
        <f t="shared" si="56"/>
        <v>102.44</v>
      </c>
      <c r="V2970" s="70">
        <v>1779.5</v>
      </c>
      <c r="W2970" s="235">
        <v>51.22</v>
      </c>
      <c r="X2970" s="235">
        <f t="shared" si="57"/>
        <v>102.44</v>
      </c>
    </row>
    <row r="2971" spans="2:24" x14ac:dyDescent="0.25">
      <c r="B2971" s="362" t="s">
        <v>2728</v>
      </c>
      <c r="C2971" s="69">
        <v>11.19</v>
      </c>
      <c r="D2971" s="69">
        <v>43.77</v>
      </c>
      <c r="E2971" s="69">
        <f t="shared" si="51"/>
        <v>0.25565455791638103</v>
      </c>
      <c r="F2971" s="307">
        <v>4.5915100000000004</v>
      </c>
      <c r="G2971" s="307">
        <v>0.13788</v>
      </c>
      <c r="H2971" s="307">
        <f t="shared" si="52"/>
        <v>0.27576000000000001</v>
      </c>
      <c r="I2971" s="307">
        <v>0.31684000000000001</v>
      </c>
      <c r="J2971" s="307">
        <v>3.3899999999999998E-3</v>
      </c>
      <c r="K2971" s="307">
        <f t="shared" si="53"/>
        <v>6.7799999999999996E-3</v>
      </c>
      <c r="L2971" s="307">
        <v>0.35629846666862247</v>
      </c>
      <c r="M2971" s="70">
        <v>1774.3</v>
      </c>
      <c r="N2971" s="70">
        <v>16.600000000000001</v>
      </c>
      <c r="O2971" s="70">
        <f t="shared" si="54"/>
        <v>33.200000000000003</v>
      </c>
      <c r="P2971" s="70">
        <v>1716.8</v>
      </c>
      <c r="Q2971" s="70">
        <v>56.56</v>
      </c>
      <c r="R2971" s="70">
        <f t="shared" si="55"/>
        <v>113.12</v>
      </c>
      <c r="S2971" s="70">
        <v>1716.8</v>
      </c>
      <c r="T2971" s="70">
        <v>56.56</v>
      </c>
      <c r="U2971" s="70">
        <f t="shared" si="56"/>
        <v>113.12</v>
      </c>
      <c r="V2971" s="70">
        <v>1716.8</v>
      </c>
      <c r="W2971" s="235">
        <v>56.56</v>
      </c>
      <c r="X2971" s="235">
        <f t="shared" si="57"/>
        <v>113.12</v>
      </c>
    </row>
    <row r="2972" spans="2:24" x14ac:dyDescent="0.25">
      <c r="B2972" s="362" t="s">
        <v>2729</v>
      </c>
      <c r="C2972" s="69">
        <v>11.4</v>
      </c>
      <c r="D2972" s="69">
        <v>48.4</v>
      </c>
      <c r="E2972" s="69">
        <f t="shared" si="51"/>
        <v>0.23553719008264465</v>
      </c>
      <c r="F2972" s="307">
        <v>5.4414499999999997</v>
      </c>
      <c r="G2972" s="307">
        <v>0.10743999999999999</v>
      </c>
      <c r="H2972" s="307">
        <f t="shared" si="52"/>
        <v>0.21487999999999999</v>
      </c>
      <c r="I2972" s="307">
        <v>0.32339000000000001</v>
      </c>
      <c r="J2972" s="307">
        <v>2.7799999999999999E-3</v>
      </c>
      <c r="K2972" s="307">
        <f t="shared" si="53"/>
        <v>5.5599999999999998E-3</v>
      </c>
      <c r="L2972" s="307">
        <v>0.4353783737466434</v>
      </c>
      <c r="M2972" s="70">
        <v>1806.3</v>
      </c>
      <c r="N2972" s="70">
        <v>13.55</v>
      </c>
      <c r="O2972" s="70">
        <f t="shared" si="54"/>
        <v>27.1</v>
      </c>
      <c r="P2972" s="70">
        <v>1986.8</v>
      </c>
      <c r="Q2972" s="70">
        <v>37.69</v>
      </c>
      <c r="R2972" s="70">
        <f t="shared" si="55"/>
        <v>75.38</v>
      </c>
      <c r="S2972" s="70">
        <v>1986.8</v>
      </c>
      <c r="T2972" s="70">
        <v>37.69</v>
      </c>
      <c r="U2972" s="70">
        <f t="shared" si="56"/>
        <v>75.38</v>
      </c>
      <c r="V2972" s="70">
        <v>1986.8</v>
      </c>
      <c r="W2972" s="235">
        <v>37.69</v>
      </c>
      <c r="X2972" s="235">
        <f t="shared" si="57"/>
        <v>75.38</v>
      </c>
    </row>
    <row r="2973" spans="2:24" x14ac:dyDescent="0.25">
      <c r="B2973" s="362" t="s">
        <v>2730</v>
      </c>
      <c r="C2973" s="69">
        <v>15.97</v>
      </c>
      <c r="D2973" s="69">
        <v>64.349999999999994</v>
      </c>
      <c r="E2973" s="69">
        <f t="shared" si="51"/>
        <v>0.2481740481740482</v>
      </c>
      <c r="F2973" s="307">
        <v>5.62913</v>
      </c>
      <c r="G2973" s="307">
        <v>0.12927</v>
      </c>
      <c r="H2973" s="307">
        <f t="shared" si="52"/>
        <v>0.25853999999999999</v>
      </c>
      <c r="I2973" s="307">
        <v>0.34826000000000001</v>
      </c>
      <c r="J2973" s="307">
        <v>3.15E-3</v>
      </c>
      <c r="K2973" s="307">
        <f t="shared" si="53"/>
        <v>6.3E-3</v>
      </c>
      <c r="L2973" s="307">
        <v>0.39386780951542716</v>
      </c>
      <c r="M2973" s="70">
        <v>1926.3</v>
      </c>
      <c r="N2973" s="70">
        <v>15.06</v>
      </c>
      <c r="O2973" s="70">
        <f t="shared" si="54"/>
        <v>30.12</v>
      </c>
      <c r="P2973" s="70">
        <v>1915.2</v>
      </c>
      <c r="Q2973" s="70">
        <v>42.66</v>
      </c>
      <c r="R2973" s="70">
        <f t="shared" si="55"/>
        <v>85.32</v>
      </c>
      <c r="S2973" s="70">
        <v>1915.2</v>
      </c>
      <c r="T2973" s="70">
        <v>42.66</v>
      </c>
      <c r="U2973" s="70">
        <f t="shared" si="56"/>
        <v>85.32</v>
      </c>
      <c r="V2973" s="70">
        <v>1915.2</v>
      </c>
      <c r="W2973" s="235">
        <v>42.66</v>
      </c>
      <c r="X2973" s="235">
        <f t="shared" si="57"/>
        <v>85.32</v>
      </c>
    </row>
    <row r="2974" spans="2:24" x14ac:dyDescent="0.25">
      <c r="B2974" s="362" t="s">
        <v>2731</v>
      </c>
      <c r="C2974" s="69">
        <v>40.229999999999997</v>
      </c>
      <c r="D2974" s="69">
        <v>157.01</v>
      </c>
      <c r="E2974" s="69">
        <f t="shared" si="51"/>
        <v>0.25622571810712691</v>
      </c>
      <c r="F2974" s="307">
        <v>10.213150000000001</v>
      </c>
      <c r="G2974" s="307">
        <v>0.24113999999999999</v>
      </c>
      <c r="H2974" s="307">
        <f t="shared" si="52"/>
        <v>0.48227999999999999</v>
      </c>
      <c r="I2974" s="307">
        <v>0.42332999999999998</v>
      </c>
      <c r="J2974" s="307">
        <v>4.0200000000000001E-3</v>
      </c>
      <c r="K2974" s="307">
        <f t="shared" si="53"/>
        <v>8.0400000000000003E-3</v>
      </c>
      <c r="L2974" s="307">
        <v>0.40219573448297152</v>
      </c>
      <c r="M2974" s="70">
        <v>2275.6</v>
      </c>
      <c r="N2974" s="70">
        <v>18.22</v>
      </c>
      <c r="O2974" s="70">
        <f t="shared" si="54"/>
        <v>36.44</v>
      </c>
      <c r="P2974" s="70">
        <v>2606.3000000000002</v>
      </c>
      <c r="Q2974" s="70">
        <v>40.590000000000003</v>
      </c>
      <c r="R2974" s="70">
        <f t="shared" si="55"/>
        <v>81.180000000000007</v>
      </c>
      <c r="S2974" s="70">
        <v>2606.3000000000002</v>
      </c>
      <c r="T2974" s="70">
        <v>40.590000000000003</v>
      </c>
      <c r="U2974" s="70">
        <f t="shared" si="56"/>
        <v>81.180000000000007</v>
      </c>
      <c r="V2974" s="70">
        <v>2606.3000000000002</v>
      </c>
      <c r="W2974" s="235">
        <v>40.590000000000003</v>
      </c>
      <c r="X2974" s="235">
        <f t="shared" si="57"/>
        <v>81.180000000000007</v>
      </c>
    </row>
    <row r="2975" spans="2:24" x14ac:dyDescent="0.25">
      <c r="C2975" s="107"/>
      <c r="D2975" s="107"/>
      <c r="E2975" s="107"/>
      <c r="F2975" s="281"/>
      <c r="G2975" s="281"/>
      <c r="H2975" s="281"/>
      <c r="I2975" s="281"/>
      <c r="J2975" s="281"/>
      <c r="K2975" s="281"/>
      <c r="L2975" s="281"/>
    </row>
    <row r="2976" spans="2:24" ht="15.75" thickBot="1" x14ac:dyDescent="0.3">
      <c r="C2976" s="107"/>
      <c r="D2976" s="107"/>
      <c r="E2976" s="107"/>
      <c r="F2976" s="281"/>
      <c r="G2976" s="281"/>
      <c r="H2976" s="281"/>
      <c r="I2976" s="281"/>
      <c r="J2976" s="281"/>
      <c r="K2976" s="281"/>
      <c r="L2976" s="281"/>
    </row>
    <row r="2977" spans="2:22" x14ac:dyDescent="0.25">
      <c r="B2977" s="230" t="s">
        <v>0</v>
      </c>
      <c r="C2977" s="111"/>
      <c r="D2977" s="111"/>
      <c r="E2977" s="111"/>
      <c r="F2977" s="285"/>
      <c r="G2977" s="285"/>
      <c r="H2977" s="285"/>
      <c r="I2977" s="285"/>
      <c r="J2977" s="285"/>
      <c r="K2977" s="285"/>
      <c r="L2977" s="285"/>
      <c r="M2977" s="200"/>
      <c r="N2977" s="200"/>
      <c r="O2977" s="200"/>
      <c r="P2977" s="200"/>
      <c r="Q2977" s="200"/>
      <c r="R2977" s="200"/>
      <c r="S2977" s="200"/>
      <c r="T2977" s="200"/>
      <c r="U2977" s="200"/>
      <c r="V2977" s="224"/>
    </row>
    <row r="2978" spans="2:22" x14ac:dyDescent="0.25">
      <c r="B2978" s="229" t="s">
        <v>2732</v>
      </c>
      <c r="C2978" s="112"/>
      <c r="D2978" s="112"/>
      <c r="E2978" s="112"/>
      <c r="F2978" s="286"/>
      <c r="G2978" s="286"/>
      <c r="H2978" s="286"/>
      <c r="I2978" s="286"/>
      <c r="J2978" s="286"/>
      <c r="K2978" s="286"/>
      <c r="L2978" s="286"/>
      <c r="M2978" s="201"/>
      <c r="N2978" s="201"/>
      <c r="O2978" s="201"/>
      <c r="P2978" s="201"/>
      <c r="Q2978" s="201"/>
      <c r="R2978" s="201"/>
      <c r="S2978" s="201"/>
      <c r="T2978" s="201"/>
      <c r="U2978" s="201"/>
      <c r="V2978" s="225"/>
    </row>
    <row r="2979" spans="2:22" x14ac:dyDescent="0.25">
      <c r="B2979" s="229" t="s">
        <v>2733</v>
      </c>
      <c r="C2979" s="112"/>
      <c r="D2979" s="112"/>
      <c r="E2979" s="112"/>
      <c r="F2979" s="286"/>
      <c r="G2979" s="286"/>
      <c r="H2979" s="286"/>
      <c r="I2979" s="286"/>
      <c r="J2979" s="286"/>
      <c r="K2979" s="286"/>
      <c r="L2979" s="286"/>
      <c r="M2979" s="201"/>
      <c r="N2979" s="201"/>
      <c r="O2979" s="201"/>
      <c r="P2979" s="201"/>
      <c r="Q2979" s="201"/>
      <c r="R2979" s="201"/>
      <c r="S2979" s="201"/>
      <c r="T2979" s="201"/>
      <c r="U2979" s="201"/>
      <c r="V2979" s="225"/>
    </row>
    <row r="2980" spans="2:22" ht="15.75" thickBot="1" x14ac:dyDescent="0.3">
      <c r="B2980" s="280"/>
      <c r="C2980" s="113"/>
      <c r="D2980" s="113"/>
      <c r="E2980" s="113"/>
      <c r="F2980" s="287"/>
      <c r="G2980" s="287"/>
      <c r="H2980" s="287"/>
      <c r="I2980" s="287"/>
      <c r="J2980" s="287"/>
      <c r="K2980" s="287"/>
      <c r="L2980" s="287"/>
      <c r="M2980" s="202"/>
      <c r="N2980" s="202"/>
      <c r="O2980" s="202"/>
      <c r="P2980" s="202"/>
      <c r="Q2980" s="202"/>
      <c r="R2980" s="202"/>
      <c r="S2980" s="202"/>
      <c r="T2980" s="202"/>
      <c r="U2980" s="202"/>
      <c r="V2980" s="226"/>
    </row>
    <row r="2981" spans="2:22" x14ac:dyDescent="0.25">
      <c r="B2981" s="342" t="s">
        <v>3</v>
      </c>
      <c r="C2981" s="97" t="s">
        <v>4</v>
      </c>
      <c r="D2981" s="97" t="s">
        <v>5</v>
      </c>
      <c r="E2981" s="97" t="s">
        <v>6</v>
      </c>
      <c r="F2981" s="288" t="s">
        <v>7</v>
      </c>
      <c r="G2981" s="288" t="s">
        <v>8</v>
      </c>
      <c r="H2981" s="288" t="s">
        <v>9</v>
      </c>
      <c r="I2981" s="288" t="s">
        <v>8</v>
      </c>
      <c r="J2981" s="288" t="s">
        <v>10</v>
      </c>
      <c r="K2981" s="288" t="s">
        <v>7</v>
      </c>
      <c r="L2981" s="288" t="s">
        <v>8</v>
      </c>
      <c r="M2981" s="3" t="s">
        <v>9</v>
      </c>
      <c r="N2981" s="3" t="s">
        <v>11</v>
      </c>
      <c r="O2981" s="3" t="s">
        <v>7</v>
      </c>
      <c r="P2981" s="3" t="s">
        <v>11</v>
      </c>
      <c r="Q2981" s="3" t="s">
        <v>7</v>
      </c>
      <c r="R2981" s="3" t="s">
        <v>11</v>
      </c>
      <c r="S2981" s="3" t="s">
        <v>12</v>
      </c>
      <c r="T2981" s="3" t="s">
        <v>11</v>
      </c>
      <c r="U2981" s="3" t="s">
        <v>13</v>
      </c>
      <c r="V2981" s="82" t="s">
        <v>14</v>
      </c>
    </row>
    <row r="2982" spans="2:22" ht="15.75" thickBot="1" x14ac:dyDescent="0.3">
      <c r="B2982" s="343" t="s">
        <v>2734</v>
      </c>
      <c r="C2982" s="98"/>
      <c r="D2982" s="98"/>
      <c r="E2982" s="98"/>
      <c r="F2982" s="294" t="s">
        <v>17</v>
      </c>
      <c r="G2982" s="294" t="s">
        <v>18</v>
      </c>
      <c r="H2982" s="294" t="s">
        <v>19</v>
      </c>
      <c r="I2982" s="294" t="s">
        <v>18</v>
      </c>
      <c r="J2982" s="294" t="s">
        <v>20</v>
      </c>
      <c r="K2982" s="294" t="s">
        <v>21</v>
      </c>
      <c r="L2982" s="294" t="s">
        <v>18</v>
      </c>
      <c r="M2982" s="10" t="s">
        <v>22</v>
      </c>
      <c r="N2982" s="10" t="s">
        <v>23</v>
      </c>
      <c r="O2982" s="10" t="s">
        <v>17</v>
      </c>
      <c r="P2982" s="10" t="s">
        <v>23</v>
      </c>
      <c r="Q2982" s="10" t="s">
        <v>21</v>
      </c>
      <c r="R2982" s="10" t="s">
        <v>23</v>
      </c>
      <c r="S2982" s="10" t="s">
        <v>24</v>
      </c>
      <c r="T2982" s="10" t="s">
        <v>23</v>
      </c>
      <c r="U2982" s="10"/>
      <c r="V2982" s="83"/>
    </row>
    <row r="2983" spans="2:22" x14ac:dyDescent="0.25">
      <c r="B2983" s="352"/>
      <c r="C2983" s="99"/>
      <c r="D2983" s="99"/>
      <c r="E2983" s="99"/>
      <c r="F2983" s="298"/>
      <c r="G2983" s="298"/>
      <c r="H2983" s="298"/>
      <c r="I2983" s="298"/>
      <c r="J2983" s="298"/>
      <c r="K2983" s="298"/>
      <c r="L2983" s="298"/>
      <c r="M2983" s="29"/>
      <c r="N2983" s="29"/>
      <c r="O2983" s="29"/>
      <c r="P2983" s="29"/>
      <c r="Q2983" s="29"/>
      <c r="R2983" s="29"/>
      <c r="S2983" s="29"/>
      <c r="T2983" s="29"/>
      <c r="U2983" s="29"/>
      <c r="V2983" s="84"/>
    </row>
    <row r="2984" spans="2:22" x14ac:dyDescent="0.25">
      <c r="B2984" s="344" t="s">
        <v>2735</v>
      </c>
      <c r="C2984" s="107"/>
      <c r="D2984" s="107"/>
      <c r="E2984" s="107"/>
      <c r="F2984" s="281">
        <v>0.16900000000000001</v>
      </c>
      <c r="G2984" s="281">
        <v>2.5999999999999999E-2</v>
      </c>
      <c r="H2984" s="281">
        <v>2.4299999999999999E-2</v>
      </c>
      <c r="I2984" s="281">
        <v>1.1999999999999999E-3</v>
      </c>
      <c r="J2984" s="281">
        <v>0.62433000000000005</v>
      </c>
      <c r="K2984" s="281">
        <v>4.9000000000000002E-2</v>
      </c>
      <c r="L2984" s="281">
        <v>6.7000000000000002E-3</v>
      </c>
      <c r="M2984" s="85">
        <v>154.6</v>
      </c>
      <c r="N2984" s="85">
        <v>7.5</v>
      </c>
      <c r="O2984" s="85">
        <v>157</v>
      </c>
      <c r="P2984" s="85">
        <v>23</v>
      </c>
      <c r="Q2984" s="85">
        <v>120</v>
      </c>
      <c r="R2984" s="85">
        <v>290</v>
      </c>
      <c r="S2984" s="85">
        <v>154.6</v>
      </c>
      <c r="T2984" s="85">
        <v>7.5</v>
      </c>
      <c r="U2984" s="85">
        <v>28.833333333333343</v>
      </c>
      <c r="V2984" s="86">
        <f>(O2984-M2984)/O2984*100</f>
        <v>1.5286624203821693</v>
      </c>
    </row>
    <row r="2985" spans="2:22" x14ac:dyDescent="0.25">
      <c r="B2985" s="344" t="s">
        <v>2736</v>
      </c>
      <c r="C2985" s="336" t="s">
        <v>26</v>
      </c>
      <c r="D2985" s="336" t="s">
        <v>26</v>
      </c>
      <c r="E2985" s="336" t="s">
        <v>26</v>
      </c>
      <c r="F2985" s="281">
        <v>0.16300000000000001</v>
      </c>
      <c r="G2985" s="281">
        <v>2.3E-2</v>
      </c>
      <c r="H2985" s="281">
        <v>2.4799999999999999E-2</v>
      </c>
      <c r="I2985" s="281">
        <v>1.8E-3</v>
      </c>
      <c r="J2985" s="281">
        <v>1.2992999999999999E-2</v>
      </c>
      <c r="K2985" s="281">
        <v>5.4899999999999997E-2</v>
      </c>
      <c r="L2985" s="281">
        <v>9.2999999999999992E-3</v>
      </c>
      <c r="M2985" s="85">
        <v>158</v>
      </c>
      <c r="N2985" s="85">
        <v>12</v>
      </c>
      <c r="O2985" s="85">
        <v>150</v>
      </c>
      <c r="P2985" s="85">
        <v>20</v>
      </c>
      <c r="Q2985" s="85">
        <v>160</v>
      </c>
      <c r="R2985" s="85">
        <v>320</v>
      </c>
      <c r="S2985" s="85">
        <v>158</v>
      </c>
      <c r="T2985" s="85">
        <v>12</v>
      </c>
      <c r="U2985" s="85">
        <v>-1.25</v>
      </c>
      <c r="V2985" s="86">
        <f t="shared" ref="V2985:V3048" si="58">(O2985-M2985)/O2985*100</f>
        <v>-5.3333333333333339</v>
      </c>
    </row>
    <row r="2986" spans="2:22" x14ac:dyDescent="0.25">
      <c r="B2986" s="344" t="s">
        <v>2737</v>
      </c>
      <c r="C2986" s="336" t="s">
        <v>26</v>
      </c>
      <c r="D2986" s="336" t="s">
        <v>26</v>
      </c>
      <c r="E2986" s="336" t="s">
        <v>26</v>
      </c>
      <c r="F2986" s="281">
        <v>0.17299999999999999</v>
      </c>
      <c r="G2986" s="281">
        <v>1.0999999999999999E-2</v>
      </c>
      <c r="H2986" s="281">
        <v>2.529E-2</v>
      </c>
      <c r="I2986" s="281">
        <v>5.6999999999999998E-4</v>
      </c>
      <c r="J2986" s="281">
        <v>4.5341000000000001E-4</v>
      </c>
      <c r="K2986" s="281">
        <v>5.0299999999999997E-2</v>
      </c>
      <c r="L2986" s="281">
        <v>3.3E-3</v>
      </c>
      <c r="M2986" s="85">
        <v>161</v>
      </c>
      <c r="N2986" s="85">
        <v>3.6</v>
      </c>
      <c r="O2986" s="85">
        <v>162.5</v>
      </c>
      <c r="P2986" s="85">
        <v>9.8000000000000007</v>
      </c>
      <c r="Q2986" s="85">
        <v>150</v>
      </c>
      <c r="R2986" s="85">
        <v>130</v>
      </c>
      <c r="S2986" s="85">
        <v>161</v>
      </c>
      <c r="T2986" s="85">
        <v>3.6</v>
      </c>
      <c r="U2986" s="85">
        <v>7.3333333333333286</v>
      </c>
      <c r="V2986" s="86">
        <f t="shared" si="58"/>
        <v>0.92307692307692313</v>
      </c>
    </row>
    <row r="2987" spans="2:22" x14ac:dyDescent="0.25">
      <c r="B2987" s="344" t="s">
        <v>2738</v>
      </c>
      <c r="C2987" s="336" t="s">
        <v>26</v>
      </c>
      <c r="D2987" s="336" t="s">
        <v>26</v>
      </c>
      <c r="E2987" s="336" t="s">
        <v>26</v>
      </c>
      <c r="F2987" s="281">
        <v>0.17499999999999999</v>
      </c>
      <c r="G2987" s="281">
        <v>1.7000000000000001E-2</v>
      </c>
      <c r="H2987" s="281">
        <v>2.5399999999999999E-2</v>
      </c>
      <c r="I2987" s="281">
        <v>1.1000000000000001E-3</v>
      </c>
      <c r="J2987" s="281">
        <v>-6.5353999999999995E-2</v>
      </c>
      <c r="K2987" s="281">
        <v>5.11E-2</v>
      </c>
      <c r="L2987" s="281">
        <v>5.7000000000000002E-3</v>
      </c>
      <c r="M2987" s="85">
        <v>161.69999999999999</v>
      </c>
      <c r="N2987" s="85">
        <v>6.8</v>
      </c>
      <c r="O2987" s="85">
        <v>163</v>
      </c>
      <c r="P2987" s="85">
        <v>15</v>
      </c>
      <c r="Q2987" s="85">
        <v>150</v>
      </c>
      <c r="R2987" s="85">
        <v>220</v>
      </c>
      <c r="S2987" s="85">
        <v>161.69999999999999</v>
      </c>
      <c r="T2987" s="85">
        <v>6.8</v>
      </c>
      <c r="U2987" s="85">
        <v>7.7999999999999829</v>
      </c>
      <c r="V2987" s="86">
        <f t="shared" si="58"/>
        <v>0.7975460122699457</v>
      </c>
    </row>
    <row r="2988" spans="2:22" x14ac:dyDescent="0.25">
      <c r="B2988" s="344" t="s">
        <v>2739</v>
      </c>
      <c r="C2988" s="336" t="s">
        <v>26</v>
      </c>
      <c r="D2988" s="336" t="s">
        <v>26</v>
      </c>
      <c r="E2988" s="336" t="s">
        <v>26</v>
      </c>
      <c r="F2988" s="281">
        <v>0.17499999999999999</v>
      </c>
      <c r="G2988" s="281">
        <v>1.6E-2</v>
      </c>
      <c r="H2988" s="281">
        <v>2.5479999999999999E-2</v>
      </c>
      <c r="I2988" s="281">
        <v>8.4999999999999995E-4</v>
      </c>
      <c r="J2988" s="281">
        <v>0.23017000000000001</v>
      </c>
      <c r="K2988" s="281">
        <v>5.0299999999999997E-2</v>
      </c>
      <c r="L2988" s="281">
        <v>4.3E-3</v>
      </c>
      <c r="M2988" s="85">
        <v>162.19999999999999</v>
      </c>
      <c r="N2988" s="85">
        <v>5.3</v>
      </c>
      <c r="O2988" s="85">
        <v>162</v>
      </c>
      <c r="P2988" s="85">
        <v>14</v>
      </c>
      <c r="Q2988" s="85">
        <v>150</v>
      </c>
      <c r="R2988" s="85">
        <v>170</v>
      </c>
      <c r="S2988" s="85">
        <v>162.19999999999999</v>
      </c>
      <c r="T2988" s="85">
        <v>5.3</v>
      </c>
      <c r="U2988" s="85">
        <v>8.1333333333333258</v>
      </c>
      <c r="V2988" s="86">
        <f t="shared" si="58"/>
        <v>-0.12345679012344976</v>
      </c>
    </row>
    <row r="2989" spans="2:22" x14ac:dyDescent="0.25">
      <c r="B2989" s="344" t="s">
        <v>2740</v>
      </c>
      <c r="C2989" s="336" t="s">
        <v>26</v>
      </c>
      <c r="D2989" s="336" t="s">
        <v>26</v>
      </c>
      <c r="E2989" s="336" t="s">
        <v>26</v>
      </c>
      <c r="F2989" s="281">
        <v>0.17799999999999999</v>
      </c>
      <c r="G2989" s="281">
        <v>1.2999999999999999E-2</v>
      </c>
      <c r="H2989" s="281">
        <v>2.5479999999999999E-2</v>
      </c>
      <c r="I2989" s="281">
        <v>7.3999999999999999E-4</v>
      </c>
      <c r="J2989" s="281">
        <v>6.2017999999999997E-2</v>
      </c>
      <c r="K2989" s="281">
        <v>5.04E-2</v>
      </c>
      <c r="L2989" s="281">
        <v>3.5999999999999999E-3</v>
      </c>
      <c r="M2989" s="85">
        <v>162.19999999999999</v>
      </c>
      <c r="N2989" s="85">
        <v>4.5999999999999996</v>
      </c>
      <c r="O2989" s="85">
        <v>165</v>
      </c>
      <c r="P2989" s="85">
        <v>11</v>
      </c>
      <c r="Q2989" s="85">
        <v>160</v>
      </c>
      <c r="R2989" s="85">
        <v>140</v>
      </c>
      <c r="S2989" s="85">
        <v>162.19999999999999</v>
      </c>
      <c r="T2989" s="85">
        <v>4.5999999999999996</v>
      </c>
      <c r="U2989" s="85">
        <v>1.375</v>
      </c>
      <c r="V2989" s="86">
        <f t="shared" si="58"/>
        <v>1.6969696969697037</v>
      </c>
    </row>
    <row r="2990" spans="2:22" x14ac:dyDescent="0.25">
      <c r="B2990" s="344" t="s">
        <v>2741</v>
      </c>
      <c r="C2990" s="336" t="s">
        <v>26</v>
      </c>
      <c r="D2990" s="336" t="s">
        <v>26</v>
      </c>
      <c r="E2990" s="336" t="s">
        <v>26</v>
      </c>
      <c r="F2990" s="281">
        <v>0.17399999999999999</v>
      </c>
      <c r="G2990" s="281">
        <v>1.4999999999999999E-2</v>
      </c>
      <c r="H2990" s="281">
        <v>2.5479999999999999E-2</v>
      </c>
      <c r="I2990" s="281">
        <v>8.4999999999999995E-4</v>
      </c>
      <c r="J2990" s="281">
        <v>3.1067999999999998E-2</v>
      </c>
      <c r="K2990" s="281">
        <v>4.9599999999999998E-2</v>
      </c>
      <c r="L2990" s="281">
        <v>4.4000000000000003E-3</v>
      </c>
      <c r="M2990" s="85">
        <v>162.19999999999999</v>
      </c>
      <c r="N2990" s="85">
        <v>5.3</v>
      </c>
      <c r="O2990" s="85">
        <v>162</v>
      </c>
      <c r="P2990" s="85">
        <v>13</v>
      </c>
      <c r="Q2990" s="85">
        <v>150</v>
      </c>
      <c r="R2990" s="85">
        <v>180</v>
      </c>
      <c r="S2990" s="85">
        <v>162.19999999999999</v>
      </c>
      <c r="T2990" s="85">
        <v>5.3</v>
      </c>
      <c r="U2990" s="85">
        <v>8.1333333333333258</v>
      </c>
      <c r="V2990" s="86">
        <f t="shared" si="58"/>
        <v>-0.12345679012344976</v>
      </c>
    </row>
    <row r="2991" spans="2:22" x14ac:dyDescent="0.25">
      <c r="B2991" s="344" t="s">
        <v>2742</v>
      </c>
      <c r="C2991" s="336" t="s">
        <v>26</v>
      </c>
      <c r="D2991" s="336" t="s">
        <v>26</v>
      </c>
      <c r="E2991" s="336" t="s">
        <v>26</v>
      </c>
      <c r="F2991" s="281">
        <v>0.186</v>
      </c>
      <c r="G2991" s="281">
        <v>2.5999999999999999E-2</v>
      </c>
      <c r="H2991" s="281">
        <v>2.5499999999999998E-2</v>
      </c>
      <c r="I2991" s="281">
        <v>1.1000000000000001E-3</v>
      </c>
      <c r="J2991" s="281">
        <v>1.1416000000000001E-2</v>
      </c>
      <c r="K2991" s="281">
        <v>5.33E-2</v>
      </c>
      <c r="L2991" s="281">
        <v>7.7000000000000002E-3</v>
      </c>
      <c r="M2991" s="85">
        <v>162.30000000000001</v>
      </c>
      <c r="N2991" s="85">
        <v>6.8</v>
      </c>
      <c r="O2991" s="85">
        <v>170</v>
      </c>
      <c r="P2991" s="85">
        <v>22</v>
      </c>
      <c r="Q2991" s="85">
        <v>160</v>
      </c>
      <c r="R2991" s="85">
        <v>270</v>
      </c>
      <c r="S2991" s="85">
        <v>162.30000000000001</v>
      </c>
      <c r="T2991" s="85">
        <v>6.8</v>
      </c>
      <c r="U2991" s="85">
        <v>1.4375</v>
      </c>
      <c r="V2991" s="86">
        <f t="shared" si="58"/>
        <v>4.5294117647058751</v>
      </c>
    </row>
    <row r="2992" spans="2:22" x14ac:dyDescent="0.25">
      <c r="B2992" s="344" t="s">
        <v>2743</v>
      </c>
      <c r="C2992" s="336" t="s">
        <v>26</v>
      </c>
      <c r="D2992" s="336" t="s">
        <v>26</v>
      </c>
      <c r="E2992" s="336" t="s">
        <v>26</v>
      </c>
      <c r="F2992" s="281">
        <v>0.17899999999999999</v>
      </c>
      <c r="G2992" s="281">
        <v>2.5999999999999999E-2</v>
      </c>
      <c r="H2992" s="281">
        <v>2.5600000000000001E-2</v>
      </c>
      <c r="I2992" s="281">
        <v>1.4E-3</v>
      </c>
      <c r="J2992" s="281">
        <v>0.20818999999999999</v>
      </c>
      <c r="K2992" s="281">
        <v>5.16E-2</v>
      </c>
      <c r="L2992" s="281">
        <v>7.4000000000000003E-3</v>
      </c>
      <c r="M2992" s="85">
        <v>162.69999999999999</v>
      </c>
      <c r="N2992" s="85">
        <v>8.6999999999999993</v>
      </c>
      <c r="O2992" s="85">
        <v>165</v>
      </c>
      <c r="P2992" s="85">
        <v>22</v>
      </c>
      <c r="Q2992" s="85">
        <v>140</v>
      </c>
      <c r="R2992" s="85">
        <v>270</v>
      </c>
      <c r="S2992" s="85">
        <v>162.69999999999999</v>
      </c>
      <c r="T2992" s="85">
        <v>8.6999999999999993</v>
      </c>
      <c r="U2992" s="85">
        <v>16.214285714285708</v>
      </c>
      <c r="V2992" s="86">
        <f t="shared" si="58"/>
        <v>1.3939393939394009</v>
      </c>
    </row>
    <row r="2993" spans="2:22" x14ac:dyDescent="0.25">
      <c r="B2993" s="344" t="s">
        <v>2744</v>
      </c>
      <c r="C2993" s="336" t="s">
        <v>26</v>
      </c>
      <c r="D2993" s="336" t="s">
        <v>26</v>
      </c>
      <c r="E2993" s="336" t="s">
        <v>26</v>
      </c>
      <c r="F2993" s="281">
        <v>0.18099999999999999</v>
      </c>
      <c r="G2993" s="281">
        <v>1.2999999999999999E-2</v>
      </c>
      <c r="H2993" s="281">
        <v>2.5610000000000001E-2</v>
      </c>
      <c r="I2993" s="281">
        <v>5.9000000000000003E-4</v>
      </c>
      <c r="J2993" s="281">
        <v>0.13650000000000001</v>
      </c>
      <c r="K2993" s="281">
        <v>5.0700000000000002E-2</v>
      </c>
      <c r="L2993" s="281">
        <v>3.5999999999999999E-3</v>
      </c>
      <c r="M2993" s="85">
        <v>163</v>
      </c>
      <c r="N2993" s="85">
        <v>3.7</v>
      </c>
      <c r="O2993" s="85">
        <v>168</v>
      </c>
      <c r="P2993" s="85">
        <v>11</v>
      </c>
      <c r="Q2993" s="85">
        <v>170</v>
      </c>
      <c r="R2993" s="85">
        <v>150</v>
      </c>
      <c r="S2993" s="85">
        <v>163</v>
      </c>
      <c r="T2993" s="85">
        <v>3.7</v>
      </c>
      <c r="U2993" s="85">
        <v>-4.1176470588235219</v>
      </c>
      <c r="V2993" s="86">
        <f t="shared" si="58"/>
        <v>2.9761904761904758</v>
      </c>
    </row>
    <row r="2994" spans="2:22" x14ac:dyDescent="0.25">
      <c r="B2994" s="344" t="s">
        <v>2745</v>
      </c>
      <c r="C2994" s="336" t="s">
        <v>26</v>
      </c>
      <c r="D2994" s="336" t="s">
        <v>26</v>
      </c>
      <c r="E2994" s="336" t="s">
        <v>26</v>
      </c>
      <c r="F2994" s="281">
        <v>0.18</v>
      </c>
      <c r="G2994" s="281">
        <v>1.2999999999999999E-2</v>
      </c>
      <c r="H2994" s="281">
        <v>2.563E-2</v>
      </c>
      <c r="I2994" s="281">
        <v>6.4000000000000005E-4</v>
      </c>
      <c r="J2994" s="281">
        <v>0.11126999999999999</v>
      </c>
      <c r="K2994" s="281">
        <v>5.16E-2</v>
      </c>
      <c r="L2994" s="281">
        <v>3.7000000000000002E-3</v>
      </c>
      <c r="M2994" s="85">
        <v>163.1</v>
      </c>
      <c r="N2994" s="85">
        <v>4</v>
      </c>
      <c r="O2994" s="85">
        <v>166</v>
      </c>
      <c r="P2994" s="85">
        <v>11</v>
      </c>
      <c r="Q2994" s="85">
        <v>170</v>
      </c>
      <c r="R2994" s="85">
        <v>140</v>
      </c>
      <c r="S2994" s="85">
        <v>163.1</v>
      </c>
      <c r="T2994" s="85">
        <v>4</v>
      </c>
      <c r="U2994" s="85">
        <v>-4.058823529411768</v>
      </c>
      <c r="V2994" s="86">
        <f t="shared" si="58"/>
        <v>1.7469879518072322</v>
      </c>
    </row>
    <row r="2995" spans="2:22" x14ac:dyDescent="0.25">
      <c r="B2995" s="344" t="s">
        <v>2746</v>
      </c>
      <c r="C2995" s="336" t="s">
        <v>26</v>
      </c>
      <c r="D2995" s="336" t="s">
        <v>26</v>
      </c>
      <c r="E2995" s="336" t="s">
        <v>26</v>
      </c>
      <c r="F2995" s="281">
        <v>0.186</v>
      </c>
      <c r="G2995" s="281">
        <v>2.1000000000000001E-2</v>
      </c>
      <c r="H2995" s="281">
        <v>2.5659999999999999E-2</v>
      </c>
      <c r="I2995" s="281">
        <v>7.6000000000000004E-4</v>
      </c>
      <c r="J2995" s="281">
        <v>8.3007999999999998E-2</v>
      </c>
      <c r="K2995" s="281">
        <v>5.3699999999999998E-2</v>
      </c>
      <c r="L2995" s="281">
        <v>6.1999999999999998E-3</v>
      </c>
      <c r="M2995" s="85">
        <v>163.30000000000001</v>
      </c>
      <c r="N2995" s="85">
        <v>4.8</v>
      </c>
      <c r="O2995" s="85">
        <v>170</v>
      </c>
      <c r="P2995" s="85">
        <v>18</v>
      </c>
      <c r="Q2995" s="85">
        <v>170</v>
      </c>
      <c r="R2995" s="85">
        <v>220</v>
      </c>
      <c r="S2995" s="85">
        <v>163.30000000000001</v>
      </c>
      <c r="T2995" s="85">
        <v>4.8</v>
      </c>
      <c r="U2995" s="85">
        <v>-3.941176470588232</v>
      </c>
      <c r="V2995" s="86">
        <f t="shared" si="58"/>
        <v>3.9411764705882284</v>
      </c>
    </row>
    <row r="2996" spans="2:22" x14ac:dyDescent="0.25">
      <c r="B2996" s="344" t="s">
        <v>2747</v>
      </c>
      <c r="C2996" s="336" t="s">
        <v>26</v>
      </c>
      <c r="D2996" s="336" t="s">
        <v>26</v>
      </c>
      <c r="E2996" s="336" t="s">
        <v>26</v>
      </c>
      <c r="F2996" s="281">
        <v>0.17899999999999999</v>
      </c>
      <c r="G2996" s="281">
        <v>1.6E-2</v>
      </c>
      <c r="H2996" s="281">
        <v>2.5700000000000001E-2</v>
      </c>
      <c r="I2996" s="281">
        <v>8.4000000000000003E-4</v>
      </c>
      <c r="J2996" s="281">
        <v>0.12579000000000001</v>
      </c>
      <c r="K2996" s="281">
        <v>5.0099999999999999E-2</v>
      </c>
      <c r="L2996" s="281">
        <v>4.5999999999999999E-3</v>
      </c>
      <c r="M2996" s="85">
        <v>163.5</v>
      </c>
      <c r="N2996" s="85">
        <v>5.3</v>
      </c>
      <c r="O2996" s="85">
        <v>166</v>
      </c>
      <c r="P2996" s="85">
        <v>14</v>
      </c>
      <c r="Q2996" s="85">
        <v>150</v>
      </c>
      <c r="R2996" s="85">
        <v>190</v>
      </c>
      <c r="S2996" s="85">
        <v>163.5</v>
      </c>
      <c r="T2996" s="85">
        <v>5.3</v>
      </c>
      <c r="U2996" s="85">
        <v>9.0000000000000142</v>
      </c>
      <c r="V2996" s="86">
        <f t="shared" si="58"/>
        <v>1.5060240963855422</v>
      </c>
    </row>
    <row r="2997" spans="2:22" x14ac:dyDescent="0.25">
      <c r="B2997" s="344" t="s">
        <v>2748</v>
      </c>
      <c r="C2997" s="336" t="s">
        <v>26</v>
      </c>
      <c r="D2997" s="336" t="s">
        <v>26</v>
      </c>
      <c r="E2997" s="336" t="s">
        <v>26</v>
      </c>
      <c r="F2997" s="281">
        <v>0.17899999999999999</v>
      </c>
      <c r="G2997" s="281">
        <v>1.4E-2</v>
      </c>
      <c r="H2997" s="281">
        <v>2.5700000000000001E-2</v>
      </c>
      <c r="I2997" s="281">
        <v>6.4999999999999997E-4</v>
      </c>
      <c r="J2997" s="281">
        <v>3.9065000000000003E-2</v>
      </c>
      <c r="K2997" s="281">
        <v>5.0299999999999997E-2</v>
      </c>
      <c r="L2997" s="281">
        <v>4.0000000000000001E-3</v>
      </c>
      <c r="M2997" s="85">
        <v>163.5</v>
      </c>
      <c r="N2997" s="85">
        <v>4.0999999999999996</v>
      </c>
      <c r="O2997" s="85">
        <v>166</v>
      </c>
      <c r="P2997" s="85">
        <v>12</v>
      </c>
      <c r="Q2997" s="85">
        <v>160</v>
      </c>
      <c r="R2997" s="85">
        <v>160</v>
      </c>
      <c r="S2997" s="85">
        <v>163.5</v>
      </c>
      <c r="T2997" s="85">
        <v>4.0999999999999996</v>
      </c>
      <c r="U2997" s="85">
        <v>2.1875000000000142</v>
      </c>
      <c r="V2997" s="86">
        <f t="shared" si="58"/>
        <v>1.5060240963855422</v>
      </c>
    </row>
    <row r="2998" spans="2:22" x14ac:dyDescent="0.25">
      <c r="B2998" s="344" t="s">
        <v>2749</v>
      </c>
      <c r="C2998" s="336" t="s">
        <v>26</v>
      </c>
      <c r="D2998" s="336" t="s">
        <v>26</v>
      </c>
      <c r="E2998" s="336" t="s">
        <v>26</v>
      </c>
      <c r="F2998" s="281">
        <v>0.17599999999999999</v>
      </c>
      <c r="G2998" s="281">
        <v>1.2E-2</v>
      </c>
      <c r="H2998" s="281">
        <v>2.5749999999999999E-2</v>
      </c>
      <c r="I2998" s="281">
        <v>5.9999999999999995E-4</v>
      </c>
      <c r="J2998" s="281">
        <v>5.8519000000000002E-2</v>
      </c>
      <c r="K2998" s="281">
        <v>5.0900000000000001E-2</v>
      </c>
      <c r="L2998" s="281">
        <v>3.3999999999999998E-3</v>
      </c>
      <c r="M2998" s="85">
        <v>163.80000000000001</v>
      </c>
      <c r="N2998" s="85">
        <v>3.8</v>
      </c>
      <c r="O2998" s="85">
        <v>163.69999999999999</v>
      </c>
      <c r="P2998" s="85">
        <v>9.9</v>
      </c>
      <c r="Q2998" s="85">
        <v>180</v>
      </c>
      <c r="R2998" s="85">
        <v>140</v>
      </c>
      <c r="S2998" s="85">
        <v>163.80000000000001</v>
      </c>
      <c r="T2998" s="85">
        <v>3.8</v>
      </c>
      <c r="U2998" s="85">
        <v>-9</v>
      </c>
      <c r="V2998" s="86">
        <f t="shared" si="58"/>
        <v>-6.1087354917545959E-2</v>
      </c>
    </row>
    <row r="2999" spans="2:22" x14ac:dyDescent="0.25">
      <c r="B2999" s="344" t="s">
        <v>2750</v>
      </c>
      <c r="C2999" s="336" t="s">
        <v>26</v>
      </c>
      <c r="D2999" s="336" t="s">
        <v>26</v>
      </c>
      <c r="E2999" s="336" t="s">
        <v>26</v>
      </c>
      <c r="F2999" s="281">
        <v>0.17899999999999999</v>
      </c>
      <c r="G2999" s="281">
        <v>1.4999999999999999E-2</v>
      </c>
      <c r="H2999" s="281">
        <v>2.5749999999999999E-2</v>
      </c>
      <c r="I2999" s="281">
        <v>7.6000000000000004E-4</v>
      </c>
      <c r="J2999" s="281">
        <v>-0.10288</v>
      </c>
      <c r="K2999" s="281">
        <v>5.0900000000000001E-2</v>
      </c>
      <c r="L2999" s="281">
        <v>4.4999999999999997E-3</v>
      </c>
      <c r="M2999" s="85">
        <v>163.80000000000001</v>
      </c>
      <c r="N2999" s="85">
        <v>4.8</v>
      </c>
      <c r="O2999" s="85">
        <v>166</v>
      </c>
      <c r="P2999" s="85">
        <v>13</v>
      </c>
      <c r="Q2999" s="85">
        <v>160</v>
      </c>
      <c r="R2999" s="85">
        <v>180</v>
      </c>
      <c r="S2999" s="85">
        <v>163.80000000000001</v>
      </c>
      <c r="T2999" s="85">
        <v>4.8</v>
      </c>
      <c r="U2999" s="85">
        <v>2.3750000000000142</v>
      </c>
      <c r="V2999" s="86">
        <f t="shared" si="58"/>
        <v>1.3253012048192703</v>
      </c>
    </row>
    <row r="3000" spans="2:22" x14ac:dyDescent="0.25">
      <c r="B3000" s="344" t="s">
        <v>2751</v>
      </c>
      <c r="C3000" s="336" t="s">
        <v>26</v>
      </c>
      <c r="D3000" s="336" t="s">
        <v>26</v>
      </c>
      <c r="E3000" s="336" t="s">
        <v>26</v>
      </c>
      <c r="F3000" s="281">
        <v>0.182</v>
      </c>
      <c r="G3000" s="281">
        <v>1.7000000000000001E-2</v>
      </c>
      <c r="H3000" s="281">
        <v>2.5780000000000001E-2</v>
      </c>
      <c r="I3000" s="281">
        <v>8.3000000000000001E-4</v>
      </c>
      <c r="J3000" s="281">
        <v>1.9751999999999999E-2</v>
      </c>
      <c r="K3000" s="281">
        <v>5.16E-2</v>
      </c>
      <c r="L3000" s="281">
        <v>5.0000000000000001E-3</v>
      </c>
      <c r="M3000" s="85">
        <v>164</v>
      </c>
      <c r="N3000" s="85">
        <v>5.2</v>
      </c>
      <c r="O3000" s="85">
        <v>167</v>
      </c>
      <c r="P3000" s="85">
        <v>15</v>
      </c>
      <c r="Q3000" s="85">
        <v>160</v>
      </c>
      <c r="R3000" s="85">
        <v>190</v>
      </c>
      <c r="S3000" s="85">
        <v>164</v>
      </c>
      <c r="T3000" s="85">
        <v>5.2</v>
      </c>
      <c r="U3000" s="85">
        <v>2.4999999999999858</v>
      </c>
      <c r="V3000" s="86">
        <f t="shared" si="58"/>
        <v>1.7964071856287425</v>
      </c>
    </row>
    <row r="3001" spans="2:22" x14ac:dyDescent="0.25">
      <c r="B3001" s="344" t="s">
        <v>2752</v>
      </c>
      <c r="C3001" s="336" t="s">
        <v>26</v>
      </c>
      <c r="D3001" s="336" t="s">
        <v>26</v>
      </c>
      <c r="E3001" s="336" t="s">
        <v>26</v>
      </c>
      <c r="F3001" s="281">
        <v>0.17799999999999999</v>
      </c>
      <c r="G3001" s="281">
        <v>1.6E-2</v>
      </c>
      <c r="H3001" s="281">
        <v>2.581E-2</v>
      </c>
      <c r="I3001" s="281">
        <v>8.0000000000000004E-4</v>
      </c>
      <c r="J3001" s="281">
        <v>-0.19833000000000001</v>
      </c>
      <c r="K3001" s="281">
        <v>5.2200000000000003E-2</v>
      </c>
      <c r="L3001" s="281">
        <v>5.0000000000000001E-3</v>
      </c>
      <c r="M3001" s="85">
        <v>164.2</v>
      </c>
      <c r="N3001" s="85">
        <v>5</v>
      </c>
      <c r="O3001" s="85">
        <v>166</v>
      </c>
      <c r="P3001" s="85">
        <v>14</v>
      </c>
      <c r="Q3001" s="85">
        <v>160</v>
      </c>
      <c r="R3001" s="85">
        <v>180</v>
      </c>
      <c r="S3001" s="85">
        <v>164.2</v>
      </c>
      <c r="T3001" s="85">
        <v>5</v>
      </c>
      <c r="U3001" s="85">
        <v>2.6249999999999858</v>
      </c>
      <c r="V3001" s="86">
        <f t="shared" si="58"/>
        <v>1.0843373493975972</v>
      </c>
    </row>
    <row r="3002" spans="2:22" x14ac:dyDescent="0.25">
      <c r="B3002" s="344" t="s">
        <v>2753</v>
      </c>
      <c r="C3002" s="336" t="s">
        <v>26</v>
      </c>
      <c r="D3002" s="336" t="s">
        <v>26</v>
      </c>
      <c r="E3002" s="336" t="s">
        <v>26</v>
      </c>
      <c r="F3002" s="281">
        <v>0.18099999999999999</v>
      </c>
      <c r="G3002" s="281">
        <v>1.7000000000000001E-2</v>
      </c>
      <c r="H3002" s="281">
        <v>2.58E-2</v>
      </c>
      <c r="I3002" s="281">
        <v>1E-3</v>
      </c>
      <c r="J3002" s="281">
        <v>0.21060999999999999</v>
      </c>
      <c r="K3002" s="281">
        <v>5.0200000000000002E-2</v>
      </c>
      <c r="L3002" s="281">
        <v>4.5999999999999999E-3</v>
      </c>
      <c r="M3002" s="85">
        <v>164.2</v>
      </c>
      <c r="N3002" s="85">
        <v>6.3</v>
      </c>
      <c r="O3002" s="85">
        <v>167</v>
      </c>
      <c r="P3002" s="85">
        <v>15</v>
      </c>
      <c r="Q3002" s="85">
        <v>160</v>
      </c>
      <c r="R3002" s="85">
        <v>190</v>
      </c>
      <c r="S3002" s="85">
        <v>164.2</v>
      </c>
      <c r="T3002" s="85">
        <v>6.3</v>
      </c>
      <c r="U3002" s="85">
        <v>2.6249999999999858</v>
      </c>
      <c r="V3002" s="86">
        <f t="shared" si="58"/>
        <v>1.6766467065868331</v>
      </c>
    </row>
    <row r="3003" spans="2:22" x14ac:dyDescent="0.25">
      <c r="B3003" s="344" t="s">
        <v>2754</v>
      </c>
      <c r="C3003" s="336" t="s">
        <v>26</v>
      </c>
      <c r="D3003" s="336" t="s">
        <v>26</v>
      </c>
      <c r="E3003" s="336" t="s">
        <v>26</v>
      </c>
      <c r="F3003" s="281">
        <v>0.17979999999999999</v>
      </c>
      <c r="G3003" s="281">
        <v>1.0999999999999999E-2</v>
      </c>
      <c r="H3003" s="281">
        <v>2.5819999999999999E-2</v>
      </c>
      <c r="I3003" s="281">
        <v>5.5999999999999995E-4</v>
      </c>
      <c r="J3003" s="281">
        <v>1.8464000000000001E-2</v>
      </c>
      <c r="K3003" s="281">
        <v>5.04E-2</v>
      </c>
      <c r="L3003" s="281">
        <v>3.0000000000000001E-3</v>
      </c>
      <c r="M3003" s="85">
        <v>164.3</v>
      </c>
      <c r="N3003" s="85">
        <v>3.5</v>
      </c>
      <c r="O3003" s="85">
        <v>166.8</v>
      </c>
      <c r="P3003" s="85">
        <v>9.1</v>
      </c>
      <c r="Q3003" s="85">
        <v>160</v>
      </c>
      <c r="R3003" s="85">
        <v>120</v>
      </c>
      <c r="S3003" s="85">
        <v>164.3</v>
      </c>
      <c r="T3003" s="85">
        <v>3.5</v>
      </c>
      <c r="U3003" s="85">
        <v>2.6875</v>
      </c>
      <c r="V3003" s="86">
        <f t="shared" si="58"/>
        <v>1.4988009592326137</v>
      </c>
    </row>
    <row r="3004" spans="2:22" x14ac:dyDescent="0.25">
      <c r="B3004" s="344" t="s">
        <v>2755</v>
      </c>
      <c r="C3004" s="336" t="s">
        <v>26</v>
      </c>
      <c r="D3004" s="336" t="s">
        <v>26</v>
      </c>
      <c r="E3004" s="336" t="s">
        <v>26</v>
      </c>
      <c r="F3004" s="281">
        <v>0.18099999999999999</v>
      </c>
      <c r="G3004" s="281">
        <v>1.7000000000000001E-2</v>
      </c>
      <c r="H3004" s="281">
        <v>2.581E-2</v>
      </c>
      <c r="I3004" s="281">
        <v>8.4000000000000003E-4</v>
      </c>
      <c r="J3004" s="281">
        <v>9.3757999999999994E-2</v>
      </c>
      <c r="K3004" s="281">
        <v>5.0599999999999999E-2</v>
      </c>
      <c r="L3004" s="281">
        <v>5.0000000000000001E-3</v>
      </c>
      <c r="M3004" s="85">
        <v>164.3</v>
      </c>
      <c r="N3004" s="85">
        <v>5.3</v>
      </c>
      <c r="O3004" s="85">
        <v>168</v>
      </c>
      <c r="P3004" s="85">
        <v>14</v>
      </c>
      <c r="Q3004" s="85">
        <v>150</v>
      </c>
      <c r="R3004" s="85">
        <v>190</v>
      </c>
      <c r="S3004" s="85">
        <v>164.3</v>
      </c>
      <c r="T3004" s="85">
        <v>5.3</v>
      </c>
      <c r="U3004" s="85">
        <v>9.5333333333333456</v>
      </c>
      <c r="V3004" s="86">
        <f t="shared" si="58"/>
        <v>2.2023809523809454</v>
      </c>
    </row>
    <row r="3005" spans="2:22" x14ac:dyDescent="0.25">
      <c r="B3005" s="344" t="s">
        <v>2756</v>
      </c>
      <c r="C3005" s="336" t="s">
        <v>26</v>
      </c>
      <c r="D3005" s="336" t="s">
        <v>26</v>
      </c>
      <c r="E3005" s="336" t="s">
        <v>26</v>
      </c>
      <c r="F3005" s="281">
        <v>0.18099999999999999</v>
      </c>
      <c r="G3005" s="281">
        <v>1.6E-2</v>
      </c>
      <c r="H3005" s="281">
        <v>2.5829999999999999E-2</v>
      </c>
      <c r="I3005" s="281">
        <v>9.3000000000000005E-4</v>
      </c>
      <c r="J3005" s="281">
        <v>9.0382000000000004E-2</v>
      </c>
      <c r="K3005" s="281">
        <v>5.0900000000000001E-2</v>
      </c>
      <c r="L3005" s="281">
        <v>4.7000000000000002E-3</v>
      </c>
      <c r="M3005" s="85">
        <v>164.3</v>
      </c>
      <c r="N3005" s="85">
        <v>5.9</v>
      </c>
      <c r="O3005" s="85">
        <v>167</v>
      </c>
      <c r="P3005" s="85">
        <v>14</v>
      </c>
      <c r="Q3005" s="85">
        <v>150</v>
      </c>
      <c r="R3005" s="85">
        <v>190</v>
      </c>
      <c r="S3005" s="85">
        <v>164.3</v>
      </c>
      <c r="T3005" s="85">
        <v>5.9</v>
      </c>
      <c r="U3005" s="85">
        <v>9.5333333333333456</v>
      </c>
      <c r="V3005" s="86">
        <f t="shared" si="58"/>
        <v>1.6167664670658615</v>
      </c>
    </row>
    <row r="3006" spans="2:22" x14ac:dyDescent="0.25">
      <c r="B3006" s="344" t="s">
        <v>2757</v>
      </c>
      <c r="C3006" s="336" t="s">
        <v>26</v>
      </c>
      <c r="D3006" s="336" t="s">
        <v>26</v>
      </c>
      <c r="E3006" s="336" t="s">
        <v>26</v>
      </c>
      <c r="F3006" s="281">
        <v>0.18099999999999999</v>
      </c>
      <c r="G3006" s="281">
        <v>1.2999999999999999E-2</v>
      </c>
      <c r="H3006" s="281">
        <v>2.5870000000000001E-2</v>
      </c>
      <c r="I3006" s="281">
        <v>6.8000000000000005E-4</v>
      </c>
      <c r="J3006" s="281">
        <v>-9.2791999999999999E-2</v>
      </c>
      <c r="K3006" s="281">
        <v>5.1499999999999997E-2</v>
      </c>
      <c r="L3006" s="281">
        <v>3.8999999999999998E-3</v>
      </c>
      <c r="M3006" s="85">
        <v>164.6</v>
      </c>
      <c r="N3006" s="85">
        <v>4.3</v>
      </c>
      <c r="O3006" s="85">
        <v>168</v>
      </c>
      <c r="P3006" s="85">
        <v>11</v>
      </c>
      <c r="Q3006" s="85">
        <v>160</v>
      </c>
      <c r="R3006" s="85">
        <v>150</v>
      </c>
      <c r="S3006" s="85">
        <v>164.6</v>
      </c>
      <c r="T3006" s="85">
        <v>4.3</v>
      </c>
      <c r="U3006" s="85">
        <v>2.875</v>
      </c>
      <c r="V3006" s="86">
        <f t="shared" si="58"/>
        <v>2.0238095238095268</v>
      </c>
    </row>
    <row r="3007" spans="2:22" x14ac:dyDescent="0.25">
      <c r="B3007" s="344" t="s">
        <v>2758</v>
      </c>
      <c r="C3007" s="336" t="s">
        <v>26</v>
      </c>
      <c r="D3007" s="336" t="s">
        <v>26</v>
      </c>
      <c r="E3007" s="336" t="s">
        <v>26</v>
      </c>
      <c r="F3007" s="281">
        <v>0.17899999999999999</v>
      </c>
      <c r="G3007" s="281">
        <v>1.2E-2</v>
      </c>
      <c r="H3007" s="281">
        <v>2.5909999999999999E-2</v>
      </c>
      <c r="I3007" s="281">
        <v>6.2E-4</v>
      </c>
      <c r="J3007" s="281">
        <v>6.8891999999999995E-2</v>
      </c>
      <c r="K3007" s="281">
        <v>5.1200000000000002E-2</v>
      </c>
      <c r="L3007" s="281">
        <v>3.7000000000000002E-3</v>
      </c>
      <c r="M3007" s="85">
        <v>164.8</v>
      </c>
      <c r="N3007" s="85">
        <v>3.9</v>
      </c>
      <c r="O3007" s="85">
        <v>167</v>
      </c>
      <c r="P3007" s="85">
        <v>11</v>
      </c>
      <c r="Q3007" s="85">
        <v>160</v>
      </c>
      <c r="R3007" s="85">
        <v>140</v>
      </c>
      <c r="S3007" s="85">
        <v>164.8</v>
      </c>
      <c r="T3007" s="85">
        <v>3.9</v>
      </c>
      <c r="U3007" s="85">
        <v>3</v>
      </c>
      <c r="V3007" s="86">
        <f t="shared" si="58"/>
        <v>1.3173652694610709</v>
      </c>
    </row>
    <row r="3008" spans="2:22" x14ac:dyDescent="0.25">
      <c r="B3008" s="344" t="s">
        <v>2759</v>
      </c>
      <c r="C3008" s="336" t="s">
        <v>26</v>
      </c>
      <c r="D3008" s="336" t="s">
        <v>26</v>
      </c>
      <c r="E3008" s="336" t="s">
        <v>26</v>
      </c>
      <c r="F3008" s="281">
        <v>0.18</v>
      </c>
      <c r="G3008" s="281">
        <v>1.4999999999999999E-2</v>
      </c>
      <c r="H3008" s="281">
        <v>2.5919999999999999E-2</v>
      </c>
      <c r="I3008" s="281">
        <v>7.9000000000000001E-4</v>
      </c>
      <c r="J3008" s="281">
        <v>0.13674</v>
      </c>
      <c r="K3008" s="281">
        <v>5.0999999999999997E-2</v>
      </c>
      <c r="L3008" s="281">
        <v>4.1000000000000003E-3</v>
      </c>
      <c r="M3008" s="85">
        <v>164.9</v>
      </c>
      <c r="N3008" s="85">
        <v>5</v>
      </c>
      <c r="O3008" s="85">
        <v>166</v>
      </c>
      <c r="P3008" s="85">
        <v>13</v>
      </c>
      <c r="Q3008" s="85">
        <v>160</v>
      </c>
      <c r="R3008" s="85">
        <v>160</v>
      </c>
      <c r="S3008" s="85">
        <v>164.9</v>
      </c>
      <c r="T3008" s="85">
        <v>5</v>
      </c>
      <c r="U3008" s="85">
        <v>3.0625000000000142</v>
      </c>
      <c r="V3008" s="86">
        <f t="shared" si="58"/>
        <v>0.66265060240963514</v>
      </c>
    </row>
    <row r="3009" spans="2:22" x14ac:dyDescent="0.25">
      <c r="B3009" s="344" t="s">
        <v>2760</v>
      </c>
      <c r="C3009" s="336" t="s">
        <v>26</v>
      </c>
      <c r="D3009" s="336" t="s">
        <v>26</v>
      </c>
      <c r="E3009" s="336" t="s">
        <v>26</v>
      </c>
      <c r="F3009" s="281">
        <v>0.17799999999999999</v>
      </c>
      <c r="G3009" s="281">
        <v>1.2E-2</v>
      </c>
      <c r="H3009" s="281">
        <v>2.5940000000000001E-2</v>
      </c>
      <c r="I3009" s="281">
        <v>6.2E-4</v>
      </c>
      <c r="J3009" s="281">
        <v>-6.5957000000000002E-2</v>
      </c>
      <c r="K3009" s="281">
        <v>5.04E-2</v>
      </c>
      <c r="L3009" s="281">
        <v>3.8999999999999998E-3</v>
      </c>
      <c r="M3009" s="85">
        <v>165.1</v>
      </c>
      <c r="N3009" s="85">
        <v>3.9</v>
      </c>
      <c r="O3009" s="85">
        <v>165.5</v>
      </c>
      <c r="P3009" s="85">
        <v>11</v>
      </c>
      <c r="Q3009" s="85">
        <v>160</v>
      </c>
      <c r="R3009" s="85">
        <v>150</v>
      </c>
      <c r="S3009" s="85">
        <v>165.1</v>
      </c>
      <c r="T3009" s="85">
        <v>3.9</v>
      </c>
      <c r="U3009" s="85">
        <v>3.1874999999999858</v>
      </c>
      <c r="V3009" s="86">
        <f t="shared" si="58"/>
        <v>0.24169184290030554</v>
      </c>
    </row>
    <row r="3010" spans="2:22" x14ac:dyDescent="0.25">
      <c r="B3010" s="344" t="s">
        <v>2761</v>
      </c>
      <c r="C3010" s="336" t="s">
        <v>26</v>
      </c>
      <c r="D3010" s="336" t="s">
        <v>26</v>
      </c>
      <c r="E3010" s="336" t="s">
        <v>26</v>
      </c>
      <c r="F3010" s="281">
        <v>0.185</v>
      </c>
      <c r="G3010" s="281">
        <v>2.1000000000000001E-2</v>
      </c>
      <c r="H3010" s="281">
        <v>2.606E-2</v>
      </c>
      <c r="I3010" s="281">
        <v>8.8999999999999995E-4</v>
      </c>
      <c r="J3010" s="281">
        <v>-0.17122000000000001</v>
      </c>
      <c r="K3010" s="281">
        <v>5.3900000000000003E-2</v>
      </c>
      <c r="L3010" s="281">
        <v>6.4000000000000003E-3</v>
      </c>
      <c r="M3010" s="85">
        <v>165.8</v>
      </c>
      <c r="N3010" s="85">
        <v>5.6</v>
      </c>
      <c r="O3010" s="85">
        <v>169</v>
      </c>
      <c r="P3010" s="85">
        <v>18</v>
      </c>
      <c r="Q3010" s="85">
        <v>160</v>
      </c>
      <c r="R3010" s="85">
        <v>230</v>
      </c>
      <c r="S3010" s="85">
        <v>165.8</v>
      </c>
      <c r="T3010" s="85">
        <v>5.6</v>
      </c>
      <c r="U3010" s="85">
        <v>3.6250000000000142</v>
      </c>
      <c r="V3010" s="86">
        <f t="shared" si="58"/>
        <v>1.8934911242603485</v>
      </c>
    </row>
    <row r="3011" spans="2:22" x14ac:dyDescent="0.25">
      <c r="B3011" s="344" t="s">
        <v>2762</v>
      </c>
      <c r="C3011" s="336" t="s">
        <v>26</v>
      </c>
      <c r="D3011" s="336" t="s">
        <v>26</v>
      </c>
      <c r="E3011" s="336" t="s">
        <v>26</v>
      </c>
      <c r="F3011" s="281">
        <v>0.182</v>
      </c>
      <c r="G3011" s="281">
        <v>2.7E-2</v>
      </c>
      <c r="H3011" s="281">
        <v>2.6100000000000002E-2</v>
      </c>
      <c r="I3011" s="281">
        <v>1.4E-3</v>
      </c>
      <c r="J3011" s="281">
        <v>1.3277000000000001E-2</v>
      </c>
      <c r="K3011" s="281">
        <v>5.0799999999999998E-2</v>
      </c>
      <c r="L3011" s="281">
        <v>7.7000000000000002E-3</v>
      </c>
      <c r="M3011" s="85">
        <v>166.1</v>
      </c>
      <c r="N3011" s="85">
        <v>8.6</v>
      </c>
      <c r="O3011" s="85">
        <v>169</v>
      </c>
      <c r="P3011" s="85">
        <v>23</v>
      </c>
      <c r="Q3011" s="85">
        <v>150</v>
      </c>
      <c r="R3011" s="85">
        <v>310</v>
      </c>
      <c r="S3011" s="85">
        <v>166.1</v>
      </c>
      <c r="T3011" s="85">
        <v>8.6</v>
      </c>
      <c r="U3011" s="85">
        <v>10.733333333333334</v>
      </c>
      <c r="V3011" s="86">
        <f t="shared" si="58"/>
        <v>1.7159763313609502</v>
      </c>
    </row>
    <row r="3012" spans="2:22" x14ac:dyDescent="0.25">
      <c r="B3012" s="344" t="s">
        <v>2763</v>
      </c>
      <c r="C3012" s="336" t="s">
        <v>26</v>
      </c>
      <c r="D3012" s="336" t="s">
        <v>26</v>
      </c>
      <c r="E3012" s="336" t="s">
        <v>26</v>
      </c>
      <c r="F3012" s="281">
        <v>0.17599999999999999</v>
      </c>
      <c r="G3012" s="281">
        <v>1.9E-2</v>
      </c>
      <c r="H3012" s="281">
        <v>2.6100000000000002E-2</v>
      </c>
      <c r="I3012" s="281">
        <v>1.2999999999999999E-3</v>
      </c>
      <c r="J3012" s="281">
        <v>9.2322000000000001E-2</v>
      </c>
      <c r="K3012" s="281">
        <v>5.1200000000000002E-2</v>
      </c>
      <c r="L3012" s="281">
        <v>6.4999999999999997E-3</v>
      </c>
      <c r="M3012" s="85">
        <v>166.3</v>
      </c>
      <c r="N3012" s="85">
        <v>8.1999999999999993</v>
      </c>
      <c r="O3012" s="85">
        <v>169</v>
      </c>
      <c r="P3012" s="85">
        <v>19</v>
      </c>
      <c r="Q3012" s="85">
        <v>160</v>
      </c>
      <c r="R3012" s="85">
        <v>250</v>
      </c>
      <c r="S3012" s="85">
        <v>166.3</v>
      </c>
      <c r="T3012" s="85">
        <v>8.1999999999999993</v>
      </c>
      <c r="U3012" s="85">
        <v>3.9375000000000142</v>
      </c>
      <c r="V3012" s="86">
        <f t="shared" si="58"/>
        <v>1.5976331360946678</v>
      </c>
    </row>
    <row r="3013" spans="2:22" x14ac:dyDescent="0.25">
      <c r="B3013" s="344" t="s">
        <v>2764</v>
      </c>
      <c r="C3013" s="336" t="s">
        <v>26</v>
      </c>
      <c r="D3013" s="336" t="s">
        <v>26</v>
      </c>
      <c r="E3013" s="336" t="s">
        <v>26</v>
      </c>
      <c r="F3013" s="281">
        <v>0.18</v>
      </c>
      <c r="G3013" s="281">
        <v>1.4E-2</v>
      </c>
      <c r="H3013" s="281">
        <v>2.6179999999999998E-2</v>
      </c>
      <c r="I3013" s="281">
        <v>7.3999999999999999E-4</v>
      </c>
      <c r="J3013" s="281">
        <v>0.18287</v>
      </c>
      <c r="K3013" s="281">
        <v>4.9799999999999997E-2</v>
      </c>
      <c r="L3013" s="281">
        <v>3.5000000000000001E-3</v>
      </c>
      <c r="M3013" s="85">
        <v>166.5</v>
      </c>
      <c r="N3013" s="85">
        <v>4.7</v>
      </c>
      <c r="O3013" s="85">
        <v>166</v>
      </c>
      <c r="P3013" s="85">
        <v>12</v>
      </c>
      <c r="Q3013" s="85">
        <v>150</v>
      </c>
      <c r="R3013" s="85">
        <v>150</v>
      </c>
      <c r="S3013" s="85">
        <v>166.5</v>
      </c>
      <c r="T3013" s="85">
        <v>4.7</v>
      </c>
      <c r="U3013" s="85">
        <v>11.000000000000014</v>
      </c>
      <c r="V3013" s="86">
        <f t="shared" si="58"/>
        <v>-0.30120481927710846</v>
      </c>
    </row>
    <row r="3014" spans="2:22" x14ac:dyDescent="0.25">
      <c r="B3014" s="344" t="s">
        <v>2765</v>
      </c>
      <c r="C3014" s="336" t="s">
        <v>26</v>
      </c>
      <c r="D3014" s="336" t="s">
        <v>26</v>
      </c>
      <c r="E3014" s="336" t="s">
        <v>26</v>
      </c>
      <c r="F3014" s="281">
        <v>0.183</v>
      </c>
      <c r="G3014" s="281">
        <v>1.4999999999999999E-2</v>
      </c>
      <c r="H3014" s="281">
        <v>2.6169999999999999E-2</v>
      </c>
      <c r="I3014" s="281">
        <v>6.7000000000000002E-4</v>
      </c>
      <c r="J3014" s="281">
        <v>-3.2474000000000003E-2</v>
      </c>
      <c r="K3014" s="281">
        <v>5.0999999999999997E-2</v>
      </c>
      <c r="L3014" s="281">
        <v>4.3E-3</v>
      </c>
      <c r="M3014" s="85">
        <v>166.5</v>
      </c>
      <c r="N3014" s="85">
        <v>4.2</v>
      </c>
      <c r="O3014" s="85">
        <v>169</v>
      </c>
      <c r="P3014" s="85">
        <v>12</v>
      </c>
      <c r="Q3014" s="85">
        <v>160</v>
      </c>
      <c r="R3014" s="85">
        <v>160</v>
      </c>
      <c r="S3014" s="85">
        <v>166.5</v>
      </c>
      <c r="T3014" s="85">
        <v>4.2</v>
      </c>
      <c r="U3014" s="85">
        <v>4.0624999999999858</v>
      </c>
      <c r="V3014" s="86">
        <f t="shared" si="58"/>
        <v>1.4792899408284024</v>
      </c>
    </row>
    <row r="3015" spans="2:22" x14ac:dyDescent="0.25">
      <c r="B3015" s="344" t="s">
        <v>2766</v>
      </c>
      <c r="C3015" s="336" t="s">
        <v>26</v>
      </c>
      <c r="D3015" s="336" t="s">
        <v>26</v>
      </c>
      <c r="E3015" s="336" t="s">
        <v>26</v>
      </c>
      <c r="F3015" s="281">
        <v>0.185</v>
      </c>
      <c r="G3015" s="281">
        <v>1.7999999999999999E-2</v>
      </c>
      <c r="H3015" s="281">
        <v>2.623E-2</v>
      </c>
      <c r="I3015" s="281">
        <v>9.3999999999999997E-4</v>
      </c>
      <c r="J3015" s="281">
        <v>6.6421999999999995E-2</v>
      </c>
      <c r="K3015" s="281">
        <v>5.2699999999999997E-2</v>
      </c>
      <c r="L3015" s="281">
        <v>5.3E-3</v>
      </c>
      <c r="M3015" s="85">
        <v>166.8</v>
      </c>
      <c r="N3015" s="85">
        <v>5.9</v>
      </c>
      <c r="O3015" s="85">
        <v>169</v>
      </c>
      <c r="P3015" s="85">
        <v>16</v>
      </c>
      <c r="Q3015" s="85">
        <v>160</v>
      </c>
      <c r="R3015" s="85">
        <v>190</v>
      </c>
      <c r="S3015" s="85">
        <v>166.8</v>
      </c>
      <c r="T3015" s="85">
        <v>5.9</v>
      </c>
      <c r="U3015" s="85">
        <v>4.25</v>
      </c>
      <c r="V3015" s="86">
        <f t="shared" si="58"/>
        <v>1.3017751479289872</v>
      </c>
    </row>
    <row r="3016" spans="2:22" x14ac:dyDescent="0.25">
      <c r="B3016" s="344" t="s">
        <v>2767</v>
      </c>
      <c r="C3016" s="336" t="s">
        <v>26</v>
      </c>
      <c r="D3016" s="336" t="s">
        <v>26</v>
      </c>
      <c r="E3016" s="336" t="s">
        <v>26</v>
      </c>
      <c r="F3016" s="281">
        <v>0.187</v>
      </c>
      <c r="G3016" s="281">
        <v>1.4E-2</v>
      </c>
      <c r="H3016" s="281">
        <v>2.623E-2</v>
      </c>
      <c r="I3016" s="281">
        <v>6.8999999999999997E-4</v>
      </c>
      <c r="J3016" s="281">
        <v>0.12823000000000001</v>
      </c>
      <c r="K3016" s="281">
        <v>5.1299999999999998E-2</v>
      </c>
      <c r="L3016" s="281">
        <v>3.8E-3</v>
      </c>
      <c r="M3016" s="85">
        <v>166.9</v>
      </c>
      <c r="N3016" s="85">
        <v>4.4000000000000004</v>
      </c>
      <c r="O3016" s="85">
        <v>172</v>
      </c>
      <c r="P3016" s="85">
        <v>12</v>
      </c>
      <c r="Q3016" s="85">
        <v>170</v>
      </c>
      <c r="R3016" s="85">
        <v>150</v>
      </c>
      <c r="S3016" s="85">
        <v>166.9</v>
      </c>
      <c r="T3016" s="85">
        <v>4.4000000000000004</v>
      </c>
      <c r="U3016" s="85">
        <v>-1.8235294117646959</v>
      </c>
      <c r="V3016" s="86">
        <f t="shared" si="58"/>
        <v>2.9651162790697643</v>
      </c>
    </row>
    <row r="3017" spans="2:22" x14ac:dyDescent="0.25">
      <c r="B3017" s="344" t="s">
        <v>2768</v>
      </c>
      <c r="C3017" s="336" t="s">
        <v>26</v>
      </c>
      <c r="D3017" s="336" t="s">
        <v>26</v>
      </c>
      <c r="E3017" s="336" t="s">
        <v>26</v>
      </c>
      <c r="F3017" s="281">
        <v>0.1789</v>
      </c>
      <c r="G3017" s="281">
        <v>9.7999999999999997E-3</v>
      </c>
      <c r="H3017" s="281">
        <v>2.6249999999999999E-2</v>
      </c>
      <c r="I3017" s="281">
        <v>6.0999999999999997E-4</v>
      </c>
      <c r="J3017" s="281">
        <v>0.12445000000000001</v>
      </c>
      <c r="K3017" s="281">
        <v>5.0200000000000002E-2</v>
      </c>
      <c r="L3017" s="281">
        <v>2.8E-3</v>
      </c>
      <c r="M3017" s="85">
        <v>167</v>
      </c>
      <c r="N3017" s="85">
        <v>3.8</v>
      </c>
      <c r="O3017" s="85">
        <v>166.3</v>
      </c>
      <c r="P3017" s="85">
        <v>8.5</v>
      </c>
      <c r="Q3017" s="85">
        <v>170</v>
      </c>
      <c r="R3017" s="85">
        <v>110</v>
      </c>
      <c r="S3017" s="85">
        <v>167</v>
      </c>
      <c r="T3017" s="85">
        <v>3.8</v>
      </c>
      <c r="U3017" s="85">
        <v>-1.764705882352942</v>
      </c>
      <c r="V3017" s="86">
        <f t="shared" si="58"/>
        <v>-0.42092603728201361</v>
      </c>
    </row>
    <row r="3018" spans="2:22" x14ac:dyDescent="0.25">
      <c r="B3018" s="344" t="s">
        <v>2769</v>
      </c>
      <c r="C3018" s="336" t="s">
        <v>26</v>
      </c>
      <c r="D3018" s="336" t="s">
        <v>26</v>
      </c>
      <c r="E3018" s="336" t="s">
        <v>26</v>
      </c>
      <c r="F3018" s="281">
        <v>0.183</v>
      </c>
      <c r="G3018" s="281">
        <v>1.2E-2</v>
      </c>
      <c r="H3018" s="281">
        <v>2.6270000000000002E-2</v>
      </c>
      <c r="I3018" s="281">
        <v>6.6E-4</v>
      </c>
      <c r="J3018" s="281">
        <v>0.16624</v>
      </c>
      <c r="K3018" s="281">
        <v>5.0900000000000001E-2</v>
      </c>
      <c r="L3018" s="281">
        <v>3.3E-3</v>
      </c>
      <c r="M3018" s="85">
        <v>167.1</v>
      </c>
      <c r="N3018" s="85">
        <v>4.0999999999999996</v>
      </c>
      <c r="O3018" s="85">
        <v>170.7</v>
      </c>
      <c r="P3018" s="85">
        <v>11</v>
      </c>
      <c r="Q3018" s="85">
        <v>180</v>
      </c>
      <c r="R3018" s="85">
        <v>130</v>
      </c>
      <c r="S3018" s="85">
        <v>167.1</v>
      </c>
      <c r="T3018" s="85">
        <v>4.0999999999999996</v>
      </c>
      <c r="U3018" s="85">
        <v>-7.1666666666666714</v>
      </c>
      <c r="V3018" s="86">
        <f t="shared" si="58"/>
        <v>2.1089630931458667</v>
      </c>
    </row>
    <row r="3019" spans="2:22" x14ac:dyDescent="0.25">
      <c r="B3019" s="344" t="s">
        <v>2770</v>
      </c>
      <c r="C3019" s="336" t="s">
        <v>26</v>
      </c>
      <c r="D3019" s="336" t="s">
        <v>26</v>
      </c>
      <c r="E3019" s="336" t="s">
        <v>26</v>
      </c>
      <c r="F3019" s="281">
        <v>0.17899999999999999</v>
      </c>
      <c r="G3019" s="281">
        <v>1.2999999999999999E-2</v>
      </c>
      <c r="H3019" s="281">
        <v>2.6290000000000001E-2</v>
      </c>
      <c r="I3019" s="281">
        <v>6.6E-4</v>
      </c>
      <c r="J3019" s="281">
        <v>5.3649000000000002E-2</v>
      </c>
      <c r="K3019" s="281">
        <v>5.0799999999999998E-2</v>
      </c>
      <c r="L3019" s="281">
        <v>3.5999999999999999E-3</v>
      </c>
      <c r="M3019" s="85">
        <v>167.2</v>
      </c>
      <c r="N3019" s="85">
        <v>4.2</v>
      </c>
      <c r="O3019" s="85">
        <v>166.8</v>
      </c>
      <c r="P3019" s="85">
        <v>10</v>
      </c>
      <c r="Q3019" s="85">
        <v>170</v>
      </c>
      <c r="R3019" s="85">
        <v>140</v>
      </c>
      <c r="S3019" s="85">
        <v>167.2</v>
      </c>
      <c r="T3019" s="85">
        <v>4.2</v>
      </c>
      <c r="U3019" s="85">
        <v>-1.6470588235294201</v>
      </c>
      <c r="V3019" s="86">
        <f t="shared" si="58"/>
        <v>-0.23980815347720458</v>
      </c>
    </row>
    <row r="3020" spans="2:22" x14ac:dyDescent="0.25">
      <c r="B3020" s="344" t="s">
        <v>2771</v>
      </c>
      <c r="C3020" s="336" t="s">
        <v>26</v>
      </c>
      <c r="D3020" s="336" t="s">
        <v>26</v>
      </c>
      <c r="E3020" s="336" t="s">
        <v>26</v>
      </c>
      <c r="F3020" s="281">
        <v>0.183</v>
      </c>
      <c r="G3020" s="281">
        <v>0.02</v>
      </c>
      <c r="H3020" s="281">
        <v>2.63E-2</v>
      </c>
      <c r="I3020" s="281">
        <v>1.2999999999999999E-3</v>
      </c>
      <c r="J3020" s="281">
        <v>0.15039</v>
      </c>
      <c r="K3020" s="281">
        <v>5.1900000000000002E-2</v>
      </c>
      <c r="L3020" s="281">
        <v>6.0000000000000001E-3</v>
      </c>
      <c r="M3020" s="85">
        <v>167.4</v>
      </c>
      <c r="N3020" s="85">
        <v>7.9</v>
      </c>
      <c r="O3020" s="85">
        <v>171</v>
      </c>
      <c r="P3020" s="85">
        <v>18</v>
      </c>
      <c r="Q3020" s="85">
        <v>180</v>
      </c>
      <c r="R3020" s="85">
        <v>220</v>
      </c>
      <c r="S3020" s="85">
        <v>167.4</v>
      </c>
      <c r="T3020" s="85">
        <v>7.9</v>
      </c>
      <c r="U3020" s="85">
        <v>-7</v>
      </c>
      <c r="V3020" s="86">
        <f t="shared" si="58"/>
        <v>2.1052631578947336</v>
      </c>
    </row>
    <row r="3021" spans="2:22" x14ac:dyDescent="0.25">
      <c r="B3021" s="344" t="s">
        <v>2772</v>
      </c>
      <c r="C3021" s="336" t="s">
        <v>26</v>
      </c>
      <c r="D3021" s="336" t="s">
        <v>26</v>
      </c>
      <c r="E3021" s="336" t="s">
        <v>26</v>
      </c>
      <c r="F3021" s="281">
        <v>0.17799999999999999</v>
      </c>
      <c r="G3021" s="281">
        <v>1.4E-2</v>
      </c>
      <c r="H3021" s="281">
        <v>2.6329999999999999E-2</v>
      </c>
      <c r="I3021" s="281">
        <v>8.8000000000000003E-4</v>
      </c>
      <c r="J3021" s="281">
        <v>0.42015000000000002</v>
      </c>
      <c r="K3021" s="281">
        <v>4.9299999999999997E-2</v>
      </c>
      <c r="L3021" s="281">
        <v>3.3999999999999998E-3</v>
      </c>
      <c r="M3021" s="85">
        <v>167.5</v>
      </c>
      <c r="N3021" s="85">
        <v>5.5</v>
      </c>
      <c r="O3021" s="85">
        <v>165</v>
      </c>
      <c r="P3021" s="85">
        <v>12</v>
      </c>
      <c r="Q3021" s="85">
        <v>170</v>
      </c>
      <c r="R3021" s="85">
        <v>160</v>
      </c>
      <c r="S3021" s="85">
        <v>167.5</v>
      </c>
      <c r="T3021" s="85">
        <v>5.5</v>
      </c>
      <c r="U3021" s="85">
        <v>-1.470588235294116</v>
      </c>
      <c r="V3021" s="86">
        <f t="shared" si="58"/>
        <v>-1.5151515151515151</v>
      </c>
    </row>
    <row r="3022" spans="2:22" x14ac:dyDescent="0.25">
      <c r="B3022" s="344" t="s">
        <v>2773</v>
      </c>
      <c r="C3022" s="336" t="s">
        <v>26</v>
      </c>
      <c r="D3022" s="336" t="s">
        <v>26</v>
      </c>
      <c r="E3022" s="336" t="s">
        <v>26</v>
      </c>
      <c r="F3022" s="281">
        <v>0.182</v>
      </c>
      <c r="G3022" s="281">
        <v>1.2999999999999999E-2</v>
      </c>
      <c r="H3022" s="281">
        <v>2.639E-2</v>
      </c>
      <c r="I3022" s="281">
        <v>6.8999999999999997E-4</v>
      </c>
      <c r="J3022" s="281">
        <v>2.0560999999999999E-2</v>
      </c>
      <c r="K3022" s="281">
        <v>5.0099999999999999E-2</v>
      </c>
      <c r="L3022" s="281">
        <v>3.7000000000000002E-3</v>
      </c>
      <c r="M3022" s="85">
        <v>167.9</v>
      </c>
      <c r="N3022" s="85">
        <v>4.4000000000000004</v>
      </c>
      <c r="O3022" s="85">
        <v>168</v>
      </c>
      <c r="P3022" s="85">
        <v>12</v>
      </c>
      <c r="Q3022" s="85">
        <v>150</v>
      </c>
      <c r="R3022" s="85">
        <v>150</v>
      </c>
      <c r="S3022" s="85">
        <v>167.9</v>
      </c>
      <c r="T3022" s="85">
        <v>4.4000000000000004</v>
      </c>
      <c r="U3022" s="85">
        <v>11.933333333333323</v>
      </c>
      <c r="V3022" s="86">
        <f t="shared" si="58"/>
        <v>5.9523809523806134E-2</v>
      </c>
    </row>
    <row r="3023" spans="2:22" x14ac:dyDescent="0.25">
      <c r="B3023" s="344" t="s">
        <v>2774</v>
      </c>
      <c r="C3023" s="336" t="s">
        <v>26</v>
      </c>
      <c r="D3023" s="336" t="s">
        <v>26</v>
      </c>
      <c r="E3023" s="336" t="s">
        <v>26</v>
      </c>
      <c r="F3023" s="281">
        <v>0.19</v>
      </c>
      <c r="G3023" s="281">
        <v>2.7E-2</v>
      </c>
      <c r="H3023" s="281">
        <v>2.64E-2</v>
      </c>
      <c r="I3023" s="281">
        <v>1.1999999999999999E-3</v>
      </c>
      <c r="J3023" s="281">
        <v>0.111</v>
      </c>
      <c r="K3023" s="281">
        <v>5.33E-2</v>
      </c>
      <c r="L3023" s="281">
        <v>7.4999999999999997E-3</v>
      </c>
      <c r="M3023" s="85">
        <v>168.1</v>
      </c>
      <c r="N3023" s="85">
        <v>7.6</v>
      </c>
      <c r="O3023" s="85">
        <v>173</v>
      </c>
      <c r="P3023" s="85">
        <v>23</v>
      </c>
      <c r="Q3023" s="85">
        <v>160</v>
      </c>
      <c r="R3023" s="85">
        <v>280</v>
      </c>
      <c r="S3023" s="85">
        <v>168.1</v>
      </c>
      <c r="T3023" s="85">
        <v>7.6</v>
      </c>
      <c r="U3023" s="85">
        <v>5.0624999999999858</v>
      </c>
      <c r="V3023" s="86">
        <f t="shared" si="58"/>
        <v>2.8323699421965354</v>
      </c>
    </row>
    <row r="3024" spans="2:22" x14ac:dyDescent="0.25">
      <c r="B3024" s="344" t="s">
        <v>2775</v>
      </c>
      <c r="C3024" s="336" t="s">
        <v>26</v>
      </c>
      <c r="D3024" s="336" t="s">
        <v>26</v>
      </c>
      <c r="E3024" s="336" t="s">
        <v>26</v>
      </c>
      <c r="F3024" s="281">
        <v>0.18609999999999999</v>
      </c>
      <c r="G3024" s="281">
        <v>0.01</v>
      </c>
      <c r="H3024" s="281">
        <v>2.649E-2</v>
      </c>
      <c r="I3024" s="281">
        <v>5.4000000000000001E-4</v>
      </c>
      <c r="J3024" s="281">
        <v>-4.9554000000000001E-2</v>
      </c>
      <c r="K3024" s="281">
        <v>5.0900000000000001E-2</v>
      </c>
      <c r="L3024" s="281">
        <v>3.0000000000000001E-3</v>
      </c>
      <c r="M3024" s="85">
        <v>168.5</v>
      </c>
      <c r="N3024" s="85">
        <v>3.4</v>
      </c>
      <c r="O3024" s="85">
        <v>172.3</v>
      </c>
      <c r="P3024" s="85">
        <v>8.8000000000000007</v>
      </c>
      <c r="Q3024" s="85">
        <v>170</v>
      </c>
      <c r="R3024" s="85">
        <v>120</v>
      </c>
      <c r="S3024" s="85">
        <v>168.5</v>
      </c>
      <c r="T3024" s="85">
        <v>3.4</v>
      </c>
      <c r="U3024" s="85">
        <v>-0.8823529411764639</v>
      </c>
      <c r="V3024" s="86">
        <f t="shared" si="58"/>
        <v>2.2054556006964661</v>
      </c>
    </row>
    <row r="3025" spans="2:22" x14ac:dyDescent="0.25">
      <c r="B3025" s="344" t="s">
        <v>2776</v>
      </c>
      <c r="C3025" s="336" t="s">
        <v>26</v>
      </c>
      <c r="D3025" s="336" t="s">
        <v>26</v>
      </c>
      <c r="E3025" s="336" t="s">
        <v>26</v>
      </c>
      <c r="F3025" s="281">
        <v>0.184</v>
      </c>
      <c r="G3025" s="281">
        <v>1.4E-2</v>
      </c>
      <c r="H3025" s="281">
        <v>2.6540000000000001E-2</v>
      </c>
      <c r="I3025" s="281">
        <v>6.7000000000000002E-4</v>
      </c>
      <c r="J3025" s="281">
        <v>2.3893000000000001E-2</v>
      </c>
      <c r="K3025" s="281">
        <v>5.16E-2</v>
      </c>
      <c r="L3025" s="281">
        <v>3.8999999999999998E-3</v>
      </c>
      <c r="M3025" s="85">
        <v>168.8</v>
      </c>
      <c r="N3025" s="85">
        <v>4.2</v>
      </c>
      <c r="O3025" s="85">
        <v>170</v>
      </c>
      <c r="P3025" s="85">
        <v>12</v>
      </c>
      <c r="Q3025" s="85">
        <v>170</v>
      </c>
      <c r="R3025" s="85">
        <v>150</v>
      </c>
      <c r="S3025" s="85">
        <v>168.8</v>
      </c>
      <c r="T3025" s="85">
        <v>4.2</v>
      </c>
      <c r="U3025" s="85">
        <v>-0.70588235294117396</v>
      </c>
      <c r="V3025" s="86">
        <f t="shared" si="58"/>
        <v>0.70588235294116985</v>
      </c>
    </row>
    <row r="3026" spans="2:22" x14ac:dyDescent="0.25">
      <c r="B3026" s="344" t="s">
        <v>2777</v>
      </c>
      <c r="C3026" s="336" t="s">
        <v>26</v>
      </c>
      <c r="D3026" s="336" t="s">
        <v>26</v>
      </c>
      <c r="E3026" s="336" t="s">
        <v>26</v>
      </c>
      <c r="F3026" s="281">
        <v>0.186</v>
      </c>
      <c r="G3026" s="281">
        <v>1.0999999999999999E-2</v>
      </c>
      <c r="H3026" s="281">
        <v>2.6599999999999999E-2</v>
      </c>
      <c r="I3026" s="281">
        <v>5.4000000000000001E-4</v>
      </c>
      <c r="J3026" s="281">
        <v>0.12129</v>
      </c>
      <c r="K3026" s="281">
        <v>5.0099999999999999E-2</v>
      </c>
      <c r="L3026" s="281">
        <v>3.0000000000000001E-3</v>
      </c>
      <c r="M3026" s="85">
        <v>169.2</v>
      </c>
      <c r="N3026" s="85">
        <v>3.4</v>
      </c>
      <c r="O3026" s="85">
        <v>172.9</v>
      </c>
      <c r="P3026" s="85">
        <v>9.6999999999999993</v>
      </c>
      <c r="Q3026" s="85">
        <v>170</v>
      </c>
      <c r="R3026" s="85">
        <v>130</v>
      </c>
      <c r="S3026" s="85">
        <v>169.2</v>
      </c>
      <c r="T3026" s="85">
        <v>3.4</v>
      </c>
      <c r="U3026" s="85">
        <v>-0.47058823529411598</v>
      </c>
      <c r="V3026" s="86">
        <f t="shared" si="58"/>
        <v>2.1399652978600447</v>
      </c>
    </row>
    <row r="3027" spans="2:22" x14ac:dyDescent="0.25">
      <c r="B3027" s="344" t="s">
        <v>2778</v>
      </c>
      <c r="C3027" s="336" t="s">
        <v>26</v>
      </c>
      <c r="D3027" s="336" t="s">
        <v>26</v>
      </c>
      <c r="E3027" s="336" t="s">
        <v>26</v>
      </c>
      <c r="F3027" s="281">
        <v>0.182</v>
      </c>
      <c r="G3027" s="281">
        <v>1.2E-2</v>
      </c>
      <c r="H3027" s="281">
        <v>2.6599999999999999E-2</v>
      </c>
      <c r="I3027" s="281">
        <v>5.9000000000000003E-4</v>
      </c>
      <c r="J3027" s="281">
        <v>-2.1492000000000001E-2</v>
      </c>
      <c r="K3027" s="281">
        <v>5.04E-2</v>
      </c>
      <c r="L3027" s="281">
        <v>3.3E-3</v>
      </c>
      <c r="M3027" s="85">
        <v>169.2</v>
      </c>
      <c r="N3027" s="85">
        <v>3.7</v>
      </c>
      <c r="O3027" s="85">
        <v>169</v>
      </c>
      <c r="P3027" s="85">
        <v>10</v>
      </c>
      <c r="Q3027" s="85">
        <v>160</v>
      </c>
      <c r="R3027" s="85">
        <v>140</v>
      </c>
      <c r="S3027" s="85">
        <v>169.2</v>
      </c>
      <c r="T3027" s="85">
        <v>3.7</v>
      </c>
      <c r="U3027" s="85">
        <v>5.7499999999999858</v>
      </c>
      <c r="V3027" s="86">
        <f t="shared" si="58"/>
        <v>-0.11834319526626547</v>
      </c>
    </row>
    <row r="3028" spans="2:22" x14ac:dyDescent="0.25">
      <c r="B3028" s="344" t="s">
        <v>2779</v>
      </c>
      <c r="C3028" s="336" t="s">
        <v>26</v>
      </c>
      <c r="D3028" s="336" t="s">
        <v>26</v>
      </c>
      <c r="E3028" s="336" t="s">
        <v>26</v>
      </c>
      <c r="F3028" s="281">
        <v>0.18099999999999999</v>
      </c>
      <c r="G3028" s="281">
        <v>1.6E-2</v>
      </c>
      <c r="H3028" s="281">
        <v>2.6610000000000002E-2</v>
      </c>
      <c r="I3028" s="281">
        <v>7.2999999999999996E-4</v>
      </c>
      <c r="J3028" s="281">
        <v>-8.2649999999999998E-3</v>
      </c>
      <c r="K3028" s="281">
        <v>5.0900000000000001E-2</v>
      </c>
      <c r="L3028" s="281">
        <v>4.8999999999999998E-3</v>
      </c>
      <c r="M3028" s="85">
        <v>169.3</v>
      </c>
      <c r="N3028" s="85">
        <v>4.5999999999999996</v>
      </c>
      <c r="O3028" s="85">
        <v>170</v>
      </c>
      <c r="P3028" s="85">
        <v>15</v>
      </c>
      <c r="Q3028" s="85">
        <v>160</v>
      </c>
      <c r="R3028" s="85">
        <v>190</v>
      </c>
      <c r="S3028" s="85">
        <v>169.3</v>
      </c>
      <c r="T3028" s="85">
        <v>4.5999999999999996</v>
      </c>
      <c r="U3028" s="85">
        <v>5.8125</v>
      </c>
      <c r="V3028" s="86">
        <f t="shared" si="58"/>
        <v>0.41176470588234632</v>
      </c>
    </row>
    <row r="3029" spans="2:22" x14ac:dyDescent="0.25">
      <c r="B3029" s="344" t="s">
        <v>2780</v>
      </c>
      <c r="C3029" s="336" t="s">
        <v>26</v>
      </c>
      <c r="D3029" s="336" t="s">
        <v>26</v>
      </c>
      <c r="E3029" s="336" t="s">
        <v>26</v>
      </c>
      <c r="F3029" s="281">
        <v>0.188</v>
      </c>
      <c r="G3029" s="281">
        <v>1.7999999999999999E-2</v>
      </c>
      <c r="H3029" s="281">
        <v>2.6620000000000001E-2</v>
      </c>
      <c r="I3029" s="281">
        <v>8.0999999999999996E-4</v>
      </c>
      <c r="J3029" s="281">
        <v>0.17291999999999999</v>
      </c>
      <c r="K3029" s="281">
        <v>5.0299999999999997E-2</v>
      </c>
      <c r="L3029" s="281">
        <v>4.5999999999999999E-3</v>
      </c>
      <c r="M3029" s="85">
        <v>169.3</v>
      </c>
      <c r="N3029" s="85">
        <v>5.0999999999999996</v>
      </c>
      <c r="O3029" s="85">
        <v>173</v>
      </c>
      <c r="P3029" s="85">
        <v>15</v>
      </c>
      <c r="Q3029" s="85">
        <v>160</v>
      </c>
      <c r="R3029" s="85">
        <v>190</v>
      </c>
      <c r="S3029" s="85">
        <v>169.3</v>
      </c>
      <c r="T3029" s="85">
        <v>5.0999999999999996</v>
      </c>
      <c r="U3029" s="85">
        <v>5.8125</v>
      </c>
      <c r="V3029" s="86">
        <f t="shared" si="58"/>
        <v>2.1387283236994152</v>
      </c>
    </row>
    <row r="3030" spans="2:22" x14ac:dyDescent="0.25">
      <c r="B3030" s="344" t="s">
        <v>2781</v>
      </c>
      <c r="C3030" s="336" t="s">
        <v>26</v>
      </c>
      <c r="D3030" s="336" t="s">
        <v>26</v>
      </c>
      <c r="E3030" s="336" t="s">
        <v>26</v>
      </c>
      <c r="F3030" s="281">
        <v>0.186</v>
      </c>
      <c r="G3030" s="281">
        <v>1.4E-2</v>
      </c>
      <c r="H3030" s="281">
        <v>2.6700000000000002E-2</v>
      </c>
      <c r="I3030" s="281">
        <v>6.0999999999999997E-4</v>
      </c>
      <c r="J3030" s="281">
        <v>0.19327</v>
      </c>
      <c r="K3030" s="281">
        <v>5.0999999999999997E-2</v>
      </c>
      <c r="L3030" s="281">
        <v>3.8E-3</v>
      </c>
      <c r="M3030" s="85">
        <v>169.8</v>
      </c>
      <c r="N3030" s="85">
        <v>3.8</v>
      </c>
      <c r="O3030" s="85">
        <v>171</v>
      </c>
      <c r="P3030" s="85">
        <v>12</v>
      </c>
      <c r="Q3030" s="85">
        <v>150</v>
      </c>
      <c r="R3030" s="85">
        <v>150</v>
      </c>
      <c r="S3030" s="85">
        <v>169.8</v>
      </c>
      <c r="T3030" s="85">
        <v>3.8</v>
      </c>
      <c r="U3030" s="85">
        <v>13.200000000000017</v>
      </c>
      <c r="V3030" s="86">
        <f t="shared" si="58"/>
        <v>0.70175438596490558</v>
      </c>
    </row>
    <row r="3031" spans="2:22" x14ac:dyDescent="0.25">
      <c r="B3031" s="344" t="s">
        <v>2782</v>
      </c>
      <c r="C3031" s="336" t="s">
        <v>26</v>
      </c>
      <c r="D3031" s="336" t="s">
        <v>26</v>
      </c>
      <c r="E3031" s="336" t="s">
        <v>26</v>
      </c>
      <c r="F3031" s="281">
        <v>0.192</v>
      </c>
      <c r="G3031" s="281">
        <v>2.1999999999999999E-2</v>
      </c>
      <c r="H3031" s="281">
        <v>2.6800000000000001E-2</v>
      </c>
      <c r="I3031" s="281">
        <v>1E-3</v>
      </c>
      <c r="J3031" s="281">
        <v>-5.5101999999999998E-2</v>
      </c>
      <c r="K3031" s="281">
        <v>5.1999999999999998E-2</v>
      </c>
      <c r="L3031" s="281">
        <v>6.1000000000000004E-3</v>
      </c>
      <c r="M3031" s="85">
        <v>170.4</v>
      </c>
      <c r="N3031" s="85">
        <v>6.5</v>
      </c>
      <c r="O3031" s="85">
        <v>178</v>
      </c>
      <c r="P3031" s="85">
        <v>19</v>
      </c>
      <c r="Q3031" s="85">
        <v>170</v>
      </c>
      <c r="R3031" s="85">
        <v>220</v>
      </c>
      <c r="S3031" s="85">
        <v>170.4</v>
      </c>
      <c r="T3031" s="85">
        <v>6.5</v>
      </c>
      <c r="U3031" s="85">
        <v>0.2352941176470722</v>
      </c>
      <c r="V3031" s="86">
        <f t="shared" si="58"/>
        <v>4.2696629213483117</v>
      </c>
    </row>
    <row r="3032" spans="2:22" x14ac:dyDescent="0.25">
      <c r="B3032" s="344" t="s">
        <v>2783</v>
      </c>
      <c r="C3032" s="336" t="s">
        <v>26</v>
      </c>
      <c r="D3032" s="336" t="s">
        <v>26</v>
      </c>
      <c r="E3032" s="336" t="s">
        <v>26</v>
      </c>
      <c r="F3032" s="281">
        <v>0.19400000000000001</v>
      </c>
      <c r="G3032" s="281">
        <v>2.8000000000000001E-2</v>
      </c>
      <c r="H3032" s="281">
        <v>2.6800000000000001E-2</v>
      </c>
      <c r="I3032" s="281">
        <v>1.1000000000000001E-3</v>
      </c>
      <c r="J3032" s="281">
        <v>-6.8478999999999998E-2</v>
      </c>
      <c r="K3032" s="281">
        <v>5.3499999999999999E-2</v>
      </c>
      <c r="L3032" s="281">
        <v>7.7000000000000002E-3</v>
      </c>
      <c r="M3032" s="85">
        <v>170.5</v>
      </c>
      <c r="N3032" s="85">
        <v>6.8</v>
      </c>
      <c r="O3032" s="85">
        <v>176</v>
      </c>
      <c r="P3032" s="85">
        <v>24</v>
      </c>
      <c r="Q3032" s="85">
        <v>170</v>
      </c>
      <c r="R3032" s="85">
        <v>290</v>
      </c>
      <c r="S3032" s="85">
        <v>170.5</v>
      </c>
      <c r="T3032" s="85">
        <v>6.8</v>
      </c>
      <c r="U3032" s="85">
        <v>0.29411764705882604</v>
      </c>
      <c r="V3032" s="86">
        <f t="shared" si="58"/>
        <v>3.125</v>
      </c>
    </row>
    <row r="3033" spans="2:22" x14ac:dyDescent="0.25">
      <c r="B3033" s="344" t="s">
        <v>2784</v>
      </c>
      <c r="C3033" s="336" t="s">
        <v>26</v>
      </c>
      <c r="D3033" s="336" t="s">
        <v>26</v>
      </c>
      <c r="E3033" s="336" t="s">
        <v>26</v>
      </c>
      <c r="F3033" s="281">
        <v>0.188</v>
      </c>
      <c r="G3033" s="281">
        <v>2.5000000000000001E-2</v>
      </c>
      <c r="H3033" s="281">
        <v>2.6800000000000001E-2</v>
      </c>
      <c r="I3033" s="281">
        <v>1.6999999999999999E-3</v>
      </c>
      <c r="J3033" s="281">
        <v>0.52154</v>
      </c>
      <c r="K3033" s="281">
        <v>5.0700000000000002E-2</v>
      </c>
      <c r="L3033" s="281">
        <v>6.3E-3</v>
      </c>
      <c r="M3033" s="85">
        <v>171</v>
      </c>
      <c r="N3033" s="85">
        <v>10</v>
      </c>
      <c r="O3033" s="85">
        <v>173</v>
      </c>
      <c r="P3033" s="85">
        <v>21</v>
      </c>
      <c r="Q3033" s="85">
        <v>170</v>
      </c>
      <c r="R3033" s="85">
        <v>250</v>
      </c>
      <c r="S3033" s="85">
        <v>171</v>
      </c>
      <c r="T3033" s="85">
        <v>10</v>
      </c>
      <c r="U3033" s="85">
        <v>0.58823529411765207</v>
      </c>
      <c r="V3033" s="86">
        <f t="shared" si="58"/>
        <v>1.1560693641618496</v>
      </c>
    </row>
    <row r="3034" spans="2:22" x14ac:dyDescent="0.25">
      <c r="B3034" s="344" t="s">
        <v>2785</v>
      </c>
      <c r="C3034" s="336" t="s">
        <v>26</v>
      </c>
      <c r="D3034" s="336" t="s">
        <v>26</v>
      </c>
      <c r="E3034" s="336" t="s">
        <v>26</v>
      </c>
      <c r="F3034" s="281">
        <v>0.19800000000000001</v>
      </c>
      <c r="G3034" s="281">
        <v>2.8000000000000001E-2</v>
      </c>
      <c r="H3034" s="281">
        <v>2.69E-2</v>
      </c>
      <c r="I3034" s="281">
        <v>1.1999999999999999E-3</v>
      </c>
      <c r="J3034" s="281">
        <v>4.5224E-2</v>
      </c>
      <c r="K3034" s="281">
        <v>5.5500000000000001E-2</v>
      </c>
      <c r="L3034" s="281">
        <v>7.7999999999999996E-3</v>
      </c>
      <c r="M3034" s="85">
        <v>171.1</v>
      </c>
      <c r="N3034" s="85">
        <v>7.5</v>
      </c>
      <c r="O3034" s="85">
        <v>178</v>
      </c>
      <c r="P3034" s="85">
        <v>23</v>
      </c>
      <c r="Q3034" s="85">
        <v>180</v>
      </c>
      <c r="R3034" s="85">
        <v>260</v>
      </c>
      <c r="S3034" s="85">
        <v>171.1</v>
      </c>
      <c r="T3034" s="85">
        <v>7.5</v>
      </c>
      <c r="U3034" s="85">
        <v>-4.9444444444444571</v>
      </c>
      <c r="V3034" s="86">
        <f t="shared" si="58"/>
        <v>3.8764044943820255</v>
      </c>
    </row>
    <row r="3035" spans="2:22" x14ac:dyDescent="0.25">
      <c r="B3035" s="344" t="s">
        <v>2786</v>
      </c>
      <c r="C3035" s="336" t="s">
        <v>26</v>
      </c>
      <c r="D3035" s="336" t="s">
        <v>26</v>
      </c>
      <c r="E3035" s="336" t="s">
        <v>26</v>
      </c>
      <c r="F3035" s="281">
        <v>0.18559999999999999</v>
      </c>
      <c r="G3035" s="281">
        <v>9.1000000000000004E-3</v>
      </c>
      <c r="H3035" s="281">
        <v>2.6929999999999999E-2</v>
      </c>
      <c r="I3035" s="281">
        <v>5.8E-4</v>
      </c>
      <c r="J3035" s="281">
        <v>0.34094999999999998</v>
      </c>
      <c r="K3035" s="281">
        <v>4.9599999999999998E-2</v>
      </c>
      <c r="L3035" s="281">
        <v>2.2000000000000001E-3</v>
      </c>
      <c r="M3035" s="85">
        <v>171.3</v>
      </c>
      <c r="N3035" s="85">
        <v>3.6</v>
      </c>
      <c r="O3035" s="85">
        <v>172.3</v>
      </c>
      <c r="P3035" s="85">
        <v>7.7</v>
      </c>
      <c r="Q3035" s="85">
        <v>159</v>
      </c>
      <c r="R3035" s="85">
        <v>94</v>
      </c>
      <c r="S3035" s="85">
        <v>171.3</v>
      </c>
      <c r="T3035" s="85">
        <v>3.6</v>
      </c>
      <c r="U3035" s="85">
        <v>7.735849056603783</v>
      </c>
      <c r="V3035" s="86">
        <f t="shared" si="58"/>
        <v>0.5803830528148578</v>
      </c>
    </row>
    <row r="3036" spans="2:22" x14ac:dyDescent="0.25">
      <c r="B3036" s="344" t="s">
        <v>2787</v>
      </c>
      <c r="C3036" s="336" t="s">
        <v>26</v>
      </c>
      <c r="D3036" s="336" t="s">
        <v>26</v>
      </c>
      <c r="E3036" s="336" t="s">
        <v>26</v>
      </c>
      <c r="F3036" s="281">
        <v>0.188</v>
      </c>
      <c r="G3036" s="281">
        <v>1.0999999999999999E-2</v>
      </c>
      <c r="H3036" s="281">
        <v>2.6960000000000001E-2</v>
      </c>
      <c r="I3036" s="281">
        <v>5.4000000000000001E-4</v>
      </c>
      <c r="J3036" s="281">
        <v>-3.5128E-3</v>
      </c>
      <c r="K3036" s="281">
        <v>5.0700000000000002E-2</v>
      </c>
      <c r="L3036" s="281">
        <v>3.0000000000000001E-3</v>
      </c>
      <c r="M3036" s="85">
        <v>171.5</v>
      </c>
      <c r="N3036" s="85">
        <v>3.4</v>
      </c>
      <c r="O3036" s="85">
        <v>173.3</v>
      </c>
      <c r="P3036" s="85">
        <v>9.5</v>
      </c>
      <c r="Q3036" s="85">
        <v>170</v>
      </c>
      <c r="R3036" s="85">
        <v>120</v>
      </c>
      <c r="S3036" s="85">
        <v>171.5</v>
      </c>
      <c r="T3036" s="85">
        <v>3.4</v>
      </c>
      <c r="U3036" s="85">
        <v>0.8823529411764639</v>
      </c>
      <c r="V3036" s="86">
        <f t="shared" si="58"/>
        <v>1.0386612810155864</v>
      </c>
    </row>
    <row r="3037" spans="2:22" x14ac:dyDescent="0.25">
      <c r="B3037" s="344" t="s">
        <v>2788</v>
      </c>
      <c r="C3037" s="336" t="s">
        <v>26</v>
      </c>
      <c r="D3037" s="336" t="s">
        <v>26</v>
      </c>
      <c r="E3037" s="336" t="s">
        <v>26</v>
      </c>
      <c r="F3037" s="281">
        <v>0.19600000000000001</v>
      </c>
      <c r="G3037" s="281">
        <v>2.1999999999999999E-2</v>
      </c>
      <c r="H3037" s="281">
        <v>2.7E-2</v>
      </c>
      <c r="I3037" s="281">
        <v>1E-3</v>
      </c>
      <c r="J3037" s="281">
        <v>0.20279</v>
      </c>
      <c r="K3037" s="281">
        <v>5.3199999999999997E-2</v>
      </c>
      <c r="L3037" s="281">
        <v>6.1000000000000004E-3</v>
      </c>
      <c r="M3037" s="85">
        <v>171.7</v>
      </c>
      <c r="N3037" s="85">
        <v>6.5</v>
      </c>
      <c r="O3037" s="85">
        <v>178</v>
      </c>
      <c r="P3037" s="85">
        <v>19</v>
      </c>
      <c r="Q3037" s="85">
        <v>170</v>
      </c>
      <c r="R3037" s="85">
        <v>230</v>
      </c>
      <c r="S3037" s="85">
        <v>171.7</v>
      </c>
      <c r="T3037" s="85">
        <v>6.5</v>
      </c>
      <c r="U3037" s="85">
        <v>1</v>
      </c>
      <c r="V3037" s="86">
        <f t="shared" si="58"/>
        <v>3.5393258426966354</v>
      </c>
    </row>
    <row r="3038" spans="2:22" x14ac:dyDescent="0.25">
      <c r="B3038" s="344" t="s">
        <v>2789</v>
      </c>
      <c r="C3038" s="336" t="s">
        <v>26</v>
      </c>
      <c r="D3038" s="336" t="s">
        <v>26</v>
      </c>
      <c r="E3038" s="336" t="s">
        <v>26</v>
      </c>
      <c r="F3038" s="281">
        <v>0.189</v>
      </c>
      <c r="G3038" s="281">
        <v>1.4999999999999999E-2</v>
      </c>
      <c r="H3038" s="281">
        <v>2.7029999999999998E-2</v>
      </c>
      <c r="I3038" s="281">
        <v>7.2999999999999996E-4</v>
      </c>
      <c r="J3038" s="281">
        <v>1.6129999999999999E-2</v>
      </c>
      <c r="K3038" s="281">
        <v>5.1900000000000002E-2</v>
      </c>
      <c r="L3038" s="281">
        <v>4.3E-3</v>
      </c>
      <c r="M3038" s="85">
        <v>171.9</v>
      </c>
      <c r="N3038" s="85">
        <v>4.5999999999999996</v>
      </c>
      <c r="O3038" s="85">
        <v>173</v>
      </c>
      <c r="P3038" s="85">
        <v>13</v>
      </c>
      <c r="Q3038" s="85">
        <v>160</v>
      </c>
      <c r="R3038" s="85">
        <v>160</v>
      </c>
      <c r="S3038" s="85">
        <v>171.9</v>
      </c>
      <c r="T3038" s="85">
        <v>4.5999999999999996</v>
      </c>
      <c r="U3038" s="85">
        <v>7.4375000000000142</v>
      </c>
      <c r="V3038" s="86">
        <f t="shared" si="58"/>
        <v>0.63583815028901403</v>
      </c>
    </row>
    <row r="3039" spans="2:22" x14ac:dyDescent="0.25">
      <c r="B3039" s="344" t="s">
        <v>2790</v>
      </c>
      <c r="C3039" s="336" t="s">
        <v>26</v>
      </c>
      <c r="D3039" s="336" t="s">
        <v>26</v>
      </c>
      <c r="E3039" s="336" t="s">
        <v>26</v>
      </c>
      <c r="F3039" s="281">
        <v>0.193</v>
      </c>
      <c r="G3039" s="281">
        <v>1.9E-2</v>
      </c>
      <c r="H3039" s="281">
        <v>2.707E-2</v>
      </c>
      <c r="I3039" s="281">
        <v>9.1E-4</v>
      </c>
      <c r="J3039" s="281">
        <v>-4.1794999999999999E-2</v>
      </c>
      <c r="K3039" s="281">
        <v>5.3199999999999997E-2</v>
      </c>
      <c r="L3039" s="281">
        <v>5.7000000000000002E-3</v>
      </c>
      <c r="M3039" s="85">
        <v>172.1</v>
      </c>
      <c r="N3039" s="85">
        <v>5.7</v>
      </c>
      <c r="O3039" s="85">
        <v>181</v>
      </c>
      <c r="P3039" s="85">
        <v>17</v>
      </c>
      <c r="Q3039" s="85">
        <v>180</v>
      </c>
      <c r="R3039" s="85">
        <v>200</v>
      </c>
      <c r="S3039" s="85">
        <v>172.1</v>
      </c>
      <c r="T3039" s="85">
        <v>5.7</v>
      </c>
      <c r="U3039" s="85">
        <v>-4.3888888888888857</v>
      </c>
      <c r="V3039" s="86">
        <f t="shared" si="58"/>
        <v>4.9171270718232076</v>
      </c>
    </row>
    <row r="3040" spans="2:22" x14ac:dyDescent="0.25">
      <c r="B3040" s="344" t="s">
        <v>2791</v>
      </c>
      <c r="C3040" s="336" t="s">
        <v>26</v>
      </c>
      <c r="D3040" s="336" t="s">
        <v>26</v>
      </c>
      <c r="E3040" s="336" t="s">
        <v>26</v>
      </c>
      <c r="F3040" s="281">
        <v>0.186</v>
      </c>
      <c r="G3040" s="281">
        <v>2.4E-2</v>
      </c>
      <c r="H3040" s="281">
        <v>2.7099999999999999E-2</v>
      </c>
      <c r="I3040" s="281">
        <v>1.2999999999999999E-3</v>
      </c>
      <c r="J3040" s="281">
        <v>0.19639000000000001</v>
      </c>
      <c r="K3040" s="281">
        <v>5.2400000000000002E-2</v>
      </c>
      <c r="L3040" s="281">
        <v>7.1000000000000004E-3</v>
      </c>
      <c r="M3040" s="85">
        <v>172.3</v>
      </c>
      <c r="N3040" s="85">
        <v>8.1999999999999993</v>
      </c>
      <c r="O3040" s="85">
        <v>171</v>
      </c>
      <c r="P3040" s="85">
        <v>20</v>
      </c>
      <c r="Q3040" s="85">
        <v>160</v>
      </c>
      <c r="R3040" s="85">
        <v>260</v>
      </c>
      <c r="S3040" s="85">
        <v>172.3</v>
      </c>
      <c r="T3040" s="85">
        <v>8.1999999999999993</v>
      </c>
      <c r="U3040" s="85">
        <v>7.6875</v>
      </c>
      <c r="V3040" s="86">
        <f t="shared" si="58"/>
        <v>-0.76023391812866159</v>
      </c>
    </row>
    <row r="3041" spans="2:22" x14ac:dyDescent="0.25">
      <c r="B3041" s="344" t="s">
        <v>2792</v>
      </c>
      <c r="C3041" s="336" t="s">
        <v>26</v>
      </c>
      <c r="D3041" s="336" t="s">
        <v>26</v>
      </c>
      <c r="E3041" s="336" t="s">
        <v>26</v>
      </c>
      <c r="F3041" s="281">
        <v>0.193</v>
      </c>
      <c r="G3041" s="281">
        <v>1.2999999999999999E-2</v>
      </c>
      <c r="H3041" s="281">
        <v>2.7099999999999999E-2</v>
      </c>
      <c r="I3041" s="281">
        <v>6.4000000000000005E-4</v>
      </c>
      <c r="J3041" s="281">
        <v>3.1705999999999998E-2</v>
      </c>
      <c r="K3041" s="281">
        <v>5.1700000000000003E-2</v>
      </c>
      <c r="L3041" s="281">
        <v>3.5000000000000001E-3</v>
      </c>
      <c r="M3041" s="85">
        <v>172.3</v>
      </c>
      <c r="N3041" s="85">
        <v>4</v>
      </c>
      <c r="O3041" s="85">
        <v>178</v>
      </c>
      <c r="P3041" s="85">
        <v>11</v>
      </c>
      <c r="Q3041" s="85">
        <v>190</v>
      </c>
      <c r="R3041" s="85">
        <v>130</v>
      </c>
      <c r="S3041" s="85">
        <v>172.3</v>
      </c>
      <c r="T3041" s="85">
        <v>4</v>
      </c>
      <c r="U3041" s="85">
        <v>-9.3157894736842053</v>
      </c>
      <c r="V3041" s="86">
        <f t="shared" si="58"/>
        <v>3.2022471910112293</v>
      </c>
    </row>
    <row r="3042" spans="2:22" x14ac:dyDescent="0.25">
      <c r="B3042" s="344" t="s">
        <v>2793</v>
      </c>
      <c r="C3042" s="336" t="s">
        <v>26</v>
      </c>
      <c r="D3042" s="336" t="s">
        <v>26</v>
      </c>
      <c r="E3042" s="336" t="s">
        <v>26</v>
      </c>
      <c r="F3042" s="281">
        <v>0.191</v>
      </c>
      <c r="G3042" s="281">
        <v>1.2999999999999999E-2</v>
      </c>
      <c r="H3042" s="281">
        <v>2.716E-2</v>
      </c>
      <c r="I3042" s="281">
        <v>5.9999999999999995E-4</v>
      </c>
      <c r="J3042" s="281">
        <v>6.3705999999999999E-2</v>
      </c>
      <c r="K3042" s="281">
        <v>5.0799999999999998E-2</v>
      </c>
      <c r="L3042" s="281">
        <v>3.3999999999999998E-3</v>
      </c>
      <c r="M3042" s="85">
        <v>172.7</v>
      </c>
      <c r="N3042" s="85">
        <v>3.8</v>
      </c>
      <c r="O3042" s="85">
        <v>176</v>
      </c>
      <c r="P3042" s="85">
        <v>11</v>
      </c>
      <c r="Q3042" s="85">
        <v>170</v>
      </c>
      <c r="R3042" s="85">
        <v>140</v>
      </c>
      <c r="S3042" s="85">
        <v>172.7</v>
      </c>
      <c r="T3042" s="85">
        <v>3.8</v>
      </c>
      <c r="U3042" s="85">
        <v>1.5882352941176521</v>
      </c>
      <c r="V3042" s="86">
        <f t="shared" si="58"/>
        <v>1.8750000000000064</v>
      </c>
    </row>
    <row r="3043" spans="2:22" x14ac:dyDescent="0.25">
      <c r="B3043" s="344" t="s">
        <v>2794</v>
      </c>
      <c r="C3043" s="336" t="s">
        <v>26</v>
      </c>
      <c r="D3043" s="336" t="s">
        <v>26</v>
      </c>
      <c r="E3043" s="336" t="s">
        <v>26</v>
      </c>
      <c r="F3043" s="281">
        <v>0.19400000000000001</v>
      </c>
      <c r="G3043" s="281">
        <v>1.7000000000000001E-2</v>
      </c>
      <c r="H3043" s="281">
        <v>2.724E-2</v>
      </c>
      <c r="I3043" s="281">
        <v>8.0000000000000004E-4</v>
      </c>
      <c r="J3043" s="281">
        <v>9.9991000000000003E-3</v>
      </c>
      <c r="K3043" s="281">
        <v>5.11E-2</v>
      </c>
      <c r="L3043" s="281">
        <v>4.7000000000000002E-3</v>
      </c>
      <c r="M3043" s="85">
        <v>173.2</v>
      </c>
      <c r="N3043" s="85">
        <v>5</v>
      </c>
      <c r="O3043" s="85">
        <v>178</v>
      </c>
      <c r="P3043" s="85">
        <v>14</v>
      </c>
      <c r="Q3043" s="85">
        <v>160</v>
      </c>
      <c r="R3043" s="85">
        <v>180</v>
      </c>
      <c r="S3043" s="85">
        <v>173.2</v>
      </c>
      <c r="T3043" s="85">
        <v>5</v>
      </c>
      <c r="U3043" s="85">
        <v>8.25</v>
      </c>
      <c r="V3043" s="86">
        <f t="shared" si="58"/>
        <v>2.6966292134831522</v>
      </c>
    </row>
    <row r="3044" spans="2:22" x14ac:dyDescent="0.25">
      <c r="B3044" s="344" t="s">
        <v>2795</v>
      </c>
      <c r="C3044" s="336" t="s">
        <v>26</v>
      </c>
      <c r="D3044" s="336" t="s">
        <v>26</v>
      </c>
      <c r="E3044" s="336" t="s">
        <v>26</v>
      </c>
      <c r="F3044" s="281">
        <v>0.2</v>
      </c>
      <c r="G3044" s="281">
        <v>2.5000000000000001E-2</v>
      </c>
      <c r="H3044" s="281">
        <v>2.7199999999999998E-2</v>
      </c>
      <c r="I3044" s="281">
        <v>1.1000000000000001E-3</v>
      </c>
      <c r="J3044" s="281">
        <v>1.0467000000000001E-2</v>
      </c>
      <c r="K3044" s="281">
        <v>5.4300000000000001E-2</v>
      </c>
      <c r="L3044" s="281">
        <v>7.1999999999999998E-3</v>
      </c>
      <c r="M3044" s="85">
        <v>173.2</v>
      </c>
      <c r="N3044" s="85">
        <v>6.8</v>
      </c>
      <c r="O3044" s="85">
        <v>181</v>
      </c>
      <c r="P3044" s="85">
        <v>21</v>
      </c>
      <c r="Q3044" s="85">
        <v>190</v>
      </c>
      <c r="R3044" s="85">
        <v>260</v>
      </c>
      <c r="S3044" s="85">
        <v>173.2</v>
      </c>
      <c r="T3044" s="85">
        <v>6.8</v>
      </c>
      <c r="U3044" s="85">
        <v>-8.8421052631578902</v>
      </c>
      <c r="V3044" s="86">
        <f t="shared" si="58"/>
        <v>4.3093922651933765</v>
      </c>
    </row>
    <row r="3045" spans="2:22" x14ac:dyDescent="0.25">
      <c r="B3045" s="344" t="s">
        <v>2796</v>
      </c>
      <c r="C3045" s="336" t="s">
        <v>26</v>
      </c>
      <c r="D3045" s="336" t="s">
        <v>26</v>
      </c>
      <c r="E3045" s="336" t="s">
        <v>26</v>
      </c>
      <c r="F3045" s="281">
        <v>0.18809999999999999</v>
      </c>
      <c r="G3045" s="281">
        <v>8.8999999999999999E-3</v>
      </c>
      <c r="H3045" s="281">
        <v>2.7320000000000001E-2</v>
      </c>
      <c r="I3045" s="281">
        <v>5.5999999999999995E-4</v>
      </c>
      <c r="J3045" s="281">
        <v>9.7336999999999996E-3</v>
      </c>
      <c r="K3045" s="281">
        <v>5.0200000000000002E-2</v>
      </c>
      <c r="L3045" s="281">
        <v>2.3999999999999998E-3</v>
      </c>
      <c r="M3045" s="85">
        <v>173.7</v>
      </c>
      <c r="N3045" s="85">
        <v>3.5</v>
      </c>
      <c r="O3045" s="85">
        <v>174.5</v>
      </c>
      <c r="P3045" s="85">
        <v>7.6</v>
      </c>
      <c r="Q3045" s="85">
        <v>166</v>
      </c>
      <c r="R3045" s="85">
        <v>100</v>
      </c>
      <c r="S3045" s="85">
        <v>173.7</v>
      </c>
      <c r="T3045" s="85">
        <v>3.5</v>
      </c>
      <c r="U3045" s="85">
        <v>4.6385542168674476</v>
      </c>
      <c r="V3045" s="86">
        <f t="shared" si="58"/>
        <v>0.45845272206304372</v>
      </c>
    </row>
    <row r="3046" spans="2:22" x14ac:dyDescent="0.25">
      <c r="B3046" s="344" t="s">
        <v>2797</v>
      </c>
      <c r="C3046" s="336" t="s">
        <v>26</v>
      </c>
      <c r="D3046" s="336" t="s">
        <v>26</v>
      </c>
      <c r="E3046" s="336" t="s">
        <v>26</v>
      </c>
      <c r="F3046" s="281">
        <v>0.193</v>
      </c>
      <c r="G3046" s="281">
        <v>1.2999999999999999E-2</v>
      </c>
      <c r="H3046" s="281">
        <v>2.7400000000000001E-2</v>
      </c>
      <c r="I3046" s="281">
        <v>6.4000000000000005E-4</v>
      </c>
      <c r="J3046" s="281">
        <v>0.10437</v>
      </c>
      <c r="K3046" s="281">
        <v>5.1499999999999997E-2</v>
      </c>
      <c r="L3046" s="281">
        <v>3.7000000000000002E-3</v>
      </c>
      <c r="M3046" s="85">
        <v>174.2</v>
      </c>
      <c r="N3046" s="85">
        <v>4</v>
      </c>
      <c r="O3046" s="85">
        <v>177</v>
      </c>
      <c r="P3046" s="85">
        <v>11</v>
      </c>
      <c r="Q3046" s="85">
        <v>180</v>
      </c>
      <c r="R3046" s="85">
        <v>140</v>
      </c>
      <c r="S3046" s="85">
        <v>174.2</v>
      </c>
      <c r="T3046" s="85">
        <v>4</v>
      </c>
      <c r="U3046" s="85">
        <v>-3.2222222222222285</v>
      </c>
      <c r="V3046" s="86">
        <f t="shared" si="58"/>
        <v>1.5819209039548088</v>
      </c>
    </row>
    <row r="3047" spans="2:22" x14ac:dyDescent="0.25">
      <c r="B3047" s="344" t="s">
        <v>2798</v>
      </c>
      <c r="C3047" s="336" t="s">
        <v>26</v>
      </c>
      <c r="D3047" s="336" t="s">
        <v>26</v>
      </c>
      <c r="E3047" s="336" t="s">
        <v>26</v>
      </c>
      <c r="F3047" s="281">
        <v>0.20200000000000001</v>
      </c>
      <c r="G3047" s="281">
        <v>3.6999999999999998E-2</v>
      </c>
      <c r="H3047" s="281">
        <v>2.75E-2</v>
      </c>
      <c r="I3047" s="281">
        <v>1.4E-3</v>
      </c>
      <c r="J3047" s="281">
        <v>-0.10265000000000001</v>
      </c>
      <c r="K3047" s="281">
        <v>5.1999999999999998E-2</v>
      </c>
      <c r="L3047" s="281">
        <v>9.9000000000000008E-3</v>
      </c>
      <c r="M3047" s="85">
        <v>175</v>
      </c>
      <c r="N3047" s="85">
        <v>8.6</v>
      </c>
      <c r="O3047" s="85">
        <v>183</v>
      </c>
      <c r="P3047" s="85">
        <v>31</v>
      </c>
      <c r="Q3047" s="85">
        <v>180</v>
      </c>
      <c r="R3047" s="85">
        <v>370</v>
      </c>
      <c r="S3047" s="85">
        <v>175</v>
      </c>
      <c r="T3047" s="85">
        <v>8.6</v>
      </c>
      <c r="U3047" s="85">
        <v>-2.7777777777777857</v>
      </c>
      <c r="V3047" s="86">
        <f t="shared" si="58"/>
        <v>4.3715846994535523</v>
      </c>
    </row>
    <row r="3048" spans="2:22" x14ac:dyDescent="0.25">
      <c r="B3048" s="344" t="s">
        <v>2799</v>
      </c>
      <c r="C3048" s="336" t="s">
        <v>26</v>
      </c>
      <c r="D3048" s="336" t="s">
        <v>26</v>
      </c>
      <c r="E3048" s="336" t="s">
        <v>26</v>
      </c>
      <c r="F3048" s="281">
        <v>0.19</v>
      </c>
      <c r="G3048" s="281">
        <v>0.02</v>
      </c>
      <c r="H3048" s="281">
        <v>2.7699999999999999E-2</v>
      </c>
      <c r="I3048" s="281">
        <v>1.1000000000000001E-3</v>
      </c>
      <c r="J3048" s="281">
        <v>0.20968999999999999</v>
      </c>
      <c r="K3048" s="281">
        <v>4.9799999999999997E-2</v>
      </c>
      <c r="L3048" s="281">
        <v>5.1000000000000004E-3</v>
      </c>
      <c r="M3048" s="85">
        <v>176.2</v>
      </c>
      <c r="N3048" s="85">
        <v>7</v>
      </c>
      <c r="O3048" s="85">
        <v>174</v>
      </c>
      <c r="P3048" s="85">
        <v>17</v>
      </c>
      <c r="Q3048" s="85">
        <v>170</v>
      </c>
      <c r="R3048" s="85">
        <v>220</v>
      </c>
      <c r="S3048" s="85">
        <v>176.2</v>
      </c>
      <c r="T3048" s="85">
        <v>7</v>
      </c>
      <c r="U3048" s="85">
        <v>3.6470588235294059</v>
      </c>
      <c r="V3048" s="86">
        <f t="shared" si="58"/>
        <v>-1.2643678160919474</v>
      </c>
    </row>
    <row r="3049" spans="2:22" x14ac:dyDescent="0.25">
      <c r="B3049" s="344" t="s">
        <v>2800</v>
      </c>
      <c r="C3049" s="336" t="s">
        <v>26</v>
      </c>
      <c r="D3049" s="336" t="s">
        <v>26</v>
      </c>
      <c r="E3049" s="336" t="s">
        <v>26</v>
      </c>
      <c r="F3049" s="281">
        <v>0.19600000000000001</v>
      </c>
      <c r="G3049" s="281">
        <v>1.9E-2</v>
      </c>
      <c r="H3049" s="281">
        <v>2.7799999999999998E-2</v>
      </c>
      <c r="I3049" s="281">
        <v>9.3999999999999997E-4</v>
      </c>
      <c r="J3049" s="281">
        <v>0.25301000000000001</v>
      </c>
      <c r="K3049" s="281">
        <v>5.2299999999999999E-2</v>
      </c>
      <c r="L3049" s="281">
        <v>5.0000000000000001E-3</v>
      </c>
      <c r="M3049" s="85">
        <v>176.7</v>
      </c>
      <c r="N3049" s="85">
        <v>5.9</v>
      </c>
      <c r="O3049" s="85">
        <v>182</v>
      </c>
      <c r="P3049" s="85">
        <v>17</v>
      </c>
      <c r="Q3049" s="85">
        <v>180</v>
      </c>
      <c r="R3049" s="85">
        <v>190</v>
      </c>
      <c r="S3049" s="85">
        <v>176.7</v>
      </c>
      <c r="T3049" s="85">
        <v>5.9</v>
      </c>
      <c r="U3049" s="85">
        <v>-1.8333333333333428</v>
      </c>
      <c r="V3049" s="86">
        <f t="shared" ref="V3049:V3068" si="59">(O3049-M3049)/O3049*100</f>
        <v>2.9120879120879186</v>
      </c>
    </row>
    <row r="3050" spans="2:22" x14ac:dyDescent="0.25">
      <c r="B3050" s="344" t="s">
        <v>2801</v>
      </c>
      <c r="C3050" s="336" t="s">
        <v>26</v>
      </c>
      <c r="D3050" s="336" t="s">
        <v>26</v>
      </c>
      <c r="E3050" s="336" t="s">
        <v>26</v>
      </c>
      <c r="F3050" s="281">
        <v>0.19400000000000001</v>
      </c>
      <c r="G3050" s="281">
        <v>1.9E-2</v>
      </c>
      <c r="H3050" s="281">
        <v>2.7799999999999998E-2</v>
      </c>
      <c r="I3050" s="281">
        <v>1.1000000000000001E-3</v>
      </c>
      <c r="J3050" s="281">
        <v>0.12466000000000001</v>
      </c>
      <c r="K3050" s="281">
        <v>5.2299999999999999E-2</v>
      </c>
      <c r="L3050" s="281">
        <v>5.4000000000000003E-3</v>
      </c>
      <c r="M3050" s="85">
        <v>176.7</v>
      </c>
      <c r="N3050" s="85">
        <v>7.1</v>
      </c>
      <c r="O3050" s="85">
        <v>180</v>
      </c>
      <c r="P3050" s="85">
        <v>17</v>
      </c>
      <c r="Q3050" s="85">
        <v>170</v>
      </c>
      <c r="R3050" s="85">
        <v>200</v>
      </c>
      <c r="S3050" s="85">
        <v>176.7</v>
      </c>
      <c r="T3050" s="85">
        <v>7.1</v>
      </c>
      <c r="U3050" s="85">
        <v>3.941176470588232</v>
      </c>
      <c r="V3050" s="86">
        <f t="shared" si="59"/>
        <v>1.8333333333333397</v>
      </c>
    </row>
    <row r="3051" spans="2:22" x14ac:dyDescent="0.25">
      <c r="B3051" s="344" t="s">
        <v>2802</v>
      </c>
      <c r="C3051" s="336" t="s">
        <v>26</v>
      </c>
      <c r="D3051" s="336" t="s">
        <v>26</v>
      </c>
      <c r="E3051" s="336" t="s">
        <v>26</v>
      </c>
      <c r="F3051" s="281">
        <v>0.19700000000000001</v>
      </c>
      <c r="G3051" s="281">
        <v>2.1000000000000001E-2</v>
      </c>
      <c r="H3051" s="281">
        <v>2.8039999999999999E-2</v>
      </c>
      <c r="I3051" s="281">
        <v>9.8999999999999999E-4</v>
      </c>
      <c r="J3051" s="281">
        <v>-0.18099999999999999</v>
      </c>
      <c r="K3051" s="281">
        <v>5.2699999999999997E-2</v>
      </c>
      <c r="L3051" s="281">
        <v>6.1000000000000004E-3</v>
      </c>
      <c r="M3051" s="85">
        <v>178.2</v>
      </c>
      <c r="N3051" s="85">
        <v>6.2</v>
      </c>
      <c r="O3051" s="85">
        <v>180</v>
      </c>
      <c r="P3051" s="85">
        <v>18</v>
      </c>
      <c r="Q3051" s="85">
        <v>190</v>
      </c>
      <c r="R3051" s="85">
        <v>230</v>
      </c>
      <c r="S3051" s="85">
        <v>178.2</v>
      </c>
      <c r="T3051" s="85">
        <v>6.2</v>
      </c>
      <c r="U3051" s="85">
        <v>-6.2105263157894797</v>
      </c>
      <c r="V3051" s="86">
        <f t="shared" si="59"/>
        <v>1.0000000000000062</v>
      </c>
    </row>
    <row r="3052" spans="2:22" x14ac:dyDescent="0.25">
      <c r="B3052" s="344" t="s">
        <v>2803</v>
      </c>
      <c r="C3052" s="336" t="s">
        <v>26</v>
      </c>
      <c r="D3052" s="336" t="s">
        <v>26</v>
      </c>
      <c r="E3052" s="336" t="s">
        <v>26</v>
      </c>
      <c r="F3052" s="281">
        <v>0.20599999999999999</v>
      </c>
      <c r="G3052" s="281">
        <v>1.7999999999999999E-2</v>
      </c>
      <c r="H3052" s="281">
        <v>2.9270000000000001E-2</v>
      </c>
      <c r="I3052" s="281">
        <v>9.3000000000000005E-4</v>
      </c>
      <c r="J3052" s="281">
        <v>2.9628999999999999E-2</v>
      </c>
      <c r="K3052" s="281">
        <v>5.1799999999999999E-2</v>
      </c>
      <c r="L3052" s="281">
        <v>4.7000000000000002E-3</v>
      </c>
      <c r="M3052" s="85">
        <v>185.9</v>
      </c>
      <c r="N3052" s="85">
        <v>5.8</v>
      </c>
      <c r="O3052" s="85">
        <v>188</v>
      </c>
      <c r="P3052" s="85">
        <v>15</v>
      </c>
      <c r="Q3052" s="85">
        <v>180</v>
      </c>
      <c r="R3052" s="85">
        <v>180</v>
      </c>
      <c r="S3052" s="85">
        <v>185.9</v>
      </c>
      <c r="T3052" s="85">
        <v>5.8</v>
      </c>
      <c r="U3052" s="85">
        <v>3.2777777777777857</v>
      </c>
      <c r="V3052" s="86">
        <f t="shared" si="59"/>
        <v>1.1170212765957417</v>
      </c>
    </row>
    <row r="3053" spans="2:22" x14ac:dyDescent="0.25">
      <c r="B3053" s="344" t="s">
        <v>2804</v>
      </c>
      <c r="C3053" s="336" t="s">
        <v>26</v>
      </c>
      <c r="D3053" s="336" t="s">
        <v>26</v>
      </c>
      <c r="E3053" s="336" t="s">
        <v>26</v>
      </c>
      <c r="F3053" s="281">
        <v>0.22539999999999999</v>
      </c>
      <c r="G3053" s="281">
        <v>0.01</v>
      </c>
      <c r="H3053" s="281">
        <v>3.177E-2</v>
      </c>
      <c r="I3053" s="281">
        <v>6.3000000000000003E-4</v>
      </c>
      <c r="J3053" s="281">
        <v>0.28594999999999998</v>
      </c>
      <c r="K3053" s="281">
        <v>5.1200000000000002E-2</v>
      </c>
      <c r="L3053" s="281">
        <v>2.2000000000000001E-3</v>
      </c>
      <c r="M3053" s="85">
        <v>201.6</v>
      </c>
      <c r="N3053" s="85">
        <v>3.9</v>
      </c>
      <c r="O3053" s="85">
        <v>205.6</v>
      </c>
      <c r="P3053" s="85">
        <v>8.6</v>
      </c>
      <c r="Q3053" s="85">
        <v>210</v>
      </c>
      <c r="R3053" s="85">
        <v>91</v>
      </c>
      <c r="S3053" s="85">
        <v>201.6</v>
      </c>
      <c r="T3053" s="85">
        <v>3.9</v>
      </c>
      <c r="U3053" s="85">
        <v>-4</v>
      </c>
      <c r="V3053" s="86">
        <f t="shared" si="59"/>
        <v>1.9455252918287937</v>
      </c>
    </row>
    <row r="3054" spans="2:22" x14ac:dyDescent="0.25">
      <c r="B3054" s="344" t="s">
        <v>2805</v>
      </c>
      <c r="C3054" s="336" t="s">
        <v>26</v>
      </c>
      <c r="D3054" s="336" t="s">
        <v>26</v>
      </c>
      <c r="E3054" s="336" t="s">
        <v>26</v>
      </c>
      <c r="F3054" s="281">
        <v>0.25929999999999997</v>
      </c>
      <c r="G3054" s="281">
        <v>1.0999999999999999E-2</v>
      </c>
      <c r="H3054" s="281">
        <v>3.6380000000000003E-2</v>
      </c>
      <c r="I3054" s="281">
        <v>5.4000000000000001E-4</v>
      </c>
      <c r="J3054" s="281">
        <v>0.25023000000000001</v>
      </c>
      <c r="K3054" s="281">
        <v>5.1999999999999998E-2</v>
      </c>
      <c r="L3054" s="281">
        <v>2.0999999999999999E-3</v>
      </c>
      <c r="M3054" s="85">
        <v>230.3</v>
      </c>
      <c r="N3054" s="85">
        <v>3.4</v>
      </c>
      <c r="O3054" s="85">
        <v>233.3</v>
      </c>
      <c r="P3054" s="85">
        <v>9.1999999999999993</v>
      </c>
      <c r="Q3054" s="85">
        <v>248</v>
      </c>
      <c r="R3054" s="85">
        <v>87</v>
      </c>
      <c r="S3054" s="85">
        <v>230.3</v>
      </c>
      <c r="T3054" s="85">
        <v>3.4</v>
      </c>
      <c r="U3054" s="85">
        <v>-7.1370967741935374</v>
      </c>
      <c r="V3054" s="86">
        <f t="shared" si="59"/>
        <v>1.2858979854264894</v>
      </c>
    </row>
    <row r="3055" spans="2:22" x14ac:dyDescent="0.25">
      <c r="B3055" s="345" t="s">
        <v>2806</v>
      </c>
      <c r="C3055" s="108" t="s">
        <v>26</v>
      </c>
      <c r="D3055" s="108" t="s">
        <v>26</v>
      </c>
      <c r="E3055" s="108" t="s">
        <v>26</v>
      </c>
      <c r="F3055" s="282">
        <v>0.29099999999999998</v>
      </c>
      <c r="G3055" s="282">
        <v>1.6E-2</v>
      </c>
      <c r="H3055" s="282">
        <v>4.0399999999999998E-2</v>
      </c>
      <c r="I3055" s="282">
        <v>9.5E-4</v>
      </c>
      <c r="J3055" s="282">
        <v>0.16782</v>
      </c>
      <c r="K3055" s="282">
        <v>5.2499999999999998E-2</v>
      </c>
      <c r="L3055" s="282">
        <v>2.8E-3</v>
      </c>
      <c r="M3055" s="24">
        <v>255.2</v>
      </c>
      <c r="N3055" s="24">
        <v>5.9</v>
      </c>
      <c r="O3055" s="24">
        <v>257</v>
      </c>
      <c r="P3055" s="24">
        <v>13</v>
      </c>
      <c r="Q3055" s="24">
        <v>260</v>
      </c>
      <c r="R3055" s="24">
        <v>120</v>
      </c>
      <c r="S3055" s="24">
        <v>255.2</v>
      </c>
      <c r="T3055" s="24">
        <v>5.9</v>
      </c>
      <c r="U3055" s="24">
        <v>-1.8461538461538538</v>
      </c>
      <c r="V3055" s="25">
        <f t="shared" si="59"/>
        <v>0.70038910505837015</v>
      </c>
    </row>
    <row r="3056" spans="2:22" x14ac:dyDescent="0.25">
      <c r="B3056" s="345" t="s">
        <v>2807</v>
      </c>
      <c r="C3056" s="108" t="s">
        <v>26</v>
      </c>
      <c r="D3056" s="108" t="s">
        <v>26</v>
      </c>
      <c r="E3056" s="108" t="s">
        <v>26</v>
      </c>
      <c r="F3056" s="282">
        <v>0.67300000000000004</v>
      </c>
      <c r="G3056" s="282">
        <v>3.4000000000000002E-2</v>
      </c>
      <c r="H3056" s="282">
        <v>8.1600000000000006E-2</v>
      </c>
      <c r="I3056" s="282">
        <v>1.8E-3</v>
      </c>
      <c r="J3056" s="282">
        <v>0.30364000000000002</v>
      </c>
      <c r="K3056" s="282">
        <v>5.9200000000000003E-2</v>
      </c>
      <c r="L3056" s="282">
        <v>2.8E-3</v>
      </c>
      <c r="M3056" s="24">
        <v>505</v>
      </c>
      <c r="N3056" s="24">
        <v>11</v>
      </c>
      <c r="O3056" s="24">
        <v>519</v>
      </c>
      <c r="P3056" s="24">
        <v>21</v>
      </c>
      <c r="Q3056" s="24">
        <v>537</v>
      </c>
      <c r="R3056" s="24">
        <v>110</v>
      </c>
      <c r="S3056" s="24">
        <v>505</v>
      </c>
      <c r="T3056" s="24">
        <v>11</v>
      </c>
      <c r="U3056" s="24">
        <v>-5.9590316573556805</v>
      </c>
      <c r="V3056" s="25">
        <f t="shared" si="59"/>
        <v>2.6974951830443161</v>
      </c>
    </row>
    <row r="3057" spans="2:22" x14ac:dyDescent="0.25">
      <c r="B3057" s="345" t="s">
        <v>2808</v>
      </c>
      <c r="C3057" s="108" t="s">
        <v>26</v>
      </c>
      <c r="D3057" s="108" t="s">
        <v>26</v>
      </c>
      <c r="E3057" s="108" t="s">
        <v>26</v>
      </c>
      <c r="F3057" s="282">
        <v>0.72799999999999998</v>
      </c>
      <c r="G3057" s="282">
        <v>2.8000000000000001E-2</v>
      </c>
      <c r="H3057" s="282">
        <v>9.0700000000000003E-2</v>
      </c>
      <c r="I3057" s="282">
        <v>1.6999999999999999E-3</v>
      </c>
      <c r="J3057" s="282">
        <v>2.2244E-2</v>
      </c>
      <c r="K3057" s="282">
        <v>5.9299999999999999E-2</v>
      </c>
      <c r="L3057" s="282">
        <v>2.3999999999999998E-3</v>
      </c>
      <c r="M3057" s="24">
        <v>559.6</v>
      </c>
      <c r="N3057" s="24">
        <v>9.8000000000000007</v>
      </c>
      <c r="O3057" s="24">
        <v>555</v>
      </c>
      <c r="P3057" s="24">
        <v>17</v>
      </c>
      <c r="Q3057" s="24">
        <v>528</v>
      </c>
      <c r="R3057" s="24">
        <v>87</v>
      </c>
      <c r="S3057" s="24">
        <v>559.6</v>
      </c>
      <c r="T3057" s="24">
        <v>9.8000000000000007</v>
      </c>
      <c r="U3057" s="24">
        <v>5.9848484848484844</v>
      </c>
      <c r="V3057" s="25">
        <f t="shared" si="59"/>
        <v>-0.8288288288288328</v>
      </c>
    </row>
    <row r="3058" spans="2:22" x14ac:dyDescent="0.25">
      <c r="B3058" s="345" t="s">
        <v>2809</v>
      </c>
      <c r="C3058" s="108" t="s">
        <v>26</v>
      </c>
      <c r="D3058" s="108" t="s">
        <v>26</v>
      </c>
      <c r="E3058" s="108" t="s">
        <v>26</v>
      </c>
      <c r="F3058" s="282">
        <v>0.78100000000000003</v>
      </c>
      <c r="G3058" s="282">
        <v>2.5000000000000001E-2</v>
      </c>
      <c r="H3058" s="282">
        <v>9.5799999999999996E-2</v>
      </c>
      <c r="I3058" s="282">
        <v>1.1999999999999999E-3</v>
      </c>
      <c r="J3058" s="282">
        <v>0.18803</v>
      </c>
      <c r="K3058" s="282">
        <v>5.9499999999999997E-2</v>
      </c>
      <c r="L3058" s="282">
        <v>1.8E-3</v>
      </c>
      <c r="M3058" s="24">
        <v>589.79999999999995</v>
      </c>
      <c r="N3058" s="24">
        <v>7.2</v>
      </c>
      <c r="O3058" s="24">
        <v>584.70000000000005</v>
      </c>
      <c r="P3058" s="24">
        <v>14</v>
      </c>
      <c r="Q3058" s="24">
        <v>561</v>
      </c>
      <c r="R3058" s="24">
        <v>66</v>
      </c>
      <c r="S3058" s="24">
        <v>589.79999999999995</v>
      </c>
      <c r="T3058" s="24">
        <v>7.2</v>
      </c>
      <c r="U3058" s="24">
        <v>5.1336898395721846</v>
      </c>
      <c r="V3058" s="25">
        <f t="shared" si="59"/>
        <v>-0.87224217547458671</v>
      </c>
    </row>
    <row r="3059" spans="2:22" x14ac:dyDescent="0.25">
      <c r="B3059" s="345" t="s">
        <v>2810</v>
      </c>
      <c r="C3059" s="108" t="s">
        <v>26</v>
      </c>
      <c r="D3059" s="108" t="s">
        <v>26</v>
      </c>
      <c r="E3059" s="108" t="s">
        <v>26</v>
      </c>
      <c r="F3059" s="282">
        <v>0.79</v>
      </c>
      <c r="G3059" s="282">
        <v>3.3000000000000002E-2</v>
      </c>
      <c r="H3059" s="282">
        <v>9.5899999999999999E-2</v>
      </c>
      <c r="I3059" s="282">
        <v>1.9E-3</v>
      </c>
      <c r="J3059" s="282">
        <v>0.29369000000000001</v>
      </c>
      <c r="K3059" s="282">
        <v>5.9400000000000001E-2</v>
      </c>
      <c r="L3059" s="282">
        <v>2.3E-3</v>
      </c>
      <c r="M3059" s="24">
        <v>590</v>
      </c>
      <c r="N3059" s="24">
        <v>11</v>
      </c>
      <c r="O3059" s="24">
        <v>588</v>
      </c>
      <c r="P3059" s="24">
        <v>19</v>
      </c>
      <c r="Q3059" s="24">
        <v>548</v>
      </c>
      <c r="R3059" s="24">
        <v>86</v>
      </c>
      <c r="S3059" s="24">
        <v>590</v>
      </c>
      <c r="T3059" s="24">
        <v>11</v>
      </c>
      <c r="U3059" s="24">
        <v>7.6642335766423457</v>
      </c>
      <c r="V3059" s="25">
        <f t="shared" si="59"/>
        <v>-0.3401360544217687</v>
      </c>
    </row>
    <row r="3060" spans="2:22" x14ac:dyDescent="0.25">
      <c r="B3060" s="345" t="s">
        <v>2811</v>
      </c>
      <c r="C3060" s="108" t="s">
        <v>26</v>
      </c>
      <c r="D3060" s="108" t="s">
        <v>26</v>
      </c>
      <c r="E3060" s="108" t="s">
        <v>26</v>
      </c>
      <c r="F3060" s="282">
        <v>0.83</v>
      </c>
      <c r="G3060" s="282">
        <v>0.05</v>
      </c>
      <c r="H3060" s="282">
        <v>9.7100000000000006E-2</v>
      </c>
      <c r="I3060" s="282">
        <v>2.8999999999999998E-3</v>
      </c>
      <c r="J3060" s="282">
        <v>0.4294</v>
      </c>
      <c r="K3060" s="282">
        <v>6.1499999999999999E-2</v>
      </c>
      <c r="L3060" s="282">
        <v>3.5000000000000001E-3</v>
      </c>
      <c r="M3060" s="24">
        <v>597</v>
      </c>
      <c r="N3060" s="24">
        <v>17</v>
      </c>
      <c r="O3060" s="24">
        <v>603</v>
      </c>
      <c r="P3060" s="24">
        <v>30</v>
      </c>
      <c r="Q3060" s="24">
        <v>590</v>
      </c>
      <c r="R3060" s="24">
        <v>120</v>
      </c>
      <c r="S3060" s="24">
        <v>597</v>
      </c>
      <c r="T3060" s="24">
        <v>17</v>
      </c>
      <c r="U3060" s="24">
        <v>1.1864406779660897</v>
      </c>
      <c r="V3060" s="25">
        <f t="shared" si="59"/>
        <v>0.99502487562189057</v>
      </c>
    </row>
    <row r="3061" spans="2:22" x14ac:dyDescent="0.25">
      <c r="B3061" s="345" t="s">
        <v>2812</v>
      </c>
      <c r="C3061" s="108" t="s">
        <v>26</v>
      </c>
      <c r="D3061" s="108" t="s">
        <v>26</v>
      </c>
      <c r="E3061" s="108" t="s">
        <v>26</v>
      </c>
      <c r="F3061" s="282">
        <v>0.82099999999999995</v>
      </c>
      <c r="G3061" s="282">
        <v>3.5999999999999997E-2</v>
      </c>
      <c r="H3061" s="282">
        <v>9.8599999999999993E-2</v>
      </c>
      <c r="I3061" s="282">
        <v>2E-3</v>
      </c>
      <c r="J3061" s="282">
        <v>0.20527999999999999</v>
      </c>
      <c r="K3061" s="282">
        <v>6.0199999999999997E-2</v>
      </c>
      <c r="L3061" s="282">
        <v>2.5999999999999999E-3</v>
      </c>
      <c r="M3061" s="24">
        <v>608</v>
      </c>
      <c r="N3061" s="24">
        <v>12</v>
      </c>
      <c r="O3061" s="24">
        <v>605</v>
      </c>
      <c r="P3061" s="24">
        <v>20</v>
      </c>
      <c r="Q3061" s="24">
        <v>560</v>
      </c>
      <c r="R3061" s="24">
        <v>95</v>
      </c>
      <c r="S3061" s="24">
        <v>608</v>
      </c>
      <c r="T3061" s="24">
        <v>12</v>
      </c>
      <c r="U3061" s="24">
        <v>8.5714285714285694</v>
      </c>
      <c r="V3061" s="25">
        <f t="shared" si="59"/>
        <v>-0.49586776859504134</v>
      </c>
    </row>
    <row r="3062" spans="2:22" x14ac:dyDescent="0.25">
      <c r="B3062" s="345" t="s">
        <v>2813</v>
      </c>
      <c r="C3062" s="108" t="s">
        <v>26</v>
      </c>
      <c r="D3062" s="108" t="s">
        <v>26</v>
      </c>
      <c r="E3062" s="108" t="s">
        <v>26</v>
      </c>
      <c r="F3062" s="282">
        <v>0.84499999999999997</v>
      </c>
      <c r="G3062" s="282">
        <v>2.9000000000000001E-2</v>
      </c>
      <c r="H3062" s="282">
        <v>0.10290000000000001</v>
      </c>
      <c r="I3062" s="282">
        <v>1.9E-3</v>
      </c>
      <c r="J3062" s="282">
        <v>0.32771</v>
      </c>
      <c r="K3062" s="282">
        <v>6.0400000000000002E-2</v>
      </c>
      <c r="L3062" s="282">
        <v>1.9E-3</v>
      </c>
      <c r="M3062" s="24">
        <v>631</v>
      </c>
      <c r="N3062" s="24">
        <v>11</v>
      </c>
      <c r="O3062" s="24">
        <v>620</v>
      </c>
      <c r="P3062" s="24">
        <v>16</v>
      </c>
      <c r="Q3062" s="24">
        <v>590</v>
      </c>
      <c r="R3062" s="24">
        <v>70</v>
      </c>
      <c r="S3062" s="24">
        <v>631</v>
      </c>
      <c r="T3062" s="24">
        <v>11</v>
      </c>
      <c r="U3062" s="24">
        <v>6.9491525423728717</v>
      </c>
      <c r="V3062" s="25">
        <f t="shared" si="59"/>
        <v>-1.7741935483870968</v>
      </c>
    </row>
    <row r="3063" spans="2:22" x14ac:dyDescent="0.25">
      <c r="B3063" s="345" t="s">
        <v>2814</v>
      </c>
      <c r="C3063" s="108" t="s">
        <v>26</v>
      </c>
      <c r="D3063" s="108" t="s">
        <v>26</v>
      </c>
      <c r="E3063" s="108" t="s">
        <v>26</v>
      </c>
      <c r="F3063" s="282">
        <v>0.89100000000000001</v>
      </c>
      <c r="G3063" s="282">
        <v>3.6999999999999998E-2</v>
      </c>
      <c r="H3063" s="282">
        <v>0.106</v>
      </c>
      <c r="I3063" s="282">
        <v>2E-3</v>
      </c>
      <c r="J3063" s="282">
        <v>0.31013000000000002</v>
      </c>
      <c r="K3063" s="282">
        <v>6.1100000000000002E-2</v>
      </c>
      <c r="L3063" s="282">
        <v>2.3999999999999998E-3</v>
      </c>
      <c r="M3063" s="24">
        <v>649</v>
      </c>
      <c r="N3063" s="24">
        <v>12</v>
      </c>
      <c r="O3063" s="24">
        <v>645</v>
      </c>
      <c r="P3063" s="24">
        <v>20</v>
      </c>
      <c r="Q3063" s="24">
        <v>619</v>
      </c>
      <c r="R3063" s="24">
        <v>85</v>
      </c>
      <c r="S3063" s="24">
        <v>649</v>
      </c>
      <c r="T3063" s="24">
        <v>12</v>
      </c>
      <c r="U3063" s="24">
        <v>4.8465266558965965</v>
      </c>
      <c r="V3063" s="25">
        <f t="shared" si="59"/>
        <v>-0.62015503875968991</v>
      </c>
    </row>
    <row r="3064" spans="2:22" x14ac:dyDescent="0.25">
      <c r="B3064" s="345" t="s">
        <v>2815</v>
      </c>
      <c r="C3064" s="108" t="s">
        <v>26</v>
      </c>
      <c r="D3064" s="108" t="s">
        <v>26</v>
      </c>
      <c r="E3064" s="108" t="s">
        <v>26</v>
      </c>
      <c r="F3064" s="282">
        <v>1.1020000000000001</v>
      </c>
      <c r="G3064" s="282">
        <v>0.04</v>
      </c>
      <c r="H3064" s="282">
        <v>0.1202</v>
      </c>
      <c r="I3064" s="282">
        <v>2.2000000000000001E-3</v>
      </c>
      <c r="J3064" s="282">
        <v>0.57211000000000001</v>
      </c>
      <c r="K3064" s="282">
        <v>6.5799999999999997E-2</v>
      </c>
      <c r="L3064" s="282">
        <v>1.9E-3</v>
      </c>
      <c r="M3064" s="24">
        <v>731</v>
      </c>
      <c r="N3064" s="24">
        <v>12</v>
      </c>
      <c r="O3064" s="24">
        <v>752</v>
      </c>
      <c r="P3064" s="24">
        <v>19</v>
      </c>
      <c r="Q3064" s="24">
        <v>785</v>
      </c>
      <c r="R3064" s="24">
        <v>60</v>
      </c>
      <c r="S3064" s="24">
        <v>731</v>
      </c>
      <c r="T3064" s="24">
        <v>12</v>
      </c>
      <c r="U3064" s="24">
        <v>-6.878980891719749</v>
      </c>
      <c r="V3064" s="25">
        <f t="shared" si="59"/>
        <v>2.7925531914893615</v>
      </c>
    </row>
    <row r="3065" spans="2:22" x14ac:dyDescent="0.25">
      <c r="B3065" s="345" t="s">
        <v>2816</v>
      </c>
      <c r="C3065" s="108" t="s">
        <v>26</v>
      </c>
      <c r="D3065" s="108" t="s">
        <v>26</v>
      </c>
      <c r="E3065" s="108" t="s">
        <v>26</v>
      </c>
      <c r="F3065" s="282">
        <v>1.5840000000000001</v>
      </c>
      <c r="G3065" s="282">
        <v>4.2999999999999997E-2</v>
      </c>
      <c r="H3065" s="282">
        <v>0.16309999999999999</v>
      </c>
      <c r="I3065" s="282">
        <v>1.9E-3</v>
      </c>
      <c r="J3065" s="282">
        <v>0.58647000000000005</v>
      </c>
      <c r="K3065" s="282">
        <v>7.0790000000000006E-2</v>
      </c>
      <c r="L3065" s="282">
        <v>1.5E-3</v>
      </c>
      <c r="M3065" s="24">
        <v>974</v>
      </c>
      <c r="N3065" s="24">
        <v>11</v>
      </c>
      <c r="O3065" s="24">
        <v>963</v>
      </c>
      <c r="P3065" s="24">
        <v>17</v>
      </c>
      <c r="Q3065" s="24">
        <v>949</v>
      </c>
      <c r="R3065" s="24">
        <v>42</v>
      </c>
      <c r="S3065" s="24">
        <v>974</v>
      </c>
      <c r="T3065" s="24">
        <v>11</v>
      </c>
      <c r="U3065" s="24">
        <v>2.6343519494204344</v>
      </c>
      <c r="V3065" s="25">
        <f t="shared" si="59"/>
        <v>-1.142263759086189</v>
      </c>
    </row>
    <row r="3066" spans="2:22" x14ac:dyDescent="0.25">
      <c r="B3066" s="346" t="s">
        <v>2817</v>
      </c>
      <c r="C3066" s="109" t="s">
        <v>26</v>
      </c>
      <c r="D3066" s="109" t="s">
        <v>26</v>
      </c>
      <c r="E3066" s="109" t="s">
        <v>26</v>
      </c>
      <c r="F3066" s="283">
        <v>1.7769999999999999</v>
      </c>
      <c r="G3066" s="283">
        <v>5.2999999999999999E-2</v>
      </c>
      <c r="H3066" s="283">
        <v>0.16950000000000001</v>
      </c>
      <c r="I3066" s="283">
        <v>2.8999999999999998E-3</v>
      </c>
      <c r="J3066" s="283">
        <v>0.60880999999999996</v>
      </c>
      <c r="K3066" s="283">
        <v>7.5999999999999998E-2</v>
      </c>
      <c r="L3066" s="283">
        <v>1.8E-3</v>
      </c>
      <c r="M3066" s="87">
        <v>1009</v>
      </c>
      <c r="N3066" s="87">
        <v>16</v>
      </c>
      <c r="O3066" s="87">
        <v>1035</v>
      </c>
      <c r="P3066" s="87">
        <v>20</v>
      </c>
      <c r="Q3066" s="87">
        <v>1086</v>
      </c>
      <c r="R3066" s="87">
        <v>49</v>
      </c>
      <c r="S3066" s="87">
        <v>1009</v>
      </c>
      <c r="T3066" s="87">
        <v>16</v>
      </c>
      <c r="U3066" s="87">
        <v>-7.0902394106813915</v>
      </c>
      <c r="V3066" s="88">
        <f t="shared" si="59"/>
        <v>2.5120772946859904</v>
      </c>
    </row>
    <row r="3067" spans="2:22" x14ac:dyDescent="0.25">
      <c r="B3067" s="346" t="s">
        <v>2818</v>
      </c>
      <c r="C3067" s="109" t="s">
        <v>26</v>
      </c>
      <c r="D3067" s="109" t="s">
        <v>26</v>
      </c>
      <c r="E3067" s="109" t="s">
        <v>26</v>
      </c>
      <c r="F3067" s="283">
        <v>4.3940000000000001</v>
      </c>
      <c r="G3067" s="283">
        <v>0.13</v>
      </c>
      <c r="H3067" s="283">
        <v>0.30220000000000002</v>
      </c>
      <c r="I3067" s="283">
        <v>5.3E-3</v>
      </c>
      <c r="J3067" s="283">
        <v>0.59233000000000002</v>
      </c>
      <c r="K3067" s="283">
        <v>0.1048</v>
      </c>
      <c r="L3067" s="283">
        <v>2.5999999999999999E-3</v>
      </c>
      <c r="M3067" s="87">
        <v>1701</v>
      </c>
      <c r="N3067" s="87">
        <v>26</v>
      </c>
      <c r="O3067" s="87">
        <v>1708</v>
      </c>
      <c r="P3067" s="87">
        <v>25</v>
      </c>
      <c r="Q3067" s="87">
        <v>1701</v>
      </c>
      <c r="R3067" s="87">
        <v>46</v>
      </c>
      <c r="S3067" s="87">
        <v>1701</v>
      </c>
      <c r="T3067" s="87">
        <v>26</v>
      </c>
      <c r="U3067" s="87">
        <v>0</v>
      </c>
      <c r="V3067" s="88">
        <f t="shared" si="59"/>
        <v>0.4098360655737705</v>
      </c>
    </row>
    <row r="3068" spans="2:22" ht="15.75" thickBot="1" x14ac:dyDescent="0.3">
      <c r="B3068" s="347" t="s">
        <v>2819</v>
      </c>
      <c r="C3068" s="110" t="s">
        <v>26</v>
      </c>
      <c r="D3068" s="110" t="s">
        <v>26</v>
      </c>
      <c r="E3068" s="110" t="s">
        <v>26</v>
      </c>
      <c r="F3068" s="284">
        <v>4.76</v>
      </c>
      <c r="G3068" s="284">
        <v>0.16</v>
      </c>
      <c r="H3068" s="284">
        <v>0.30030000000000001</v>
      </c>
      <c r="I3068" s="284">
        <v>6.4999999999999997E-3</v>
      </c>
      <c r="J3068" s="284">
        <v>0.62707000000000002</v>
      </c>
      <c r="K3068" s="284">
        <v>0.11700000000000001</v>
      </c>
      <c r="L3068" s="284">
        <v>3.2000000000000002E-3</v>
      </c>
      <c r="M3068" s="89">
        <v>1698</v>
      </c>
      <c r="N3068" s="89">
        <v>30</v>
      </c>
      <c r="O3068" s="89">
        <v>1775</v>
      </c>
      <c r="P3068" s="89">
        <v>29</v>
      </c>
      <c r="Q3068" s="89">
        <v>1904</v>
      </c>
      <c r="R3068" s="89">
        <v>49</v>
      </c>
      <c r="S3068" s="89">
        <v>1904</v>
      </c>
      <c r="T3068" s="89">
        <v>49</v>
      </c>
      <c r="U3068" s="89">
        <v>-10.819327731092429</v>
      </c>
      <c r="V3068" s="90">
        <f t="shared" si="59"/>
        <v>4.3380281690140849</v>
      </c>
    </row>
    <row r="3069" spans="2:22" x14ac:dyDescent="0.25">
      <c r="C3069" s="107"/>
      <c r="D3069" s="107"/>
      <c r="E3069" s="107"/>
      <c r="F3069" s="281"/>
      <c r="G3069" s="281"/>
      <c r="H3069" s="281"/>
      <c r="I3069" s="281"/>
      <c r="J3069" s="281"/>
      <c r="K3069" s="281"/>
      <c r="L3069" s="281"/>
      <c r="M3069" s="85"/>
      <c r="N3069" s="85"/>
      <c r="O3069" s="85"/>
      <c r="P3069" s="85"/>
      <c r="Q3069" s="85"/>
      <c r="R3069" s="85"/>
      <c r="S3069" s="85"/>
      <c r="T3069" s="85"/>
    </row>
    <row r="3070" spans="2:22" ht="15.75" thickBot="1" x14ac:dyDescent="0.3">
      <c r="C3070" s="107"/>
      <c r="D3070" s="107"/>
      <c r="E3070" s="107"/>
      <c r="F3070" s="281"/>
      <c r="G3070" s="281"/>
      <c r="H3070" s="281"/>
      <c r="I3070" s="281"/>
      <c r="J3070" s="281"/>
      <c r="K3070" s="281"/>
      <c r="L3070" s="281"/>
      <c r="M3070" s="85"/>
      <c r="N3070" s="85"/>
      <c r="O3070" s="85"/>
      <c r="P3070" s="85"/>
      <c r="Q3070" s="85"/>
      <c r="R3070" s="85"/>
      <c r="S3070" s="85"/>
      <c r="T3070" s="85"/>
    </row>
    <row r="3071" spans="2:22" x14ac:dyDescent="0.25">
      <c r="B3071" s="230" t="s">
        <v>0</v>
      </c>
      <c r="C3071" s="111"/>
      <c r="D3071" s="111"/>
      <c r="E3071" s="111"/>
      <c r="F3071" s="285"/>
      <c r="G3071" s="285"/>
      <c r="H3071" s="285"/>
      <c r="I3071" s="285"/>
      <c r="J3071" s="285"/>
      <c r="K3071" s="285"/>
      <c r="L3071" s="285"/>
      <c r="M3071" s="160"/>
      <c r="N3071" s="160"/>
      <c r="O3071" s="160"/>
      <c r="P3071" s="160"/>
      <c r="Q3071" s="160"/>
      <c r="R3071" s="160"/>
      <c r="S3071" s="160"/>
      <c r="T3071" s="160"/>
      <c r="U3071" s="160"/>
      <c r="V3071" s="161"/>
    </row>
    <row r="3072" spans="2:22" x14ac:dyDescent="0.25">
      <c r="B3072" s="229" t="s">
        <v>2820</v>
      </c>
      <c r="C3072" s="112"/>
      <c r="D3072" s="112"/>
      <c r="E3072" s="112"/>
      <c r="F3072" s="286"/>
      <c r="G3072" s="286"/>
      <c r="H3072" s="286"/>
      <c r="I3072" s="286"/>
      <c r="J3072" s="286"/>
      <c r="K3072" s="286"/>
      <c r="L3072" s="286"/>
      <c r="M3072" s="162"/>
      <c r="N3072" s="162"/>
      <c r="O3072" s="162"/>
      <c r="P3072" s="162"/>
      <c r="Q3072" s="162"/>
      <c r="R3072" s="162"/>
      <c r="S3072" s="162"/>
      <c r="T3072" s="162"/>
      <c r="U3072" s="162"/>
      <c r="V3072" s="163"/>
    </row>
    <row r="3073" spans="2:22" x14ac:dyDescent="0.25">
      <c r="B3073" s="229" t="s">
        <v>2733</v>
      </c>
      <c r="C3073" s="112"/>
      <c r="D3073" s="112"/>
      <c r="E3073" s="112"/>
      <c r="F3073" s="286"/>
      <c r="G3073" s="286"/>
      <c r="H3073" s="286"/>
      <c r="I3073" s="286"/>
      <c r="J3073" s="286"/>
      <c r="K3073" s="286"/>
      <c r="L3073" s="286"/>
      <c r="M3073" s="162"/>
      <c r="N3073" s="162"/>
      <c r="O3073" s="162"/>
      <c r="P3073" s="162"/>
      <c r="Q3073" s="162"/>
      <c r="R3073" s="162"/>
      <c r="S3073" s="162"/>
      <c r="T3073" s="162"/>
      <c r="U3073" s="162"/>
      <c r="V3073" s="163"/>
    </row>
    <row r="3074" spans="2:22" ht="15.75" thickBot="1" x14ac:dyDescent="0.3">
      <c r="B3074" s="280"/>
      <c r="C3074" s="113"/>
      <c r="D3074" s="113"/>
      <c r="E3074" s="113"/>
      <c r="F3074" s="287"/>
      <c r="G3074" s="287"/>
      <c r="H3074" s="287"/>
      <c r="I3074" s="287"/>
      <c r="J3074" s="287"/>
      <c r="K3074" s="287"/>
      <c r="L3074" s="287"/>
      <c r="M3074" s="164"/>
      <c r="N3074" s="164"/>
      <c r="O3074" s="164"/>
      <c r="P3074" s="164"/>
      <c r="Q3074" s="164"/>
      <c r="R3074" s="164"/>
      <c r="S3074" s="164"/>
      <c r="T3074" s="164"/>
      <c r="U3074" s="164"/>
      <c r="V3074" s="165"/>
    </row>
    <row r="3075" spans="2:22" x14ac:dyDescent="0.25">
      <c r="B3075" s="342" t="s">
        <v>3</v>
      </c>
      <c r="C3075" s="97" t="s">
        <v>4</v>
      </c>
      <c r="D3075" s="97" t="s">
        <v>5</v>
      </c>
      <c r="E3075" s="97" t="s">
        <v>6</v>
      </c>
      <c r="F3075" s="288" t="s">
        <v>7</v>
      </c>
      <c r="G3075" s="288" t="s">
        <v>8</v>
      </c>
      <c r="H3075" s="288" t="s">
        <v>9</v>
      </c>
      <c r="I3075" s="288" t="s">
        <v>8</v>
      </c>
      <c r="J3075" s="288" t="s">
        <v>10</v>
      </c>
      <c r="K3075" s="288" t="s">
        <v>7</v>
      </c>
      <c r="L3075" s="288" t="s">
        <v>8</v>
      </c>
      <c r="M3075" s="4" t="s">
        <v>9</v>
      </c>
      <c r="N3075" s="4" t="s">
        <v>11</v>
      </c>
      <c r="O3075" s="4" t="s">
        <v>7</v>
      </c>
      <c r="P3075" s="4" t="s">
        <v>11</v>
      </c>
      <c r="Q3075" s="4" t="s">
        <v>7</v>
      </c>
      <c r="R3075" s="4" t="s">
        <v>11</v>
      </c>
      <c r="S3075" s="4" t="s">
        <v>12</v>
      </c>
      <c r="T3075" s="4" t="s">
        <v>11</v>
      </c>
      <c r="U3075" s="4" t="s">
        <v>13</v>
      </c>
      <c r="V3075" s="5" t="s">
        <v>14</v>
      </c>
    </row>
    <row r="3076" spans="2:22" ht="15.75" thickBot="1" x14ac:dyDescent="0.3">
      <c r="B3076" s="343" t="s">
        <v>2821</v>
      </c>
      <c r="C3076" s="98"/>
      <c r="D3076" s="98"/>
      <c r="E3076" s="98"/>
      <c r="F3076" s="294" t="s">
        <v>17</v>
      </c>
      <c r="G3076" s="294" t="s">
        <v>18</v>
      </c>
      <c r="H3076" s="294" t="s">
        <v>19</v>
      </c>
      <c r="I3076" s="294" t="s">
        <v>18</v>
      </c>
      <c r="J3076" s="294" t="s">
        <v>20</v>
      </c>
      <c r="K3076" s="294" t="s">
        <v>21</v>
      </c>
      <c r="L3076" s="294" t="s">
        <v>18</v>
      </c>
      <c r="M3076" s="11" t="s">
        <v>22</v>
      </c>
      <c r="N3076" s="11" t="s">
        <v>23</v>
      </c>
      <c r="O3076" s="11" t="s">
        <v>17</v>
      </c>
      <c r="P3076" s="11" t="s">
        <v>23</v>
      </c>
      <c r="Q3076" s="11" t="s">
        <v>21</v>
      </c>
      <c r="R3076" s="11" t="s">
        <v>23</v>
      </c>
      <c r="S3076" s="11" t="s">
        <v>24</v>
      </c>
      <c r="T3076" s="11" t="s">
        <v>23</v>
      </c>
      <c r="U3076" s="11"/>
      <c r="V3076" s="12"/>
    </row>
    <row r="3077" spans="2:22" x14ac:dyDescent="0.25">
      <c r="B3077" s="352"/>
      <c r="C3077" s="99"/>
      <c r="D3077" s="99"/>
      <c r="E3077" s="99"/>
      <c r="F3077" s="298"/>
      <c r="G3077" s="298"/>
      <c r="H3077" s="298"/>
      <c r="I3077" s="298"/>
      <c r="J3077" s="298"/>
      <c r="K3077" s="298"/>
      <c r="L3077" s="298"/>
      <c r="M3077" s="30"/>
      <c r="N3077" s="30"/>
      <c r="O3077" s="30"/>
      <c r="P3077" s="30"/>
      <c r="Q3077" s="30"/>
      <c r="R3077" s="30"/>
      <c r="S3077" s="30"/>
      <c r="T3077" s="30"/>
      <c r="U3077" s="30"/>
      <c r="V3077" s="31"/>
    </row>
    <row r="3078" spans="2:22" x14ac:dyDescent="0.25">
      <c r="B3078" s="344" t="s">
        <v>2822</v>
      </c>
      <c r="C3078" s="336" t="s">
        <v>26</v>
      </c>
      <c r="D3078" s="336" t="s">
        <v>26</v>
      </c>
      <c r="E3078" s="336" t="s">
        <v>26</v>
      </c>
      <c r="F3078" s="281">
        <v>0.19900000000000001</v>
      </c>
      <c r="G3078" s="281">
        <v>1.7000000000000001E-2</v>
      </c>
      <c r="H3078" s="281">
        <v>2.8230000000000002E-2</v>
      </c>
      <c r="I3078" s="281">
        <v>9.5E-4</v>
      </c>
      <c r="J3078" s="281">
        <v>7.6194999999999999E-2</v>
      </c>
      <c r="K3078" s="281">
        <v>5.2699999999999997E-2</v>
      </c>
      <c r="L3078" s="281">
        <v>4.7999999999999996E-3</v>
      </c>
      <c r="M3078" s="85">
        <v>179.4</v>
      </c>
      <c r="N3078" s="85">
        <v>5.9</v>
      </c>
      <c r="O3078" s="85">
        <v>182</v>
      </c>
      <c r="P3078" s="85">
        <v>14</v>
      </c>
      <c r="Q3078" s="85">
        <v>190</v>
      </c>
      <c r="R3078" s="85">
        <v>180</v>
      </c>
      <c r="S3078" s="85">
        <v>179.4</v>
      </c>
      <c r="T3078" s="85">
        <v>5.9</v>
      </c>
      <c r="U3078" s="85">
        <v>-5.5789473684210549</v>
      </c>
      <c r="V3078" s="91">
        <f>(O3078-M3078)/O3078*100</f>
        <v>1.4285714285714255</v>
      </c>
    </row>
    <row r="3079" spans="2:22" x14ac:dyDescent="0.25">
      <c r="B3079" s="344" t="s">
        <v>2823</v>
      </c>
      <c r="C3079" s="336" t="s">
        <v>26</v>
      </c>
      <c r="D3079" s="336" t="s">
        <v>26</v>
      </c>
      <c r="E3079" s="336" t="s">
        <v>26</v>
      </c>
      <c r="F3079" s="281">
        <v>0.2</v>
      </c>
      <c r="G3079" s="281">
        <v>1.2999999999999999E-2</v>
      </c>
      <c r="H3079" s="281">
        <v>2.8469999999999999E-2</v>
      </c>
      <c r="I3079" s="281">
        <v>8.4000000000000003E-4</v>
      </c>
      <c r="J3079" s="281">
        <v>0.16381000000000001</v>
      </c>
      <c r="K3079" s="281">
        <v>5.11E-2</v>
      </c>
      <c r="L3079" s="281">
        <v>3.3999999999999998E-3</v>
      </c>
      <c r="M3079" s="85">
        <v>180.9</v>
      </c>
      <c r="N3079" s="85">
        <v>5.2</v>
      </c>
      <c r="O3079" s="85">
        <v>184</v>
      </c>
      <c r="P3079" s="85">
        <v>11</v>
      </c>
      <c r="Q3079" s="85">
        <v>190</v>
      </c>
      <c r="R3079" s="85">
        <v>130</v>
      </c>
      <c r="S3079" s="85">
        <v>180.9</v>
      </c>
      <c r="T3079" s="85">
        <v>5.2</v>
      </c>
      <c r="U3079" s="85">
        <v>-4.7894736842105203</v>
      </c>
      <c r="V3079" s="91">
        <f t="shared" ref="V3079:V3142" si="60">(O3079-M3079)/O3079*100</f>
        <v>1.684782608695649</v>
      </c>
    </row>
    <row r="3080" spans="2:22" x14ac:dyDescent="0.25">
      <c r="B3080" s="344" t="s">
        <v>2824</v>
      </c>
      <c r="C3080" s="336" t="s">
        <v>26</v>
      </c>
      <c r="D3080" s="336" t="s">
        <v>26</v>
      </c>
      <c r="E3080" s="336" t="s">
        <v>26</v>
      </c>
      <c r="F3080" s="281">
        <v>0.20899999999999999</v>
      </c>
      <c r="G3080" s="281">
        <v>1.6E-2</v>
      </c>
      <c r="H3080" s="281">
        <v>2.921E-2</v>
      </c>
      <c r="I3080" s="281">
        <v>8.1999999999999998E-4</v>
      </c>
      <c r="J3080" s="281">
        <v>6.7597000000000004E-2</v>
      </c>
      <c r="K3080" s="281">
        <v>5.1400000000000001E-2</v>
      </c>
      <c r="L3080" s="281">
        <v>4.1000000000000003E-3</v>
      </c>
      <c r="M3080" s="85">
        <v>185.6</v>
      </c>
      <c r="N3080" s="85">
        <v>5.2</v>
      </c>
      <c r="O3080" s="85">
        <v>190</v>
      </c>
      <c r="P3080" s="85">
        <v>13</v>
      </c>
      <c r="Q3080" s="85">
        <v>180</v>
      </c>
      <c r="R3080" s="85">
        <v>160</v>
      </c>
      <c r="S3080" s="85">
        <v>185.6</v>
      </c>
      <c r="T3080" s="85">
        <v>5.2</v>
      </c>
      <c r="U3080" s="85">
        <v>3.1111111111111143</v>
      </c>
      <c r="V3080" s="91">
        <f t="shared" si="60"/>
        <v>2.3157894736842133</v>
      </c>
    </row>
    <row r="3081" spans="2:22" x14ac:dyDescent="0.25">
      <c r="B3081" s="344" t="s">
        <v>2825</v>
      </c>
      <c r="C3081" s="336" t="s">
        <v>26</v>
      </c>
      <c r="D3081" s="336" t="s">
        <v>26</v>
      </c>
      <c r="E3081" s="336" t="s">
        <v>26</v>
      </c>
      <c r="F3081" s="281">
        <v>0.215</v>
      </c>
      <c r="G3081" s="281">
        <v>1.6E-2</v>
      </c>
      <c r="H3081" s="281">
        <v>3.075E-2</v>
      </c>
      <c r="I3081" s="281">
        <v>9.1E-4</v>
      </c>
      <c r="J3081" s="281">
        <v>-1.7957000000000001E-2</v>
      </c>
      <c r="K3081" s="281">
        <v>5.11E-2</v>
      </c>
      <c r="L3081" s="281">
        <v>4.1999999999999997E-3</v>
      </c>
      <c r="M3081" s="85">
        <v>195.2</v>
      </c>
      <c r="N3081" s="85">
        <v>5.7</v>
      </c>
      <c r="O3081" s="85">
        <v>196</v>
      </c>
      <c r="P3081" s="85">
        <v>14</v>
      </c>
      <c r="Q3081" s="85">
        <v>190</v>
      </c>
      <c r="R3081" s="85">
        <v>170</v>
      </c>
      <c r="S3081" s="85">
        <v>195.2</v>
      </c>
      <c r="T3081" s="85">
        <v>5.7</v>
      </c>
      <c r="U3081" s="85">
        <v>2.7368421052631504</v>
      </c>
      <c r="V3081" s="91">
        <f t="shared" si="60"/>
        <v>0.40816326530612823</v>
      </c>
    </row>
    <row r="3082" spans="2:22" x14ac:dyDescent="0.25">
      <c r="B3082" s="344" t="s">
        <v>2826</v>
      </c>
      <c r="C3082" s="336" t="s">
        <v>26</v>
      </c>
      <c r="D3082" s="336" t="s">
        <v>26</v>
      </c>
      <c r="E3082" s="336" t="s">
        <v>26</v>
      </c>
      <c r="F3082" s="281">
        <v>0.224</v>
      </c>
      <c r="G3082" s="281">
        <v>1.4999999999999999E-2</v>
      </c>
      <c r="H3082" s="281">
        <v>3.1660000000000001E-2</v>
      </c>
      <c r="I3082" s="281">
        <v>8.1999999999999998E-4</v>
      </c>
      <c r="J3082" s="281">
        <v>6.3579999999999998E-2</v>
      </c>
      <c r="K3082" s="281">
        <v>5.1400000000000001E-2</v>
      </c>
      <c r="L3082" s="281">
        <v>3.5000000000000001E-3</v>
      </c>
      <c r="M3082" s="85">
        <v>200.9</v>
      </c>
      <c r="N3082" s="85">
        <v>5.0999999999999996</v>
      </c>
      <c r="O3082" s="85">
        <v>205</v>
      </c>
      <c r="P3082" s="85">
        <v>12</v>
      </c>
      <c r="Q3082" s="85">
        <v>210</v>
      </c>
      <c r="R3082" s="85">
        <v>130</v>
      </c>
      <c r="S3082" s="85">
        <v>200.9</v>
      </c>
      <c r="T3082" s="85">
        <v>5.0999999999999996</v>
      </c>
      <c r="U3082" s="85">
        <v>-4.3333333333333286</v>
      </c>
      <c r="V3082" s="91">
        <f t="shared" si="60"/>
        <v>1.9999999999999973</v>
      </c>
    </row>
    <row r="3083" spans="2:22" x14ac:dyDescent="0.25">
      <c r="B3083" s="344" t="s">
        <v>2827</v>
      </c>
      <c r="C3083" s="336" t="s">
        <v>26</v>
      </c>
      <c r="D3083" s="336" t="s">
        <v>26</v>
      </c>
      <c r="E3083" s="336" t="s">
        <v>26</v>
      </c>
      <c r="F3083" s="281">
        <v>0.223</v>
      </c>
      <c r="G3083" s="281">
        <v>1.6E-2</v>
      </c>
      <c r="H3083" s="281">
        <v>3.2199999999999999E-2</v>
      </c>
      <c r="I3083" s="281">
        <v>1.2999999999999999E-3</v>
      </c>
      <c r="J3083" s="281">
        <v>0.32883000000000001</v>
      </c>
      <c r="K3083" s="281">
        <v>5.04E-2</v>
      </c>
      <c r="L3083" s="281">
        <v>3.5999999999999999E-3</v>
      </c>
      <c r="M3083" s="85">
        <v>204</v>
      </c>
      <c r="N3083" s="85">
        <v>8</v>
      </c>
      <c r="O3083" s="85">
        <v>204</v>
      </c>
      <c r="P3083" s="85">
        <v>14</v>
      </c>
      <c r="Q3083" s="85">
        <v>180</v>
      </c>
      <c r="R3083" s="85">
        <v>150</v>
      </c>
      <c r="S3083" s="85">
        <v>204</v>
      </c>
      <c r="T3083" s="85">
        <v>8</v>
      </c>
      <c r="U3083" s="85">
        <v>13.333333333333329</v>
      </c>
      <c r="V3083" s="91">
        <f t="shared" si="60"/>
        <v>0</v>
      </c>
    </row>
    <row r="3084" spans="2:22" x14ac:dyDescent="0.25">
      <c r="B3084" s="344" t="s">
        <v>2828</v>
      </c>
      <c r="C3084" s="336" t="s">
        <v>26</v>
      </c>
      <c r="D3084" s="336" t="s">
        <v>26</v>
      </c>
      <c r="E3084" s="336" t="s">
        <v>26</v>
      </c>
      <c r="F3084" s="281">
        <v>0.24299999999999999</v>
      </c>
      <c r="G3084" s="281">
        <v>2.1000000000000001E-2</v>
      </c>
      <c r="H3084" s="281">
        <v>3.4500000000000003E-2</v>
      </c>
      <c r="I3084" s="281">
        <v>1.2999999999999999E-3</v>
      </c>
      <c r="J3084" s="281">
        <v>3.5409E-3</v>
      </c>
      <c r="K3084" s="281">
        <v>5.2600000000000001E-2</v>
      </c>
      <c r="L3084" s="281">
        <v>5.3E-3</v>
      </c>
      <c r="M3084" s="85">
        <v>218.5</v>
      </c>
      <c r="N3084" s="85">
        <v>7.8</v>
      </c>
      <c r="O3084" s="85">
        <v>224</v>
      </c>
      <c r="P3084" s="85">
        <v>19</v>
      </c>
      <c r="Q3084" s="85">
        <v>240</v>
      </c>
      <c r="R3084" s="85">
        <v>210</v>
      </c>
      <c r="S3084" s="85">
        <v>218.5</v>
      </c>
      <c r="T3084" s="85">
        <v>7.8</v>
      </c>
      <c r="U3084" s="85">
        <v>-8.9583333333333286</v>
      </c>
      <c r="V3084" s="91">
        <f t="shared" si="60"/>
        <v>2.4553571428571428</v>
      </c>
    </row>
    <row r="3085" spans="2:22" x14ac:dyDescent="0.25">
      <c r="B3085" s="344" t="s">
        <v>2829</v>
      </c>
      <c r="C3085" s="336" t="s">
        <v>26</v>
      </c>
      <c r="D3085" s="336" t="s">
        <v>26</v>
      </c>
      <c r="E3085" s="336" t="s">
        <v>26</v>
      </c>
      <c r="F3085" s="281">
        <v>0.254</v>
      </c>
      <c r="G3085" s="281">
        <v>1.4E-2</v>
      </c>
      <c r="H3085" s="281">
        <v>3.5290000000000002E-2</v>
      </c>
      <c r="I3085" s="281">
        <v>8.9999999999999998E-4</v>
      </c>
      <c r="J3085" s="281">
        <v>9.0220999999999996E-2</v>
      </c>
      <c r="K3085" s="281">
        <v>5.1900000000000002E-2</v>
      </c>
      <c r="L3085" s="281">
        <v>3.0000000000000001E-3</v>
      </c>
      <c r="M3085" s="85">
        <v>223.5</v>
      </c>
      <c r="N3085" s="85">
        <v>5.6</v>
      </c>
      <c r="O3085" s="85">
        <v>228</v>
      </c>
      <c r="P3085" s="85">
        <v>11</v>
      </c>
      <c r="Q3085" s="85">
        <v>240</v>
      </c>
      <c r="R3085" s="85">
        <v>130</v>
      </c>
      <c r="S3085" s="85">
        <v>223.5</v>
      </c>
      <c r="T3085" s="85">
        <v>5.6</v>
      </c>
      <c r="U3085" s="85">
        <v>-6.875</v>
      </c>
      <c r="V3085" s="91">
        <f t="shared" si="60"/>
        <v>1.9736842105263157</v>
      </c>
    </row>
    <row r="3086" spans="2:22" x14ac:dyDescent="0.25">
      <c r="B3086" s="344" t="s">
        <v>2830</v>
      </c>
      <c r="C3086" s="336" t="s">
        <v>26</v>
      </c>
      <c r="D3086" s="336" t="s">
        <v>26</v>
      </c>
      <c r="E3086" s="336" t="s">
        <v>26</v>
      </c>
      <c r="F3086" s="281">
        <v>0.25600000000000001</v>
      </c>
      <c r="G3086" s="281">
        <v>1.4E-2</v>
      </c>
      <c r="H3086" s="281">
        <v>3.5900000000000001E-2</v>
      </c>
      <c r="I3086" s="281">
        <v>1.1999999999999999E-3</v>
      </c>
      <c r="J3086" s="281">
        <v>0.28987000000000002</v>
      </c>
      <c r="K3086" s="281">
        <v>5.1900000000000002E-2</v>
      </c>
      <c r="L3086" s="281">
        <v>3.0000000000000001E-3</v>
      </c>
      <c r="M3086" s="85">
        <v>227.2</v>
      </c>
      <c r="N3086" s="85">
        <v>7.5</v>
      </c>
      <c r="O3086" s="85">
        <v>231</v>
      </c>
      <c r="P3086" s="85">
        <v>12</v>
      </c>
      <c r="Q3086" s="85">
        <v>250</v>
      </c>
      <c r="R3086" s="85">
        <v>120</v>
      </c>
      <c r="S3086" s="85">
        <v>227.2</v>
      </c>
      <c r="T3086" s="85">
        <v>7.5</v>
      </c>
      <c r="U3086" s="85">
        <v>-9.1200000000000045</v>
      </c>
      <c r="V3086" s="91">
        <f t="shared" si="60"/>
        <v>1.6450216450216499</v>
      </c>
    </row>
    <row r="3087" spans="2:22" x14ac:dyDescent="0.25">
      <c r="B3087" s="344" t="s">
        <v>2831</v>
      </c>
      <c r="C3087" s="336" t="s">
        <v>26</v>
      </c>
      <c r="D3087" s="336" t="s">
        <v>26</v>
      </c>
      <c r="E3087" s="336" t="s">
        <v>26</v>
      </c>
      <c r="F3087" s="281">
        <v>0.26700000000000002</v>
      </c>
      <c r="G3087" s="281">
        <v>3.2000000000000001E-2</v>
      </c>
      <c r="H3087" s="281">
        <v>3.6999999999999998E-2</v>
      </c>
      <c r="I3087" s="281">
        <v>1.8E-3</v>
      </c>
      <c r="J3087" s="281">
        <v>-0.12834999999999999</v>
      </c>
      <c r="K3087" s="281">
        <v>5.4399999999999997E-2</v>
      </c>
      <c r="L3087" s="281">
        <v>7.4999999999999997E-3</v>
      </c>
      <c r="M3087" s="85">
        <v>234</v>
      </c>
      <c r="N3087" s="85">
        <v>11</v>
      </c>
      <c r="O3087" s="85">
        <v>236</v>
      </c>
      <c r="P3087" s="85">
        <v>25</v>
      </c>
      <c r="Q3087" s="85">
        <v>210</v>
      </c>
      <c r="R3087" s="85">
        <v>260</v>
      </c>
      <c r="S3087" s="85">
        <v>234</v>
      </c>
      <c r="T3087" s="85">
        <v>11</v>
      </c>
      <c r="U3087" s="85">
        <v>11.428571428571431</v>
      </c>
      <c r="V3087" s="91">
        <f t="shared" si="60"/>
        <v>0.84745762711864403</v>
      </c>
    </row>
    <row r="3088" spans="2:22" x14ac:dyDescent="0.25">
      <c r="B3088" s="344" t="s">
        <v>2832</v>
      </c>
      <c r="C3088" s="336" t="s">
        <v>26</v>
      </c>
      <c r="D3088" s="336" t="s">
        <v>26</v>
      </c>
      <c r="E3088" s="336" t="s">
        <v>26</v>
      </c>
      <c r="F3088" s="281">
        <v>0.27</v>
      </c>
      <c r="G3088" s="281">
        <v>1.9E-2</v>
      </c>
      <c r="H3088" s="281">
        <v>3.7499999999999999E-2</v>
      </c>
      <c r="I3088" s="281">
        <v>1.1999999999999999E-3</v>
      </c>
      <c r="J3088" s="281">
        <v>0.14588000000000001</v>
      </c>
      <c r="K3088" s="281">
        <v>5.2299999999999999E-2</v>
      </c>
      <c r="L3088" s="281">
        <v>3.8999999999999998E-3</v>
      </c>
      <c r="M3088" s="85">
        <v>237.5</v>
      </c>
      <c r="N3088" s="85">
        <v>7.6</v>
      </c>
      <c r="O3088" s="85">
        <v>241</v>
      </c>
      <c r="P3088" s="85">
        <v>15</v>
      </c>
      <c r="Q3088" s="85">
        <v>250</v>
      </c>
      <c r="R3088" s="85">
        <v>160</v>
      </c>
      <c r="S3088" s="85">
        <v>237.5</v>
      </c>
      <c r="T3088" s="85">
        <v>7.6</v>
      </c>
      <c r="U3088" s="85">
        <v>-5</v>
      </c>
      <c r="V3088" s="91">
        <f t="shared" si="60"/>
        <v>1.4522821576763485</v>
      </c>
    </row>
    <row r="3089" spans="2:22" x14ac:dyDescent="0.25">
      <c r="B3089" s="344" t="s">
        <v>2833</v>
      </c>
      <c r="C3089" s="336" t="s">
        <v>26</v>
      </c>
      <c r="D3089" s="336" t="s">
        <v>26</v>
      </c>
      <c r="E3089" s="336" t="s">
        <v>26</v>
      </c>
      <c r="F3089" s="281">
        <v>0.2666</v>
      </c>
      <c r="G3089" s="281">
        <v>0.01</v>
      </c>
      <c r="H3089" s="281">
        <v>3.7850000000000002E-2</v>
      </c>
      <c r="I3089" s="281">
        <v>6.4000000000000005E-4</v>
      </c>
      <c r="J3089" s="281">
        <v>0.24782000000000001</v>
      </c>
      <c r="K3089" s="281">
        <v>5.11E-2</v>
      </c>
      <c r="L3089" s="281">
        <v>2E-3</v>
      </c>
      <c r="M3089" s="85">
        <v>239.5</v>
      </c>
      <c r="N3089" s="85">
        <v>3.9</v>
      </c>
      <c r="O3089" s="85">
        <v>241.2</v>
      </c>
      <c r="P3089" s="85">
        <v>8.6</v>
      </c>
      <c r="Q3089" s="85">
        <v>226</v>
      </c>
      <c r="R3089" s="85">
        <v>88</v>
      </c>
      <c r="S3089" s="85">
        <v>239.5</v>
      </c>
      <c r="T3089" s="85">
        <v>3.9</v>
      </c>
      <c r="U3089" s="85">
        <v>5.9734513274336365</v>
      </c>
      <c r="V3089" s="91">
        <f t="shared" si="60"/>
        <v>0.70480928689883449</v>
      </c>
    </row>
    <row r="3090" spans="2:22" x14ac:dyDescent="0.25">
      <c r="B3090" s="344" t="s">
        <v>2834</v>
      </c>
      <c r="C3090" s="336" t="s">
        <v>26</v>
      </c>
      <c r="D3090" s="336" t="s">
        <v>26</v>
      </c>
      <c r="E3090" s="336" t="s">
        <v>26</v>
      </c>
      <c r="F3090" s="281">
        <v>0.27900000000000003</v>
      </c>
      <c r="G3090" s="281">
        <v>1.4E-2</v>
      </c>
      <c r="H3090" s="281">
        <v>3.8600000000000002E-2</v>
      </c>
      <c r="I3090" s="281">
        <v>9.3000000000000005E-4</v>
      </c>
      <c r="J3090" s="281">
        <v>5.2019999999999997E-2</v>
      </c>
      <c r="K3090" s="281">
        <v>5.2600000000000001E-2</v>
      </c>
      <c r="L3090" s="281">
        <v>2.8999999999999998E-3</v>
      </c>
      <c r="M3090" s="85">
        <v>244.1</v>
      </c>
      <c r="N3090" s="85">
        <v>5.7</v>
      </c>
      <c r="O3090" s="85">
        <v>249</v>
      </c>
      <c r="P3090" s="85">
        <v>11</v>
      </c>
      <c r="Q3090" s="85">
        <v>270</v>
      </c>
      <c r="R3090" s="85">
        <v>120</v>
      </c>
      <c r="S3090" s="85">
        <v>244.1</v>
      </c>
      <c r="T3090" s="85">
        <v>5.7</v>
      </c>
      <c r="U3090" s="85">
        <v>-9.5925925925925952</v>
      </c>
      <c r="V3090" s="91">
        <f t="shared" si="60"/>
        <v>1.9678714859437774</v>
      </c>
    </row>
    <row r="3091" spans="2:22" x14ac:dyDescent="0.25">
      <c r="B3091" s="344" t="s">
        <v>2835</v>
      </c>
      <c r="C3091" s="336" t="s">
        <v>26</v>
      </c>
      <c r="D3091" s="336" t="s">
        <v>26</v>
      </c>
      <c r="E3091" s="336" t="s">
        <v>26</v>
      </c>
      <c r="F3091" s="281">
        <v>0.30399999999999999</v>
      </c>
      <c r="G3091" s="281">
        <v>3.3000000000000002E-2</v>
      </c>
      <c r="H3091" s="281">
        <v>3.9899999999999998E-2</v>
      </c>
      <c r="I3091" s="281">
        <v>1.5E-3</v>
      </c>
      <c r="J3091" s="281">
        <v>6.8351999999999996E-2</v>
      </c>
      <c r="K3091" s="281">
        <v>5.6800000000000003E-2</v>
      </c>
      <c r="L3091" s="281">
        <v>6.4999999999999997E-3</v>
      </c>
      <c r="M3091" s="85">
        <v>252.1</v>
      </c>
      <c r="N3091" s="85">
        <v>9.4</v>
      </c>
      <c r="O3091" s="85">
        <v>261</v>
      </c>
      <c r="P3091" s="85">
        <v>25</v>
      </c>
      <c r="Q3091" s="85">
        <v>240</v>
      </c>
      <c r="R3091" s="85">
        <v>220</v>
      </c>
      <c r="S3091" s="85">
        <v>252.1</v>
      </c>
      <c r="T3091" s="85">
        <v>9.4</v>
      </c>
      <c r="U3091" s="85">
        <v>5.0416666666666572</v>
      </c>
      <c r="V3091" s="91">
        <f t="shared" si="60"/>
        <v>3.4099616858237569</v>
      </c>
    </row>
    <row r="3092" spans="2:22" x14ac:dyDescent="0.25">
      <c r="B3092" s="345" t="s">
        <v>2836</v>
      </c>
      <c r="C3092" s="337" t="s">
        <v>26</v>
      </c>
      <c r="D3092" s="337" t="s">
        <v>26</v>
      </c>
      <c r="E3092" s="337" t="s">
        <v>26</v>
      </c>
      <c r="F3092" s="282">
        <v>0.28299999999999997</v>
      </c>
      <c r="G3092" s="282">
        <v>0.01</v>
      </c>
      <c r="H3092" s="282">
        <v>4.002E-2</v>
      </c>
      <c r="I3092" s="282">
        <v>8.0000000000000004E-4</v>
      </c>
      <c r="J3092" s="282">
        <v>0.13969999999999999</v>
      </c>
      <c r="K3092" s="282">
        <v>5.1799999999999999E-2</v>
      </c>
      <c r="L3092" s="282">
        <v>2.0999999999999999E-3</v>
      </c>
      <c r="M3092" s="24">
        <v>252.9</v>
      </c>
      <c r="N3092" s="24">
        <v>4.9000000000000004</v>
      </c>
      <c r="O3092" s="24">
        <v>252</v>
      </c>
      <c r="P3092" s="24">
        <v>8.3000000000000007</v>
      </c>
      <c r="Q3092" s="24">
        <v>239</v>
      </c>
      <c r="R3092" s="24">
        <v>89</v>
      </c>
      <c r="S3092" s="24">
        <v>252.9</v>
      </c>
      <c r="T3092" s="24">
        <v>4.9000000000000004</v>
      </c>
      <c r="U3092" s="24">
        <v>5.8158995815899743</v>
      </c>
      <c r="V3092" s="92">
        <f t="shared" si="60"/>
        <v>-0.35714285714285937</v>
      </c>
    </row>
    <row r="3093" spans="2:22" x14ac:dyDescent="0.25">
      <c r="B3093" s="345" t="s">
        <v>2837</v>
      </c>
      <c r="C3093" s="337" t="s">
        <v>26</v>
      </c>
      <c r="D3093" s="337" t="s">
        <v>26</v>
      </c>
      <c r="E3093" s="337" t="s">
        <v>26</v>
      </c>
      <c r="F3093" s="282">
        <v>0.29299999999999998</v>
      </c>
      <c r="G3093" s="282">
        <v>1.9E-2</v>
      </c>
      <c r="H3093" s="282">
        <v>4.0399999999999998E-2</v>
      </c>
      <c r="I3093" s="282">
        <v>1.1999999999999999E-3</v>
      </c>
      <c r="J3093" s="282">
        <v>6.2498999999999999E-2</v>
      </c>
      <c r="K3093" s="282">
        <v>5.3699999999999998E-2</v>
      </c>
      <c r="L3093" s="282">
        <v>3.8999999999999998E-3</v>
      </c>
      <c r="M3093" s="24">
        <v>255.3</v>
      </c>
      <c r="N3093" s="24">
        <v>7.6</v>
      </c>
      <c r="O3093" s="24">
        <v>259</v>
      </c>
      <c r="P3093" s="24">
        <v>15</v>
      </c>
      <c r="Q3093" s="24">
        <v>240</v>
      </c>
      <c r="R3093" s="24">
        <v>150</v>
      </c>
      <c r="S3093" s="24">
        <v>255.3</v>
      </c>
      <c r="T3093" s="24">
        <v>7.6</v>
      </c>
      <c r="U3093" s="24">
        <v>6.375</v>
      </c>
      <c r="V3093" s="92">
        <f t="shared" si="60"/>
        <v>1.4285714285714242</v>
      </c>
    </row>
    <row r="3094" spans="2:22" x14ac:dyDescent="0.25">
      <c r="B3094" s="345" t="s">
        <v>2838</v>
      </c>
      <c r="C3094" s="337" t="s">
        <v>26</v>
      </c>
      <c r="D3094" s="337" t="s">
        <v>26</v>
      </c>
      <c r="E3094" s="337" t="s">
        <v>26</v>
      </c>
      <c r="F3094" s="282">
        <v>0.28899999999999998</v>
      </c>
      <c r="G3094" s="282">
        <v>1.2E-2</v>
      </c>
      <c r="H3094" s="282">
        <v>4.0620000000000003E-2</v>
      </c>
      <c r="I3094" s="282">
        <v>9.3999999999999997E-4</v>
      </c>
      <c r="J3094" s="282">
        <v>0.20437</v>
      </c>
      <c r="K3094" s="282">
        <v>5.1700000000000003E-2</v>
      </c>
      <c r="L3094" s="282">
        <v>2.3999999999999998E-3</v>
      </c>
      <c r="M3094" s="24">
        <v>256.60000000000002</v>
      </c>
      <c r="N3094" s="24">
        <v>5.8</v>
      </c>
      <c r="O3094" s="24">
        <v>257</v>
      </c>
      <c r="P3094" s="24">
        <v>9.6999999999999993</v>
      </c>
      <c r="Q3094" s="24">
        <v>240</v>
      </c>
      <c r="R3094" s="24">
        <v>99</v>
      </c>
      <c r="S3094" s="24">
        <v>256.60000000000002</v>
      </c>
      <c r="T3094" s="24">
        <v>5.8</v>
      </c>
      <c r="U3094" s="24">
        <v>6.9166666666666856</v>
      </c>
      <c r="V3094" s="92">
        <f t="shared" si="60"/>
        <v>0.15564202334629465</v>
      </c>
    </row>
    <row r="3095" spans="2:22" x14ac:dyDescent="0.25">
      <c r="B3095" s="345" t="s">
        <v>2839</v>
      </c>
      <c r="C3095" s="337" t="s">
        <v>26</v>
      </c>
      <c r="D3095" s="337" t="s">
        <v>26</v>
      </c>
      <c r="E3095" s="337" t="s">
        <v>26</v>
      </c>
      <c r="F3095" s="282">
        <v>0.29399999999999998</v>
      </c>
      <c r="G3095" s="282">
        <v>1.7000000000000001E-2</v>
      </c>
      <c r="H3095" s="282">
        <v>4.1000000000000002E-2</v>
      </c>
      <c r="I3095" s="282">
        <v>1.1000000000000001E-3</v>
      </c>
      <c r="J3095" s="282">
        <v>0.18872</v>
      </c>
      <c r="K3095" s="282">
        <v>5.2200000000000003E-2</v>
      </c>
      <c r="L3095" s="282">
        <v>3.0999999999999999E-3</v>
      </c>
      <c r="M3095" s="24">
        <v>258.7</v>
      </c>
      <c r="N3095" s="24">
        <v>6.8</v>
      </c>
      <c r="O3095" s="24">
        <v>262</v>
      </c>
      <c r="P3095" s="24">
        <v>14</v>
      </c>
      <c r="Q3095" s="24">
        <v>260</v>
      </c>
      <c r="R3095" s="24">
        <v>130</v>
      </c>
      <c r="S3095" s="24">
        <v>258.7</v>
      </c>
      <c r="T3095" s="24">
        <v>6.8</v>
      </c>
      <c r="U3095" s="24">
        <v>-0.5</v>
      </c>
      <c r="V3095" s="92">
        <f t="shared" si="60"/>
        <v>1.2595419847328286</v>
      </c>
    </row>
    <row r="3096" spans="2:22" x14ac:dyDescent="0.25">
      <c r="B3096" s="345" t="s">
        <v>2840</v>
      </c>
      <c r="C3096" s="337" t="s">
        <v>26</v>
      </c>
      <c r="D3096" s="337" t="s">
        <v>26</v>
      </c>
      <c r="E3096" s="337" t="s">
        <v>26</v>
      </c>
      <c r="F3096" s="282">
        <v>0.28899999999999998</v>
      </c>
      <c r="G3096" s="282">
        <v>1.4E-2</v>
      </c>
      <c r="H3096" s="282">
        <v>4.1300000000000003E-2</v>
      </c>
      <c r="I3096" s="282">
        <v>1.1999999999999999E-3</v>
      </c>
      <c r="J3096" s="282">
        <v>7.8098000000000001E-2</v>
      </c>
      <c r="K3096" s="282">
        <v>5.2400000000000002E-2</v>
      </c>
      <c r="L3096" s="282">
        <v>3.0000000000000001E-3</v>
      </c>
      <c r="M3096" s="24">
        <v>260.8</v>
      </c>
      <c r="N3096" s="24">
        <v>7.3</v>
      </c>
      <c r="O3096" s="24">
        <v>260</v>
      </c>
      <c r="P3096" s="24">
        <v>12</v>
      </c>
      <c r="Q3096" s="24">
        <v>260</v>
      </c>
      <c r="R3096" s="24">
        <v>120</v>
      </c>
      <c r="S3096" s="24">
        <v>260.8</v>
      </c>
      <c r="T3096" s="24">
        <v>7.3</v>
      </c>
      <c r="U3096" s="24">
        <v>0.30769230769232081</v>
      </c>
      <c r="V3096" s="92">
        <f t="shared" si="60"/>
        <v>-0.30769230769231209</v>
      </c>
    </row>
    <row r="3097" spans="2:22" x14ac:dyDescent="0.25">
      <c r="B3097" s="345" t="s">
        <v>2841</v>
      </c>
      <c r="C3097" s="337" t="s">
        <v>26</v>
      </c>
      <c r="D3097" s="337" t="s">
        <v>26</v>
      </c>
      <c r="E3097" s="337" t="s">
        <v>26</v>
      </c>
      <c r="F3097" s="282">
        <v>0.29499999999999998</v>
      </c>
      <c r="G3097" s="282">
        <v>1.2999999999999999E-2</v>
      </c>
      <c r="H3097" s="282">
        <v>4.1610000000000001E-2</v>
      </c>
      <c r="I3097" s="282">
        <v>1E-3</v>
      </c>
      <c r="J3097" s="282">
        <v>0.52388000000000001</v>
      </c>
      <c r="K3097" s="282">
        <v>5.1900000000000002E-2</v>
      </c>
      <c r="L3097" s="282">
        <v>2.2000000000000001E-3</v>
      </c>
      <c r="M3097" s="24">
        <v>262.7</v>
      </c>
      <c r="N3097" s="24">
        <v>6.4</v>
      </c>
      <c r="O3097" s="24">
        <v>263</v>
      </c>
      <c r="P3097" s="24">
        <v>11</v>
      </c>
      <c r="Q3097" s="24">
        <v>267</v>
      </c>
      <c r="R3097" s="24">
        <v>94</v>
      </c>
      <c r="S3097" s="24">
        <v>262.7</v>
      </c>
      <c r="T3097" s="24">
        <v>6.4</v>
      </c>
      <c r="U3097" s="24">
        <v>-1.6104868913857757</v>
      </c>
      <c r="V3097" s="92">
        <f t="shared" si="60"/>
        <v>0.1140684410646431</v>
      </c>
    </row>
    <row r="3098" spans="2:22" x14ac:dyDescent="0.25">
      <c r="B3098" s="345" t="s">
        <v>2842</v>
      </c>
      <c r="C3098" s="337" t="s">
        <v>26</v>
      </c>
      <c r="D3098" s="337" t="s">
        <v>26</v>
      </c>
      <c r="E3098" s="337" t="s">
        <v>26</v>
      </c>
      <c r="F3098" s="282">
        <v>0.29599999999999999</v>
      </c>
      <c r="G3098" s="282">
        <v>1.2E-2</v>
      </c>
      <c r="H3098" s="282">
        <v>4.1619999999999997E-2</v>
      </c>
      <c r="I3098" s="282">
        <v>8.3000000000000001E-4</v>
      </c>
      <c r="J3098" s="282">
        <v>0.2407</v>
      </c>
      <c r="K3098" s="282">
        <v>5.1900000000000002E-2</v>
      </c>
      <c r="L3098" s="282">
        <v>2.3E-3</v>
      </c>
      <c r="M3098" s="24">
        <v>262.8</v>
      </c>
      <c r="N3098" s="24">
        <v>5.2</v>
      </c>
      <c r="O3098" s="24">
        <v>261.89999999999998</v>
      </c>
      <c r="P3098" s="24">
        <v>9.1999999999999993</v>
      </c>
      <c r="Q3098" s="24">
        <v>253</v>
      </c>
      <c r="R3098" s="24">
        <v>92</v>
      </c>
      <c r="S3098" s="24">
        <v>262.8</v>
      </c>
      <c r="T3098" s="24">
        <v>5.2</v>
      </c>
      <c r="U3098" s="24">
        <v>3.8735177865612656</v>
      </c>
      <c r="V3098" s="92">
        <f t="shared" si="60"/>
        <v>-0.34364261168386184</v>
      </c>
    </row>
    <row r="3099" spans="2:22" x14ac:dyDescent="0.25">
      <c r="B3099" s="345" t="s">
        <v>2843</v>
      </c>
      <c r="C3099" s="337" t="s">
        <v>26</v>
      </c>
      <c r="D3099" s="337" t="s">
        <v>26</v>
      </c>
      <c r="E3099" s="337" t="s">
        <v>26</v>
      </c>
      <c r="F3099" s="282">
        <v>0.30009999999999998</v>
      </c>
      <c r="G3099" s="282">
        <v>9.4999999999999998E-3</v>
      </c>
      <c r="H3099" s="282">
        <v>4.1869999999999997E-2</v>
      </c>
      <c r="I3099" s="282">
        <v>7.2000000000000005E-4</v>
      </c>
      <c r="J3099" s="282">
        <v>0.10385</v>
      </c>
      <c r="K3099" s="282">
        <v>5.1799999999999999E-2</v>
      </c>
      <c r="L3099" s="282">
        <v>1.8E-3</v>
      </c>
      <c r="M3099" s="24">
        <v>264.39999999999998</v>
      </c>
      <c r="N3099" s="24">
        <v>4.5</v>
      </c>
      <c r="O3099" s="24">
        <v>265.8</v>
      </c>
      <c r="P3099" s="24">
        <v>7.4</v>
      </c>
      <c r="Q3099" s="24">
        <v>257</v>
      </c>
      <c r="R3099" s="24">
        <v>78</v>
      </c>
      <c r="S3099" s="24">
        <v>264.39999999999998</v>
      </c>
      <c r="T3099" s="24">
        <v>4.5</v>
      </c>
      <c r="U3099" s="24">
        <v>2.8793774319066046</v>
      </c>
      <c r="V3099" s="92">
        <f t="shared" si="60"/>
        <v>0.52671181339354178</v>
      </c>
    </row>
    <row r="3100" spans="2:22" x14ac:dyDescent="0.25">
      <c r="B3100" s="345" t="s">
        <v>2844</v>
      </c>
      <c r="C3100" s="337" t="s">
        <v>26</v>
      </c>
      <c r="D3100" s="337" t="s">
        <v>26</v>
      </c>
      <c r="E3100" s="337" t="s">
        <v>26</v>
      </c>
      <c r="F3100" s="282">
        <v>0.312</v>
      </c>
      <c r="G3100" s="282">
        <v>1.6E-2</v>
      </c>
      <c r="H3100" s="282">
        <v>4.2979999999999997E-2</v>
      </c>
      <c r="I3100" s="282">
        <v>1E-3</v>
      </c>
      <c r="J3100" s="282">
        <v>-2.8157000000000001E-2</v>
      </c>
      <c r="K3100" s="282">
        <v>5.2499999999999998E-2</v>
      </c>
      <c r="L3100" s="282">
        <v>3.0999999999999999E-3</v>
      </c>
      <c r="M3100" s="24">
        <v>271.3</v>
      </c>
      <c r="N3100" s="24">
        <v>6.4</v>
      </c>
      <c r="O3100" s="24">
        <v>275</v>
      </c>
      <c r="P3100" s="24">
        <v>12</v>
      </c>
      <c r="Q3100" s="24">
        <v>260</v>
      </c>
      <c r="R3100" s="24">
        <v>120</v>
      </c>
      <c r="S3100" s="24">
        <v>271.3</v>
      </c>
      <c r="T3100" s="24">
        <v>6.4</v>
      </c>
      <c r="U3100" s="24">
        <v>4.3461538461538396</v>
      </c>
      <c r="V3100" s="92">
        <f t="shared" si="60"/>
        <v>1.3454545454545412</v>
      </c>
    </row>
    <row r="3101" spans="2:22" x14ac:dyDescent="0.25">
      <c r="B3101" s="345" t="s">
        <v>2845</v>
      </c>
      <c r="C3101" s="337" t="s">
        <v>26</v>
      </c>
      <c r="D3101" s="337" t="s">
        <v>26</v>
      </c>
      <c r="E3101" s="337" t="s">
        <v>26</v>
      </c>
      <c r="F3101" s="282">
        <v>0.31669999999999998</v>
      </c>
      <c r="G3101" s="282">
        <v>9.4999999999999998E-3</v>
      </c>
      <c r="H3101" s="282">
        <v>4.3580000000000001E-2</v>
      </c>
      <c r="I3101" s="282">
        <v>8.3000000000000001E-4</v>
      </c>
      <c r="J3101" s="282">
        <v>0.29182999999999998</v>
      </c>
      <c r="K3101" s="282">
        <v>5.2299999999999999E-2</v>
      </c>
      <c r="L3101" s="282">
        <v>1.6999999999999999E-3</v>
      </c>
      <c r="M3101" s="24">
        <v>275</v>
      </c>
      <c r="N3101" s="24">
        <v>5.0999999999999996</v>
      </c>
      <c r="O3101" s="24">
        <v>278.7</v>
      </c>
      <c r="P3101" s="24">
        <v>7.3</v>
      </c>
      <c r="Q3101" s="24">
        <v>281</v>
      </c>
      <c r="R3101" s="24">
        <v>72</v>
      </c>
      <c r="S3101" s="24">
        <v>275</v>
      </c>
      <c r="T3101" s="24">
        <v>5.0999999999999996</v>
      </c>
      <c r="U3101" s="24">
        <v>-2.135231316725978</v>
      </c>
      <c r="V3101" s="92">
        <f t="shared" si="60"/>
        <v>1.3275923932543914</v>
      </c>
    </row>
    <row r="3102" spans="2:22" x14ac:dyDescent="0.25">
      <c r="B3102" s="345" t="s">
        <v>2846</v>
      </c>
      <c r="C3102" s="337" t="s">
        <v>26</v>
      </c>
      <c r="D3102" s="337" t="s">
        <v>26</v>
      </c>
      <c r="E3102" s="337" t="s">
        <v>26</v>
      </c>
      <c r="F3102" s="282">
        <v>0.32</v>
      </c>
      <c r="G3102" s="282">
        <v>2.8000000000000001E-2</v>
      </c>
      <c r="H3102" s="282">
        <v>4.3799999999999999E-2</v>
      </c>
      <c r="I3102" s="282">
        <v>1.6999999999999999E-3</v>
      </c>
      <c r="J3102" s="282">
        <v>0.19611999999999999</v>
      </c>
      <c r="K3102" s="282">
        <v>5.4600000000000003E-2</v>
      </c>
      <c r="L3102" s="282">
        <v>5.0000000000000001E-3</v>
      </c>
      <c r="M3102" s="24">
        <v>277</v>
      </c>
      <c r="N3102" s="24">
        <v>10</v>
      </c>
      <c r="O3102" s="24">
        <v>279</v>
      </c>
      <c r="P3102" s="24">
        <v>21</v>
      </c>
      <c r="Q3102" s="24">
        <v>300</v>
      </c>
      <c r="R3102" s="24">
        <v>190</v>
      </c>
      <c r="S3102" s="24">
        <v>277</v>
      </c>
      <c r="T3102" s="24">
        <v>10</v>
      </c>
      <c r="U3102" s="24">
        <v>-7.6666666666666714</v>
      </c>
      <c r="V3102" s="92">
        <f t="shared" si="60"/>
        <v>0.71684587813620071</v>
      </c>
    </row>
    <row r="3103" spans="2:22" x14ac:dyDescent="0.25">
      <c r="B3103" s="345" t="s">
        <v>2847</v>
      </c>
      <c r="C3103" s="337" t="s">
        <v>26</v>
      </c>
      <c r="D3103" s="337" t="s">
        <v>26</v>
      </c>
      <c r="E3103" s="337" t="s">
        <v>26</v>
      </c>
      <c r="F3103" s="282">
        <v>0.33100000000000002</v>
      </c>
      <c r="G3103" s="282">
        <v>1.9E-2</v>
      </c>
      <c r="H3103" s="282">
        <v>4.4999999999999998E-2</v>
      </c>
      <c r="I3103" s="282">
        <v>1.1999999999999999E-3</v>
      </c>
      <c r="J3103" s="282">
        <v>3.6797999999999997E-2</v>
      </c>
      <c r="K3103" s="282">
        <v>5.45E-2</v>
      </c>
      <c r="L3103" s="282">
        <v>3.5000000000000001E-3</v>
      </c>
      <c r="M3103" s="24">
        <v>283.7</v>
      </c>
      <c r="N3103" s="24">
        <v>7.3</v>
      </c>
      <c r="O3103" s="24">
        <v>287</v>
      </c>
      <c r="P3103" s="24">
        <v>14</v>
      </c>
      <c r="Q3103" s="24">
        <v>300</v>
      </c>
      <c r="R3103" s="24">
        <v>130</v>
      </c>
      <c r="S3103" s="24">
        <v>283.7</v>
      </c>
      <c r="T3103" s="24">
        <v>7.3</v>
      </c>
      <c r="U3103" s="24">
        <v>-5.4333333333333371</v>
      </c>
      <c r="V3103" s="92">
        <f t="shared" si="60"/>
        <v>1.1498257839721293</v>
      </c>
    </row>
    <row r="3104" spans="2:22" x14ac:dyDescent="0.25">
      <c r="B3104" s="345" t="s">
        <v>2848</v>
      </c>
      <c r="C3104" s="337" t="s">
        <v>26</v>
      </c>
      <c r="D3104" s="337" t="s">
        <v>26</v>
      </c>
      <c r="E3104" s="337" t="s">
        <v>26</v>
      </c>
      <c r="F3104" s="282">
        <v>0.33100000000000002</v>
      </c>
      <c r="G3104" s="282">
        <v>1.7000000000000001E-2</v>
      </c>
      <c r="H3104" s="282">
        <v>4.5600000000000002E-2</v>
      </c>
      <c r="I3104" s="282">
        <v>1.1000000000000001E-3</v>
      </c>
      <c r="J3104" s="282">
        <v>0.10491</v>
      </c>
      <c r="K3104" s="282">
        <v>5.2900000000000003E-2</v>
      </c>
      <c r="L3104" s="282">
        <v>3.0000000000000001E-3</v>
      </c>
      <c r="M3104" s="24">
        <v>287.39999999999998</v>
      </c>
      <c r="N3104" s="24">
        <v>6.7</v>
      </c>
      <c r="O3104" s="24">
        <v>290</v>
      </c>
      <c r="P3104" s="24">
        <v>14</v>
      </c>
      <c r="Q3104" s="24">
        <v>270</v>
      </c>
      <c r="R3104" s="24">
        <v>120</v>
      </c>
      <c r="S3104" s="24">
        <v>287.39999999999998</v>
      </c>
      <c r="T3104" s="24">
        <v>6.7</v>
      </c>
      <c r="U3104" s="24">
        <v>6.4444444444444287</v>
      </c>
      <c r="V3104" s="92">
        <f t="shared" si="60"/>
        <v>0.89655172413793882</v>
      </c>
    </row>
    <row r="3105" spans="2:22" x14ac:dyDescent="0.25">
      <c r="B3105" s="345" t="s">
        <v>2849</v>
      </c>
      <c r="C3105" s="337" t="s">
        <v>26</v>
      </c>
      <c r="D3105" s="337" t="s">
        <v>26</v>
      </c>
      <c r="E3105" s="337" t="s">
        <v>26</v>
      </c>
      <c r="F3105" s="282">
        <v>0.35399999999999998</v>
      </c>
      <c r="G3105" s="282">
        <v>1.6E-2</v>
      </c>
      <c r="H3105" s="282">
        <v>4.9099999999999998E-2</v>
      </c>
      <c r="I3105" s="282">
        <v>1.2999999999999999E-3</v>
      </c>
      <c r="J3105" s="282">
        <v>0.14796000000000001</v>
      </c>
      <c r="K3105" s="282">
        <v>5.28E-2</v>
      </c>
      <c r="L3105" s="282">
        <v>2.3999999999999998E-3</v>
      </c>
      <c r="M3105" s="24">
        <v>308.7</v>
      </c>
      <c r="N3105" s="24">
        <v>8</v>
      </c>
      <c r="O3105" s="24">
        <v>308</v>
      </c>
      <c r="P3105" s="24">
        <v>11</v>
      </c>
      <c r="Q3105" s="24">
        <v>295</v>
      </c>
      <c r="R3105" s="24">
        <v>99</v>
      </c>
      <c r="S3105" s="24">
        <v>308.7</v>
      </c>
      <c r="T3105" s="24">
        <v>8</v>
      </c>
      <c r="U3105" s="24">
        <v>4.6440677966101731</v>
      </c>
      <c r="V3105" s="92">
        <f t="shared" si="60"/>
        <v>-0.22727272727272357</v>
      </c>
    </row>
    <row r="3106" spans="2:22" x14ac:dyDescent="0.25">
      <c r="B3106" s="345" t="s">
        <v>2850</v>
      </c>
      <c r="C3106" s="337" t="s">
        <v>26</v>
      </c>
      <c r="D3106" s="337" t="s">
        <v>26</v>
      </c>
      <c r="E3106" s="337" t="s">
        <v>26</v>
      </c>
      <c r="F3106" s="282">
        <v>0.373</v>
      </c>
      <c r="G3106" s="282">
        <v>2.5999999999999999E-2</v>
      </c>
      <c r="H3106" s="282">
        <v>0.05</v>
      </c>
      <c r="I3106" s="282">
        <v>2.3999999999999998E-3</v>
      </c>
      <c r="J3106" s="282">
        <v>7.3022000000000004E-2</v>
      </c>
      <c r="K3106" s="282">
        <v>5.4100000000000002E-2</v>
      </c>
      <c r="L3106" s="282">
        <v>4.7000000000000002E-3</v>
      </c>
      <c r="M3106" s="24">
        <v>314</v>
      </c>
      <c r="N3106" s="24">
        <v>14</v>
      </c>
      <c r="O3106" s="24">
        <v>321</v>
      </c>
      <c r="P3106" s="24">
        <v>19</v>
      </c>
      <c r="Q3106" s="24">
        <v>350</v>
      </c>
      <c r="R3106" s="24">
        <v>190</v>
      </c>
      <c r="S3106" s="24">
        <v>314</v>
      </c>
      <c r="T3106" s="24">
        <v>14</v>
      </c>
      <c r="U3106" s="24">
        <v>-10.285714285714292</v>
      </c>
      <c r="V3106" s="92">
        <f t="shared" si="60"/>
        <v>2.1806853582554515</v>
      </c>
    </row>
    <row r="3107" spans="2:22" x14ac:dyDescent="0.25">
      <c r="B3107" s="345" t="s">
        <v>2851</v>
      </c>
      <c r="C3107" s="337" t="s">
        <v>26</v>
      </c>
      <c r="D3107" s="337" t="s">
        <v>26</v>
      </c>
      <c r="E3107" s="337" t="s">
        <v>26</v>
      </c>
      <c r="F3107" s="282">
        <v>0.40899999999999997</v>
      </c>
      <c r="G3107" s="282">
        <v>2.3E-2</v>
      </c>
      <c r="H3107" s="282">
        <v>5.4600000000000003E-2</v>
      </c>
      <c r="I3107" s="282">
        <v>1.6000000000000001E-3</v>
      </c>
      <c r="J3107" s="282">
        <v>0.15262000000000001</v>
      </c>
      <c r="K3107" s="282">
        <v>5.4699999999999999E-2</v>
      </c>
      <c r="L3107" s="282">
        <v>3.3E-3</v>
      </c>
      <c r="M3107" s="24">
        <v>342.6</v>
      </c>
      <c r="N3107" s="24">
        <v>9.9</v>
      </c>
      <c r="O3107" s="24">
        <v>347</v>
      </c>
      <c r="P3107" s="24">
        <v>16</v>
      </c>
      <c r="Q3107" s="24">
        <v>350</v>
      </c>
      <c r="R3107" s="24">
        <v>130</v>
      </c>
      <c r="S3107" s="24">
        <v>342.6</v>
      </c>
      <c r="T3107" s="24">
        <v>9.9</v>
      </c>
      <c r="U3107" s="24">
        <v>-2.1142857142857139</v>
      </c>
      <c r="V3107" s="92">
        <f t="shared" si="60"/>
        <v>1.268011527377515</v>
      </c>
    </row>
    <row r="3108" spans="2:22" x14ac:dyDescent="0.25">
      <c r="B3108" s="345" t="s">
        <v>2852</v>
      </c>
      <c r="C3108" s="337" t="s">
        <v>26</v>
      </c>
      <c r="D3108" s="337" t="s">
        <v>26</v>
      </c>
      <c r="E3108" s="337" t="s">
        <v>26</v>
      </c>
      <c r="F3108" s="282">
        <v>0.42099999999999999</v>
      </c>
      <c r="G3108" s="282">
        <v>0.02</v>
      </c>
      <c r="H3108" s="282">
        <v>5.5800000000000002E-2</v>
      </c>
      <c r="I3108" s="282">
        <v>1.8E-3</v>
      </c>
      <c r="J3108" s="282">
        <v>0.40966000000000002</v>
      </c>
      <c r="K3108" s="282">
        <v>5.4899999999999997E-2</v>
      </c>
      <c r="L3108" s="282">
        <v>2.5000000000000001E-3</v>
      </c>
      <c r="M3108" s="24">
        <v>350</v>
      </c>
      <c r="N3108" s="24">
        <v>11</v>
      </c>
      <c r="O3108" s="24">
        <v>356</v>
      </c>
      <c r="P3108" s="24">
        <v>14</v>
      </c>
      <c r="Q3108" s="24">
        <v>387</v>
      </c>
      <c r="R3108" s="24">
        <v>110</v>
      </c>
      <c r="S3108" s="24">
        <v>350</v>
      </c>
      <c r="T3108" s="24">
        <v>11</v>
      </c>
      <c r="U3108" s="24">
        <v>-9.5607235142118867</v>
      </c>
      <c r="V3108" s="92">
        <f t="shared" si="60"/>
        <v>1.6853932584269662</v>
      </c>
    </row>
    <row r="3109" spans="2:22" x14ac:dyDescent="0.25">
      <c r="B3109" s="345" t="s">
        <v>2853</v>
      </c>
      <c r="C3109" s="337" t="s">
        <v>26</v>
      </c>
      <c r="D3109" s="337" t="s">
        <v>26</v>
      </c>
      <c r="E3109" s="337" t="s">
        <v>26</v>
      </c>
      <c r="F3109" s="282">
        <v>0.42499999999999999</v>
      </c>
      <c r="G3109" s="282">
        <v>3.2000000000000001E-2</v>
      </c>
      <c r="H3109" s="282">
        <v>5.6000000000000001E-2</v>
      </c>
      <c r="I3109" s="282">
        <v>1.5E-3</v>
      </c>
      <c r="J3109" s="282">
        <v>0.10410999999999999</v>
      </c>
      <c r="K3109" s="282">
        <v>5.5E-2</v>
      </c>
      <c r="L3109" s="282">
        <v>4.1999999999999997E-3</v>
      </c>
      <c r="M3109" s="24">
        <v>351.2</v>
      </c>
      <c r="N3109" s="24">
        <v>9.4</v>
      </c>
      <c r="O3109" s="24">
        <v>360</v>
      </c>
      <c r="P3109" s="24">
        <v>24</v>
      </c>
      <c r="Q3109" s="24">
        <v>340</v>
      </c>
      <c r="R3109" s="24">
        <v>170</v>
      </c>
      <c r="S3109" s="24">
        <v>351.2</v>
      </c>
      <c r="T3109" s="24">
        <v>9.4</v>
      </c>
      <c r="U3109" s="24">
        <v>3.294117647058826</v>
      </c>
      <c r="V3109" s="92">
        <f t="shared" si="60"/>
        <v>2.4444444444444478</v>
      </c>
    </row>
    <row r="3110" spans="2:22" x14ac:dyDescent="0.25">
      <c r="B3110" s="345" t="s">
        <v>2854</v>
      </c>
      <c r="C3110" s="337" t="s">
        <v>26</v>
      </c>
      <c r="D3110" s="337" t="s">
        <v>26</v>
      </c>
      <c r="E3110" s="337" t="s">
        <v>26</v>
      </c>
      <c r="F3110" s="282">
        <v>0.42799999999999999</v>
      </c>
      <c r="G3110" s="282">
        <v>3.1E-2</v>
      </c>
      <c r="H3110" s="282">
        <v>5.7000000000000002E-2</v>
      </c>
      <c r="I3110" s="282">
        <v>1.6000000000000001E-3</v>
      </c>
      <c r="J3110" s="282">
        <v>0.32232</v>
      </c>
      <c r="K3110" s="282">
        <v>5.4100000000000002E-2</v>
      </c>
      <c r="L3110" s="282">
        <v>3.8E-3</v>
      </c>
      <c r="M3110" s="24">
        <v>357.5</v>
      </c>
      <c r="N3110" s="24">
        <v>9.5</v>
      </c>
      <c r="O3110" s="24">
        <v>360</v>
      </c>
      <c r="P3110" s="24">
        <v>22</v>
      </c>
      <c r="Q3110" s="24">
        <v>330</v>
      </c>
      <c r="R3110" s="24">
        <v>160</v>
      </c>
      <c r="S3110" s="24">
        <v>357.5</v>
      </c>
      <c r="T3110" s="24">
        <v>9.5</v>
      </c>
      <c r="U3110" s="24">
        <v>8.3333333333333286</v>
      </c>
      <c r="V3110" s="92">
        <f t="shared" si="60"/>
        <v>0.69444444444444442</v>
      </c>
    </row>
    <row r="3111" spans="2:22" x14ac:dyDescent="0.25">
      <c r="B3111" s="345" t="s">
        <v>2855</v>
      </c>
      <c r="C3111" s="337" t="s">
        <v>26</v>
      </c>
      <c r="D3111" s="337" t="s">
        <v>26</v>
      </c>
      <c r="E3111" s="337" t="s">
        <v>26</v>
      </c>
      <c r="F3111" s="282">
        <v>0.47199999999999998</v>
      </c>
      <c r="G3111" s="282">
        <v>2.5000000000000001E-2</v>
      </c>
      <c r="H3111" s="282">
        <v>6.1499999999999999E-2</v>
      </c>
      <c r="I3111" s="282">
        <v>1.6000000000000001E-3</v>
      </c>
      <c r="J3111" s="282">
        <v>0.42399999999999999</v>
      </c>
      <c r="K3111" s="282">
        <v>5.5100000000000003E-2</v>
      </c>
      <c r="L3111" s="282">
        <v>2.8E-3</v>
      </c>
      <c r="M3111" s="24">
        <v>384.8</v>
      </c>
      <c r="N3111" s="24">
        <v>10</v>
      </c>
      <c r="O3111" s="24">
        <v>392</v>
      </c>
      <c r="P3111" s="24">
        <v>17</v>
      </c>
      <c r="Q3111" s="24">
        <v>390</v>
      </c>
      <c r="R3111" s="24">
        <v>110</v>
      </c>
      <c r="S3111" s="24">
        <v>384.8</v>
      </c>
      <c r="T3111" s="24">
        <v>10</v>
      </c>
      <c r="U3111" s="24">
        <v>-1.3333333333333286</v>
      </c>
      <c r="V3111" s="92">
        <f t="shared" si="60"/>
        <v>1.8367346938775482</v>
      </c>
    </row>
    <row r="3112" spans="2:22" x14ac:dyDescent="0.25">
      <c r="B3112" s="345" t="s">
        <v>2856</v>
      </c>
      <c r="C3112" s="337" t="s">
        <v>26</v>
      </c>
      <c r="D3112" s="337" t="s">
        <v>26</v>
      </c>
      <c r="E3112" s="337" t="s">
        <v>26</v>
      </c>
      <c r="F3112" s="282">
        <v>0.48899999999999999</v>
      </c>
      <c r="G3112" s="282">
        <v>1.4999999999999999E-2</v>
      </c>
      <c r="H3112" s="282">
        <v>6.4000000000000001E-2</v>
      </c>
      <c r="I3112" s="282">
        <v>1.1999999999999999E-3</v>
      </c>
      <c r="J3112" s="282">
        <v>0.38150000000000001</v>
      </c>
      <c r="K3112" s="282">
        <v>5.5100000000000003E-2</v>
      </c>
      <c r="L3112" s="282">
        <v>1.8E-3</v>
      </c>
      <c r="M3112" s="24">
        <v>399.8</v>
      </c>
      <c r="N3112" s="24">
        <v>7.5</v>
      </c>
      <c r="O3112" s="24">
        <v>403</v>
      </c>
      <c r="P3112" s="24">
        <v>10</v>
      </c>
      <c r="Q3112" s="24">
        <v>389</v>
      </c>
      <c r="R3112" s="24">
        <v>72</v>
      </c>
      <c r="S3112" s="24">
        <v>399.8</v>
      </c>
      <c r="T3112" s="24">
        <v>7.5</v>
      </c>
      <c r="U3112" s="24">
        <v>2.7763496143958832</v>
      </c>
      <c r="V3112" s="92">
        <f t="shared" si="60"/>
        <v>0.79404466501240423</v>
      </c>
    </row>
    <row r="3113" spans="2:22" x14ac:dyDescent="0.25">
      <c r="B3113" s="345" t="s">
        <v>2857</v>
      </c>
      <c r="C3113" s="337" t="s">
        <v>26</v>
      </c>
      <c r="D3113" s="337" t="s">
        <v>26</v>
      </c>
      <c r="E3113" s="337" t="s">
        <v>26</v>
      </c>
      <c r="F3113" s="282">
        <v>0.52700000000000002</v>
      </c>
      <c r="G3113" s="282">
        <v>2.3E-2</v>
      </c>
      <c r="H3113" s="282">
        <v>6.6500000000000004E-2</v>
      </c>
      <c r="I3113" s="282">
        <v>1.4E-3</v>
      </c>
      <c r="J3113" s="282">
        <v>0.45488000000000001</v>
      </c>
      <c r="K3113" s="282">
        <v>5.7500000000000002E-2</v>
      </c>
      <c r="L3113" s="282">
        <v>2.3999999999999998E-3</v>
      </c>
      <c r="M3113" s="24">
        <v>415.1</v>
      </c>
      <c r="N3113" s="24">
        <v>8.5</v>
      </c>
      <c r="O3113" s="24">
        <v>429</v>
      </c>
      <c r="P3113" s="24">
        <v>15</v>
      </c>
      <c r="Q3113" s="24">
        <v>484</v>
      </c>
      <c r="R3113" s="24">
        <v>96</v>
      </c>
      <c r="S3113" s="24">
        <v>415.1</v>
      </c>
      <c r="T3113" s="24">
        <v>8.5</v>
      </c>
      <c r="U3113" s="24">
        <v>-14.235537190082638</v>
      </c>
      <c r="V3113" s="92">
        <f t="shared" si="60"/>
        <v>3.240093240093235</v>
      </c>
    </row>
    <row r="3114" spans="2:22" x14ac:dyDescent="0.25">
      <c r="B3114" s="345" t="s">
        <v>2858</v>
      </c>
      <c r="C3114" s="337" t="s">
        <v>26</v>
      </c>
      <c r="D3114" s="337" t="s">
        <v>26</v>
      </c>
      <c r="E3114" s="337" t="s">
        <v>26</v>
      </c>
      <c r="F3114" s="282">
        <v>0.50900000000000001</v>
      </c>
      <c r="G3114" s="282">
        <v>2.5000000000000001E-2</v>
      </c>
      <c r="H3114" s="282">
        <v>6.6699999999999995E-2</v>
      </c>
      <c r="I3114" s="282">
        <v>1.6000000000000001E-3</v>
      </c>
      <c r="J3114" s="282">
        <v>0.22319</v>
      </c>
      <c r="K3114" s="282">
        <v>5.5300000000000002E-2</v>
      </c>
      <c r="L3114" s="282">
        <v>2.8E-3</v>
      </c>
      <c r="M3114" s="24">
        <v>416.2</v>
      </c>
      <c r="N3114" s="24">
        <v>9.8000000000000007</v>
      </c>
      <c r="O3114" s="24">
        <v>416</v>
      </c>
      <c r="P3114" s="24">
        <v>17</v>
      </c>
      <c r="Q3114" s="24">
        <v>390</v>
      </c>
      <c r="R3114" s="24">
        <v>110</v>
      </c>
      <c r="S3114" s="24">
        <v>416.2</v>
      </c>
      <c r="T3114" s="24">
        <v>9.8000000000000007</v>
      </c>
      <c r="U3114" s="24">
        <v>6.7179487179487012</v>
      </c>
      <c r="V3114" s="92">
        <f t="shared" si="60"/>
        <v>-4.8076923076920339E-2</v>
      </c>
    </row>
    <row r="3115" spans="2:22" x14ac:dyDescent="0.25">
      <c r="B3115" s="345" t="s">
        <v>2859</v>
      </c>
      <c r="C3115" s="337" t="s">
        <v>26</v>
      </c>
      <c r="D3115" s="337" t="s">
        <v>26</v>
      </c>
      <c r="E3115" s="337" t="s">
        <v>26</v>
      </c>
      <c r="F3115" s="282">
        <v>0.51100000000000001</v>
      </c>
      <c r="G3115" s="282">
        <v>1.2999999999999999E-2</v>
      </c>
      <c r="H3115" s="282">
        <v>6.6769999999999996E-2</v>
      </c>
      <c r="I3115" s="282">
        <v>1.1000000000000001E-3</v>
      </c>
      <c r="J3115" s="282">
        <v>0.23346</v>
      </c>
      <c r="K3115" s="282">
        <v>5.5899999999999998E-2</v>
      </c>
      <c r="L3115" s="282">
        <v>1.6999999999999999E-3</v>
      </c>
      <c r="M3115" s="24">
        <v>416.6</v>
      </c>
      <c r="N3115" s="24">
        <v>6.4</v>
      </c>
      <c r="O3115" s="24">
        <v>418.1</v>
      </c>
      <c r="P3115" s="24">
        <v>8.9</v>
      </c>
      <c r="Q3115" s="24">
        <v>421</v>
      </c>
      <c r="R3115" s="24">
        <v>68</v>
      </c>
      <c r="S3115" s="24">
        <v>416.6</v>
      </c>
      <c r="T3115" s="24">
        <v>6.4</v>
      </c>
      <c r="U3115" s="24">
        <v>-1.0451306413301609</v>
      </c>
      <c r="V3115" s="92">
        <f t="shared" si="60"/>
        <v>0.35876584549150919</v>
      </c>
    </row>
    <row r="3116" spans="2:22" x14ac:dyDescent="0.25">
      <c r="B3116" s="345" t="s">
        <v>2860</v>
      </c>
      <c r="C3116" s="337" t="s">
        <v>26</v>
      </c>
      <c r="D3116" s="337" t="s">
        <v>26</v>
      </c>
      <c r="E3116" s="337" t="s">
        <v>26</v>
      </c>
      <c r="F3116" s="282">
        <v>0.53800000000000003</v>
      </c>
      <c r="G3116" s="282">
        <v>3.2000000000000001E-2</v>
      </c>
      <c r="H3116" s="282">
        <v>6.8400000000000002E-2</v>
      </c>
      <c r="I3116" s="282">
        <v>1.8E-3</v>
      </c>
      <c r="J3116" s="282">
        <v>0.15637000000000001</v>
      </c>
      <c r="K3116" s="282">
        <v>5.6899999999999999E-2</v>
      </c>
      <c r="L3116" s="282">
        <v>3.5000000000000001E-3</v>
      </c>
      <c r="M3116" s="24">
        <v>426</v>
      </c>
      <c r="N3116" s="24">
        <v>11</v>
      </c>
      <c r="O3116" s="24">
        <v>432</v>
      </c>
      <c r="P3116" s="24">
        <v>21</v>
      </c>
      <c r="Q3116" s="24">
        <v>410</v>
      </c>
      <c r="R3116" s="24">
        <v>130</v>
      </c>
      <c r="S3116" s="24">
        <v>426</v>
      </c>
      <c r="T3116" s="24">
        <v>11</v>
      </c>
      <c r="U3116" s="24">
        <v>3.9024390243902474</v>
      </c>
      <c r="V3116" s="92">
        <f t="shared" si="60"/>
        <v>1.3888888888888888</v>
      </c>
    </row>
    <row r="3117" spans="2:22" x14ac:dyDescent="0.25">
      <c r="B3117" s="345" t="s">
        <v>2861</v>
      </c>
      <c r="C3117" s="337" t="s">
        <v>26</v>
      </c>
      <c r="D3117" s="337" t="s">
        <v>26</v>
      </c>
      <c r="E3117" s="337" t="s">
        <v>26</v>
      </c>
      <c r="F3117" s="282">
        <v>0.53700000000000003</v>
      </c>
      <c r="G3117" s="282">
        <v>1.7000000000000001E-2</v>
      </c>
      <c r="H3117" s="282">
        <v>6.9500000000000006E-2</v>
      </c>
      <c r="I3117" s="282">
        <v>1.1999999999999999E-3</v>
      </c>
      <c r="J3117" s="282">
        <v>0.25211</v>
      </c>
      <c r="K3117" s="282">
        <v>5.6500000000000002E-2</v>
      </c>
      <c r="L3117" s="282">
        <v>2E-3</v>
      </c>
      <c r="M3117" s="24">
        <v>432.8</v>
      </c>
      <c r="N3117" s="24">
        <v>7.3</v>
      </c>
      <c r="O3117" s="24">
        <v>435</v>
      </c>
      <c r="P3117" s="24">
        <v>11</v>
      </c>
      <c r="Q3117" s="24">
        <v>436</v>
      </c>
      <c r="R3117" s="24">
        <v>76</v>
      </c>
      <c r="S3117" s="24">
        <v>432.8</v>
      </c>
      <c r="T3117" s="24">
        <v>7.3</v>
      </c>
      <c r="U3117" s="24">
        <v>-0.73394495412844662</v>
      </c>
      <c r="V3117" s="92">
        <f t="shared" si="60"/>
        <v>0.50574712643677899</v>
      </c>
    </row>
    <row r="3118" spans="2:22" x14ac:dyDescent="0.25">
      <c r="B3118" s="345" t="s">
        <v>2862</v>
      </c>
      <c r="C3118" s="337" t="s">
        <v>26</v>
      </c>
      <c r="D3118" s="337" t="s">
        <v>26</v>
      </c>
      <c r="E3118" s="337" t="s">
        <v>26</v>
      </c>
      <c r="F3118" s="282">
        <v>0.53800000000000003</v>
      </c>
      <c r="G3118" s="282">
        <v>1.7000000000000001E-2</v>
      </c>
      <c r="H3118" s="282">
        <v>7.0099999999999996E-2</v>
      </c>
      <c r="I3118" s="282">
        <v>1.2999999999999999E-3</v>
      </c>
      <c r="J3118" s="282">
        <v>0.36449999999999999</v>
      </c>
      <c r="K3118" s="282">
        <v>5.5599999999999997E-2</v>
      </c>
      <c r="L3118" s="282">
        <v>1.8E-3</v>
      </c>
      <c r="M3118" s="24">
        <v>436.5</v>
      </c>
      <c r="N3118" s="24">
        <v>8</v>
      </c>
      <c r="O3118" s="24">
        <v>437</v>
      </c>
      <c r="P3118" s="24">
        <v>11</v>
      </c>
      <c r="Q3118" s="24">
        <v>408</v>
      </c>
      <c r="R3118" s="24">
        <v>70</v>
      </c>
      <c r="S3118" s="24">
        <v>436.5</v>
      </c>
      <c r="T3118" s="24">
        <v>8</v>
      </c>
      <c r="U3118" s="24">
        <v>6.985294117647058</v>
      </c>
      <c r="V3118" s="92">
        <f t="shared" si="60"/>
        <v>0.11441647597254005</v>
      </c>
    </row>
    <row r="3119" spans="2:22" x14ac:dyDescent="0.25">
      <c r="B3119" s="345" t="s">
        <v>2863</v>
      </c>
      <c r="C3119" s="337" t="s">
        <v>26</v>
      </c>
      <c r="D3119" s="337" t="s">
        <v>26</v>
      </c>
      <c r="E3119" s="337" t="s">
        <v>26</v>
      </c>
      <c r="F3119" s="282">
        <v>0.57099999999999995</v>
      </c>
      <c r="G3119" s="282">
        <v>5.5E-2</v>
      </c>
      <c r="H3119" s="282">
        <v>7.0900000000000005E-2</v>
      </c>
      <c r="I3119" s="282">
        <v>1.6999999999999999E-3</v>
      </c>
      <c r="J3119" s="282">
        <v>0.64158000000000004</v>
      </c>
      <c r="K3119" s="282">
        <v>5.8500000000000003E-2</v>
      </c>
      <c r="L3119" s="282">
        <v>4.5999999999999999E-3</v>
      </c>
      <c r="M3119" s="24">
        <v>441.7</v>
      </c>
      <c r="N3119" s="24">
        <v>10</v>
      </c>
      <c r="O3119" s="24">
        <v>441</v>
      </c>
      <c r="P3119" s="24">
        <v>21</v>
      </c>
      <c r="Q3119" s="24">
        <v>430</v>
      </c>
      <c r="R3119" s="24">
        <v>100</v>
      </c>
      <c r="S3119" s="24">
        <v>441.7</v>
      </c>
      <c r="T3119" s="24">
        <v>10</v>
      </c>
      <c r="U3119" s="24">
        <v>2.7209302325581319</v>
      </c>
      <c r="V3119" s="92">
        <f t="shared" si="60"/>
        <v>-0.15873015873015614</v>
      </c>
    </row>
    <row r="3120" spans="2:22" x14ac:dyDescent="0.25">
      <c r="B3120" s="345" t="s">
        <v>2864</v>
      </c>
      <c r="C3120" s="337" t="s">
        <v>26</v>
      </c>
      <c r="D3120" s="337" t="s">
        <v>26</v>
      </c>
      <c r="E3120" s="337" t="s">
        <v>26</v>
      </c>
      <c r="F3120" s="282">
        <v>0.54200000000000004</v>
      </c>
      <c r="G3120" s="282">
        <v>1.7000000000000001E-2</v>
      </c>
      <c r="H3120" s="282">
        <v>7.1300000000000002E-2</v>
      </c>
      <c r="I3120" s="282">
        <v>1.5E-3</v>
      </c>
      <c r="J3120" s="282">
        <v>0.32224000000000003</v>
      </c>
      <c r="K3120" s="282">
        <v>5.5899999999999998E-2</v>
      </c>
      <c r="L3120" s="282">
        <v>2E-3</v>
      </c>
      <c r="M3120" s="24">
        <v>443.6</v>
      </c>
      <c r="N3120" s="24">
        <v>8.9</v>
      </c>
      <c r="O3120" s="24">
        <v>439</v>
      </c>
      <c r="P3120" s="24">
        <v>12</v>
      </c>
      <c r="Q3120" s="24">
        <v>419</v>
      </c>
      <c r="R3120" s="24">
        <v>80</v>
      </c>
      <c r="S3120" s="24">
        <v>443.6</v>
      </c>
      <c r="T3120" s="24">
        <v>8.9</v>
      </c>
      <c r="U3120" s="24">
        <v>5.871121718377097</v>
      </c>
      <c r="V3120" s="92">
        <f t="shared" si="60"/>
        <v>-1.0478359908883879</v>
      </c>
    </row>
    <row r="3121" spans="2:22" x14ac:dyDescent="0.25">
      <c r="B3121" s="345" t="s">
        <v>2865</v>
      </c>
      <c r="C3121" s="337" t="s">
        <v>26</v>
      </c>
      <c r="D3121" s="337" t="s">
        <v>26</v>
      </c>
      <c r="E3121" s="337" t="s">
        <v>26</v>
      </c>
      <c r="F3121" s="282">
        <v>0.61899999999999999</v>
      </c>
      <c r="G3121" s="282">
        <v>1.9E-2</v>
      </c>
      <c r="H3121" s="282">
        <v>7.7499999999999999E-2</v>
      </c>
      <c r="I3121" s="282">
        <v>2E-3</v>
      </c>
      <c r="J3121" s="282">
        <v>0.66332000000000002</v>
      </c>
      <c r="K3121" s="282">
        <v>5.7700000000000001E-2</v>
      </c>
      <c r="L3121" s="282">
        <v>1.6000000000000001E-3</v>
      </c>
      <c r="M3121" s="24">
        <v>481</v>
      </c>
      <c r="N3121" s="24">
        <v>12</v>
      </c>
      <c r="O3121" s="24">
        <v>488</v>
      </c>
      <c r="P3121" s="24">
        <v>12</v>
      </c>
      <c r="Q3121" s="24">
        <v>518</v>
      </c>
      <c r="R3121" s="24">
        <v>65</v>
      </c>
      <c r="S3121" s="24">
        <v>481</v>
      </c>
      <c r="T3121" s="24">
        <v>12</v>
      </c>
      <c r="U3121" s="24">
        <v>-7.1428571428571388</v>
      </c>
      <c r="V3121" s="92">
        <f t="shared" si="60"/>
        <v>1.4344262295081966</v>
      </c>
    </row>
    <row r="3122" spans="2:22" x14ac:dyDescent="0.25">
      <c r="B3122" s="345" t="s">
        <v>2866</v>
      </c>
      <c r="C3122" s="337" t="s">
        <v>26</v>
      </c>
      <c r="D3122" s="337" t="s">
        <v>26</v>
      </c>
      <c r="E3122" s="337" t="s">
        <v>26</v>
      </c>
      <c r="F3122" s="282">
        <v>0.628</v>
      </c>
      <c r="G3122" s="282">
        <v>0.02</v>
      </c>
      <c r="H3122" s="282">
        <v>7.8399999999999997E-2</v>
      </c>
      <c r="I3122" s="282">
        <v>1.6999999999999999E-3</v>
      </c>
      <c r="J3122" s="282">
        <v>0.26707999999999998</v>
      </c>
      <c r="K3122" s="282">
        <v>5.8099999999999999E-2</v>
      </c>
      <c r="L3122" s="282">
        <v>2.0999999999999999E-3</v>
      </c>
      <c r="M3122" s="24">
        <v>486.3</v>
      </c>
      <c r="N3122" s="24">
        <v>9.9</v>
      </c>
      <c r="O3122" s="24">
        <v>494</v>
      </c>
      <c r="P3122" s="24">
        <v>12</v>
      </c>
      <c r="Q3122" s="24">
        <v>515</v>
      </c>
      <c r="R3122" s="24">
        <v>81</v>
      </c>
      <c r="S3122" s="24">
        <v>486.3</v>
      </c>
      <c r="T3122" s="24">
        <v>9.9</v>
      </c>
      <c r="U3122" s="24">
        <v>-5.5728155339805738</v>
      </c>
      <c r="V3122" s="92">
        <f t="shared" si="60"/>
        <v>1.5587044534412933</v>
      </c>
    </row>
    <row r="3123" spans="2:22" x14ac:dyDescent="0.25">
      <c r="B3123" s="345" t="s">
        <v>2867</v>
      </c>
      <c r="C3123" s="337" t="s">
        <v>26</v>
      </c>
      <c r="D3123" s="337" t="s">
        <v>26</v>
      </c>
      <c r="E3123" s="337" t="s">
        <v>26</v>
      </c>
      <c r="F3123" s="282">
        <v>0.64600000000000002</v>
      </c>
      <c r="G3123" s="282">
        <v>3.5000000000000003E-2</v>
      </c>
      <c r="H3123" s="282">
        <v>7.9399999999999998E-2</v>
      </c>
      <c r="I3123" s="282">
        <v>2E-3</v>
      </c>
      <c r="J3123" s="282">
        <v>0.25241999999999998</v>
      </c>
      <c r="K3123" s="282">
        <v>5.8200000000000002E-2</v>
      </c>
      <c r="L3123" s="282">
        <v>3.0000000000000001E-3</v>
      </c>
      <c r="M3123" s="24">
        <v>492</v>
      </c>
      <c r="N3123" s="24">
        <v>12</v>
      </c>
      <c r="O3123" s="24">
        <v>502</v>
      </c>
      <c r="P3123" s="24">
        <v>21</v>
      </c>
      <c r="Q3123" s="24">
        <v>490</v>
      </c>
      <c r="R3123" s="24">
        <v>110</v>
      </c>
      <c r="S3123" s="24">
        <v>492</v>
      </c>
      <c r="T3123" s="24">
        <v>12</v>
      </c>
      <c r="U3123" s="24">
        <v>0.40816326530612912</v>
      </c>
      <c r="V3123" s="92">
        <f t="shared" si="60"/>
        <v>1.9920318725099602</v>
      </c>
    </row>
    <row r="3124" spans="2:22" x14ac:dyDescent="0.25">
      <c r="B3124" s="345" t="s">
        <v>2868</v>
      </c>
      <c r="C3124" s="337" t="s">
        <v>26</v>
      </c>
      <c r="D3124" s="337" t="s">
        <v>26</v>
      </c>
      <c r="E3124" s="337" t="s">
        <v>26</v>
      </c>
      <c r="F3124" s="282">
        <v>0.64</v>
      </c>
      <c r="G3124" s="282">
        <v>3.1E-2</v>
      </c>
      <c r="H3124" s="282">
        <v>7.9799999999999996E-2</v>
      </c>
      <c r="I3124" s="282">
        <v>1.8E-3</v>
      </c>
      <c r="J3124" s="282">
        <v>0.28122999999999998</v>
      </c>
      <c r="K3124" s="282">
        <v>5.8599999999999999E-2</v>
      </c>
      <c r="L3124" s="282">
        <v>3.0000000000000001E-3</v>
      </c>
      <c r="M3124" s="24">
        <v>494.8</v>
      </c>
      <c r="N3124" s="24">
        <v>10</v>
      </c>
      <c r="O3124" s="24">
        <v>499</v>
      </c>
      <c r="P3124" s="24">
        <v>19</v>
      </c>
      <c r="Q3124" s="24">
        <v>500</v>
      </c>
      <c r="R3124" s="24">
        <v>110</v>
      </c>
      <c r="S3124" s="24">
        <v>494.8</v>
      </c>
      <c r="T3124" s="24">
        <v>10</v>
      </c>
      <c r="U3124" s="24">
        <v>-1.039999999999992</v>
      </c>
      <c r="V3124" s="92">
        <f t="shared" si="60"/>
        <v>0.84168336673346467</v>
      </c>
    </row>
    <row r="3125" spans="2:22" x14ac:dyDescent="0.25">
      <c r="B3125" s="345" t="s">
        <v>2869</v>
      </c>
      <c r="C3125" s="337" t="s">
        <v>26</v>
      </c>
      <c r="D3125" s="337" t="s">
        <v>26</v>
      </c>
      <c r="E3125" s="337" t="s">
        <v>26</v>
      </c>
      <c r="F3125" s="282">
        <v>0.64</v>
      </c>
      <c r="G3125" s="282">
        <v>1.6E-2</v>
      </c>
      <c r="H3125" s="282">
        <v>8.1100000000000005E-2</v>
      </c>
      <c r="I3125" s="282">
        <v>1.4E-3</v>
      </c>
      <c r="J3125" s="282">
        <v>0.41549999999999998</v>
      </c>
      <c r="K3125" s="282">
        <v>5.7299999999999997E-2</v>
      </c>
      <c r="L3125" s="282">
        <v>1.6000000000000001E-3</v>
      </c>
      <c r="M3125" s="24">
        <v>502.7</v>
      </c>
      <c r="N3125" s="24">
        <v>8.6</v>
      </c>
      <c r="O3125" s="24">
        <v>501.1</v>
      </c>
      <c r="P3125" s="24">
        <v>10</v>
      </c>
      <c r="Q3125" s="24">
        <v>480</v>
      </c>
      <c r="R3125" s="24">
        <v>64</v>
      </c>
      <c r="S3125" s="24">
        <v>502.7</v>
      </c>
      <c r="T3125" s="24">
        <v>8.6</v>
      </c>
      <c r="U3125" s="24">
        <v>4.7291666666666714</v>
      </c>
      <c r="V3125" s="92">
        <f t="shared" si="60"/>
        <v>-0.3192975454001129</v>
      </c>
    </row>
    <row r="3126" spans="2:22" x14ac:dyDescent="0.25">
      <c r="B3126" s="345" t="s">
        <v>2870</v>
      </c>
      <c r="C3126" s="337" t="s">
        <v>26</v>
      </c>
      <c r="D3126" s="337" t="s">
        <v>26</v>
      </c>
      <c r="E3126" s="337" t="s">
        <v>26</v>
      </c>
      <c r="F3126" s="282">
        <v>0.66</v>
      </c>
      <c r="G3126" s="282">
        <v>2.9000000000000001E-2</v>
      </c>
      <c r="H3126" s="282">
        <v>8.14E-2</v>
      </c>
      <c r="I3126" s="282">
        <v>1.6000000000000001E-3</v>
      </c>
      <c r="J3126" s="282">
        <v>0.23899000000000001</v>
      </c>
      <c r="K3126" s="282">
        <v>5.8400000000000001E-2</v>
      </c>
      <c r="L3126" s="282">
        <v>2.7000000000000001E-3</v>
      </c>
      <c r="M3126" s="24">
        <v>504.1</v>
      </c>
      <c r="N3126" s="24">
        <v>9.6</v>
      </c>
      <c r="O3126" s="24">
        <v>510</v>
      </c>
      <c r="P3126" s="24">
        <v>18</v>
      </c>
      <c r="Q3126" s="24">
        <v>473</v>
      </c>
      <c r="R3126" s="24">
        <v>99</v>
      </c>
      <c r="S3126" s="24">
        <v>504.1</v>
      </c>
      <c r="T3126" s="24">
        <v>9.6</v>
      </c>
      <c r="U3126" s="24">
        <v>6.5750528541226316</v>
      </c>
      <c r="V3126" s="92">
        <f t="shared" si="60"/>
        <v>1.1568627450980349</v>
      </c>
    </row>
    <row r="3127" spans="2:22" x14ac:dyDescent="0.25">
      <c r="B3127" s="345" t="s">
        <v>2871</v>
      </c>
      <c r="C3127" s="337" t="s">
        <v>26</v>
      </c>
      <c r="D3127" s="337" t="s">
        <v>26</v>
      </c>
      <c r="E3127" s="337" t="s">
        <v>26</v>
      </c>
      <c r="F3127" s="282">
        <v>0.67100000000000004</v>
      </c>
      <c r="G3127" s="282">
        <v>2.1000000000000001E-2</v>
      </c>
      <c r="H3127" s="282">
        <v>8.1799999999999998E-2</v>
      </c>
      <c r="I3127" s="282">
        <v>2.3999999999999998E-3</v>
      </c>
      <c r="J3127" s="282">
        <v>0.31786999999999999</v>
      </c>
      <c r="K3127" s="282">
        <v>5.96E-2</v>
      </c>
      <c r="L3127" s="282">
        <v>2.3E-3</v>
      </c>
      <c r="M3127" s="24">
        <v>507</v>
      </c>
      <c r="N3127" s="24">
        <v>14</v>
      </c>
      <c r="O3127" s="24">
        <v>521</v>
      </c>
      <c r="P3127" s="24">
        <v>13</v>
      </c>
      <c r="Q3127" s="24">
        <v>577</v>
      </c>
      <c r="R3127" s="24">
        <v>85</v>
      </c>
      <c r="S3127" s="24">
        <v>507</v>
      </c>
      <c r="T3127" s="24">
        <v>14</v>
      </c>
      <c r="U3127" s="24">
        <v>-12.131715771230503</v>
      </c>
      <c r="V3127" s="92">
        <f t="shared" si="60"/>
        <v>2.6871401151631478</v>
      </c>
    </row>
    <row r="3128" spans="2:22" x14ac:dyDescent="0.25">
      <c r="B3128" s="345" t="s">
        <v>2872</v>
      </c>
      <c r="C3128" s="337" t="s">
        <v>26</v>
      </c>
      <c r="D3128" s="337" t="s">
        <v>26</v>
      </c>
      <c r="E3128" s="337" t="s">
        <v>26</v>
      </c>
      <c r="F3128" s="282">
        <v>0.69799999999999995</v>
      </c>
      <c r="G3128" s="282">
        <v>3.6999999999999998E-2</v>
      </c>
      <c r="H3128" s="282">
        <v>8.2699999999999996E-2</v>
      </c>
      <c r="I3128" s="282">
        <v>2.5000000000000001E-3</v>
      </c>
      <c r="J3128" s="282">
        <v>0.36664000000000002</v>
      </c>
      <c r="K3128" s="282">
        <v>6.0100000000000001E-2</v>
      </c>
      <c r="L3128" s="282">
        <v>2.3999999999999998E-3</v>
      </c>
      <c r="M3128" s="24">
        <v>512</v>
      </c>
      <c r="N3128" s="24">
        <v>15</v>
      </c>
      <c r="O3128" s="24">
        <v>537</v>
      </c>
      <c r="P3128" s="24">
        <v>22</v>
      </c>
      <c r="Q3128" s="24">
        <v>598</v>
      </c>
      <c r="R3128" s="24">
        <v>85</v>
      </c>
      <c r="S3128" s="24">
        <v>512</v>
      </c>
      <c r="T3128" s="24">
        <v>15</v>
      </c>
      <c r="U3128" s="24">
        <v>-14.381270903010034</v>
      </c>
      <c r="V3128" s="92">
        <f t="shared" si="60"/>
        <v>4.655493482309125</v>
      </c>
    </row>
    <row r="3129" spans="2:22" x14ac:dyDescent="0.25">
      <c r="B3129" s="345" t="s">
        <v>2873</v>
      </c>
      <c r="C3129" s="337" t="s">
        <v>26</v>
      </c>
      <c r="D3129" s="337" t="s">
        <v>26</v>
      </c>
      <c r="E3129" s="337" t="s">
        <v>26</v>
      </c>
      <c r="F3129" s="282">
        <v>0.66200000000000003</v>
      </c>
      <c r="G3129" s="282">
        <v>2.8000000000000001E-2</v>
      </c>
      <c r="H3129" s="282">
        <v>8.3099999999999993E-2</v>
      </c>
      <c r="I3129" s="282">
        <v>1.8E-3</v>
      </c>
      <c r="J3129" s="282">
        <v>0.22064</v>
      </c>
      <c r="K3129" s="282">
        <v>5.7799999999999997E-2</v>
      </c>
      <c r="L3129" s="282">
        <v>2.5999999999999999E-3</v>
      </c>
      <c r="M3129" s="24">
        <v>514.4</v>
      </c>
      <c r="N3129" s="24">
        <v>10</v>
      </c>
      <c r="O3129" s="24">
        <v>514</v>
      </c>
      <c r="P3129" s="24">
        <v>17</v>
      </c>
      <c r="Q3129" s="24">
        <v>488</v>
      </c>
      <c r="R3129" s="24">
        <v>100</v>
      </c>
      <c r="S3129" s="24">
        <v>514.4</v>
      </c>
      <c r="T3129" s="24">
        <v>10</v>
      </c>
      <c r="U3129" s="24">
        <v>5.4098360655737707</v>
      </c>
      <c r="V3129" s="92">
        <f t="shared" si="60"/>
        <v>-7.7821011673147325E-2</v>
      </c>
    </row>
    <row r="3130" spans="2:22" x14ac:dyDescent="0.25">
      <c r="B3130" s="345" t="s">
        <v>2874</v>
      </c>
      <c r="C3130" s="337" t="s">
        <v>26</v>
      </c>
      <c r="D3130" s="337" t="s">
        <v>26</v>
      </c>
      <c r="E3130" s="337" t="s">
        <v>26</v>
      </c>
      <c r="F3130" s="282">
        <v>0.67600000000000005</v>
      </c>
      <c r="G3130" s="282">
        <v>2.5999999999999999E-2</v>
      </c>
      <c r="H3130" s="282">
        <v>8.4699999999999998E-2</v>
      </c>
      <c r="I3130" s="282">
        <v>2.5999999999999999E-3</v>
      </c>
      <c r="J3130" s="282">
        <v>0.23111999999999999</v>
      </c>
      <c r="K3130" s="282">
        <v>5.8200000000000002E-2</v>
      </c>
      <c r="L3130" s="282">
        <v>2.5999999999999999E-3</v>
      </c>
      <c r="M3130" s="24">
        <v>524</v>
      </c>
      <c r="N3130" s="24">
        <v>15</v>
      </c>
      <c r="O3130" s="24">
        <v>527</v>
      </c>
      <c r="P3130" s="24">
        <v>17</v>
      </c>
      <c r="Q3130" s="24">
        <v>530</v>
      </c>
      <c r="R3130" s="24">
        <v>100</v>
      </c>
      <c r="S3130" s="24">
        <v>524</v>
      </c>
      <c r="T3130" s="24">
        <v>15</v>
      </c>
      <c r="U3130" s="24">
        <v>-1.1320754716981156</v>
      </c>
      <c r="V3130" s="92">
        <f t="shared" si="60"/>
        <v>0.56925996204933582</v>
      </c>
    </row>
    <row r="3131" spans="2:22" x14ac:dyDescent="0.25">
      <c r="B3131" s="345" t="s">
        <v>2875</v>
      </c>
      <c r="C3131" s="337" t="s">
        <v>26</v>
      </c>
      <c r="D3131" s="337" t="s">
        <v>26</v>
      </c>
      <c r="E3131" s="337" t="s">
        <v>26</v>
      </c>
      <c r="F3131" s="282">
        <v>0.68200000000000005</v>
      </c>
      <c r="G3131" s="282">
        <v>2.1000000000000001E-2</v>
      </c>
      <c r="H3131" s="282">
        <v>8.48E-2</v>
      </c>
      <c r="I3131" s="282">
        <v>1.6999999999999999E-3</v>
      </c>
      <c r="J3131" s="282">
        <v>0.14901</v>
      </c>
      <c r="K3131" s="282">
        <v>5.8099999999999999E-2</v>
      </c>
      <c r="L3131" s="282">
        <v>2.0999999999999999E-3</v>
      </c>
      <c r="M3131" s="24">
        <v>524.6</v>
      </c>
      <c r="N3131" s="24">
        <v>10</v>
      </c>
      <c r="O3131" s="24">
        <v>526</v>
      </c>
      <c r="P3131" s="24">
        <v>13</v>
      </c>
      <c r="Q3131" s="24">
        <v>491</v>
      </c>
      <c r="R3131" s="24">
        <v>78</v>
      </c>
      <c r="S3131" s="24">
        <v>524.6</v>
      </c>
      <c r="T3131" s="24">
        <v>10</v>
      </c>
      <c r="U3131" s="24">
        <v>6.84317718940936</v>
      </c>
      <c r="V3131" s="92">
        <f t="shared" si="60"/>
        <v>0.26615969581748616</v>
      </c>
    </row>
    <row r="3132" spans="2:22" x14ac:dyDescent="0.25">
      <c r="B3132" s="345" t="s">
        <v>2876</v>
      </c>
      <c r="C3132" s="337" t="s">
        <v>26</v>
      </c>
      <c r="D3132" s="337" t="s">
        <v>26</v>
      </c>
      <c r="E3132" s="337" t="s">
        <v>26</v>
      </c>
      <c r="F3132" s="282">
        <v>0.72</v>
      </c>
      <c r="G3132" s="282">
        <v>0.12</v>
      </c>
      <c r="H3132" s="282">
        <v>8.4900000000000003E-2</v>
      </c>
      <c r="I3132" s="282">
        <v>3.8E-3</v>
      </c>
      <c r="J3132" s="282">
        <v>0.1449</v>
      </c>
      <c r="K3132" s="282">
        <v>6.1699999999999998E-2</v>
      </c>
      <c r="L3132" s="282">
        <v>9.9000000000000008E-3</v>
      </c>
      <c r="M3132" s="24">
        <v>525</v>
      </c>
      <c r="N3132" s="24">
        <v>22</v>
      </c>
      <c r="O3132" s="24">
        <v>538</v>
      </c>
      <c r="P3132" s="24">
        <v>69</v>
      </c>
      <c r="Q3132" s="24">
        <v>490</v>
      </c>
      <c r="R3132" s="24">
        <v>340</v>
      </c>
      <c r="S3132" s="24">
        <v>525</v>
      </c>
      <c r="T3132" s="24">
        <v>22</v>
      </c>
      <c r="U3132" s="24">
        <v>7.1428571428571388</v>
      </c>
      <c r="V3132" s="92">
        <f t="shared" si="60"/>
        <v>2.4163568773234201</v>
      </c>
    </row>
    <row r="3133" spans="2:22" x14ac:dyDescent="0.25">
      <c r="B3133" s="345" t="s">
        <v>2877</v>
      </c>
      <c r="C3133" s="337" t="s">
        <v>26</v>
      </c>
      <c r="D3133" s="337" t="s">
        <v>26</v>
      </c>
      <c r="E3133" s="337" t="s">
        <v>26</v>
      </c>
      <c r="F3133" s="282">
        <v>0.68799999999999994</v>
      </c>
      <c r="G3133" s="282">
        <v>1.9E-2</v>
      </c>
      <c r="H3133" s="282">
        <v>8.5999999999999993E-2</v>
      </c>
      <c r="I3133" s="282">
        <v>1.6999999999999999E-3</v>
      </c>
      <c r="J3133" s="282">
        <v>0.25380999999999998</v>
      </c>
      <c r="K3133" s="282">
        <v>5.8599999999999999E-2</v>
      </c>
      <c r="L3133" s="282">
        <v>1.9E-3</v>
      </c>
      <c r="M3133" s="24">
        <v>531.6</v>
      </c>
      <c r="N3133" s="24">
        <v>10</v>
      </c>
      <c r="O3133" s="24">
        <v>530</v>
      </c>
      <c r="P3133" s="24">
        <v>11</v>
      </c>
      <c r="Q3133" s="24">
        <v>520</v>
      </c>
      <c r="R3133" s="24">
        <v>72</v>
      </c>
      <c r="S3133" s="24">
        <v>531.6</v>
      </c>
      <c r="T3133" s="24">
        <v>10</v>
      </c>
      <c r="U3133" s="24">
        <v>2.2307692307692406</v>
      </c>
      <c r="V3133" s="92">
        <f t="shared" si="60"/>
        <v>-0.30188679245283445</v>
      </c>
    </row>
    <row r="3134" spans="2:22" x14ac:dyDescent="0.25">
      <c r="B3134" s="345" t="s">
        <v>2878</v>
      </c>
      <c r="C3134" s="337" t="s">
        <v>26</v>
      </c>
      <c r="D3134" s="337" t="s">
        <v>26</v>
      </c>
      <c r="E3134" s="337" t="s">
        <v>26</v>
      </c>
      <c r="F3134" s="282">
        <v>0.69799999999999995</v>
      </c>
      <c r="G3134" s="282">
        <v>2.1999999999999999E-2</v>
      </c>
      <c r="H3134" s="282">
        <v>8.6099999999999996E-2</v>
      </c>
      <c r="I3134" s="282">
        <v>1.9E-3</v>
      </c>
      <c r="J3134" s="282">
        <v>0.15611</v>
      </c>
      <c r="K3134" s="282">
        <v>5.8900000000000001E-2</v>
      </c>
      <c r="L3134" s="282">
        <v>2.2000000000000001E-3</v>
      </c>
      <c r="M3134" s="24">
        <v>532</v>
      </c>
      <c r="N3134" s="24">
        <v>11</v>
      </c>
      <c r="O3134" s="24">
        <v>536</v>
      </c>
      <c r="P3134" s="24">
        <v>13</v>
      </c>
      <c r="Q3134" s="24">
        <v>537</v>
      </c>
      <c r="R3134" s="24">
        <v>80</v>
      </c>
      <c r="S3134" s="24">
        <v>532</v>
      </c>
      <c r="T3134" s="24">
        <v>11</v>
      </c>
      <c r="U3134" s="24">
        <v>-0.93109869646183085</v>
      </c>
      <c r="V3134" s="92">
        <f t="shared" si="60"/>
        <v>0.74626865671641784</v>
      </c>
    </row>
    <row r="3135" spans="2:22" x14ac:dyDescent="0.25">
      <c r="B3135" s="345" t="s">
        <v>2879</v>
      </c>
      <c r="C3135" s="337" t="s">
        <v>26</v>
      </c>
      <c r="D3135" s="337" t="s">
        <v>26</v>
      </c>
      <c r="E3135" s="337" t="s">
        <v>26</v>
      </c>
      <c r="F3135" s="282">
        <v>0.71099999999999997</v>
      </c>
      <c r="G3135" s="282">
        <v>2.9000000000000001E-2</v>
      </c>
      <c r="H3135" s="282">
        <v>8.6800000000000002E-2</v>
      </c>
      <c r="I3135" s="282">
        <v>1.6000000000000001E-3</v>
      </c>
      <c r="J3135" s="282">
        <v>0.22216</v>
      </c>
      <c r="K3135" s="282">
        <v>5.9400000000000001E-2</v>
      </c>
      <c r="L3135" s="282">
        <v>2.5000000000000001E-3</v>
      </c>
      <c r="M3135" s="24">
        <v>536.29999999999995</v>
      </c>
      <c r="N3135" s="24">
        <v>9.5</v>
      </c>
      <c r="O3135" s="24">
        <v>543</v>
      </c>
      <c r="P3135" s="24">
        <v>17</v>
      </c>
      <c r="Q3135" s="24">
        <v>544</v>
      </c>
      <c r="R3135" s="24">
        <v>94</v>
      </c>
      <c r="S3135" s="24">
        <v>536.29999999999995</v>
      </c>
      <c r="T3135" s="24">
        <v>9.5</v>
      </c>
      <c r="U3135" s="24">
        <v>-1.4154411764705941</v>
      </c>
      <c r="V3135" s="92">
        <f t="shared" si="60"/>
        <v>1.233885819521187</v>
      </c>
    </row>
    <row r="3136" spans="2:22" x14ac:dyDescent="0.25">
      <c r="B3136" s="345" t="s">
        <v>2880</v>
      </c>
      <c r="C3136" s="337" t="s">
        <v>26</v>
      </c>
      <c r="D3136" s="337" t="s">
        <v>26</v>
      </c>
      <c r="E3136" s="337" t="s">
        <v>26</v>
      </c>
      <c r="F3136" s="282">
        <v>0.70699999999999996</v>
      </c>
      <c r="G3136" s="282">
        <v>1.7999999999999999E-2</v>
      </c>
      <c r="H3136" s="282">
        <v>8.72E-2</v>
      </c>
      <c r="I3136" s="282">
        <v>1.6000000000000001E-3</v>
      </c>
      <c r="J3136" s="282">
        <v>0.33726</v>
      </c>
      <c r="K3136" s="282">
        <v>5.9200000000000003E-2</v>
      </c>
      <c r="L3136" s="282">
        <v>1.8E-3</v>
      </c>
      <c r="M3136" s="24">
        <v>539</v>
      </c>
      <c r="N3136" s="24">
        <v>9.3000000000000007</v>
      </c>
      <c r="O3136" s="24">
        <v>542</v>
      </c>
      <c r="P3136" s="24">
        <v>11</v>
      </c>
      <c r="Q3136" s="24">
        <v>552</v>
      </c>
      <c r="R3136" s="24">
        <v>64</v>
      </c>
      <c r="S3136" s="24">
        <v>539</v>
      </c>
      <c r="T3136" s="24">
        <v>9.3000000000000007</v>
      </c>
      <c r="U3136" s="24">
        <v>-2.35507246376811</v>
      </c>
      <c r="V3136" s="92">
        <f t="shared" si="60"/>
        <v>0.55350553505535049</v>
      </c>
    </row>
    <row r="3137" spans="2:22" x14ac:dyDescent="0.25">
      <c r="B3137" s="345" t="s">
        <v>2881</v>
      </c>
      <c r="C3137" s="337" t="s">
        <v>26</v>
      </c>
      <c r="D3137" s="337" t="s">
        <v>26</v>
      </c>
      <c r="E3137" s="337" t="s">
        <v>26</v>
      </c>
      <c r="F3137" s="282">
        <v>0.70899999999999996</v>
      </c>
      <c r="G3137" s="282">
        <v>3.3000000000000002E-2</v>
      </c>
      <c r="H3137" s="282">
        <v>8.7400000000000005E-2</v>
      </c>
      <c r="I3137" s="282">
        <v>2.0999999999999999E-3</v>
      </c>
      <c r="J3137" s="282">
        <v>0.2762</v>
      </c>
      <c r="K3137" s="282">
        <v>5.9499999999999997E-2</v>
      </c>
      <c r="L3137" s="282">
        <v>3.0000000000000001E-3</v>
      </c>
      <c r="M3137" s="24">
        <v>540</v>
      </c>
      <c r="N3137" s="24">
        <v>13</v>
      </c>
      <c r="O3137" s="24">
        <v>545</v>
      </c>
      <c r="P3137" s="24">
        <v>20</v>
      </c>
      <c r="Q3137" s="24">
        <v>536</v>
      </c>
      <c r="R3137" s="24">
        <v>110</v>
      </c>
      <c r="S3137" s="24">
        <v>540</v>
      </c>
      <c r="T3137" s="24">
        <v>13</v>
      </c>
      <c r="U3137" s="24">
        <v>0.74626865671640985</v>
      </c>
      <c r="V3137" s="92">
        <f t="shared" si="60"/>
        <v>0.91743119266055051</v>
      </c>
    </row>
    <row r="3138" spans="2:22" x14ac:dyDescent="0.25">
      <c r="B3138" s="345" t="s">
        <v>2882</v>
      </c>
      <c r="C3138" s="337" t="s">
        <v>26</v>
      </c>
      <c r="D3138" s="337" t="s">
        <v>26</v>
      </c>
      <c r="E3138" s="337" t="s">
        <v>26</v>
      </c>
      <c r="F3138" s="282">
        <v>0.72499999999999998</v>
      </c>
      <c r="G3138" s="282">
        <v>3.1E-2</v>
      </c>
      <c r="H3138" s="282">
        <v>8.8800000000000004E-2</v>
      </c>
      <c r="I3138" s="282">
        <v>1.9E-3</v>
      </c>
      <c r="J3138" s="282">
        <v>0.30896000000000001</v>
      </c>
      <c r="K3138" s="282">
        <v>6.0299999999999999E-2</v>
      </c>
      <c r="L3138" s="282">
        <v>2.8E-3</v>
      </c>
      <c r="M3138" s="24">
        <v>548</v>
      </c>
      <c r="N3138" s="24">
        <v>11</v>
      </c>
      <c r="O3138" s="24">
        <v>553</v>
      </c>
      <c r="P3138" s="24">
        <v>19</v>
      </c>
      <c r="Q3138" s="24">
        <v>560</v>
      </c>
      <c r="R3138" s="24">
        <v>100</v>
      </c>
      <c r="S3138" s="24">
        <v>548</v>
      </c>
      <c r="T3138" s="24">
        <v>11</v>
      </c>
      <c r="U3138" s="24">
        <v>-2.142857142857153</v>
      </c>
      <c r="V3138" s="92">
        <f t="shared" si="60"/>
        <v>0.9041591320072333</v>
      </c>
    </row>
    <row r="3139" spans="2:22" x14ac:dyDescent="0.25">
      <c r="B3139" s="345" t="s">
        <v>2883</v>
      </c>
      <c r="C3139" s="337" t="s">
        <v>26</v>
      </c>
      <c r="D3139" s="337" t="s">
        <v>26</v>
      </c>
      <c r="E3139" s="337" t="s">
        <v>26</v>
      </c>
      <c r="F3139" s="282">
        <v>0.72</v>
      </c>
      <c r="G3139" s="282">
        <v>1.7999999999999999E-2</v>
      </c>
      <c r="H3139" s="282">
        <v>8.8999999999999996E-2</v>
      </c>
      <c r="I3139" s="282">
        <v>1.5E-3</v>
      </c>
      <c r="J3139" s="282">
        <v>0.35622999999999999</v>
      </c>
      <c r="K3139" s="282">
        <v>5.8099999999999999E-2</v>
      </c>
      <c r="L3139" s="282">
        <v>1.6000000000000001E-3</v>
      </c>
      <c r="M3139" s="24">
        <v>549.4</v>
      </c>
      <c r="N3139" s="24">
        <v>9</v>
      </c>
      <c r="O3139" s="24">
        <v>549.70000000000005</v>
      </c>
      <c r="P3139" s="24">
        <v>10</v>
      </c>
      <c r="Q3139" s="24">
        <v>521</v>
      </c>
      <c r="R3139" s="24">
        <v>64</v>
      </c>
      <c r="S3139" s="24">
        <v>549.4</v>
      </c>
      <c r="T3139" s="24">
        <v>9</v>
      </c>
      <c r="U3139" s="24">
        <v>5.4510556621880824</v>
      </c>
      <c r="V3139" s="92">
        <f t="shared" si="60"/>
        <v>5.4575222848839033E-2</v>
      </c>
    </row>
    <row r="3140" spans="2:22" x14ac:dyDescent="0.25">
      <c r="B3140" s="345" t="s">
        <v>2884</v>
      </c>
      <c r="C3140" s="337" t="s">
        <v>26</v>
      </c>
      <c r="D3140" s="337" t="s">
        <v>26</v>
      </c>
      <c r="E3140" s="337" t="s">
        <v>26</v>
      </c>
      <c r="F3140" s="282">
        <v>0.71799999999999997</v>
      </c>
      <c r="G3140" s="282">
        <v>3.5999999999999997E-2</v>
      </c>
      <c r="H3140" s="282">
        <v>9.0399999999999994E-2</v>
      </c>
      <c r="I3140" s="282">
        <v>3.0000000000000001E-3</v>
      </c>
      <c r="J3140" s="282">
        <v>0.29819000000000001</v>
      </c>
      <c r="K3140" s="282">
        <v>5.8099999999999999E-2</v>
      </c>
      <c r="L3140" s="282">
        <v>3.0000000000000001E-3</v>
      </c>
      <c r="M3140" s="24">
        <v>558</v>
      </c>
      <c r="N3140" s="24">
        <v>18</v>
      </c>
      <c r="O3140" s="24">
        <v>546</v>
      </c>
      <c r="P3140" s="24">
        <v>21</v>
      </c>
      <c r="Q3140" s="24">
        <v>510</v>
      </c>
      <c r="R3140" s="24">
        <v>110</v>
      </c>
      <c r="S3140" s="24">
        <v>558</v>
      </c>
      <c r="T3140" s="24">
        <v>18</v>
      </c>
      <c r="U3140" s="24">
        <v>9.4117647058823621</v>
      </c>
      <c r="V3140" s="92">
        <f t="shared" si="60"/>
        <v>-2.197802197802198</v>
      </c>
    </row>
    <row r="3141" spans="2:22" x14ac:dyDescent="0.25">
      <c r="B3141" s="345" t="s">
        <v>2885</v>
      </c>
      <c r="C3141" s="337" t="s">
        <v>26</v>
      </c>
      <c r="D3141" s="337" t="s">
        <v>26</v>
      </c>
      <c r="E3141" s="337" t="s">
        <v>26</v>
      </c>
      <c r="F3141" s="282">
        <v>0.746</v>
      </c>
      <c r="G3141" s="282">
        <v>4.3999999999999997E-2</v>
      </c>
      <c r="H3141" s="282">
        <v>9.06E-2</v>
      </c>
      <c r="I3141" s="282">
        <v>2.5999999999999999E-3</v>
      </c>
      <c r="J3141" s="282">
        <v>0.13556000000000001</v>
      </c>
      <c r="K3141" s="282">
        <v>5.9799999999999999E-2</v>
      </c>
      <c r="L3141" s="282">
        <v>3.8999999999999998E-3</v>
      </c>
      <c r="M3141" s="24">
        <v>559</v>
      </c>
      <c r="N3141" s="24">
        <v>16</v>
      </c>
      <c r="O3141" s="24">
        <v>563</v>
      </c>
      <c r="P3141" s="24">
        <v>26</v>
      </c>
      <c r="Q3141" s="24">
        <v>540</v>
      </c>
      <c r="R3141" s="24">
        <v>140</v>
      </c>
      <c r="S3141" s="24">
        <v>559</v>
      </c>
      <c r="T3141" s="24">
        <v>16</v>
      </c>
      <c r="U3141" s="24">
        <v>3.518518518518519</v>
      </c>
      <c r="V3141" s="92">
        <f t="shared" si="60"/>
        <v>0.71047957371225579</v>
      </c>
    </row>
    <row r="3142" spans="2:22" x14ac:dyDescent="0.25">
      <c r="B3142" s="345" t="s">
        <v>2886</v>
      </c>
      <c r="C3142" s="337" t="s">
        <v>26</v>
      </c>
      <c r="D3142" s="337" t="s">
        <v>26</v>
      </c>
      <c r="E3142" s="337" t="s">
        <v>26</v>
      </c>
      <c r="F3142" s="282">
        <v>0.73099999999999998</v>
      </c>
      <c r="G3142" s="282">
        <v>2.7E-2</v>
      </c>
      <c r="H3142" s="282">
        <v>9.11E-2</v>
      </c>
      <c r="I3142" s="282">
        <v>2.5000000000000001E-3</v>
      </c>
      <c r="J3142" s="282">
        <v>0.30112</v>
      </c>
      <c r="K3142" s="282">
        <v>5.8099999999999999E-2</v>
      </c>
      <c r="L3142" s="282">
        <v>2.3999999999999998E-3</v>
      </c>
      <c r="M3142" s="24">
        <v>562</v>
      </c>
      <c r="N3142" s="24">
        <v>14</v>
      </c>
      <c r="O3142" s="24">
        <v>555</v>
      </c>
      <c r="P3142" s="24">
        <v>16</v>
      </c>
      <c r="Q3142" s="24">
        <v>530</v>
      </c>
      <c r="R3142" s="24">
        <v>87</v>
      </c>
      <c r="S3142" s="24">
        <v>562</v>
      </c>
      <c r="T3142" s="24">
        <v>14</v>
      </c>
      <c r="U3142" s="24">
        <v>6.0377358490566024</v>
      </c>
      <c r="V3142" s="92">
        <f t="shared" si="60"/>
        <v>-1.2612612612612613</v>
      </c>
    </row>
    <row r="3143" spans="2:22" x14ac:dyDescent="0.25">
      <c r="B3143" s="345" t="s">
        <v>2887</v>
      </c>
      <c r="C3143" s="337" t="s">
        <v>26</v>
      </c>
      <c r="D3143" s="337" t="s">
        <v>26</v>
      </c>
      <c r="E3143" s="337" t="s">
        <v>26</v>
      </c>
      <c r="F3143" s="282">
        <v>0.75700000000000001</v>
      </c>
      <c r="G3143" s="282">
        <v>2.1000000000000001E-2</v>
      </c>
      <c r="H3143" s="282">
        <v>9.3600000000000003E-2</v>
      </c>
      <c r="I3143" s="282">
        <v>1.6000000000000001E-3</v>
      </c>
      <c r="J3143" s="282">
        <v>0.26443</v>
      </c>
      <c r="K3143" s="282">
        <v>5.8700000000000002E-2</v>
      </c>
      <c r="L3143" s="282">
        <v>1.8E-3</v>
      </c>
      <c r="M3143" s="24">
        <v>576.9</v>
      </c>
      <c r="N3143" s="24">
        <v>9.5</v>
      </c>
      <c r="O3143" s="24">
        <v>571</v>
      </c>
      <c r="P3143" s="24">
        <v>12</v>
      </c>
      <c r="Q3143" s="24">
        <v>541</v>
      </c>
      <c r="R3143" s="24">
        <v>65</v>
      </c>
      <c r="S3143" s="24">
        <v>576.9</v>
      </c>
      <c r="T3143" s="24">
        <v>9.5</v>
      </c>
      <c r="U3143" s="24">
        <v>6.6358595194084984</v>
      </c>
      <c r="V3143" s="92">
        <f t="shared" ref="V3143:V3197" si="61">(O3143-M3143)/O3143*100</f>
        <v>-1.0332749562171588</v>
      </c>
    </row>
    <row r="3144" spans="2:22" x14ac:dyDescent="0.25">
      <c r="B3144" s="345" t="s">
        <v>2888</v>
      </c>
      <c r="C3144" s="337" t="s">
        <v>26</v>
      </c>
      <c r="D3144" s="337" t="s">
        <v>26</v>
      </c>
      <c r="E3144" s="337" t="s">
        <v>26</v>
      </c>
      <c r="F3144" s="282">
        <v>0.77200000000000002</v>
      </c>
      <c r="G3144" s="282">
        <v>1.6E-2</v>
      </c>
      <c r="H3144" s="282">
        <v>9.4100000000000003E-2</v>
      </c>
      <c r="I3144" s="282">
        <v>1.4E-3</v>
      </c>
      <c r="J3144" s="282">
        <v>0.30639</v>
      </c>
      <c r="K3144" s="282">
        <v>5.9299999999999999E-2</v>
      </c>
      <c r="L3144" s="282">
        <v>1.5E-3</v>
      </c>
      <c r="M3144" s="24">
        <v>579.9</v>
      </c>
      <c r="N3144" s="24">
        <v>8.5</v>
      </c>
      <c r="O3144" s="24">
        <v>580.4</v>
      </c>
      <c r="P3144" s="24">
        <v>9</v>
      </c>
      <c r="Q3144" s="24">
        <v>567</v>
      </c>
      <c r="R3144" s="24">
        <v>56</v>
      </c>
      <c r="S3144" s="24">
        <v>579.9</v>
      </c>
      <c r="T3144" s="24">
        <v>8.5</v>
      </c>
      <c r="U3144" s="24">
        <v>2.2751322751322789</v>
      </c>
      <c r="V3144" s="92">
        <f t="shared" si="61"/>
        <v>8.6147484493452789E-2</v>
      </c>
    </row>
    <row r="3145" spans="2:22" x14ac:dyDescent="0.25">
      <c r="B3145" s="345" t="s">
        <v>2889</v>
      </c>
      <c r="C3145" s="337" t="s">
        <v>26</v>
      </c>
      <c r="D3145" s="337" t="s">
        <v>26</v>
      </c>
      <c r="E3145" s="337" t="s">
        <v>26</v>
      </c>
      <c r="F3145" s="282">
        <v>0.82399999999999995</v>
      </c>
      <c r="G3145" s="282">
        <v>6.6000000000000003E-2</v>
      </c>
      <c r="H3145" s="282">
        <v>9.5299999999999996E-2</v>
      </c>
      <c r="I3145" s="282">
        <v>2.8999999999999998E-3</v>
      </c>
      <c r="J3145" s="282">
        <v>0.14124999999999999</v>
      </c>
      <c r="K3145" s="282">
        <v>6.3799999999999996E-2</v>
      </c>
      <c r="L3145" s="282">
        <v>5.4000000000000003E-3</v>
      </c>
      <c r="M3145" s="24">
        <v>586</v>
      </c>
      <c r="N3145" s="24">
        <v>17</v>
      </c>
      <c r="O3145" s="24">
        <v>599</v>
      </c>
      <c r="P3145" s="24">
        <v>38</v>
      </c>
      <c r="Q3145" s="24">
        <v>550</v>
      </c>
      <c r="R3145" s="24">
        <v>180</v>
      </c>
      <c r="S3145" s="24">
        <v>586</v>
      </c>
      <c r="T3145" s="24">
        <v>17</v>
      </c>
      <c r="U3145" s="24">
        <v>6.5454545454545467</v>
      </c>
      <c r="V3145" s="92">
        <f t="shared" si="61"/>
        <v>2.1702838063439067</v>
      </c>
    </row>
    <row r="3146" spans="2:22" x14ac:dyDescent="0.25">
      <c r="B3146" s="345" t="s">
        <v>2890</v>
      </c>
      <c r="C3146" s="337" t="s">
        <v>26</v>
      </c>
      <c r="D3146" s="337" t="s">
        <v>26</v>
      </c>
      <c r="E3146" s="337" t="s">
        <v>26</v>
      </c>
      <c r="F3146" s="282">
        <v>0.78300000000000003</v>
      </c>
      <c r="G3146" s="282">
        <v>0.03</v>
      </c>
      <c r="H3146" s="282">
        <v>9.5600000000000004E-2</v>
      </c>
      <c r="I3146" s="282">
        <v>2.2000000000000001E-3</v>
      </c>
      <c r="J3146" s="282">
        <v>0.28364</v>
      </c>
      <c r="K3146" s="282">
        <v>5.96E-2</v>
      </c>
      <c r="L3146" s="282">
        <v>2.3999999999999998E-3</v>
      </c>
      <c r="M3146" s="24">
        <v>588</v>
      </c>
      <c r="N3146" s="24">
        <v>13</v>
      </c>
      <c r="O3146" s="24">
        <v>585</v>
      </c>
      <c r="P3146" s="24">
        <v>17</v>
      </c>
      <c r="Q3146" s="24">
        <v>557</v>
      </c>
      <c r="R3146" s="24">
        <v>89</v>
      </c>
      <c r="S3146" s="24">
        <v>588</v>
      </c>
      <c r="T3146" s="24">
        <v>13</v>
      </c>
      <c r="U3146" s="24">
        <v>5.5655296229802502</v>
      </c>
      <c r="V3146" s="92">
        <f t="shared" si="61"/>
        <v>-0.51282051282051277</v>
      </c>
    </row>
    <row r="3147" spans="2:22" x14ac:dyDescent="0.25">
      <c r="B3147" s="345" t="s">
        <v>2891</v>
      </c>
      <c r="C3147" s="337" t="s">
        <v>26</v>
      </c>
      <c r="D3147" s="337" t="s">
        <v>26</v>
      </c>
      <c r="E3147" s="337" t="s">
        <v>26</v>
      </c>
      <c r="F3147" s="282">
        <v>0.79400000000000004</v>
      </c>
      <c r="G3147" s="282">
        <v>1.6E-2</v>
      </c>
      <c r="H3147" s="282">
        <v>9.5799999999999996E-2</v>
      </c>
      <c r="I3147" s="282">
        <v>1.6000000000000001E-3</v>
      </c>
      <c r="J3147" s="282">
        <v>0.61770999999999998</v>
      </c>
      <c r="K3147" s="282">
        <v>5.9720000000000002E-2</v>
      </c>
      <c r="L3147" s="282">
        <v>1.4E-3</v>
      </c>
      <c r="M3147" s="24">
        <v>589.5</v>
      </c>
      <c r="N3147" s="24">
        <v>9.4</v>
      </c>
      <c r="O3147" s="24">
        <v>592.6</v>
      </c>
      <c r="P3147" s="24">
        <v>9.1</v>
      </c>
      <c r="Q3147" s="24">
        <v>584</v>
      </c>
      <c r="R3147" s="24">
        <v>49</v>
      </c>
      <c r="S3147" s="24">
        <v>589.5</v>
      </c>
      <c r="T3147" s="24">
        <v>9.4</v>
      </c>
      <c r="U3147" s="24">
        <v>0.94178082191780277</v>
      </c>
      <c r="V3147" s="92">
        <f t="shared" si="61"/>
        <v>0.52311846101924109</v>
      </c>
    </row>
    <row r="3148" spans="2:22" x14ac:dyDescent="0.25">
      <c r="B3148" s="345" t="s">
        <v>2892</v>
      </c>
      <c r="C3148" s="337" t="s">
        <v>26</v>
      </c>
      <c r="D3148" s="337" t="s">
        <v>26</v>
      </c>
      <c r="E3148" s="337" t="s">
        <v>26</v>
      </c>
      <c r="F3148" s="282">
        <v>0.80900000000000005</v>
      </c>
      <c r="G3148" s="282">
        <v>0.04</v>
      </c>
      <c r="H3148" s="282">
        <v>9.5799999999999996E-2</v>
      </c>
      <c r="I3148" s="282">
        <v>3.0999999999999999E-3</v>
      </c>
      <c r="J3148" s="282">
        <v>6.4222000000000001E-2</v>
      </c>
      <c r="K3148" s="282">
        <v>6.1600000000000002E-2</v>
      </c>
      <c r="L3148" s="282">
        <v>3.5999999999999999E-3</v>
      </c>
      <c r="M3148" s="24">
        <v>590</v>
      </c>
      <c r="N3148" s="24">
        <v>18</v>
      </c>
      <c r="O3148" s="24">
        <v>600</v>
      </c>
      <c r="P3148" s="24">
        <v>23</v>
      </c>
      <c r="Q3148" s="24">
        <v>620</v>
      </c>
      <c r="R3148" s="24">
        <v>130</v>
      </c>
      <c r="S3148" s="24">
        <v>590</v>
      </c>
      <c r="T3148" s="24">
        <v>18</v>
      </c>
      <c r="U3148" s="24">
        <v>-4.8387096774193452</v>
      </c>
      <c r="V3148" s="92">
        <f t="shared" si="61"/>
        <v>1.6666666666666667</v>
      </c>
    </row>
    <row r="3149" spans="2:22" x14ac:dyDescent="0.25">
      <c r="B3149" s="345" t="s">
        <v>2893</v>
      </c>
      <c r="C3149" s="337" t="s">
        <v>26</v>
      </c>
      <c r="D3149" s="337" t="s">
        <v>26</v>
      </c>
      <c r="E3149" s="337" t="s">
        <v>26</v>
      </c>
      <c r="F3149" s="282">
        <v>0.78500000000000003</v>
      </c>
      <c r="G3149" s="282">
        <v>1.9E-2</v>
      </c>
      <c r="H3149" s="282">
        <v>9.5899999999999999E-2</v>
      </c>
      <c r="I3149" s="282">
        <v>1.5E-3</v>
      </c>
      <c r="J3149" s="282">
        <v>0.23654</v>
      </c>
      <c r="K3149" s="282">
        <v>5.9499999999999997E-2</v>
      </c>
      <c r="L3149" s="282">
        <v>1.6999999999999999E-3</v>
      </c>
      <c r="M3149" s="24">
        <v>590.4</v>
      </c>
      <c r="N3149" s="24">
        <v>9.1</v>
      </c>
      <c r="O3149" s="24">
        <v>587.1</v>
      </c>
      <c r="P3149" s="24">
        <v>11</v>
      </c>
      <c r="Q3149" s="24">
        <v>561</v>
      </c>
      <c r="R3149" s="24">
        <v>64</v>
      </c>
      <c r="S3149" s="24">
        <v>590.4</v>
      </c>
      <c r="T3149" s="24">
        <v>9.1</v>
      </c>
      <c r="U3149" s="24">
        <v>5.2406417112299266</v>
      </c>
      <c r="V3149" s="92">
        <f t="shared" si="61"/>
        <v>-0.5620848237097521</v>
      </c>
    </row>
    <row r="3150" spans="2:22" x14ac:dyDescent="0.25">
      <c r="B3150" s="345" t="s">
        <v>2894</v>
      </c>
      <c r="C3150" s="337" t="s">
        <v>26</v>
      </c>
      <c r="D3150" s="337" t="s">
        <v>26</v>
      </c>
      <c r="E3150" s="337" t="s">
        <v>26</v>
      </c>
      <c r="F3150" s="282">
        <v>0.78700000000000003</v>
      </c>
      <c r="G3150" s="282">
        <v>4.3999999999999997E-2</v>
      </c>
      <c r="H3150" s="282">
        <v>9.6699999999999994E-2</v>
      </c>
      <c r="I3150" s="282">
        <v>3.0000000000000001E-3</v>
      </c>
      <c r="J3150" s="282">
        <v>0.31808999999999998</v>
      </c>
      <c r="K3150" s="282">
        <v>5.8900000000000001E-2</v>
      </c>
      <c r="L3150" s="282">
        <v>3.3999999999999998E-3</v>
      </c>
      <c r="M3150" s="24">
        <v>595</v>
      </c>
      <c r="N3150" s="24">
        <v>18</v>
      </c>
      <c r="O3150" s="24">
        <v>587</v>
      </c>
      <c r="P3150" s="24">
        <v>25</v>
      </c>
      <c r="Q3150" s="24">
        <v>520</v>
      </c>
      <c r="R3150" s="24">
        <v>120</v>
      </c>
      <c r="S3150" s="24">
        <v>595</v>
      </c>
      <c r="T3150" s="24">
        <v>18</v>
      </c>
      <c r="U3150" s="24">
        <v>14.42307692307692</v>
      </c>
      <c r="V3150" s="92">
        <f t="shared" si="61"/>
        <v>-1.362862010221465</v>
      </c>
    </row>
    <row r="3151" spans="2:22" x14ac:dyDescent="0.25">
      <c r="B3151" s="345" t="s">
        <v>2895</v>
      </c>
      <c r="C3151" s="337" t="s">
        <v>26</v>
      </c>
      <c r="D3151" s="337" t="s">
        <v>26</v>
      </c>
      <c r="E3151" s="337" t="s">
        <v>26</v>
      </c>
      <c r="F3151" s="282">
        <v>0.78900000000000003</v>
      </c>
      <c r="G3151" s="282">
        <v>2.4E-2</v>
      </c>
      <c r="H3151" s="282">
        <v>9.69E-2</v>
      </c>
      <c r="I3151" s="282">
        <v>2.2000000000000001E-3</v>
      </c>
      <c r="J3151" s="282">
        <v>0.45112000000000002</v>
      </c>
      <c r="K3151" s="282">
        <v>5.91E-2</v>
      </c>
      <c r="L3151" s="282">
        <v>1.9E-3</v>
      </c>
      <c r="M3151" s="24">
        <v>596</v>
      </c>
      <c r="N3151" s="24">
        <v>13</v>
      </c>
      <c r="O3151" s="24">
        <v>589</v>
      </c>
      <c r="P3151" s="24">
        <v>14</v>
      </c>
      <c r="Q3151" s="24">
        <v>566</v>
      </c>
      <c r="R3151" s="24">
        <v>67</v>
      </c>
      <c r="S3151" s="24">
        <v>596</v>
      </c>
      <c r="T3151" s="24">
        <v>13</v>
      </c>
      <c r="U3151" s="24">
        <v>5.3003533568904544</v>
      </c>
      <c r="V3151" s="92">
        <f t="shared" si="61"/>
        <v>-1.1884550084889642</v>
      </c>
    </row>
    <row r="3152" spans="2:22" x14ac:dyDescent="0.25">
      <c r="B3152" s="345" t="s">
        <v>2896</v>
      </c>
      <c r="C3152" s="337" t="s">
        <v>26</v>
      </c>
      <c r="D3152" s="337" t="s">
        <v>26</v>
      </c>
      <c r="E3152" s="337" t="s">
        <v>26</v>
      </c>
      <c r="F3152" s="282">
        <v>0.80300000000000005</v>
      </c>
      <c r="G3152" s="282">
        <v>1.7000000000000001E-2</v>
      </c>
      <c r="H3152" s="282">
        <v>9.7299999999999998E-2</v>
      </c>
      <c r="I3152" s="282">
        <v>1.5E-3</v>
      </c>
      <c r="J3152" s="282">
        <v>0.49037999999999998</v>
      </c>
      <c r="K3152" s="282">
        <v>5.9589999999999997E-2</v>
      </c>
      <c r="L3152" s="282">
        <v>1.4E-3</v>
      </c>
      <c r="M3152" s="24">
        <v>598.6</v>
      </c>
      <c r="N3152" s="24">
        <v>8.6999999999999993</v>
      </c>
      <c r="O3152" s="24">
        <v>597.6</v>
      </c>
      <c r="P3152" s="24">
        <v>9.6999999999999993</v>
      </c>
      <c r="Q3152" s="24">
        <v>576</v>
      </c>
      <c r="R3152" s="24">
        <v>53</v>
      </c>
      <c r="S3152" s="24">
        <v>598.6</v>
      </c>
      <c r="T3152" s="24">
        <v>8.6999999999999993</v>
      </c>
      <c r="U3152" s="24">
        <v>3.9236111111111285</v>
      </c>
      <c r="V3152" s="92">
        <f t="shared" si="61"/>
        <v>-0.16733601070950468</v>
      </c>
    </row>
    <row r="3153" spans="2:22" x14ac:dyDescent="0.25">
      <c r="B3153" s="345" t="s">
        <v>2897</v>
      </c>
      <c r="C3153" s="337" t="s">
        <v>26</v>
      </c>
      <c r="D3153" s="337" t="s">
        <v>26</v>
      </c>
      <c r="E3153" s="337" t="s">
        <v>26</v>
      </c>
      <c r="F3153" s="282">
        <v>0.82099999999999995</v>
      </c>
      <c r="G3153" s="282">
        <v>6.3E-2</v>
      </c>
      <c r="H3153" s="282">
        <v>9.7299999999999998E-2</v>
      </c>
      <c r="I3153" s="282">
        <v>3.3E-3</v>
      </c>
      <c r="J3153" s="282">
        <v>0.21501000000000001</v>
      </c>
      <c r="K3153" s="282">
        <v>6.1199999999999997E-2</v>
      </c>
      <c r="L3153" s="282">
        <v>4.7000000000000002E-3</v>
      </c>
      <c r="M3153" s="24">
        <v>599</v>
      </c>
      <c r="N3153" s="24">
        <v>19</v>
      </c>
      <c r="O3153" s="24">
        <v>602</v>
      </c>
      <c r="P3153" s="24">
        <v>36</v>
      </c>
      <c r="Q3153" s="24">
        <v>570</v>
      </c>
      <c r="R3153" s="24">
        <v>170</v>
      </c>
      <c r="S3153" s="24">
        <v>599</v>
      </c>
      <c r="T3153" s="24">
        <v>19</v>
      </c>
      <c r="U3153" s="24">
        <v>5.0877192982456023</v>
      </c>
      <c r="V3153" s="92">
        <f t="shared" si="61"/>
        <v>0.49833887043189368</v>
      </c>
    </row>
    <row r="3154" spans="2:22" x14ac:dyDescent="0.25">
      <c r="B3154" s="345" t="s">
        <v>2898</v>
      </c>
      <c r="C3154" s="337" t="s">
        <v>26</v>
      </c>
      <c r="D3154" s="337" t="s">
        <v>26</v>
      </c>
      <c r="E3154" s="337" t="s">
        <v>26</v>
      </c>
      <c r="F3154" s="282">
        <v>0.81100000000000005</v>
      </c>
      <c r="G3154" s="282">
        <v>1.7999999999999999E-2</v>
      </c>
      <c r="H3154" s="282">
        <v>9.7500000000000003E-2</v>
      </c>
      <c r="I3154" s="282">
        <v>1.6999999999999999E-3</v>
      </c>
      <c r="J3154" s="282">
        <v>0.57603000000000004</v>
      </c>
      <c r="K3154" s="282">
        <v>6.0220000000000003E-2</v>
      </c>
      <c r="L3154" s="282">
        <v>1.5E-3</v>
      </c>
      <c r="M3154" s="24">
        <v>599.79999999999995</v>
      </c>
      <c r="N3154" s="24">
        <v>10</v>
      </c>
      <c r="O3154" s="24">
        <v>602.4</v>
      </c>
      <c r="P3154" s="24">
        <v>9.9</v>
      </c>
      <c r="Q3154" s="24">
        <v>606</v>
      </c>
      <c r="R3154" s="24">
        <v>55</v>
      </c>
      <c r="S3154" s="24">
        <v>599.79999999999995</v>
      </c>
      <c r="T3154" s="24">
        <v>10</v>
      </c>
      <c r="U3154" s="24">
        <v>-1.0231023102310246</v>
      </c>
      <c r="V3154" s="92">
        <f t="shared" si="61"/>
        <v>0.43160690571049515</v>
      </c>
    </row>
    <row r="3155" spans="2:22" x14ac:dyDescent="0.25">
      <c r="B3155" s="345" t="s">
        <v>2899</v>
      </c>
      <c r="C3155" s="337" t="s">
        <v>26</v>
      </c>
      <c r="D3155" s="337" t="s">
        <v>26</v>
      </c>
      <c r="E3155" s="337" t="s">
        <v>26</v>
      </c>
      <c r="F3155" s="282">
        <v>0.85499999999999998</v>
      </c>
      <c r="G3155" s="282">
        <v>3.2000000000000001E-2</v>
      </c>
      <c r="H3155" s="282">
        <v>0.1002</v>
      </c>
      <c r="I3155" s="282">
        <v>2.8E-3</v>
      </c>
      <c r="J3155" s="282">
        <v>0.22297</v>
      </c>
      <c r="K3155" s="282">
        <v>6.1899999999999997E-2</v>
      </c>
      <c r="L3155" s="282">
        <v>2.5999999999999999E-3</v>
      </c>
      <c r="M3155" s="24">
        <v>615</v>
      </c>
      <c r="N3155" s="24">
        <v>16</v>
      </c>
      <c r="O3155" s="24">
        <v>626</v>
      </c>
      <c r="P3155" s="24">
        <v>18</v>
      </c>
      <c r="Q3155" s="24">
        <v>645</v>
      </c>
      <c r="R3155" s="24">
        <v>95</v>
      </c>
      <c r="S3155" s="24">
        <v>615</v>
      </c>
      <c r="T3155" s="24">
        <v>16</v>
      </c>
      <c r="U3155" s="24">
        <v>-4.6511627906976685</v>
      </c>
      <c r="V3155" s="92">
        <f t="shared" si="61"/>
        <v>1.7571884984025559</v>
      </c>
    </row>
    <row r="3156" spans="2:22" x14ac:dyDescent="0.25">
      <c r="B3156" s="345" t="s">
        <v>2900</v>
      </c>
      <c r="C3156" s="337" t="s">
        <v>26</v>
      </c>
      <c r="D3156" s="337" t="s">
        <v>26</v>
      </c>
      <c r="E3156" s="337" t="s">
        <v>26</v>
      </c>
      <c r="F3156" s="282">
        <v>0.84</v>
      </c>
      <c r="G3156" s="282">
        <v>2.7E-2</v>
      </c>
      <c r="H3156" s="282">
        <v>0.1011</v>
      </c>
      <c r="I3156" s="282">
        <v>2.5999999999999999E-3</v>
      </c>
      <c r="J3156" s="282">
        <v>0.44818000000000002</v>
      </c>
      <c r="K3156" s="282">
        <v>6.0600000000000001E-2</v>
      </c>
      <c r="L3156" s="282">
        <v>2.0999999999999999E-3</v>
      </c>
      <c r="M3156" s="24">
        <v>621</v>
      </c>
      <c r="N3156" s="24">
        <v>15</v>
      </c>
      <c r="O3156" s="24">
        <v>617</v>
      </c>
      <c r="P3156" s="24">
        <v>15</v>
      </c>
      <c r="Q3156" s="24">
        <v>609</v>
      </c>
      <c r="R3156" s="24">
        <v>76</v>
      </c>
      <c r="S3156" s="24">
        <v>621</v>
      </c>
      <c r="T3156" s="24">
        <v>15</v>
      </c>
      <c r="U3156" s="24">
        <v>1.970443349753694</v>
      </c>
      <c r="V3156" s="92">
        <f t="shared" si="61"/>
        <v>-0.64829821717990277</v>
      </c>
    </row>
    <row r="3157" spans="2:22" x14ac:dyDescent="0.25">
      <c r="B3157" s="345" t="s">
        <v>2901</v>
      </c>
      <c r="C3157" s="337" t="s">
        <v>26</v>
      </c>
      <c r="D3157" s="337" t="s">
        <v>26</v>
      </c>
      <c r="E3157" s="337" t="s">
        <v>26</v>
      </c>
      <c r="F3157" s="282">
        <v>0.85899999999999999</v>
      </c>
      <c r="G3157" s="282">
        <v>0.02</v>
      </c>
      <c r="H3157" s="282">
        <v>0.1014</v>
      </c>
      <c r="I3157" s="282">
        <v>1.9E-3</v>
      </c>
      <c r="J3157" s="282">
        <v>0.52261999999999997</v>
      </c>
      <c r="K3157" s="282">
        <v>6.1499999999999999E-2</v>
      </c>
      <c r="L3157" s="282">
        <v>1.6000000000000001E-3</v>
      </c>
      <c r="M3157" s="24">
        <v>622.1</v>
      </c>
      <c r="N3157" s="24">
        <v>11</v>
      </c>
      <c r="O3157" s="24">
        <v>629.9</v>
      </c>
      <c r="P3157" s="24">
        <v>11</v>
      </c>
      <c r="Q3157" s="24">
        <v>643</v>
      </c>
      <c r="R3157" s="24">
        <v>55</v>
      </c>
      <c r="S3157" s="24">
        <v>622.1</v>
      </c>
      <c r="T3157" s="24">
        <v>11</v>
      </c>
      <c r="U3157" s="24">
        <v>-3.250388802488331</v>
      </c>
      <c r="V3157" s="92">
        <f t="shared" si="61"/>
        <v>1.2382917923479846</v>
      </c>
    </row>
    <row r="3158" spans="2:22" x14ac:dyDescent="0.25">
      <c r="B3158" s="345" t="s">
        <v>2902</v>
      </c>
      <c r="C3158" s="337" t="s">
        <v>26</v>
      </c>
      <c r="D3158" s="337" t="s">
        <v>26</v>
      </c>
      <c r="E3158" s="337" t="s">
        <v>26</v>
      </c>
      <c r="F3158" s="282">
        <v>0.83699999999999997</v>
      </c>
      <c r="G3158" s="282">
        <v>3.5999999999999997E-2</v>
      </c>
      <c r="H3158" s="282">
        <v>0.10150000000000001</v>
      </c>
      <c r="I3158" s="282">
        <v>2.3999999999999998E-3</v>
      </c>
      <c r="J3158" s="282">
        <v>0.26683000000000001</v>
      </c>
      <c r="K3158" s="282">
        <v>6.0600000000000001E-2</v>
      </c>
      <c r="L3158" s="282">
        <v>2.8999999999999998E-3</v>
      </c>
      <c r="M3158" s="24">
        <v>623</v>
      </c>
      <c r="N3158" s="24">
        <v>14</v>
      </c>
      <c r="O3158" s="24">
        <v>614</v>
      </c>
      <c r="P3158" s="24">
        <v>21</v>
      </c>
      <c r="Q3158" s="24">
        <v>590</v>
      </c>
      <c r="R3158" s="24">
        <v>110</v>
      </c>
      <c r="S3158" s="24">
        <v>623</v>
      </c>
      <c r="T3158" s="24">
        <v>14</v>
      </c>
      <c r="U3158" s="24">
        <v>5.5932203389830448</v>
      </c>
      <c r="V3158" s="92">
        <f t="shared" si="61"/>
        <v>-1.4657980456026058</v>
      </c>
    </row>
    <row r="3159" spans="2:22" x14ac:dyDescent="0.25">
      <c r="B3159" s="345" t="s">
        <v>2903</v>
      </c>
      <c r="C3159" s="337" t="s">
        <v>26</v>
      </c>
      <c r="D3159" s="337" t="s">
        <v>26</v>
      </c>
      <c r="E3159" s="337" t="s">
        <v>26</v>
      </c>
      <c r="F3159" s="282">
        <v>0.88300000000000001</v>
      </c>
      <c r="G3159" s="282">
        <v>3.5000000000000003E-2</v>
      </c>
      <c r="H3159" s="282">
        <v>0.1024</v>
      </c>
      <c r="I3159" s="282">
        <v>3.0999999999999999E-3</v>
      </c>
      <c r="J3159" s="282">
        <v>0.67357999999999996</v>
      </c>
      <c r="K3159" s="282">
        <v>6.2700000000000006E-2</v>
      </c>
      <c r="L3159" s="282">
        <v>2.0999999999999999E-3</v>
      </c>
      <c r="M3159" s="24">
        <v>628</v>
      </c>
      <c r="N3159" s="24">
        <v>18</v>
      </c>
      <c r="O3159" s="24">
        <v>640</v>
      </c>
      <c r="P3159" s="24">
        <v>19</v>
      </c>
      <c r="Q3159" s="24">
        <v>695</v>
      </c>
      <c r="R3159" s="24">
        <v>67</v>
      </c>
      <c r="S3159" s="24">
        <v>628</v>
      </c>
      <c r="T3159" s="24">
        <v>18</v>
      </c>
      <c r="U3159" s="24">
        <v>-9.640287769784166</v>
      </c>
      <c r="V3159" s="92">
        <f t="shared" si="61"/>
        <v>1.875</v>
      </c>
    </row>
    <row r="3160" spans="2:22" x14ac:dyDescent="0.25">
      <c r="B3160" s="345" t="s">
        <v>2904</v>
      </c>
      <c r="C3160" s="337" t="s">
        <v>26</v>
      </c>
      <c r="D3160" s="337" t="s">
        <v>26</v>
      </c>
      <c r="E3160" s="337" t="s">
        <v>26</v>
      </c>
      <c r="F3160" s="282">
        <v>0.88800000000000001</v>
      </c>
      <c r="G3160" s="282">
        <v>2.5999999999999999E-2</v>
      </c>
      <c r="H3160" s="282">
        <v>0.10589999999999999</v>
      </c>
      <c r="I3160" s="282">
        <v>2.0999999999999999E-3</v>
      </c>
      <c r="J3160" s="282">
        <v>0.37605</v>
      </c>
      <c r="K3160" s="282">
        <v>6.0699999999999997E-2</v>
      </c>
      <c r="L3160" s="282">
        <v>1.9E-3</v>
      </c>
      <c r="M3160" s="24">
        <v>648</v>
      </c>
      <c r="N3160" s="24">
        <v>12</v>
      </c>
      <c r="O3160" s="24">
        <v>644</v>
      </c>
      <c r="P3160" s="24">
        <v>14</v>
      </c>
      <c r="Q3160" s="24">
        <v>620</v>
      </c>
      <c r="R3160" s="24">
        <v>66</v>
      </c>
      <c r="S3160" s="24">
        <v>648</v>
      </c>
      <c r="T3160" s="24">
        <v>12</v>
      </c>
      <c r="U3160" s="24">
        <v>4.5161290322580641</v>
      </c>
      <c r="V3160" s="92">
        <f t="shared" si="61"/>
        <v>-0.6211180124223602</v>
      </c>
    </row>
    <row r="3161" spans="2:22" x14ac:dyDescent="0.25">
      <c r="B3161" s="345" t="s">
        <v>2905</v>
      </c>
      <c r="C3161" s="337" t="s">
        <v>26</v>
      </c>
      <c r="D3161" s="337" t="s">
        <v>26</v>
      </c>
      <c r="E3161" s="337" t="s">
        <v>26</v>
      </c>
      <c r="F3161" s="282">
        <v>0.93</v>
      </c>
      <c r="G3161" s="282">
        <v>5.3999999999999999E-2</v>
      </c>
      <c r="H3161" s="282">
        <v>0.1072</v>
      </c>
      <c r="I3161" s="282">
        <v>3.7000000000000002E-3</v>
      </c>
      <c r="J3161" s="282">
        <v>0.48397000000000001</v>
      </c>
      <c r="K3161" s="282">
        <v>6.2199999999999998E-2</v>
      </c>
      <c r="L3161" s="282">
        <v>3.3999999999999998E-3</v>
      </c>
      <c r="M3161" s="24">
        <v>656</v>
      </c>
      <c r="N3161" s="24">
        <v>22</v>
      </c>
      <c r="O3161" s="24">
        <v>664</v>
      </c>
      <c r="P3161" s="24">
        <v>28</v>
      </c>
      <c r="Q3161" s="24">
        <v>650</v>
      </c>
      <c r="R3161" s="24">
        <v>120</v>
      </c>
      <c r="S3161" s="24">
        <v>656</v>
      </c>
      <c r="T3161" s="24">
        <v>22</v>
      </c>
      <c r="U3161" s="24">
        <v>0.9230769230769198</v>
      </c>
      <c r="V3161" s="92">
        <f t="shared" si="61"/>
        <v>1.2048192771084338</v>
      </c>
    </row>
    <row r="3162" spans="2:22" x14ac:dyDescent="0.25">
      <c r="B3162" s="345" t="s">
        <v>2906</v>
      </c>
      <c r="C3162" s="337" t="s">
        <v>26</v>
      </c>
      <c r="D3162" s="337" t="s">
        <v>26</v>
      </c>
      <c r="E3162" s="337" t="s">
        <v>26</v>
      </c>
      <c r="F3162" s="282">
        <v>0.96399999999999997</v>
      </c>
      <c r="G3162" s="282">
        <v>3.5000000000000003E-2</v>
      </c>
      <c r="H3162" s="282">
        <v>0.10920000000000001</v>
      </c>
      <c r="I3162" s="282">
        <v>2.2000000000000001E-3</v>
      </c>
      <c r="J3162" s="282">
        <v>0.27287</v>
      </c>
      <c r="K3162" s="282">
        <v>6.4100000000000004E-2</v>
      </c>
      <c r="L3162" s="282">
        <v>2.5000000000000001E-3</v>
      </c>
      <c r="M3162" s="24">
        <v>668</v>
      </c>
      <c r="N3162" s="24">
        <v>13</v>
      </c>
      <c r="O3162" s="24">
        <v>683</v>
      </c>
      <c r="P3162" s="24">
        <v>18</v>
      </c>
      <c r="Q3162" s="24">
        <v>712</v>
      </c>
      <c r="R3162" s="24">
        <v>83</v>
      </c>
      <c r="S3162" s="24">
        <v>668</v>
      </c>
      <c r="T3162" s="24">
        <v>13</v>
      </c>
      <c r="U3162" s="24">
        <v>-6.1797752808988804</v>
      </c>
      <c r="V3162" s="92">
        <f t="shared" si="61"/>
        <v>2.1961932650073206</v>
      </c>
    </row>
    <row r="3163" spans="2:22" x14ac:dyDescent="0.25">
      <c r="B3163" s="345" t="s">
        <v>2907</v>
      </c>
      <c r="C3163" s="337" t="s">
        <v>26</v>
      </c>
      <c r="D3163" s="337" t="s">
        <v>26</v>
      </c>
      <c r="E3163" s="337" t="s">
        <v>26</v>
      </c>
      <c r="F3163" s="282">
        <v>0.96499999999999997</v>
      </c>
      <c r="G3163" s="282">
        <v>1.9E-2</v>
      </c>
      <c r="H3163" s="282">
        <v>0.1129</v>
      </c>
      <c r="I3163" s="282">
        <v>1.6999999999999999E-3</v>
      </c>
      <c r="J3163" s="282">
        <v>0.41041</v>
      </c>
      <c r="K3163" s="282">
        <v>6.2030000000000002E-2</v>
      </c>
      <c r="L3163" s="282">
        <v>1.5E-3</v>
      </c>
      <c r="M3163" s="24">
        <v>689.5</v>
      </c>
      <c r="N3163" s="24">
        <v>9.9</v>
      </c>
      <c r="O3163" s="24">
        <v>684.9</v>
      </c>
      <c r="P3163" s="24">
        <v>9.9</v>
      </c>
      <c r="Q3163" s="24">
        <v>665</v>
      </c>
      <c r="R3163" s="24">
        <v>52</v>
      </c>
      <c r="S3163" s="24">
        <v>689.5</v>
      </c>
      <c r="T3163" s="24">
        <v>9.9</v>
      </c>
      <c r="U3163" s="24">
        <v>3.6842105263157805</v>
      </c>
      <c r="V3163" s="92">
        <f t="shared" si="61"/>
        <v>-0.67163089502117435</v>
      </c>
    </row>
    <row r="3164" spans="2:22" x14ac:dyDescent="0.25">
      <c r="B3164" s="345" t="s">
        <v>2908</v>
      </c>
      <c r="C3164" s="337" t="s">
        <v>26</v>
      </c>
      <c r="D3164" s="337" t="s">
        <v>26</v>
      </c>
      <c r="E3164" s="337" t="s">
        <v>26</v>
      </c>
      <c r="F3164" s="282">
        <v>0.98499999999999999</v>
      </c>
      <c r="G3164" s="282">
        <v>3.1E-2</v>
      </c>
      <c r="H3164" s="282">
        <v>0.1133</v>
      </c>
      <c r="I3164" s="282">
        <v>2.5000000000000001E-3</v>
      </c>
      <c r="J3164" s="282">
        <v>0.25996000000000002</v>
      </c>
      <c r="K3164" s="282">
        <v>6.3399999999999998E-2</v>
      </c>
      <c r="L3164" s="282">
        <v>2.3999999999999998E-3</v>
      </c>
      <c r="M3164" s="24">
        <v>691</v>
      </c>
      <c r="N3164" s="24">
        <v>15</v>
      </c>
      <c r="O3164" s="24">
        <v>697</v>
      </c>
      <c r="P3164" s="24">
        <v>17</v>
      </c>
      <c r="Q3164" s="24">
        <v>710</v>
      </c>
      <c r="R3164" s="24">
        <v>75</v>
      </c>
      <c r="S3164" s="24">
        <v>691</v>
      </c>
      <c r="T3164" s="24">
        <v>15</v>
      </c>
      <c r="U3164" s="24">
        <v>-2.676056338028161</v>
      </c>
      <c r="V3164" s="92">
        <f t="shared" si="61"/>
        <v>0.86083213773314204</v>
      </c>
    </row>
    <row r="3165" spans="2:22" x14ac:dyDescent="0.25">
      <c r="B3165" s="345" t="s">
        <v>2909</v>
      </c>
      <c r="C3165" s="337" t="s">
        <v>26</v>
      </c>
      <c r="D3165" s="337" t="s">
        <v>26</v>
      </c>
      <c r="E3165" s="337" t="s">
        <v>26</v>
      </c>
      <c r="F3165" s="282">
        <v>1.0609999999999999</v>
      </c>
      <c r="G3165" s="282">
        <v>0.05</v>
      </c>
      <c r="H3165" s="282">
        <v>0.11749999999999999</v>
      </c>
      <c r="I3165" s="282">
        <v>2.8E-3</v>
      </c>
      <c r="J3165" s="282">
        <v>-6.1249999999999999E-2</v>
      </c>
      <c r="K3165" s="282">
        <v>6.59E-2</v>
      </c>
      <c r="L3165" s="282">
        <v>3.5999999999999999E-3</v>
      </c>
      <c r="M3165" s="24">
        <v>716</v>
      </c>
      <c r="N3165" s="24">
        <v>16</v>
      </c>
      <c r="O3165" s="24">
        <v>735</v>
      </c>
      <c r="P3165" s="24">
        <v>27</v>
      </c>
      <c r="Q3165" s="24">
        <v>770</v>
      </c>
      <c r="R3165" s="24">
        <v>130</v>
      </c>
      <c r="S3165" s="24">
        <v>716</v>
      </c>
      <c r="T3165" s="24">
        <v>16</v>
      </c>
      <c r="U3165" s="24">
        <v>-7.0129870129870113</v>
      </c>
      <c r="V3165" s="92">
        <f t="shared" si="61"/>
        <v>2.5850340136054419</v>
      </c>
    </row>
    <row r="3166" spans="2:22" x14ac:dyDescent="0.25">
      <c r="B3166" s="345" t="s">
        <v>2910</v>
      </c>
      <c r="C3166" s="337" t="s">
        <v>26</v>
      </c>
      <c r="D3166" s="337" t="s">
        <v>26</v>
      </c>
      <c r="E3166" s="337" t="s">
        <v>26</v>
      </c>
      <c r="F3166" s="282">
        <v>1.0640000000000001</v>
      </c>
      <c r="G3166" s="282">
        <v>2.1999999999999999E-2</v>
      </c>
      <c r="H3166" s="282">
        <v>0.1183</v>
      </c>
      <c r="I3166" s="282">
        <v>2.3999999999999998E-3</v>
      </c>
      <c r="J3166" s="282">
        <v>0.75438000000000005</v>
      </c>
      <c r="K3166" s="282">
        <v>6.4899999999999999E-2</v>
      </c>
      <c r="L3166" s="282">
        <v>1.6000000000000001E-3</v>
      </c>
      <c r="M3166" s="24">
        <v>720</v>
      </c>
      <c r="N3166" s="24">
        <v>14</v>
      </c>
      <c r="O3166" s="24">
        <v>734.7</v>
      </c>
      <c r="P3166" s="24">
        <v>11</v>
      </c>
      <c r="Q3166" s="24">
        <v>760</v>
      </c>
      <c r="R3166" s="24">
        <v>53</v>
      </c>
      <c r="S3166" s="24">
        <v>720</v>
      </c>
      <c r="T3166" s="24">
        <v>14</v>
      </c>
      <c r="U3166" s="24">
        <v>-5.2631578947368496</v>
      </c>
      <c r="V3166" s="92">
        <f t="shared" si="61"/>
        <v>2.0008166598611736</v>
      </c>
    </row>
    <row r="3167" spans="2:22" x14ac:dyDescent="0.25">
      <c r="B3167" s="345" t="s">
        <v>2911</v>
      </c>
      <c r="C3167" s="337" t="s">
        <v>26</v>
      </c>
      <c r="D3167" s="337" t="s">
        <v>26</v>
      </c>
      <c r="E3167" s="337" t="s">
        <v>26</v>
      </c>
      <c r="F3167" s="282">
        <v>1.028</v>
      </c>
      <c r="G3167" s="282">
        <v>2.7E-2</v>
      </c>
      <c r="H3167" s="282">
        <v>0.1182</v>
      </c>
      <c r="I3167" s="282">
        <v>2.3999999999999998E-3</v>
      </c>
      <c r="J3167" s="282">
        <v>0.52524000000000004</v>
      </c>
      <c r="K3167" s="282">
        <v>6.3100000000000003E-2</v>
      </c>
      <c r="L3167" s="282">
        <v>1.8E-3</v>
      </c>
      <c r="M3167" s="24">
        <v>720</v>
      </c>
      <c r="N3167" s="24">
        <v>14</v>
      </c>
      <c r="O3167" s="24">
        <v>716</v>
      </c>
      <c r="P3167" s="24">
        <v>14</v>
      </c>
      <c r="Q3167" s="24">
        <v>695</v>
      </c>
      <c r="R3167" s="24">
        <v>61</v>
      </c>
      <c r="S3167" s="24">
        <v>720</v>
      </c>
      <c r="T3167" s="24">
        <v>14</v>
      </c>
      <c r="U3167" s="24">
        <v>3.5971223021582688</v>
      </c>
      <c r="V3167" s="92">
        <f t="shared" si="61"/>
        <v>-0.55865921787709494</v>
      </c>
    </row>
    <row r="3168" spans="2:22" x14ac:dyDescent="0.25">
      <c r="B3168" s="345" t="s">
        <v>2912</v>
      </c>
      <c r="C3168" s="337" t="s">
        <v>26</v>
      </c>
      <c r="D3168" s="337" t="s">
        <v>26</v>
      </c>
      <c r="E3168" s="337" t="s">
        <v>26</v>
      </c>
      <c r="F3168" s="282">
        <v>1.1100000000000001</v>
      </c>
      <c r="G3168" s="282">
        <v>6.3E-2</v>
      </c>
      <c r="H3168" s="282">
        <v>0.1201</v>
      </c>
      <c r="I3168" s="282">
        <v>5.1999999999999998E-3</v>
      </c>
      <c r="J3168" s="282">
        <v>0.83499000000000001</v>
      </c>
      <c r="K3168" s="282">
        <v>6.6100000000000006E-2</v>
      </c>
      <c r="L3168" s="282">
        <v>2.3E-3</v>
      </c>
      <c r="M3168" s="24">
        <v>729</v>
      </c>
      <c r="N3168" s="24">
        <v>30</v>
      </c>
      <c r="O3168" s="24">
        <v>744</v>
      </c>
      <c r="P3168" s="24">
        <v>31</v>
      </c>
      <c r="Q3168" s="24">
        <v>785</v>
      </c>
      <c r="R3168" s="24">
        <v>77</v>
      </c>
      <c r="S3168" s="24">
        <v>729</v>
      </c>
      <c r="T3168" s="24">
        <v>30</v>
      </c>
      <c r="U3168" s="24">
        <v>-7.1337579617834308</v>
      </c>
      <c r="V3168" s="92">
        <f t="shared" si="61"/>
        <v>2.0161290322580645</v>
      </c>
    </row>
    <row r="3169" spans="2:22" x14ac:dyDescent="0.25">
      <c r="B3169" s="345" t="s">
        <v>2913</v>
      </c>
      <c r="C3169" s="337" t="s">
        <v>26</v>
      </c>
      <c r="D3169" s="337" t="s">
        <v>26</v>
      </c>
      <c r="E3169" s="337" t="s">
        <v>26</v>
      </c>
      <c r="F3169" s="282">
        <v>1.1020000000000001</v>
      </c>
      <c r="G3169" s="282">
        <v>5.8999999999999997E-2</v>
      </c>
      <c r="H3169" s="282">
        <v>0.1201</v>
      </c>
      <c r="I3169" s="282">
        <v>4.1999999999999997E-3</v>
      </c>
      <c r="J3169" s="282">
        <v>0.66049999999999998</v>
      </c>
      <c r="K3169" s="282">
        <v>6.59E-2</v>
      </c>
      <c r="L3169" s="282">
        <v>3.0000000000000001E-3</v>
      </c>
      <c r="M3169" s="24">
        <v>730</v>
      </c>
      <c r="N3169" s="24">
        <v>24</v>
      </c>
      <c r="O3169" s="24">
        <v>746</v>
      </c>
      <c r="P3169" s="24">
        <v>29</v>
      </c>
      <c r="Q3169" s="24">
        <v>754</v>
      </c>
      <c r="R3169" s="24">
        <v>100</v>
      </c>
      <c r="S3169" s="24">
        <v>730</v>
      </c>
      <c r="T3169" s="24">
        <v>24</v>
      </c>
      <c r="U3169" s="24">
        <v>-3.1830238726790441</v>
      </c>
      <c r="V3169" s="92">
        <f t="shared" si="61"/>
        <v>2.1447721179624666</v>
      </c>
    </row>
    <row r="3170" spans="2:22" x14ac:dyDescent="0.25">
      <c r="B3170" s="345" t="s">
        <v>2914</v>
      </c>
      <c r="C3170" s="337" t="s">
        <v>26</v>
      </c>
      <c r="D3170" s="337" t="s">
        <v>26</v>
      </c>
      <c r="E3170" s="337" t="s">
        <v>26</v>
      </c>
      <c r="F3170" s="282">
        <v>1.19</v>
      </c>
      <c r="G3170" s="282">
        <v>3.1E-2</v>
      </c>
      <c r="H3170" s="282">
        <v>0.12820000000000001</v>
      </c>
      <c r="I3170" s="282">
        <v>2.5000000000000001E-3</v>
      </c>
      <c r="J3170" s="282">
        <v>0.63031000000000004</v>
      </c>
      <c r="K3170" s="282">
        <v>6.7199999999999996E-2</v>
      </c>
      <c r="L3170" s="282">
        <v>1.6999999999999999E-3</v>
      </c>
      <c r="M3170" s="24">
        <v>777</v>
      </c>
      <c r="N3170" s="24">
        <v>15</v>
      </c>
      <c r="O3170" s="24">
        <v>794</v>
      </c>
      <c r="P3170" s="24">
        <v>14</v>
      </c>
      <c r="Q3170" s="24">
        <v>834</v>
      </c>
      <c r="R3170" s="24">
        <v>55</v>
      </c>
      <c r="S3170" s="24">
        <v>777</v>
      </c>
      <c r="T3170" s="24">
        <v>15</v>
      </c>
      <c r="U3170" s="24">
        <v>-6.8345323741007178</v>
      </c>
      <c r="V3170" s="92">
        <f t="shared" si="61"/>
        <v>2.1410579345088161</v>
      </c>
    </row>
    <row r="3171" spans="2:22" x14ac:dyDescent="0.25">
      <c r="B3171" s="345" t="s">
        <v>2915</v>
      </c>
      <c r="C3171" s="337" t="s">
        <v>26</v>
      </c>
      <c r="D3171" s="337" t="s">
        <v>26</v>
      </c>
      <c r="E3171" s="337" t="s">
        <v>26</v>
      </c>
      <c r="F3171" s="282">
        <v>1.288</v>
      </c>
      <c r="G3171" s="282">
        <v>4.5999999999999999E-2</v>
      </c>
      <c r="H3171" s="282">
        <v>0.1326</v>
      </c>
      <c r="I3171" s="282">
        <v>3.3E-3</v>
      </c>
      <c r="J3171" s="282">
        <v>0.47192000000000001</v>
      </c>
      <c r="K3171" s="282">
        <v>7.0400000000000004E-2</v>
      </c>
      <c r="L3171" s="282">
        <v>2.5000000000000001E-3</v>
      </c>
      <c r="M3171" s="24">
        <v>802</v>
      </c>
      <c r="N3171" s="24">
        <v>19</v>
      </c>
      <c r="O3171" s="24">
        <v>838</v>
      </c>
      <c r="P3171" s="24">
        <v>21</v>
      </c>
      <c r="Q3171" s="24">
        <v>936</v>
      </c>
      <c r="R3171" s="24">
        <v>70</v>
      </c>
      <c r="S3171" s="24">
        <v>802</v>
      </c>
      <c r="T3171" s="24">
        <v>19</v>
      </c>
      <c r="U3171" s="24">
        <v>-14.316239316239319</v>
      </c>
      <c r="V3171" s="92">
        <f t="shared" si="61"/>
        <v>4.2959427207637226</v>
      </c>
    </row>
    <row r="3172" spans="2:22" x14ac:dyDescent="0.25">
      <c r="B3172" s="345" t="s">
        <v>2916</v>
      </c>
      <c r="C3172" s="337" t="s">
        <v>26</v>
      </c>
      <c r="D3172" s="337" t="s">
        <v>26</v>
      </c>
      <c r="E3172" s="337" t="s">
        <v>26</v>
      </c>
      <c r="F3172" s="282">
        <v>1.3779999999999999</v>
      </c>
      <c r="G3172" s="282">
        <v>3.5999999999999997E-2</v>
      </c>
      <c r="H3172" s="282">
        <v>0.1429</v>
      </c>
      <c r="I3172" s="282">
        <v>3.0999999999999999E-3</v>
      </c>
      <c r="J3172" s="282">
        <v>0.46808</v>
      </c>
      <c r="K3172" s="282">
        <v>7.0400000000000004E-2</v>
      </c>
      <c r="L3172" s="282">
        <v>2.0999999999999999E-3</v>
      </c>
      <c r="M3172" s="24">
        <v>861</v>
      </c>
      <c r="N3172" s="24">
        <v>18</v>
      </c>
      <c r="O3172" s="24">
        <v>880</v>
      </c>
      <c r="P3172" s="24">
        <v>16</v>
      </c>
      <c r="Q3172" s="24">
        <v>932</v>
      </c>
      <c r="R3172" s="24">
        <v>57</v>
      </c>
      <c r="S3172" s="24">
        <v>861</v>
      </c>
      <c r="T3172" s="24">
        <v>18</v>
      </c>
      <c r="U3172" s="24">
        <v>-7.6180257510729632</v>
      </c>
      <c r="V3172" s="92">
        <f t="shared" si="61"/>
        <v>2.1590909090909092</v>
      </c>
    </row>
    <row r="3173" spans="2:22" x14ac:dyDescent="0.25">
      <c r="B3173" s="345" t="s">
        <v>2917</v>
      </c>
      <c r="C3173" s="337" t="s">
        <v>26</v>
      </c>
      <c r="D3173" s="337" t="s">
        <v>26</v>
      </c>
      <c r="E3173" s="337" t="s">
        <v>26</v>
      </c>
      <c r="F3173" s="282">
        <v>1.353</v>
      </c>
      <c r="G3173" s="282">
        <v>2.9000000000000001E-2</v>
      </c>
      <c r="H3173" s="282">
        <v>0.14280000000000001</v>
      </c>
      <c r="I3173" s="282">
        <v>2.8E-3</v>
      </c>
      <c r="J3173" s="282">
        <v>0.70511999999999997</v>
      </c>
      <c r="K3173" s="282">
        <v>6.855E-2</v>
      </c>
      <c r="L3173" s="282">
        <v>1.6000000000000001E-3</v>
      </c>
      <c r="M3173" s="24">
        <v>862</v>
      </c>
      <c r="N3173" s="24">
        <v>15</v>
      </c>
      <c r="O3173" s="24">
        <v>868</v>
      </c>
      <c r="P3173" s="24">
        <v>12</v>
      </c>
      <c r="Q3173" s="24">
        <v>885</v>
      </c>
      <c r="R3173" s="24">
        <v>47</v>
      </c>
      <c r="S3173" s="24">
        <v>862</v>
      </c>
      <c r="T3173" s="24">
        <v>15</v>
      </c>
      <c r="U3173" s="24">
        <v>-2.5988700564971765</v>
      </c>
      <c r="V3173" s="92">
        <f t="shared" si="61"/>
        <v>0.69124423963133641</v>
      </c>
    </row>
    <row r="3174" spans="2:22" x14ac:dyDescent="0.25">
      <c r="B3174" s="345" t="s">
        <v>2918</v>
      </c>
      <c r="C3174" s="337" t="s">
        <v>26</v>
      </c>
      <c r="D3174" s="337" t="s">
        <v>26</v>
      </c>
      <c r="E3174" s="337" t="s">
        <v>26</v>
      </c>
      <c r="F3174" s="282">
        <v>1.395</v>
      </c>
      <c r="G3174" s="282">
        <v>3.7999999999999999E-2</v>
      </c>
      <c r="H3174" s="282">
        <v>0.14369999999999999</v>
      </c>
      <c r="I3174" s="282">
        <v>3.3999999999999998E-3</v>
      </c>
      <c r="J3174" s="282">
        <v>0.80862999999999996</v>
      </c>
      <c r="K3174" s="282">
        <v>7.0499999999999993E-2</v>
      </c>
      <c r="L3174" s="282">
        <v>1.6999999999999999E-3</v>
      </c>
      <c r="M3174" s="24">
        <v>865</v>
      </c>
      <c r="N3174" s="24">
        <v>19</v>
      </c>
      <c r="O3174" s="24">
        <v>884</v>
      </c>
      <c r="P3174" s="24">
        <v>16</v>
      </c>
      <c r="Q3174" s="24">
        <v>932</v>
      </c>
      <c r="R3174" s="24">
        <v>48</v>
      </c>
      <c r="S3174" s="24">
        <v>865</v>
      </c>
      <c r="T3174" s="24">
        <v>19</v>
      </c>
      <c r="U3174" s="24">
        <v>-7.1888412017167269</v>
      </c>
      <c r="V3174" s="92">
        <f t="shared" si="61"/>
        <v>2.1493212669683257</v>
      </c>
    </row>
    <row r="3175" spans="2:22" x14ac:dyDescent="0.25">
      <c r="B3175" s="345" t="s">
        <v>2919</v>
      </c>
      <c r="C3175" s="337" t="s">
        <v>26</v>
      </c>
      <c r="D3175" s="337" t="s">
        <v>26</v>
      </c>
      <c r="E3175" s="337" t="s">
        <v>26</v>
      </c>
      <c r="F3175" s="282">
        <v>1.4279999999999999</v>
      </c>
      <c r="G3175" s="282">
        <v>5.1999999999999998E-2</v>
      </c>
      <c r="H3175" s="282">
        <v>0.14929999999999999</v>
      </c>
      <c r="I3175" s="282">
        <v>3.0999999999999999E-3</v>
      </c>
      <c r="J3175" s="282">
        <v>0.109</v>
      </c>
      <c r="K3175" s="282">
        <v>6.88E-2</v>
      </c>
      <c r="L3175" s="282">
        <v>2.8E-3</v>
      </c>
      <c r="M3175" s="24">
        <v>896</v>
      </c>
      <c r="N3175" s="24">
        <v>17</v>
      </c>
      <c r="O3175" s="24">
        <v>894</v>
      </c>
      <c r="P3175" s="24">
        <v>22</v>
      </c>
      <c r="Q3175" s="24">
        <v>853</v>
      </c>
      <c r="R3175" s="24">
        <v>91</v>
      </c>
      <c r="S3175" s="24">
        <v>896</v>
      </c>
      <c r="T3175" s="24">
        <v>17</v>
      </c>
      <c r="U3175" s="24">
        <v>5.0410316529894601</v>
      </c>
      <c r="V3175" s="92">
        <f t="shared" si="61"/>
        <v>-0.22371364653243847</v>
      </c>
    </row>
    <row r="3176" spans="2:22" x14ac:dyDescent="0.25">
      <c r="B3176" s="345" t="s">
        <v>2920</v>
      </c>
      <c r="C3176" s="337" t="s">
        <v>26</v>
      </c>
      <c r="D3176" s="337" t="s">
        <v>26</v>
      </c>
      <c r="E3176" s="337" t="s">
        <v>26</v>
      </c>
      <c r="F3176" s="282">
        <v>1.4810000000000001</v>
      </c>
      <c r="G3176" s="282">
        <v>3.2000000000000001E-2</v>
      </c>
      <c r="H3176" s="282">
        <v>0.15110000000000001</v>
      </c>
      <c r="I3176" s="282">
        <v>2.3999999999999998E-3</v>
      </c>
      <c r="J3176" s="282">
        <v>0.38888</v>
      </c>
      <c r="K3176" s="282">
        <v>7.1300000000000002E-2</v>
      </c>
      <c r="L3176" s="282">
        <v>1.8E-3</v>
      </c>
      <c r="M3176" s="24">
        <v>907</v>
      </c>
      <c r="N3176" s="24">
        <v>14</v>
      </c>
      <c r="O3176" s="24">
        <v>921</v>
      </c>
      <c r="P3176" s="24">
        <v>13</v>
      </c>
      <c r="Q3176" s="24">
        <v>956</v>
      </c>
      <c r="R3176" s="24">
        <v>54</v>
      </c>
      <c r="S3176" s="24">
        <v>907</v>
      </c>
      <c r="T3176" s="24">
        <v>14</v>
      </c>
      <c r="U3176" s="24">
        <v>-5.125523012552307</v>
      </c>
      <c r="V3176" s="92">
        <f t="shared" si="61"/>
        <v>1.5200868621064061</v>
      </c>
    </row>
    <row r="3177" spans="2:22" x14ac:dyDescent="0.25">
      <c r="B3177" s="345" t="s">
        <v>2921</v>
      </c>
      <c r="C3177" s="337" t="s">
        <v>26</v>
      </c>
      <c r="D3177" s="337" t="s">
        <v>26</v>
      </c>
      <c r="E3177" s="337" t="s">
        <v>26</v>
      </c>
      <c r="F3177" s="282">
        <v>1.518</v>
      </c>
      <c r="G3177" s="282">
        <v>4.9000000000000002E-2</v>
      </c>
      <c r="H3177" s="282">
        <v>0.15409999999999999</v>
      </c>
      <c r="I3177" s="282">
        <v>3.5000000000000001E-3</v>
      </c>
      <c r="J3177" s="282">
        <v>0.32332</v>
      </c>
      <c r="K3177" s="282">
        <v>7.0999999999999994E-2</v>
      </c>
      <c r="L3177" s="282">
        <v>2.8E-3</v>
      </c>
      <c r="M3177" s="24">
        <v>923</v>
      </c>
      <c r="N3177" s="24">
        <v>19</v>
      </c>
      <c r="O3177" s="24">
        <v>936</v>
      </c>
      <c r="P3177" s="24">
        <v>20</v>
      </c>
      <c r="Q3177" s="24">
        <v>957</v>
      </c>
      <c r="R3177" s="24">
        <v>72</v>
      </c>
      <c r="S3177" s="24">
        <v>923</v>
      </c>
      <c r="T3177" s="24">
        <v>19</v>
      </c>
      <c r="U3177" s="24">
        <v>-3.5527690700104557</v>
      </c>
      <c r="V3177" s="92">
        <f t="shared" si="61"/>
        <v>1.3888888888888888</v>
      </c>
    </row>
    <row r="3178" spans="2:22" x14ac:dyDescent="0.25">
      <c r="B3178" s="345" t="s">
        <v>2922</v>
      </c>
      <c r="C3178" s="337" t="s">
        <v>26</v>
      </c>
      <c r="D3178" s="337" t="s">
        <v>26</v>
      </c>
      <c r="E3178" s="337" t="s">
        <v>26</v>
      </c>
      <c r="F3178" s="282">
        <v>1.518</v>
      </c>
      <c r="G3178" s="282">
        <v>3.7999999999999999E-2</v>
      </c>
      <c r="H3178" s="282">
        <v>0.15559999999999999</v>
      </c>
      <c r="I3178" s="282">
        <v>3.0999999999999999E-3</v>
      </c>
      <c r="J3178" s="282">
        <v>0.63280999999999998</v>
      </c>
      <c r="K3178" s="282">
        <v>7.0900000000000005E-2</v>
      </c>
      <c r="L3178" s="282">
        <v>1.8E-3</v>
      </c>
      <c r="M3178" s="24">
        <v>931</v>
      </c>
      <c r="N3178" s="24">
        <v>18</v>
      </c>
      <c r="O3178" s="24">
        <v>935</v>
      </c>
      <c r="P3178" s="24">
        <v>15</v>
      </c>
      <c r="Q3178" s="24">
        <v>940</v>
      </c>
      <c r="R3178" s="24">
        <v>52</v>
      </c>
      <c r="S3178" s="24">
        <v>931</v>
      </c>
      <c r="T3178" s="24">
        <v>18</v>
      </c>
      <c r="U3178" s="24">
        <v>-0.9574468085106389</v>
      </c>
      <c r="V3178" s="92">
        <f t="shared" si="61"/>
        <v>0.42780748663101603</v>
      </c>
    </row>
    <row r="3179" spans="2:22" x14ac:dyDescent="0.25">
      <c r="B3179" s="345" t="s">
        <v>2923</v>
      </c>
      <c r="C3179" s="337" t="s">
        <v>26</v>
      </c>
      <c r="D3179" s="337" t="s">
        <v>26</v>
      </c>
      <c r="E3179" s="337" t="s">
        <v>26</v>
      </c>
      <c r="F3179" s="282">
        <v>1.5680000000000001</v>
      </c>
      <c r="G3179" s="282">
        <v>5.6000000000000001E-2</v>
      </c>
      <c r="H3179" s="282">
        <v>0.1583</v>
      </c>
      <c r="I3179" s="282">
        <v>4.7000000000000002E-3</v>
      </c>
      <c r="J3179" s="282">
        <v>0.91781000000000001</v>
      </c>
      <c r="K3179" s="282">
        <v>7.1199999999999999E-2</v>
      </c>
      <c r="L3179" s="282">
        <v>1.6999999999999999E-3</v>
      </c>
      <c r="M3179" s="24">
        <v>946</v>
      </c>
      <c r="N3179" s="24">
        <v>27</v>
      </c>
      <c r="O3179" s="24">
        <v>950</v>
      </c>
      <c r="P3179" s="24">
        <v>23</v>
      </c>
      <c r="Q3179" s="24">
        <v>958</v>
      </c>
      <c r="R3179" s="24">
        <v>47</v>
      </c>
      <c r="S3179" s="24">
        <v>946</v>
      </c>
      <c r="T3179" s="24">
        <v>27</v>
      </c>
      <c r="U3179" s="24">
        <v>-1.2526096033402894</v>
      </c>
      <c r="V3179" s="92">
        <f t="shared" si="61"/>
        <v>0.42105263157894735</v>
      </c>
    </row>
    <row r="3180" spans="2:22" x14ac:dyDescent="0.25">
      <c r="B3180" s="346" t="s">
        <v>2924</v>
      </c>
      <c r="C3180" s="338" t="s">
        <v>26</v>
      </c>
      <c r="D3180" s="338" t="s">
        <v>26</v>
      </c>
      <c r="E3180" s="338" t="s">
        <v>26</v>
      </c>
      <c r="F3180" s="283">
        <v>1.865</v>
      </c>
      <c r="G3180" s="283">
        <v>4.4999999999999998E-2</v>
      </c>
      <c r="H3180" s="283">
        <v>0.1842</v>
      </c>
      <c r="I3180" s="283">
        <v>3.8999999999999998E-3</v>
      </c>
      <c r="J3180" s="283">
        <v>0.75960000000000005</v>
      </c>
      <c r="K3180" s="283">
        <v>7.3099999999999998E-2</v>
      </c>
      <c r="L3180" s="283">
        <v>1.6999999999999999E-3</v>
      </c>
      <c r="M3180" s="87">
        <v>1089</v>
      </c>
      <c r="N3180" s="87">
        <v>21</v>
      </c>
      <c r="O3180" s="87">
        <v>1066</v>
      </c>
      <c r="P3180" s="87">
        <v>16</v>
      </c>
      <c r="Q3180" s="87">
        <v>1007</v>
      </c>
      <c r="R3180" s="87">
        <v>48</v>
      </c>
      <c r="S3180" s="87">
        <v>1007</v>
      </c>
      <c r="T3180" s="87">
        <v>48</v>
      </c>
      <c r="U3180" s="87">
        <v>8.1429990069513423</v>
      </c>
      <c r="V3180" s="93">
        <f t="shared" si="61"/>
        <v>-2.1575984990619137</v>
      </c>
    </row>
    <row r="3181" spans="2:22" x14ac:dyDescent="0.25">
      <c r="B3181" s="346" t="s">
        <v>2925</v>
      </c>
      <c r="C3181" s="338" t="s">
        <v>26</v>
      </c>
      <c r="D3181" s="338" t="s">
        <v>26</v>
      </c>
      <c r="E3181" s="338" t="s">
        <v>26</v>
      </c>
      <c r="F3181" s="283">
        <v>1.56</v>
      </c>
      <c r="G3181" s="283">
        <v>6.8000000000000005E-2</v>
      </c>
      <c r="H3181" s="283">
        <v>0.15190000000000001</v>
      </c>
      <c r="I3181" s="283">
        <v>3.7000000000000002E-3</v>
      </c>
      <c r="J3181" s="283">
        <v>0.26599</v>
      </c>
      <c r="K3181" s="283">
        <v>7.4800000000000005E-2</v>
      </c>
      <c r="L3181" s="283">
        <v>3.3E-3</v>
      </c>
      <c r="M3181" s="87">
        <v>911</v>
      </c>
      <c r="N3181" s="87">
        <v>20</v>
      </c>
      <c r="O3181" s="87">
        <v>947</v>
      </c>
      <c r="P3181" s="87">
        <v>26</v>
      </c>
      <c r="Q3181" s="87">
        <v>1010</v>
      </c>
      <c r="R3181" s="87">
        <v>95</v>
      </c>
      <c r="S3181" s="87">
        <v>1010</v>
      </c>
      <c r="T3181" s="87">
        <v>95</v>
      </c>
      <c r="U3181" s="87">
        <v>-9.8019801980198054</v>
      </c>
      <c r="V3181" s="93">
        <f t="shared" si="61"/>
        <v>3.8014783526927136</v>
      </c>
    </row>
    <row r="3182" spans="2:22" x14ac:dyDescent="0.25">
      <c r="B3182" s="346" t="s">
        <v>2926</v>
      </c>
      <c r="C3182" s="338" t="s">
        <v>26</v>
      </c>
      <c r="D3182" s="338" t="s">
        <v>26</v>
      </c>
      <c r="E3182" s="338" t="s">
        <v>26</v>
      </c>
      <c r="F3182" s="283">
        <v>1.61</v>
      </c>
      <c r="G3182" s="283">
        <v>3.3000000000000002E-2</v>
      </c>
      <c r="H3182" s="283">
        <v>0.15909999999999999</v>
      </c>
      <c r="I3182" s="283">
        <v>2.8E-3</v>
      </c>
      <c r="J3182" s="283">
        <v>0.45812999999999998</v>
      </c>
      <c r="K3182" s="283">
        <v>7.3499999999999996E-2</v>
      </c>
      <c r="L3182" s="283">
        <v>1.8E-3</v>
      </c>
      <c r="M3182" s="87">
        <v>951</v>
      </c>
      <c r="N3182" s="87">
        <v>15</v>
      </c>
      <c r="O3182" s="87">
        <v>975</v>
      </c>
      <c r="P3182" s="87">
        <v>13</v>
      </c>
      <c r="Q3182" s="87">
        <v>1019</v>
      </c>
      <c r="R3182" s="87">
        <v>49</v>
      </c>
      <c r="S3182" s="87">
        <v>1019</v>
      </c>
      <c r="T3182" s="87">
        <v>49</v>
      </c>
      <c r="U3182" s="87">
        <v>-6.6732090284592687</v>
      </c>
      <c r="V3182" s="93">
        <f t="shared" si="61"/>
        <v>2.4615384615384617</v>
      </c>
    </row>
    <row r="3183" spans="2:22" x14ac:dyDescent="0.25">
      <c r="B3183" s="346" t="s">
        <v>2927</v>
      </c>
      <c r="C3183" s="338" t="s">
        <v>26</v>
      </c>
      <c r="D3183" s="338" t="s">
        <v>26</v>
      </c>
      <c r="E3183" s="338" t="s">
        <v>26</v>
      </c>
      <c r="F3183" s="283">
        <v>1.8169999999999999</v>
      </c>
      <c r="G3183" s="283">
        <v>0.04</v>
      </c>
      <c r="H3183" s="283">
        <v>0.17899999999999999</v>
      </c>
      <c r="I3183" s="283">
        <v>2.8E-3</v>
      </c>
      <c r="J3183" s="283">
        <v>0.32682</v>
      </c>
      <c r="K3183" s="283">
        <v>7.3700000000000002E-2</v>
      </c>
      <c r="L3183" s="283">
        <v>1.9E-3</v>
      </c>
      <c r="M3183" s="87">
        <v>1061</v>
      </c>
      <c r="N3183" s="87">
        <v>16</v>
      </c>
      <c r="O3183" s="87">
        <v>1049</v>
      </c>
      <c r="P3183" s="87">
        <v>15</v>
      </c>
      <c r="Q3183" s="87">
        <v>1028</v>
      </c>
      <c r="R3183" s="87">
        <v>53</v>
      </c>
      <c r="S3183" s="87">
        <v>1028</v>
      </c>
      <c r="T3183" s="87">
        <v>53</v>
      </c>
      <c r="U3183" s="87">
        <v>3.2101167315175161</v>
      </c>
      <c r="V3183" s="93">
        <f t="shared" si="61"/>
        <v>-1.1439466158245948</v>
      </c>
    </row>
    <row r="3184" spans="2:22" x14ac:dyDescent="0.25">
      <c r="B3184" s="346" t="s">
        <v>2928</v>
      </c>
      <c r="C3184" s="338" t="s">
        <v>26</v>
      </c>
      <c r="D3184" s="338" t="s">
        <v>26</v>
      </c>
      <c r="E3184" s="338" t="s">
        <v>26</v>
      </c>
      <c r="F3184" s="283">
        <v>2.0129999999999999</v>
      </c>
      <c r="G3184" s="283">
        <v>5.5E-2</v>
      </c>
      <c r="H3184" s="283">
        <v>0.19400000000000001</v>
      </c>
      <c r="I3184" s="283">
        <v>3.8999999999999998E-3</v>
      </c>
      <c r="J3184" s="283">
        <v>0.42469000000000001</v>
      </c>
      <c r="K3184" s="283">
        <v>7.5200000000000003E-2</v>
      </c>
      <c r="L3184" s="283">
        <v>2.3E-3</v>
      </c>
      <c r="M3184" s="87">
        <v>1143</v>
      </c>
      <c r="N3184" s="87">
        <v>21</v>
      </c>
      <c r="O3184" s="87">
        <v>1118</v>
      </c>
      <c r="P3184" s="87">
        <v>19</v>
      </c>
      <c r="Q3184" s="87">
        <v>1062</v>
      </c>
      <c r="R3184" s="87">
        <v>60</v>
      </c>
      <c r="S3184" s="87">
        <v>1062</v>
      </c>
      <c r="T3184" s="87">
        <v>60</v>
      </c>
      <c r="U3184" s="87">
        <v>7.6271186440677923</v>
      </c>
      <c r="V3184" s="93">
        <f t="shared" si="61"/>
        <v>-2.2361359570661898</v>
      </c>
    </row>
    <row r="3185" spans="2:22" x14ac:dyDescent="0.25">
      <c r="B3185" s="346" t="s">
        <v>2929</v>
      </c>
      <c r="C3185" s="338" t="s">
        <v>26</v>
      </c>
      <c r="D3185" s="338" t="s">
        <v>26</v>
      </c>
      <c r="E3185" s="338" t="s">
        <v>26</v>
      </c>
      <c r="F3185" s="283">
        <v>1.944</v>
      </c>
      <c r="G3185" s="283">
        <v>7.5999999999999998E-2</v>
      </c>
      <c r="H3185" s="283">
        <v>0.18410000000000001</v>
      </c>
      <c r="I3185" s="283">
        <v>5.1000000000000004E-3</v>
      </c>
      <c r="J3185" s="283">
        <v>0.51502999999999999</v>
      </c>
      <c r="K3185" s="283">
        <v>7.6399999999999996E-2</v>
      </c>
      <c r="L3185" s="283">
        <v>2.8E-3</v>
      </c>
      <c r="M3185" s="87">
        <v>1088</v>
      </c>
      <c r="N3185" s="87">
        <v>28</v>
      </c>
      <c r="O3185" s="87">
        <v>1087</v>
      </c>
      <c r="P3185" s="87">
        <v>26</v>
      </c>
      <c r="Q3185" s="87">
        <v>1071</v>
      </c>
      <c r="R3185" s="87">
        <v>77</v>
      </c>
      <c r="S3185" s="87">
        <v>1071</v>
      </c>
      <c r="T3185" s="87">
        <v>77</v>
      </c>
      <c r="U3185" s="87">
        <v>1.5873015873015817</v>
      </c>
      <c r="V3185" s="93">
        <f t="shared" si="61"/>
        <v>-9.1996320147194111E-2</v>
      </c>
    </row>
    <row r="3186" spans="2:22" x14ac:dyDescent="0.25">
      <c r="B3186" s="346" t="s">
        <v>2930</v>
      </c>
      <c r="C3186" s="338" t="s">
        <v>26</v>
      </c>
      <c r="D3186" s="338" t="s">
        <v>26</v>
      </c>
      <c r="E3186" s="338" t="s">
        <v>26</v>
      </c>
      <c r="F3186" s="283">
        <v>1.8009999999999999</v>
      </c>
      <c r="G3186" s="283">
        <v>4.3999999999999997E-2</v>
      </c>
      <c r="H3186" s="283">
        <v>0.17</v>
      </c>
      <c r="I3186" s="283">
        <v>3.3E-3</v>
      </c>
      <c r="J3186" s="283">
        <v>0.41672999999999999</v>
      </c>
      <c r="K3186" s="283">
        <v>7.6799999999999993E-2</v>
      </c>
      <c r="L3186" s="283">
        <v>2.2000000000000001E-3</v>
      </c>
      <c r="M3186" s="87">
        <v>1011</v>
      </c>
      <c r="N3186" s="87">
        <v>18</v>
      </c>
      <c r="O3186" s="87">
        <v>1043</v>
      </c>
      <c r="P3186" s="87">
        <v>16</v>
      </c>
      <c r="Q3186" s="87">
        <v>1103</v>
      </c>
      <c r="R3186" s="87">
        <v>57</v>
      </c>
      <c r="S3186" s="87">
        <v>1103</v>
      </c>
      <c r="T3186" s="87">
        <v>57</v>
      </c>
      <c r="U3186" s="87">
        <v>-8.3408884859474171</v>
      </c>
      <c r="V3186" s="93">
        <f t="shared" si="61"/>
        <v>3.0680728667305845</v>
      </c>
    </row>
    <row r="3187" spans="2:22" x14ac:dyDescent="0.25">
      <c r="B3187" s="346" t="s">
        <v>2931</v>
      </c>
      <c r="C3187" s="338" t="s">
        <v>26</v>
      </c>
      <c r="D3187" s="338" t="s">
        <v>26</v>
      </c>
      <c r="E3187" s="338" t="s">
        <v>26</v>
      </c>
      <c r="F3187" s="283">
        <v>2.1480000000000001</v>
      </c>
      <c r="G3187" s="283">
        <v>3.7999999999999999E-2</v>
      </c>
      <c r="H3187" s="283">
        <v>0.1981</v>
      </c>
      <c r="I3187" s="283">
        <v>3.0999999999999999E-3</v>
      </c>
      <c r="J3187" s="283">
        <v>0.54373000000000005</v>
      </c>
      <c r="K3187" s="283">
        <v>7.8539999999999999E-2</v>
      </c>
      <c r="L3187" s="283">
        <v>1.6999999999999999E-3</v>
      </c>
      <c r="M3187" s="87">
        <v>1165</v>
      </c>
      <c r="N3187" s="87">
        <v>16</v>
      </c>
      <c r="O3187" s="87">
        <v>1164.4000000000001</v>
      </c>
      <c r="P3187" s="87">
        <v>13</v>
      </c>
      <c r="Q3187" s="87">
        <v>1154</v>
      </c>
      <c r="R3187" s="87">
        <v>43</v>
      </c>
      <c r="S3187" s="87">
        <v>1154</v>
      </c>
      <c r="T3187" s="87">
        <v>43</v>
      </c>
      <c r="U3187" s="87">
        <v>0.95320623916809666</v>
      </c>
      <c r="V3187" s="93">
        <f t="shared" si="61"/>
        <v>-5.1528684300919704E-2</v>
      </c>
    </row>
    <row r="3188" spans="2:22" x14ac:dyDescent="0.25">
      <c r="B3188" s="346" t="s">
        <v>2932</v>
      </c>
      <c r="C3188" s="338" t="s">
        <v>26</v>
      </c>
      <c r="D3188" s="338" t="s">
        <v>26</v>
      </c>
      <c r="E3188" s="338" t="s">
        <v>26</v>
      </c>
      <c r="F3188" s="283">
        <v>2.1030000000000002</v>
      </c>
      <c r="G3188" s="283">
        <v>4.8000000000000001E-2</v>
      </c>
      <c r="H3188" s="283">
        <v>0.1928</v>
      </c>
      <c r="I3188" s="283">
        <v>3.3E-3</v>
      </c>
      <c r="J3188" s="283">
        <v>0.41508</v>
      </c>
      <c r="K3188" s="283">
        <v>7.9000000000000001E-2</v>
      </c>
      <c r="L3188" s="283">
        <v>2.0999999999999999E-3</v>
      </c>
      <c r="M3188" s="87">
        <v>1136</v>
      </c>
      <c r="N3188" s="87">
        <v>18</v>
      </c>
      <c r="O3188" s="87">
        <v>1147</v>
      </c>
      <c r="P3188" s="87">
        <v>16</v>
      </c>
      <c r="Q3188" s="87">
        <v>1160</v>
      </c>
      <c r="R3188" s="87">
        <v>52</v>
      </c>
      <c r="S3188" s="87">
        <v>1160</v>
      </c>
      <c r="T3188" s="87">
        <v>52</v>
      </c>
      <c r="U3188" s="87">
        <v>-2.0689655172413808</v>
      </c>
      <c r="V3188" s="93">
        <f t="shared" si="61"/>
        <v>0.95902353966870102</v>
      </c>
    </row>
    <row r="3189" spans="2:22" x14ac:dyDescent="0.25">
      <c r="B3189" s="346" t="s">
        <v>2933</v>
      </c>
      <c r="C3189" s="338" t="s">
        <v>26</v>
      </c>
      <c r="D3189" s="338" t="s">
        <v>26</v>
      </c>
      <c r="E3189" s="338" t="s">
        <v>26</v>
      </c>
      <c r="F3189" s="283">
        <v>2.278</v>
      </c>
      <c r="G3189" s="283">
        <v>4.4999999999999998E-2</v>
      </c>
      <c r="H3189" s="283">
        <v>0.20680000000000001</v>
      </c>
      <c r="I3189" s="283">
        <v>3.5000000000000001E-3</v>
      </c>
      <c r="J3189" s="283">
        <v>0.37174000000000001</v>
      </c>
      <c r="K3189" s="283">
        <v>7.9399999999999998E-2</v>
      </c>
      <c r="L3189" s="283">
        <v>1.9E-3</v>
      </c>
      <c r="M3189" s="87">
        <v>1211</v>
      </c>
      <c r="N3189" s="87">
        <v>18</v>
      </c>
      <c r="O3189" s="87">
        <v>1203</v>
      </c>
      <c r="P3189" s="87">
        <v>14</v>
      </c>
      <c r="Q3189" s="87">
        <v>1175</v>
      </c>
      <c r="R3189" s="87">
        <v>50</v>
      </c>
      <c r="S3189" s="87">
        <v>1175</v>
      </c>
      <c r="T3189" s="87">
        <v>50</v>
      </c>
      <c r="U3189" s="87">
        <v>3.0638297872340559</v>
      </c>
      <c r="V3189" s="93">
        <f t="shared" si="61"/>
        <v>-0.66500415627597675</v>
      </c>
    </row>
    <row r="3190" spans="2:22" x14ac:dyDescent="0.25">
      <c r="B3190" s="346" t="s">
        <v>2934</v>
      </c>
      <c r="C3190" s="338" t="s">
        <v>26</v>
      </c>
      <c r="D3190" s="338" t="s">
        <v>26</v>
      </c>
      <c r="E3190" s="338" t="s">
        <v>26</v>
      </c>
      <c r="F3190" s="283">
        <v>2.2149999999999999</v>
      </c>
      <c r="G3190" s="283">
        <v>4.3999999999999997E-2</v>
      </c>
      <c r="H3190" s="283">
        <v>0.19900000000000001</v>
      </c>
      <c r="I3190" s="283">
        <v>3.3E-3</v>
      </c>
      <c r="J3190" s="283">
        <v>0.60682999999999998</v>
      </c>
      <c r="K3190" s="283">
        <v>7.9799999999999996E-2</v>
      </c>
      <c r="L3190" s="283">
        <v>1.8E-3</v>
      </c>
      <c r="M3190" s="87">
        <v>1169</v>
      </c>
      <c r="N3190" s="87">
        <v>18</v>
      </c>
      <c r="O3190" s="87">
        <v>1184</v>
      </c>
      <c r="P3190" s="87">
        <v>14</v>
      </c>
      <c r="Q3190" s="87">
        <v>1184</v>
      </c>
      <c r="R3190" s="87">
        <v>44</v>
      </c>
      <c r="S3190" s="87">
        <v>1184</v>
      </c>
      <c r="T3190" s="87">
        <v>44</v>
      </c>
      <c r="U3190" s="87">
        <v>-1.2668918918919019</v>
      </c>
      <c r="V3190" s="93">
        <f t="shared" si="61"/>
        <v>1.2668918918918919</v>
      </c>
    </row>
    <row r="3191" spans="2:22" x14ac:dyDescent="0.25">
      <c r="B3191" s="346" t="s">
        <v>2935</v>
      </c>
      <c r="C3191" s="338" t="s">
        <v>26</v>
      </c>
      <c r="D3191" s="338" t="s">
        <v>26</v>
      </c>
      <c r="E3191" s="338" t="s">
        <v>26</v>
      </c>
      <c r="F3191" s="283">
        <v>2.2389999999999999</v>
      </c>
      <c r="G3191" s="283">
        <v>4.2999999999999997E-2</v>
      </c>
      <c r="H3191" s="283">
        <v>0.20330000000000001</v>
      </c>
      <c r="I3191" s="283">
        <v>3.3999999999999998E-3</v>
      </c>
      <c r="J3191" s="283">
        <v>0.63943000000000005</v>
      </c>
      <c r="K3191" s="283">
        <v>7.979E-2</v>
      </c>
      <c r="L3191" s="283">
        <v>1.8E-3</v>
      </c>
      <c r="M3191" s="87">
        <v>1193</v>
      </c>
      <c r="N3191" s="87">
        <v>18</v>
      </c>
      <c r="O3191" s="87">
        <v>1192</v>
      </c>
      <c r="P3191" s="87">
        <v>13</v>
      </c>
      <c r="Q3191" s="87">
        <v>1185</v>
      </c>
      <c r="R3191" s="87">
        <v>43</v>
      </c>
      <c r="S3191" s="87">
        <v>1185</v>
      </c>
      <c r="T3191" s="87">
        <v>43</v>
      </c>
      <c r="U3191" s="87">
        <v>0.67510548523206637</v>
      </c>
      <c r="V3191" s="93">
        <f t="shared" si="61"/>
        <v>-8.3892617449664433E-2</v>
      </c>
    </row>
    <row r="3192" spans="2:22" x14ac:dyDescent="0.25">
      <c r="B3192" s="346" t="s">
        <v>2936</v>
      </c>
      <c r="C3192" s="338" t="s">
        <v>26</v>
      </c>
      <c r="D3192" s="338" t="s">
        <v>26</v>
      </c>
      <c r="E3192" s="338" t="s">
        <v>26</v>
      </c>
      <c r="F3192" s="283">
        <v>2.944</v>
      </c>
      <c r="G3192" s="283">
        <v>7.5999999999999998E-2</v>
      </c>
      <c r="H3192" s="283">
        <v>0.23330000000000001</v>
      </c>
      <c r="I3192" s="283">
        <v>4.8999999999999998E-3</v>
      </c>
      <c r="J3192" s="283">
        <v>0.36956</v>
      </c>
      <c r="K3192" s="283">
        <v>9.2200000000000004E-2</v>
      </c>
      <c r="L3192" s="283">
        <v>2.8999999999999998E-3</v>
      </c>
      <c r="M3192" s="87">
        <v>1351</v>
      </c>
      <c r="N3192" s="87">
        <v>26</v>
      </c>
      <c r="O3192" s="87">
        <v>1394</v>
      </c>
      <c r="P3192" s="87">
        <v>20</v>
      </c>
      <c r="Q3192" s="87">
        <v>1449</v>
      </c>
      <c r="R3192" s="87">
        <v>60</v>
      </c>
      <c r="S3192" s="87">
        <v>1449</v>
      </c>
      <c r="T3192" s="87">
        <v>60</v>
      </c>
      <c r="U3192" s="87">
        <v>-6.7632850241545839</v>
      </c>
      <c r="V3192" s="93">
        <f t="shared" si="61"/>
        <v>3.0846484935437588</v>
      </c>
    </row>
    <row r="3193" spans="2:22" x14ac:dyDescent="0.25">
      <c r="B3193" s="346" t="s">
        <v>2937</v>
      </c>
      <c r="C3193" s="338" t="s">
        <v>26</v>
      </c>
      <c r="D3193" s="338" t="s">
        <v>26</v>
      </c>
      <c r="E3193" s="338" t="s">
        <v>26</v>
      </c>
      <c r="F3193" s="283">
        <v>3.58</v>
      </c>
      <c r="G3193" s="283">
        <v>0.11</v>
      </c>
      <c r="H3193" s="283">
        <v>0.26290000000000002</v>
      </c>
      <c r="I3193" s="283">
        <v>5.8999999999999999E-3</v>
      </c>
      <c r="J3193" s="283">
        <v>0.37275000000000003</v>
      </c>
      <c r="K3193" s="283">
        <v>9.9199999999999997E-2</v>
      </c>
      <c r="L3193" s="283">
        <v>3.5000000000000001E-3</v>
      </c>
      <c r="M3193" s="87">
        <v>1503</v>
      </c>
      <c r="N3193" s="87">
        <v>30</v>
      </c>
      <c r="O3193" s="87">
        <v>1541</v>
      </c>
      <c r="P3193" s="87">
        <v>25</v>
      </c>
      <c r="Q3193" s="87">
        <v>1583</v>
      </c>
      <c r="R3193" s="87">
        <v>68</v>
      </c>
      <c r="S3193" s="87">
        <v>1583</v>
      </c>
      <c r="T3193" s="87">
        <v>68</v>
      </c>
      <c r="U3193" s="87">
        <v>-5.0536955148452307</v>
      </c>
      <c r="V3193" s="93">
        <f t="shared" si="61"/>
        <v>2.4659312134977287</v>
      </c>
    </row>
    <row r="3194" spans="2:22" x14ac:dyDescent="0.25">
      <c r="B3194" s="346" t="s">
        <v>2938</v>
      </c>
      <c r="C3194" s="338" t="s">
        <v>26</v>
      </c>
      <c r="D3194" s="338" t="s">
        <v>26</v>
      </c>
      <c r="E3194" s="338" t="s">
        <v>26</v>
      </c>
      <c r="F3194" s="283">
        <v>4.8879999999999999</v>
      </c>
      <c r="G3194" s="283">
        <v>0.1</v>
      </c>
      <c r="H3194" s="283">
        <v>0.32019999999999998</v>
      </c>
      <c r="I3194" s="283">
        <v>5.4999999999999997E-3</v>
      </c>
      <c r="J3194" s="283">
        <v>0.67527999999999999</v>
      </c>
      <c r="K3194" s="283">
        <v>0.11</v>
      </c>
      <c r="L3194" s="283">
        <v>2.5000000000000001E-3</v>
      </c>
      <c r="M3194" s="87">
        <v>1790</v>
      </c>
      <c r="N3194" s="87">
        <v>27</v>
      </c>
      <c r="O3194" s="87">
        <v>1797</v>
      </c>
      <c r="P3194" s="87">
        <v>18</v>
      </c>
      <c r="Q3194" s="87">
        <v>1796</v>
      </c>
      <c r="R3194" s="87">
        <v>41</v>
      </c>
      <c r="S3194" s="87">
        <v>1796</v>
      </c>
      <c r="T3194" s="87">
        <v>41</v>
      </c>
      <c r="U3194" s="87">
        <v>-0.33407572383073614</v>
      </c>
      <c r="V3194" s="93">
        <f t="shared" si="61"/>
        <v>0.38953811908736785</v>
      </c>
    </row>
    <row r="3195" spans="2:22" x14ac:dyDescent="0.25">
      <c r="B3195" s="346" t="s">
        <v>2939</v>
      </c>
      <c r="C3195" s="338" t="s">
        <v>26</v>
      </c>
      <c r="D3195" s="338" t="s">
        <v>26</v>
      </c>
      <c r="E3195" s="338" t="s">
        <v>26</v>
      </c>
      <c r="F3195" s="283">
        <v>4.72</v>
      </c>
      <c r="G3195" s="283">
        <v>0.12</v>
      </c>
      <c r="H3195" s="283">
        <v>0.29199999999999998</v>
      </c>
      <c r="I3195" s="283">
        <v>6.1999999999999998E-3</v>
      </c>
      <c r="J3195" s="283">
        <v>0.70467999999999997</v>
      </c>
      <c r="K3195" s="283">
        <v>0.1167</v>
      </c>
      <c r="L3195" s="283">
        <v>2.8999999999999998E-3</v>
      </c>
      <c r="M3195" s="87">
        <v>1651</v>
      </c>
      <c r="N3195" s="87">
        <v>31</v>
      </c>
      <c r="O3195" s="87">
        <v>1768</v>
      </c>
      <c r="P3195" s="87">
        <v>21</v>
      </c>
      <c r="Q3195" s="87">
        <v>1900</v>
      </c>
      <c r="R3195" s="87">
        <v>44</v>
      </c>
      <c r="S3195" s="87">
        <v>1900</v>
      </c>
      <c r="T3195" s="87">
        <v>44</v>
      </c>
      <c r="U3195" s="87">
        <v>-13.10526315789474</v>
      </c>
      <c r="V3195" s="93">
        <f t="shared" si="61"/>
        <v>6.6176470588235299</v>
      </c>
    </row>
    <row r="3196" spans="2:22" x14ac:dyDescent="0.25">
      <c r="B3196" s="346" t="s">
        <v>2940</v>
      </c>
      <c r="C3196" s="338" t="s">
        <v>26</v>
      </c>
      <c r="D3196" s="338" t="s">
        <v>26</v>
      </c>
      <c r="E3196" s="338" t="s">
        <v>26</v>
      </c>
      <c r="F3196" s="283">
        <v>16.579999999999998</v>
      </c>
      <c r="G3196" s="283">
        <v>0.3</v>
      </c>
      <c r="H3196" s="283">
        <v>0.56320000000000003</v>
      </c>
      <c r="I3196" s="283">
        <v>9.4000000000000004E-3</v>
      </c>
      <c r="J3196" s="283">
        <v>0.73429999999999995</v>
      </c>
      <c r="K3196" s="283">
        <v>0.21329999999999999</v>
      </c>
      <c r="L3196" s="283">
        <v>4.4999999999999997E-3</v>
      </c>
      <c r="M3196" s="87">
        <v>2877</v>
      </c>
      <c r="N3196" s="87">
        <v>39</v>
      </c>
      <c r="O3196" s="87">
        <v>2910</v>
      </c>
      <c r="P3196" s="87">
        <v>17</v>
      </c>
      <c r="Q3196" s="87">
        <v>2927</v>
      </c>
      <c r="R3196" s="87">
        <v>34</v>
      </c>
      <c r="S3196" s="87">
        <v>2927</v>
      </c>
      <c r="T3196" s="87">
        <v>34</v>
      </c>
      <c r="U3196" s="87">
        <v>-1.7082336863683025</v>
      </c>
      <c r="V3196" s="93">
        <f t="shared" si="61"/>
        <v>1.134020618556701</v>
      </c>
    </row>
    <row r="3197" spans="2:22" ht="15.75" thickBot="1" x14ac:dyDescent="0.3">
      <c r="B3197" s="347" t="s">
        <v>2941</v>
      </c>
      <c r="C3197" s="149" t="s">
        <v>26</v>
      </c>
      <c r="D3197" s="149" t="s">
        <v>26</v>
      </c>
      <c r="E3197" s="149" t="s">
        <v>26</v>
      </c>
      <c r="F3197" s="284">
        <v>27.67</v>
      </c>
      <c r="G3197" s="284">
        <v>0.5</v>
      </c>
      <c r="H3197" s="284">
        <v>0.67989999999999995</v>
      </c>
      <c r="I3197" s="284">
        <v>1.2E-2</v>
      </c>
      <c r="J3197" s="284">
        <v>0.71035000000000004</v>
      </c>
      <c r="K3197" s="284">
        <v>0.29370000000000002</v>
      </c>
      <c r="L3197" s="284">
        <v>6.1999999999999998E-3</v>
      </c>
      <c r="M3197" s="89">
        <v>3340</v>
      </c>
      <c r="N3197" s="89">
        <v>45</v>
      </c>
      <c r="O3197" s="89">
        <v>3407</v>
      </c>
      <c r="P3197" s="89">
        <v>17</v>
      </c>
      <c r="Q3197" s="89">
        <v>3434</v>
      </c>
      <c r="R3197" s="89">
        <v>33</v>
      </c>
      <c r="S3197" s="89">
        <v>3434</v>
      </c>
      <c r="T3197" s="89">
        <v>33</v>
      </c>
      <c r="U3197" s="89">
        <v>-2.7373325567850912</v>
      </c>
      <c r="V3197" s="94">
        <f t="shared" si="61"/>
        <v>1.9665394775462284</v>
      </c>
    </row>
    <row r="3198" spans="2:22" x14ac:dyDescent="0.25">
      <c r="C3198" s="107"/>
      <c r="D3198" s="107"/>
      <c r="E3198" s="107"/>
      <c r="F3198" s="281"/>
      <c r="G3198" s="281"/>
      <c r="H3198" s="281"/>
      <c r="I3198" s="281"/>
      <c r="J3198" s="281"/>
      <c r="K3198" s="281"/>
      <c r="L3198" s="281"/>
      <c r="M3198" s="85"/>
      <c r="N3198" s="85"/>
      <c r="O3198" s="85"/>
      <c r="P3198" s="85"/>
      <c r="Q3198" s="85"/>
      <c r="R3198" s="85"/>
      <c r="S3198" s="85"/>
      <c r="T3198" s="85"/>
    </row>
    <row r="3199" spans="2:22" ht="15.75" thickBot="1" x14ac:dyDescent="0.3">
      <c r="C3199" s="107"/>
      <c r="D3199" s="107"/>
      <c r="E3199" s="107"/>
      <c r="F3199" s="281"/>
      <c r="G3199" s="281"/>
      <c r="H3199" s="281"/>
      <c r="I3199" s="281"/>
      <c r="J3199" s="281"/>
      <c r="K3199" s="281"/>
      <c r="L3199" s="281"/>
      <c r="M3199" s="85"/>
      <c r="N3199" s="85"/>
      <c r="O3199" s="85"/>
      <c r="P3199" s="85"/>
      <c r="Q3199" s="85"/>
      <c r="R3199" s="85"/>
      <c r="S3199" s="85"/>
      <c r="T3199" s="85"/>
    </row>
    <row r="3200" spans="2:22" x14ac:dyDescent="0.25">
      <c r="B3200" s="230" t="s">
        <v>0</v>
      </c>
      <c r="C3200" s="111"/>
      <c r="D3200" s="111"/>
      <c r="E3200" s="111"/>
      <c r="F3200" s="285"/>
      <c r="G3200" s="285"/>
      <c r="H3200" s="285"/>
      <c r="I3200" s="285"/>
      <c r="J3200" s="285"/>
      <c r="K3200" s="285"/>
      <c r="L3200" s="285"/>
      <c r="M3200" s="160"/>
      <c r="N3200" s="160"/>
      <c r="O3200" s="160"/>
      <c r="P3200" s="160"/>
      <c r="Q3200" s="160"/>
      <c r="R3200" s="160"/>
      <c r="S3200" s="160"/>
      <c r="T3200" s="160"/>
      <c r="U3200" s="160"/>
      <c r="V3200" s="161"/>
    </row>
    <row r="3201" spans="2:22" x14ac:dyDescent="0.25">
      <c r="B3201" s="229" t="s">
        <v>2942</v>
      </c>
      <c r="C3201" s="112"/>
      <c r="D3201" s="112"/>
      <c r="E3201" s="112"/>
      <c r="F3201" s="286"/>
      <c r="G3201" s="286"/>
      <c r="H3201" s="286"/>
      <c r="I3201" s="286"/>
      <c r="J3201" s="286"/>
      <c r="K3201" s="286"/>
      <c r="L3201" s="286"/>
      <c r="M3201" s="162"/>
      <c r="N3201" s="162"/>
      <c r="O3201" s="162"/>
      <c r="P3201" s="162"/>
      <c r="Q3201" s="162"/>
      <c r="R3201" s="162"/>
      <c r="S3201" s="162"/>
      <c r="T3201" s="162"/>
      <c r="U3201" s="162"/>
      <c r="V3201" s="163"/>
    </row>
    <row r="3202" spans="2:22" x14ac:dyDescent="0.25">
      <c r="B3202" s="229" t="s">
        <v>2943</v>
      </c>
      <c r="C3202" s="112"/>
      <c r="D3202" s="112"/>
      <c r="E3202" s="112"/>
      <c r="F3202" s="286"/>
      <c r="G3202" s="286"/>
      <c r="H3202" s="286"/>
      <c r="I3202" s="286"/>
      <c r="J3202" s="286"/>
      <c r="K3202" s="286"/>
      <c r="L3202" s="286"/>
      <c r="M3202" s="162"/>
      <c r="N3202" s="162"/>
      <c r="O3202" s="162"/>
      <c r="P3202" s="162"/>
      <c r="Q3202" s="162"/>
      <c r="R3202" s="162"/>
      <c r="S3202" s="162"/>
      <c r="T3202" s="162"/>
      <c r="U3202" s="162"/>
      <c r="V3202" s="163"/>
    </row>
    <row r="3203" spans="2:22" ht="15.75" thickBot="1" x14ac:dyDescent="0.3">
      <c r="B3203" s="280"/>
      <c r="C3203" s="113"/>
      <c r="D3203" s="113"/>
      <c r="E3203" s="113"/>
      <c r="F3203" s="287"/>
      <c r="G3203" s="287"/>
      <c r="H3203" s="287"/>
      <c r="I3203" s="287"/>
      <c r="J3203" s="287"/>
      <c r="K3203" s="287"/>
      <c r="L3203" s="287"/>
      <c r="M3203" s="164"/>
      <c r="N3203" s="164"/>
      <c r="O3203" s="164"/>
      <c r="P3203" s="164"/>
      <c r="Q3203" s="164"/>
      <c r="R3203" s="164"/>
      <c r="S3203" s="164"/>
      <c r="T3203" s="164"/>
      <c r="U3203" s="164"/>
      <c r="V3203" s="165"/>
    </row>
    <row r="3204" spans="2:22" x14ac:dyDescent="0.25">
      <c r="B3204" s="342" t="s">
        <v>3</v>
      </c>
      <c r="C3204" s="97" t="s">
        <v>4</v>
      </c>
      <c r="D3204" s="97" t="s">
        <v>5</v>
      </c>
      <c r="E3204" s="97" t="s">
        <v>6</v>
      </c>
      <c r="F3204" s="288" t="s">
        <v>7</v>
      </c>
      <c r="G3204" s="288" t="s">
        <v>8</v>
      </c>
      <c r="H3204" s="288" t="s">
        <v>9</v>
      </c>
      <c r="I3204" s="288" t="s">
        <v>8</v>
      </c>
      <c r="J3204" s="288" t="s">
        <v>10</v>
      </c>
      <c r="K3204" s="288" t="s">
        <v>7</v>
      </c>
      <c r="L3204" s="288" t="s">
        <v>8</v>
      </c>
      <c r="M3204" s="4" t="s">
        <v>9</v>
      </c>
      <c r="N3204" s="4" t="s">
        <v>11</v>
      </c>
      <c r="O3204" s="4" t="s">
        <v>7</v>
      </c>
      <c r="P3204" s="4" t="s">
        <v>11</v>
      </c>
      <c r="Q3204" s="4" t="s">
        <v>7</v>
      </c>
      <c r="R3204" s="4" t="s">
        <v>11</v>
      </c>
      <c r="S3204" s="4" t="s">
        <v>12</v>
      </c>
      <c r="T3204" s="4" t="s">
        <v>11</v>
      </c>
      <c r="U3204" s="4" t="s">
        <v>13</v>
      </c>
      <c r="V3204" s="5" t="s">
        <v>14</v>
      </c>
    </row>
    <row r="3205" spans="2:22" ht="15.75" thickBot="1" x14ac:dyDescent="0.3">
      <c r="B3205" s="343" t="s">
        <v>2944</v>
      </c>
      <c r="C3205" s="98"/>
      <c r="D3205" s="98"/>
      <c r="E3205" s="98"/>
      <c r="F3205" s="294" t="s">
        <v>17</v>
      </c>
      <c r="G3205" s="294" t="s">
        <v>18</v>
      </c>
      <c r="H3205" s="294" t="s">
        <v>19</v>
      </c>
      <c r="I3205" s="294" t="s">
        <v>18</v>
      </c>
      <c r="J3205" s="294" t="s">
        <v>20</v>
      </c>
      <c r="K3205" s="294" t="s">
        <v>21</v>
      </c>
      <c r="L3205" s="294" t="s">
        <v>18</v>
      </c>
      <c r="M3205" s="11" t="s">
        <v>22</v>
      </c>
      <c r="N3205" s="11" t="s">
        <v>23</v>
      </c>
      <c r="O3205" s="11" t="s">
        <v>17</v>
      </c>
      <c r="P3205" s="11" t="s">
        <v>23</v>
      </c>
      <c r="Q3205" s="11" t="s">
        <v>21</v>
      </c>
      <c r="R3205" s="11" t="s">
        <v>23</v>
      </c>
      <c r="S3205" s="11" t="s">
        <v>24</v>
      </c>
      <c r="T3205" s="11" t="s">
        <v>23</v>
      </c>
      <c r="U3205" s="11"/>
      <c r="V3205" s="12"/>
    </row>
    <row r="3206" spans="2:22" x14ac:dyDescent="0.25">
      <c r="B3206" s="352"/>
      <c r="C3206" s="99"/>
      <c r="D3206" s="99"/>
      <c r="E3206" s="99"/>
      <c r="F3206" s="298"/>
      <c r="G3206" s="298"/>
      <c r="H3206" s="298"/>
      <c r="I3206" s="298"/>
      <c r="J3206" s="298"/>
      <c r="K3206" s="298"/>
      <c r="L3206" s="298"/>
      <c r="M3206" s="30"/>
      <c r="N3206" s="30"/>
      <c r="O3206" s="30"/>
      <c r="P3206" s="30"/>
      <c r="Q3206" s="30"/>
      <c r="R3206" s="30"/>
      <c r="S3206" s="30"/>
      <c r="T3206" s="30"/>
      <c r="U3206" s="30"/>
      <c r="V3206" s="31"/>
    </row>
    <row r="3207" spans="2:22" x14ac:dyDescent="0.25">
      <c r="B3207" s="344" t="s">
        <v>2945</v>
      </c>
      <c r="C3207" s="336" t="s">
        <v>26</v>
      </c>
      <c r="D3207" s="336" t="s">
        <v>26</v>
      </c>
      <c r="E3207" s="336" t="s">
        <v>26</v>
      </c>
      <c r="F3207" s="281">
        <v>0.17699999999999999</v>
      </c>
      <c r="G3207" s="281">
        <v>1.2E-2</v>
      </c>
      <c r="H3207" s="281">
        <v>2.5180000000000001E-2</v>
      </c>
      <c r="I3207" s="281">
        <v>6.2E-4</v>
      </c>
      <c r="J3207" s="295" t="s">
        <v>26</v>
      </c>
      <c r="K3207" s="281">
        <v>5.1400000000000001E-2</v>
      </c>
      <c r="L3207" s="281">
        <v>3.5999999999999999E-3</v>
      </c>
      <c r="M3207" s="85">
        <v>160.30000000000001</v>
      </c>
      <c r="N3207" s="85">
        <v>3.9</v>
      </c>
      <c r="O3207" s="85">
        <v>164</v>
      </c>
      <c r="P3207" s="85">
        <v>11</v>
      </c>
      <c r="Q3207" s="85">
        <v>170</v>
      </c>
      <c r="R3207" s="85">
        <v>140</v>
      </c>
      <c r="S3207" s="85">
        <v>160.30000000000001</v>
      </c>
      <c r="T3207" s="85">
        <v>3.9</v>
      </c>
      <c r="U3207" s="85">
        <f>(Q3207-M3207)/Q3207*100</f>
        <v>5.7058823529411695</v>
      </c>
      <c r="V3207" s="91">
        <f>(O3207-M3207)/O3207*100</f>
        <v>2.2560975609756029</v>
      </c>
    </row>
    <row r="3208" spans="2:22" x14ac:dyDescent="0.25">
      <c r="B3208" s="344" t="s">
        <v>2946</v>
      </c>
      <c r="C3208" s="336" t="s">
        <v>26</v>
      </c>
      <c r="D3208" s="336" t="s">
        <v>26</v>
      </c>
      <c r="E3208" s="336" t="s">
        <v>26</v>
      </c>
      <c r="F3208" s="281">
        <v>0.27900000000000003</v>
      </c>
      <c r="G3208" s="281">
        <v>1.6E-2</v>
      </c>
      <c r="H3208" s="281">
        <v>3.6420000000000001E-2</v>
      </c>
      <c r="I3208" s="281">
        <v>7.2000000000000005E-4</v>
      </c>
      <c r="J3208" s="295" t="s">
        <v>26</v>
      </c>
      <c r="K3208" s="281">
        <v>5.5300000000000002E-2</v>
      </c>
      <c r="L3208" s="281">
        <v>3.2000000000000002E-3</v>
      </c>
      <c r="M3208" s="85">
        <v>230.6</v>
      </c>
      <c r="N3208" s="85">
        <v>4.5</v>
      </c>
      <c r="O3208" s="85">
        <v>248</v>
      </c>
      <c r="P3208" s="85">
        <v>13</v>
      </c>
      <c r="Q3208" s="85">
        <v>350</v>
      </c>
      <c r="R3208" s="85">
        <v>120</v>
      </c>
      <c r="S3208" s="85">
        <v>230.6</v>
      </c>
      <c r="T3208" s="85">
        <v>4.5</v>
      </c>
      <c r="U3208" s="85">
        <f>(Q3208-M3208)/Q3208*100</f>
        <v>34.114285714285714</v>
      </c>
      <c r="V3208" s="91">
        <f>(O3208-M3208)/O3208*100</f>
        <v>7.0161290322580676</v>
      </c>
    </row>
    <row r="3209" spans="2:22" x14ac:dyDescent="0.25">
      <c r="B3209" s="345" t="s">
        <v>2947</v>
      </c>
      <c r="C3209" s="337" t="s">
        <v>26</v>
      </c>
      <c r="D3209" s="337" t="s">
        <v>26</v>
      </c>
      <c r="E3209" s="337" t="s">
        <v>26</v>
      </c>
      <c r="F3209" s="282">
        <v>0.73899999999999999</v>
      </c>
      <c r="G3209" s="282">
        <v>1.9E-2</v>
      </c>
      <c r="H3209" s="282">
        <v>9.0190000000000006E-2</v>
      </c>
      <c r="I3209" s="282">
        <v>1.1000000000000001E-3</v>
      </c>
      <c r="J3209" s="296" t="s">
        <v>26</v>
      </c>
      <c r="K3209" s="282">
        <v>5.9299999999999999E-2</v>
      </c>
      <c r="L3209" s="282">
        <v>1.4E-3</v>
      </c>
      <c r="M3209" s="24">
        <v>556.6</v>
      </c>
      <c r="N3209" s="24">
        <v>6.8</v>
      </c>
      <c r="O3209" s="24">
        <v>561</v>
      </c>
      <c r="P3209" s="24">
        <v>11</v>
      </c>
      <c r="Q3209" s="24">
        <v>566</v>
      </c>
      <c r="R3209" s="24">
        <v>53</v>
      </c>
      <c r="S3209" s="24">
        <v>556.6</v>
      </c>
      <c r="T3209" s="24">
        <v>6.8</v>
      </c>
      <c r="U3209" s="24">
        <f>(Q3209-M3209)/Q3209*100</f>
        <v>1.6607773851590064</v>
      </c>
      <c r="V3209" s="92">
        <f>(O3209-M3209)/O3209*100</f>
        <v>0.78431372549019207</v>
      </c>
    </row>
    <row r="3210" spans="2:22" x14ac:dyDescent="0.25">
      <c r="B3210" s="345" t="s">
        <v>2948</v>
      </c>
      <c r="C3210" s="337" t="s">
        <v>26</v>
      </c>
      <c r="D3210" s="337" t="s">
        <v>26</v>
      </c>
      <c r="E3210" s="337" t="s">
        <v>26</v>
      </c>
      <c r="F3210" s="282">
        <v>0.76100000000000001</v>
      </c>
      <c r="G3210" s="282">
        <v>3.6999999999999998E-2</v>
      </c>
      <c r="H3210" s="282">
        <v>9.3600000000000003E-2</v>
      </c>
      <c r="I3210" s="282">
        <v>1.9E-3</v>
      </c>
      <c r="J3210" s="296" t="s">
        <v>26</v>
      </c>
      <c r="K3210" s="282">
        <v>5.9299999999999999E-2</v>
      </c>
      <c r="L3210" s="282">
        <v>2.8E-3</v>
      </c>
      <c r="M3210" s="24">
        <v>576</v>
      </c>
      <c r="N3210" s="24">
        <v>11</v>
      </c>
      <c r="O3210" s="24">
        <v>569</v>
      </c>
      <c r="P3210" s="24">
        <v>21</v>
      </c>
      <c r="Q3210" s="24">
        <v>518</v>
      </c>
      <c r="R3210" s="24">
        <v>110</v>
      </c>
      <c r="S3210" s="24">
        <v>576</v>
      </c>
      <c r="T3210" s="24">
        <v>11</v>
      </c>
      <c r="U3210" s="24">
        <f>(Q3210-M3210)/Q3210*100</f>
        <v>-11.196911196911197</v>
      </c>
      <c r="V3210" s="92">
        <f>(O3210-M3210)/O3210*100</f>
        <v>-1.2302284710017575</v>
      </c>
    </row>
    <row r="3211" spans="2:22" ht="15.75" thickBot="1" x14ac:dyDescent="0.3">
      <c r="B3211" s="347" t="s">
        <v>2949</v>
      </c>
      <c r="C3211" s="149" t="s">
        <v>26</v>
      </c>
      <c r="D3211" s="149" t="s">
        <v>26</v>
      </c>
      <c r="E3211" s="149" t="s">
        <v>26</v>
      </c>
      <c r="F3211" s="284">
        <v>2.2149999999999999</v>
      </c>
      <c r="G3211" s="284">
        <v>9.0999999999999998E-2</v>
      </c>
      <c r="H3211" s="284">
        <v>0.2056</v>
      </c>
      <c r="I3211" s="284">
        <v>4.1000000000000003E-3</v>
      </c>
      <c r="J3211" s="325" t="s">
        <v>26</v>
      </c>
      <c r="K3211" s="284">
        <v>7.8399999999999997E-2</v>
      </c>
      <c r="L3211" s="284">
        <v>3.2000000000000002E-3</v>
      </c>
      <c r="M3211" s="89">
        <v>1205</v>
      </c>
      <c r="N3211" s="89">
        <v>22</v>
      </c>
      <c r="O3211" s="89">
        <v>1176</v>
      </c>
      <c r="P3211" s="89">
        <v>29</v>
      </c>
      <c r="Q3211" s="89">
        <v>1100</v>
      </c>
      <c r="R3211" s="89">
        <v>84</v>
      </c>
      <c r="S3211" s="89">
        <v>1100</v>
      </c>
      <c r="T3211" s="89">
        <v>84</v>
      </c>
      <c r="U3211" s="89">
        <f>(Q3211-M3211)/Q3211*100</f>
        <v>-9.5454545454545467</v>
      </c>
      <c r="V3211" s="94">
        <f>(O3211-M3211)/O3211*100</f>
        <v>-2.4659863945578229</v>
      </c>
    </row>
    <row r="3212" spans="2:22" x14ac:dyDescent="0.25">
      <c r="C3212" s="107"/>
      <c r="D3212" s="107"/>
      <c r="E3212" s="107"/>
      <c r="F3212" s="281"/>
      <c r="G3212" s="281"/>
      <c r="H3212" s="281"/>
      <c r="I3212" s="281"/>
      <c r="J3212" s="281"/>
      <c r="K3212" s="281"/>
      <c r="L3212" s="281"/>
      <c r="M3212" s="85"/>
      <c r="N3212" s="85"/>
      <c r="O3212" s="85"/>
      <c r="P3212" s="85"/>
      <c r="Q3212" s="85"/>
      <c r="R3212" s="85"/>
      <c r="S3212" s="85"/>
      <c r="T3212" s="85"/>
    </row>
    <row r="3213" spans="2:22" ht="15.75" thickBot="1" x14ac:dyDescent="0.3">
      <c r="C3213" s="107"/>
      <c r="D3213" s="107"/>
      <c r="E3213" s="107"/>
      <c r="F3213" s="281"/>
      <c r="G3213" s="281"/>
      <c r="H3213" s="281"/>
      <c r="I3213" s="281"/>
      <c r="J3213" s="281"/>
      <c r="K3213" s="281"/>
      <c r="L3213" s="281"/>
      <c r="M3213" s="85"/>
      <c r="N3213" s="85"/>
      <c r="O3213" s="85"/>
      <c r="P3213" s="85"/>
      <c r="Q3213" s="85"/>
      <c r="R3213" s="85"/>
      <c r="S3213" s="85"/>
      <c r="T3213" s="85"/>
    </row>
    <row r="3214" spans="2:22" x14ac:dyDescent="0.25">
      <c r="B3214" s="230" t="s">
        <v>0</v>
      </c>
      <c r="C3214" s="111"/>
      <c r="D3214" s="111"/>
      <c r="E3214" s="111"/>
      <c r="F3214" s="285"/>
      <c r="G3214" s="285"/>
      <c r="H3214" s="285"/>
      <c r="I3214" s="285"/>
      <c r="J3214" s="285"/>
      <c r="K3214" s="285"/>
      <c r="L3214" s="285"/>
      <c r="M3214" s="160"/>
      <c r="N3214" s="160"/>
      <c r="O3214" s="160"/>
      <c r="P3214" s="160"/>
      <c r="Q3214" s="160"/>
      <c r="R3214" s="160"/>
      <c r="S3214" s="160"/>
      <c r="T3214" s="160"/>
      <c r="U3214" s="160"/>
      <c r="V3214" s="161"/>
    </row>
    <row r="3215" spans="2:22" x14ac:dyDescent="0.25">
      <c r="B3215" s="229" t="s">
        <v>2950</v>
      </c>
      <c r="C3215" s="112"/>
      <c r="D3215" s="112"/>
      <c r="E3215" s="112"/>
      <c r="F3215" s="286"/>
      <c r="G3215" s="286"/>
      <c r="H3215" s="286"/>
      <c r="I3215" s="286"/>
      <c r="J3215" s="286"/>
      <c r="K3215" s="286"/>
      <c r="L3215" s="286"/>
      <c r="M3215" s="162"/>
      <c r="N3215" s="162"/>
      <c r="O3215" s="162"/>
      <c r="P3215" s="162"/>
      <c r="Q3215" s="162"/>
      <c r="R3215" s="162"/>
      <c r="S3215" s="162"/>
      <c r="T3215" s="162"/>
      <c r="U3215" s="162"/>
      <c r="V3215" s="163"/>
    </row>
    <row r="3216" spans="2:22" x14ac:dyDescent="0.25">
      <c r="B3216" s="229" t="s">
        <v>2951</v>
      </c>
      <c r="C3216" s="112"/>
      <c r="D3216" s="112"/>
      <c r="E3216" s="112"/>
      <c r="F3216" s="286"/>
      <c r="G3216" s="286"/>
      <c r="H3216" s="286"/>
      <c r="I3216" s="286"/>
      <c r="J3216" s="286"/>
      <c r="K3216" s="286"/>
      <c r="L3216" s="286"/>
      <c r="M3216" s="162"/>
      <c r="N3216" s="162"/>
      <c r="O3216" s="162"/>
      <c r="P3216" s="162"/>
      <c r="Q3216" s="162"/>
      <c r="R3216" s="162"/>
      <c r="S3216" s="162"/>
      <c r="T3216" s="162"/>
      <c r="U3216" s="162"/>
      <c r="V3216" s="163"/>
    </row>
    <row r="3217" spans="2:22" ht="15.75" thickBot="1" x14ac:dyDescent="0.3">
      <c r="B3217" s="280"/>
      <c r="C3217" s="113"/>
      <c r="D3217" s="113"/>
      <c r="E3217" s="113"/>
      <c r="F3217" s="287"/>
      <c r="G3217" s="287"/>
      <c r="H3217" s="287"/>
      <c r="I3217" s="287"/>
      <c r="J3217" s="287"/>
      <c r="K3217" s="287"/>
      <c r="L3217" s="287"/>
      <c r="M3217" s="164"/>
      <c r="N3217" s="164"/>
      <c r="O3217" s="164"/>
      <c r="P3217" s="164"/>
      <c r="Q3217" s="164"/>
      <c r="R3217" s="164"/>
      <c r="S3217" s="164"/>
      <c r="T3217" s="164"/>
      <c r="U3217" s="164"/>
      <c r="V3217" s="165"/>
    </row>
    <row r="3218" spans="2:22" x14ac:dyDescent="0.25">
      <c r="B3218" s="342" t="s">
        <v>3</v>
      </c>
      <c r="C3218" s="97" t="s">
        <v>4</v>
      </c>
      <c r="D3218" s="97" t="s">
        <v>5</v>
      </c>
      <c r="E3218" s="97" t="s">
        <v>6</v>
      </c>
      <c r="F3218" s="288" t="s">
        <v>7</v>
      </c>
      <c r="G3218" s="288" t="s">
        <v>8</v>
      </c>
      <c r="H3218" s="288" t="s">
        <v>9</v>
      </c>
      <c r="I3218" s="288" t="s">
        <v>8</v>
      </c>
      <c r="J3218" s="288" t="s">
        <v>10</v>
      </c>
      <c r="K3218" s="288" t="s">
        <v>7</v>
      </c>
      <c r="L3218" s="288" t="s">
        <v>8</v>
      </c>
      <c r="M3218" s="4" t="s">
        <v>9</v>
      </c>
      <c r="N3218" s="4" t="s">
        <v>11</v>
      </c>
      <c r="O3218" s="4" t="s">
        <v>7</v>
      </c>
      <c r="P3218" s="4" t="s">
        <v>11</v>
      </c>
      <c r="Q3218" s="4" t="s">
        <v>7</v>
      </c>
      <c r="R3218" s="4" t="s">
        <v>11</v>
      </c>
      <c r="S3218" s="4" t="s">
        <v>12</v>
      </c>
      <c r="T3218" s="4" t="s">
        <v>11</v>
      </c>
      <c r="U3218" s="4" t="s">
        <v>13</v>
      </c>
      <c r="V3218" s="5" t="s">
        <v>14</v>
      </c>
    </row>
    <row r="3219" spans="2:22" ht="15.75" thickBot="1" x14ac:dyDescent="0.3">
      <c r="B3219" s="343" t="s">
        <v>2952</v>
      </c>
      <c r="C3219" s="98"/>
      <c r="D3219" s="98"/>
      <c r="E3219" s="98"/>
      <c r="F3219" s="294" t="s">
        <v>17</v>
      </c>
      <c r="G3219" s="294" t="s">
        <v>18</v>
      </c>
      <c r="H3219" s="294" t="s">
        <v>19</v>
      </c>
      <c r="I3219" s="294" t="s">
        <v>18</v>
      </c>
      <c r="J3219" s="294" t="s">
        <v>20</v>
      </c>
      <c r="K3219" s="294" t="s">
        <v>21</v>
      </c>
      <c r="L3219" s="294" t="s">
        <v>18</v>
      </c>
      <c r="M3219" s="11" t="s">
        <v>22</v>
      </c>
      <c r="N3219" s="11" t="s">
        <v>23</v>
      </c>
      <c r="O3219" s="11" t="s">
        <v>17</v>
      </c>
      <c r="P3219" s="11" t="s">
        <v>23</v>
      </c>
      <c r="Q3219" s="11" t="s">
        <v>21</v>
      </c>
      <c r="R3219" s="11" t="s">
        <v>23</v>
      </c>
      <c r="S3219" s="11" t="s">
        <v>24</v>
      </c>
      <c r="T3219" s="11" t="s">
        <v>23</v>
      </c>
      <c r="U3219" s="11"/>
      <c r="V3219" s="12"/>
    </row>
    <row r="3220" spans="2:22" x14ac:dyDescent="0.25">
      <c r="B3220" s="352"/>
      <c r="C3220" s="99"/>
      <c r="D3220" s="99"/>
      <c r="E3220" s="99"/>
      <c r="F3220" s="298"/>
      <c r="G3220" s="298"/>
      <c r="H3220" s="298"/>
      <c r="I3220" s="298"/>
      <c r="J3220" s="298"/>
      <c r="K3220" s="298"/>
      <c r="L3220" s="298"/>
      <c r="M3220" s="30"/>
      <c r="N3220" s="30"/>
      <c r="O3220" s="30"/>
      <c r="P3220" s="30"/>
      <c r="Q3220" s="30"/>
      <c r="R3220" s="30"/>
      <c r="S3220" s="30"/>
      <c r="T3220" s="30"/>
      <c r="U3220" s="30"/>
      <c r="V3220" s="31"/>
    </row>
    <row r="3221" spans="2:22" x14ac:dyDescent="0.25">
      <c r="B3221" s="344" t="s">
        <v>2953</v>
      </c>
      <c r="C3221" s="336" t="s">
        <v>26</v>
      </c>
      <c r="D3221" s="336" t="s">
        <v>26</v>
      </c>
      <c r="E3221" s="336" t="s">
        <v>26</v>
      </c>
      <c r="F3221" s="281">
        <v>0.15</v>
      </c>
      <c r="G3221" s="281">
        <v>2.1000000000000001E-2</v>
      </c>
      <c r="H3221" s="281">
        <v>2.0789999999999999E-2</v>
      </c>
      <c r="I3221" s="281">
        <v>9.6000000000000002E-4</v>
      </c>
      <c r="J3221" s="281">
        <v>0.1666</v>
      </c>
      <c r="K3221" s="281">
        <v>5.33E-2</v>
      </c>
      <c r="L3221" s="281">
        <v>7.9000000000000008E-3</v>
      </c>
      <c r="M3221" s="85">
        <v>132.6</v>
      </c>
      <c r="N3221" s="85">
        <v>6</v>
      </c>
      <c r="O3221" s="85">
        <v>139</v>
      </c>
      <c r="P3221" s="85">
        <v>19</v>
      </c>
      <c r="Q3221" s="85">
        <v>120</v>
      </c>
      <c r="R3221" s="85">
        <v>270</v>
      </c>
      <c r="S3221" s="85">
        <v>132.6</v>
      </c>
      <c r="T3221" s="85">
        <v>6</v>
      </c>
      <c r="U3221" s="85">
        <v>10.5</v>
      </c>
      <c r="V3221" s="91">
        <f>(O3221-M3221)/O3221*100</f>
        <v>4.6043165467625942</v>
      </c>
    </row>
    <row r="3222" spans="2:22" x14ac:dyDescent="0.25">
      <c r="B3222" s="344" t="s">
        <v>2954</v>
      </c>
      <c r="C3222" s="336" t="s">
        <v>26</v>
      </c>
      <c r="D3222" s="336" t="s">
        <v>26</v>
      </c>
      <c r="E3222" s="336" t="s">
        <v>26</v>
      </c>
      <c r="F3222" s="281">
        <v>0.14499999999999999</v>
      </c>
      <c r="G3222" s="281">
        <v>1.7999999999999999E-2</v>
      </c>
      <c r="H3222" s="281">
        <v>2.086E-2</v>
      </c>
      <c r="I3222" s="281">
        <v>8.0000000000000004E-4</v>
      </c>
      <c r="J3222" s="281">
        <v>-0.21254000000000001</v>
      </c>
      <c r="K3222" s="281">
        <v>5.16E-2</v>
      </c>
      <c r="L3222" s="281">
        <v>7.0000000000000001E-3</v>
      </c>
      <c r="M3222" s="85">
        <v>133.1</v>
      </c>
      <c r="N3222" s="85">
        <v>5</v>
      </c>
      <c r="O3222" s="85">
        <v>136</v>
      </c>
      <c r="P3222" s="85">
        <v>16</v>
      </c>
      <c r="Q3222" s="85">
        <v>130</v>
      </c>
      <c r="R3222" s="85">
        <v>260</v>
      </c>
      <c r="S3222" s="85">
        <v>133.1</v>
      </c>
      <c r="T3222" s="85">
        <v>5</v>
      </c>
      <c r="U3222" s="85">
        <v>2.3846153846153868</v>
      </c>
      <c r="V3222" s="91">
        <f t="shared" ref="V3222:V3285" si="62">(O3222-M3222)/O3222*100</f>
        <v>2.132352941176475</v>
      </c>
    </row>
    <row r="3223" spans="2:22" x14ac:dyDescent="0.25">
      <c r="B3223" s="344" t="s">
        <v>2955</v>
      </c>
      <c r="C3223" s="336" t="s">
        <v>26</v>
      </c>
      <c r="D3223" s="336" t="s">
        <v>26</v>
      </c>
      <c r="E3223" s="336" t="s">
        <v>26</v>
      </c>
      <c r="F3223" s="281">
        <v>0.15</v>
      </c>
      <c r="G3223" s="281">
        <v>2.1999999999999999E-2</v>
      </c>
      <c r="H3223" s="281">
        <v>2.102E-2</v>
      </c>
      <c r="I3223" s="281">
        <v>9.6000000000000002E-4</v>
      </c>
      <c r="J3223" s="281">
        <v>-4.1569000000000002E-2</v>
      </c>
      <c r="K3223" s="281">
        <v>5.28E-2</v>
      </c>
      <c r="L3223" s="281">
        <v>8.0999999999999996E-3</v>
      </c>
      <c r="M3223" s="85">
        <v>134.1</v>
      </c>
      <c r="N3223" s="85">
        <v>6</v>
      </c>
      <c r="O3223" s="85">
        <v>140</v>
      </c>
      <c r="P3223" s="85">
        <v>19</v>
      </c>
      <c r="Q3223" s="85">
        <v>150</v>
      </c>
      <c r="R3223" s="85">
        <v>290</v>
      </c>
      <c r="S3223" s="85">
        <v>134.1</v>
      </c>
      <c r="T3223" s="85">
        <v>6</v>
      </c>
      <c r="U3223" s="85">
        <v>-10.599999999999994</v>
      </c>
      <c r="V3223" s="91">
        <f t="shared" si="62"/>
        <v>4.214285714285718</v>
      </c>
    </row>
    <row r="3224" spans="2:22" x14ac:dyDescent="0.25">
      <c r="B3224" s="344" t="s">
        <v>2956</v>
      </c>
      <c r="C3224" s="336" t="s">
        <v>26</v>
      </c>
      <c r="D3224" s="336" t="s">
        <v>26</v>
      </c>
      <c r="E3224" s="336" t="s">
        <v>26</v>
      </c>
      <c r="F3224" s="281">
        <v>0.14799999999999999</v>
      </c>
      <c r="G3224" s="281">
        <v>1.6E-2</v>
      </c>
      <c r="H3224" s="281">
        <v>2.1090000000000001E-2</v>
      </c>
      <c r="I3224" s="281">
        <v>7.2000000000000005E-4</v>
      </c>
      <c r="J3224" s="281">
        <v>1.1224E-3</v>
      </c>
      <c r="K3224" s="281">
        <v>5.1400000000000001E-2</v>
      </c>
      <c r="L3224" s="281">
        <v>5.8999999999999999E-3</v>
      </c>
      <c r="M3224" s="85">
        <v>134.5</v>
      </c>
      <c r="N3224" s="85">
        <v>4.5999999999999996</v>
      </c>
      <c r="O3224" s="85">
        <v>139</v>
      </c>
      <c r="P3224" s="85">
        <v>14</v>
      </c>
      <c r="Q3224" s="85">
        <v>150</v>
      </c>
      <c r="R3224" s="85">
        <v>230</v>
      </c>
      <c r="S3224" s="85">
        <v>134.5</v>
      </c>
      <c r="T3224" s="85">
        <v>4.5999999999999996</v>
      </c>
      <c r="U3224" s="85">
        <v>-10.333333333333343</v>
      </c>
      <c r="V3224" s="91">
        <f t="shared" si="62"/>
        <v>3.2374100719424459</v>
      </c>
    </row>
    <row r="3225" spans="2:22" x14ac:dyDescent="0.25">
      <c r="B3225" s="344" t="s">
        <v>2957</v>
      </c>
      <c r="C3225" s="336" t="s">
        <v>26</v>
      </c>
      <c r="D3225" s="336" t="s">
        <v>26</v>
      </c>
      <c r="E3225" s="336" t="s">
        <v>26</v>
      </c>
      <c r="F3225" s="281">
        <v>0.15</v>
      </c>
      <c r="G3225" s="281">
        <v>1.9E-2</v>
      </c>
      <c r="H3225" s="281">
        <v>2.1139999999999999E-2</v>
      </c>
      <c r="I3225" s="281">
        <v>7.1000000000000002E-4</v>
      </c>
      <c r="J3225" s="281">
        <v>-1.7548999999999999E-2</v>
      </c>
      <c r="K3225" s="281">
        <v>5.0799999999999998E-2</v>
      </c>
      <c r="L3225" s="281">
        <v>6.4999999999999997E-3</v>
      </c>
      <c r="M3225" s="85">
        <v>134.80000000000001</v>
      </c>
      <c r="N3225" s="85">
        <v>4.5</v>
      </c>
      <c r="O3225" s="85">
        <v>140</v>
      </c>
      <c r="P3225" s="85">
        <v>17</v>
      </c>
      <c r="Q3225" s="85">
        <v>130</v>
      </c>
      <c r="R3225" s="85">
        <v>250</v>
      </c>
      <c r="S3225" s="85">
        <v>134.80000000000001</v>
      </c>
      <c r="T3225" s="85">
        <v>4.5</v>
      </c>
      <c r="U3225" s="85">
        <v>3.6923076923077076</v>
      </c>
      <c r="V3225" s="91">
        <f t="shared" si="62"/>
        <v>3.714285714285706</v>
      </c>
    </row>
    <row r="3226" spans="2:22" x14ac:dyDescent="0.25">
      <c r="B3226" s="344" t="s">
        <v>2958</v>
      </c>
      <c r="C3226" s="336" t="s">
        <v>26</v>
      </c>
      <c r="D3226" s="336" t="s">
        <v>26</v>
      </c>
      <c r="E3226" s="336" t="s">
        <v>26</v>
      </c>
      <c r="F3226" s="281">
        <v>0.151</v>
      </c>
      <c r="G3226" s="281">
        <v>1.7000000000000001E-2</v>
      </c>
      <c r="H3226" s="281">
        <v>2.1239999999999998E-2</v>
      </c>
      <c r="I3226" s="281">
        <v>7.6999999999999996E-4</v>
      </c>
      <c r="J3226" s="281">
        <v>-3.3263000000000001E-2</v>
      </c>
      <c r="K3226" s="281">
        <v>5.2200000000000003E-2</v>
      </c>
      <c r="L3226" s="281">
        <v>6.1000000000000004E-3</v>
      </c>
      <c r="M3226" s="85">
        <v>135.5</v>
      </c>
      <c r="N3226" s="85">
        <v>4.9000000000000004</v>
      </c>
      <c r="O3226" s="85">
        <v>141</v>
      </c>
      <c r="P3226" s="85">
        <v>15</v>
      </c>
      <c r="Q3226" s="85">
        <v>150</v>
      </c>
      <c r="R3226" s="85">
        <v>220</v>
      </c>
      <c r="S3226" s="85">
        <v>135.5</v>
      </c>
      <c r="T3226" s="85">
        <v>4.9000000000000004</v>
      </c>
      <c r="U3226" s="85">
        <v>-9.6666666666666714</v>
      </c>
      <c r="V3226" s="91">
        <f t="shared" si="62"/>
        <v>3.9007092198581561</v>
      </c>
    </row>
    <row r="3227" spans="2:22" x14ac:dyDescent="0.25">
      <c r="B3227" s="344" t="s">
        <v>2959</v>
      </c>
      <c r="C3227" s="336" t="s">
        <v>26</v>
      </c>
      <c r="D3227" s="336" t="s">
        <v>26</v>
      </c>
      <c r="E3227" s="336" t="s">
        <v>26</v>
      </c>
      <c r="F3227" s="281">
        <v>0.14699999999999999</v>
      </c>
      <c r="G3227" s="281">
        <v>2.1999999999999999E-2</v>
      </c>
      <c r="H3227" s="281">
        <v>2.1299999999999999E-2</v>
      </c>
      <c r="I3227" s="281">
        <v>1E-3</v>
      </c>
      <c r="J3227" s="281">
        <v>3.9969000000000003E-3</v>
      </c>
      <c r="K3227" s="281">
        <v>5.11E-2</v>
      </c>
      <c r="L3227" s="281">
        <v>8.5000000000000006E-3</v>
      </c>
      <c r="M3227" s="85">
        <v>135.69999999999999</v>
      </c>
      <c r="N3227" s="85">
        <v>6.6</v>
      </c>
      <c r="O3227" s="85">
        <v>138</v>
      </c>
      <c r="P3227" s="85">
        <v>19</v>
      </c>
      <c r="Q3227" s="85">
        <v>130</v>
      </c>
      <c r="R3227" s="85">
        <v>310</v>
      </c>
      <c r="S3227" s="85">
        <v>135.69999999999999</v>
      </c>
      <c r="T3227" s="85">
        <v>6.6</v>
      </c>
      <c r="U3227" s="85">
        <v>4.3846153846153868</v>
      </c>
      <c r="V3227" s="91">
        <f t="shared" si="62"/>
        <v>1.666666666666675</v>
      </c>
    </row>
    <row r="3228" spans="2:22" x14ac:dyDescent="0.25">
      <c r="B3228" s="344" t="s">
        <v>2960</v>
      </c>
      <c r="C3228" s="336" t="s">
        <v>26</v>
      </c>
      <c r="D3228" s="336" t="s">
        <v>26</v>
      </c>
      <c r="E3228" s="336" t="s">
        <v>26</v>
      </c>
      <c r="F3228" s="281">
        <v>0.1439</v>
      </c>
      <c r="G3228" s="281">
        <v>9.4999999999999998E-3</v>
      </c>
      <c r="H3228" s="281">
        <v>2.1319999999999999E-2</v>
      </c>
      <c r="I3228" s="281">
        <v>6.4999999999999997E-4</v>
      </c>
      <c r="J3228" s="281">
        <v>-0.24206</v>
      </c>
      <c r="K3228" s="281">
        <v>4.9399999999999999E-2</v>
      </c>
      <c r="L3228" s="281">
        <v>3.7000000000000002E-3</v>
      </c>
      <c r="M3228" s="85">
        <v>136</v>
      </c>
      <c r="N3228" s="85">
        <v>4.0999999999999996</v>
      </c>
      <c r="O3228" s="85">
        <v>135.80000000000001</v>
      </c>
      <c r="P3228" s="85">
        <v>8.4</v>
      </c>
      <c r="Q3228" s="85">
        <v>120</v>
      </c>
      <c r="R3228" s="85">
        <v>150</v>
      </c>
      <c r="S3228" s="85">
        <v>136</v>
      </c>
      <c r="T3228" s="85">
        <v>4.0999999999999996</v>
      </c>
      <c r="U3228" s="85">
        <v>13.333333333333329</v>
      </c>
      <c r="V3228" s="91">
        <f t="shared" si="62"/>
        <v>-0.14727540500735536</v>
      </c>
    </row>
    <row r="3229" spans="2:22" x14ac:dyDescent="0.25">
      <c r="B3229" s="344" t="s">
        <v>2961</v>
      </c>
      <c r="C3229" s="336" t="s">
        <v>26</v>
      </c>
      <c r="D3229" s="336" t="s">
        <v>26</v>
      </c>
      <c r="E3229" s="336" t="s">
        <v>26</v>
      </c>
      <c r="F3229" s="281">
        <v>0.14699999999999999</v>
      </c>
      <c r="G3229" s="281">
        <v>1.7999999999999999E-2</v>
      </c>
      <c r="H3229" s="281">
        <v>2.1399999999999999E-2</v>
      </c>
      <c r="I3229" s="281">
        <v>1E-3</v>
      </c>
      <c r="J3229" s="281">
        <v>-4.5321E-2</v>
      </c>
      <c r="K3229" s="281">
        <v>4.9599999999999998E-2</v>
      </c>
      <c r="L3229" s="281">
        <v>6.1000000000000004E-3</v>
      </c>
      <c r="M3229" s="85">
        <v>136.5</v>
      </c>
      <c r="N3229" s="85">
        <v>6.5</v>
      </c>
      <c r="O3229" s="85">
        <v>138</v>
      </c>
      <c r="P3229" s="85">
        <v>16</v>
      </c>
      <c r="Q3229" s="85">
        <v>130</v>
      </c>
      <c r="R3229" s="85">
        <v>250</v>
      </c>
      <c r="S3229" s="85">
        <v>136.5</v>
      </c>
      <c r="T3229" s="85">
        <v>6.5</v>
      </c>
      <c r="U3229" s="85">
        <v>5</v>
      </c>
      <c r="V3229" s="91">
        <f t="shared" si="62"/>
        <v>1.0869565217391304</v>
      </c>
    </row>
    <row r="3230" spans="2:22" x14ac:dyDescent="0.25">
      <c r="B3230" s="344" t="s">
        <v>2962</v>
      </c>
      <c r="C3230" s="336" t="s">
        <v>26</v>
      </c>
      <c r="D3230" s="336" t="s">
        <v>26</v>
      </c>
      <c r="E3230" s="336" t="s">
        <v>26</v>
      </c>
      <c r="F3230" s="281">
        <v>0.154</v>
      </c>
      <c r="G3230" s="281">
        <v>2.1999999999999999E-2</v>
      </c>
      <c r="H3230" s="281">
        <v>2.1409999999999998E-2</v>
      </c>
      <c r="I3230" s="281">
        <v>9.8999999999999999E-4</v>
      </c>
      <c r="J3230" s="281">
        <v>0.18572</v>
      </c>
      <c r="K3230" s="281">
        <v>5.2499999999999998E-2</v>
      </c>
      <c r="L3230" s="281">
        <v>7.6E-3</v>
      </c>
      <c r="M3230" s="85">
        <v>136.5</v>
      </c>
      <c r="N3230" s="85">
        <v>6.3</v>
      </c>
      <c r="O3230" s="85">
        <v>143</v>
      </c>
      <c r="P3230" s="85">
        <v>19</v>
      </c>
      <c r="Q3230" s="85">
        <v>150</v>
      </c>
      <c r="R3230" s="85">
        <v>270</v>
      </c>
      <c r="S3230" s="85">
        <v>136.5</v>
      </c>
      <c r="T3230" s="85">
        <v>6.3</v>
      </c>
      <c r="U3230" s="85">
        <v>-9</v>
      </c>
      <c r="V3230" s="91">
        <f t="shared" si="62"/>
        <v>4.5454545454545459</v>
      </c>
    </row>
    <row r="3231" spans="2:22" x14ac:dyDescent="0.25">
      <c r="B3231" s="344" t="s">
        <v>2963</v>
      </c>
      <c r="C3231" s="336" t="s">
        <v>26</v>
      </c>
      <c r="D3231" s="336" t="s">
        <v>26</v>
      </c>
      <c r="E3231" s="336" t="s">
        <v>26</v>
      </c>
      <c r="F3231" s="281">
        <v>0.14699999999999999</v>
      </c>
      <c r="G3231" s="281">
        <v>1.2999999999999999E-2</v>
      </c>
      <c r="H3231" s="281">
        <v>2.1430000000000001E-2</v>
      </c>
      <c r="I3231" s="281">
        <v>6.8000000000000005E-4</v>
      </c>
      <c r="J3231" s="281">
        <v>2.2245000000000001E-2</v>
      </c>
      <c r="K3231" s="281">
        <v>5.0999999999999997E-2</v>
      </c>
      <c r="L3231" s="281">
        <v>4.8999999999999998E-3</v>
      </c>
      <c r="M3231" s="85">
        <v>136.69999999999999</v>
      </c>
      <c r="N3231" s="85">
        <v>4.3</v>
      </c>
      <c r="O3231" s="85">
        <v>138</v>
      </c>
      <c r="P3231" s="85">
        <v>11</v>
      </c>
      <c r="Q3231" s="85">
        <v>150</v>
      </c>
      <c r="R3231" s="85">
        <v>190</v>
      </c>
      <c r="S3231" s="85">
        <v>136.69999999999999</v>
      </c>
      <c r="T3231" s="85">
        <v>4.3</v>
      </c>
      <c r="U3231" s="85">
        <v>-8.8666666666666742</v>
      </c>
      <c r="V3231" s="91">
        <f t="shared" si="62"/>
        <v>0.94202898550725456</v>
      </c>
    </row>
    <row r="3232" spans="2:22" x14ac:dyDescent="0.25">
      <c r="B3232" s="344" t="s">
        <v>2964</v>
      </c>
      <c r="C3232" s="336" t="s">
        <v>26</v>
      </c>
      <c r="D3232" s="336" t="s">
        <v>26</v>
      </c>
      <c r="E3232" s="336" t="s">
        <v>26</v>
      </c>
      <c r="F3232" s="281">
        <v>0.1472</v>
      </c>
      <c r="G3232" s="281">
        <v>8.3000000000000001E-3</v>
      </c>
      <c r="H3232" s="281">
        <v>2.1440000000000001E-2</v>
      </c>
      <c r="I3232" s="281">
        <v>4.2999999999999999E-4</v>
      </c>
      <c r="J3232" s="281">
        <v>0.21401000000000001</v>
      </c>
      <c r="K3232" s="281">
        <v>4.99E-2</v>
      </c>
      <c r="L3232" s="281">
        <v>2.8E-3</v>
      </c>
      <c r="M3232" s="85">
        <v>136.80000000000001</v>
      </c>
      <c r="N3232" s="85">
        <v>2.7</v>
      </c>
      <c r="O3232" s="85">
        <v>138.69999999999999</v>
      </c>
      <c r="P3232" s="85">
        <v>7.3</v>
      </c>
      <c r="Q3232" s="85">
        <v>150</v>
      </c>
      <c r="R3232" s="85">
        <v>110</v>
      </c>
      <c r="S3232" s="85">
        <v>136.80000000000001</v>
      </c>
      <c r="T3232" s="85">
        <v>2.7</v>
      </c>
      <c r="U3232" s="85">
        <v>-8.7999999999999972</v>
      </c>
      <c r="V3232" s="91">
        <f t="shared" si="62"/>
        <v>1.3698630136986139</v>
      </c>
    </row>
    <row r="3233" spans="2:22" x14ac:dyDescent="0.25">
      <c r="B3233" s="344" t="s">
        <v>2965</v>
      </c>
      <c r="C3233" s="336" t="s">
        <v>26</v>
      </c>
      <c r="D3233" s="336" t="s">
        <v>26</v>
      </c>
      <c r="E3233" s="336" t="s">
        <v>26</v>
      </c>
      <c r="F3233" s="281">
        <v>0.15</v>
      </c>
      <c r="G3233" s="281">
        <v>1.7000000000000001E-2</v>
      </c>
      <c r="H3233" s="281">
        <v>2.147E-2</v>
      </c>
      <c r="I3233" s="281">
        <v>7.7999999999999999E-4</v>
      </c>
      <c r="J3233" s="281">
        <v>-0.12664</v>
      </c>
      <c r="K3233" s="281">
        <v>5.1799999999999999E-2</v>
      </c>
      <c r="L3233" s="281">
        <v>6.1999999999999998E-3</v>
      </c>
      <c r="M3233" s="85">
        <v>136.9</v>
      </c>
      <c r="N3233" s="85">
        <v>4.9000000000000004</v>
      </c>
      <c r="O3233" s="85">
        <v>140</v>
      </c>
      <c r="P3233" s="85">
        <v>15</v>
      </c>
      <c r="Q3233" s="85">
        <v>140</v>
      </c>
      <c r="R3233" s="85">
        <v>230</v>
      </c>
      <c r="S3233" s="85">
        <v>136.9</v>
      </c>
      <c r="T3233" s="85">
        <v>4.9000000000000004</v>
      </c>
      <c r="U3233" s="85">
        <v>-2.2142857142857082</v>
      </c>
      <c r="V3233" s="91">
        <f t="shared" si="62"/>
        <v>2.2142857142857104</v>
      </c>
    </row>
    <row r="3234" spans="2:22" x14ac:dyDescent="0.25">
      <c r="B3234" s="344" t="s">
        <v>2966</v>
      </c>
      <c r="C3234" s="336" t="s">
        <v>26</v>
      </c>
      <c r="D3234" s="336" t="s">
        <v>26</v>
      </c>
      <c r="E3234" s="336" t="s">
        <v>26</v>
      </c>
      <c r="F3234" s="281">
        <v>0.14599999999999999</v>
      </c>
      <c r="G3234" s="281">
        <v>6.8999999999999999E-3</v>
      </c>
      <c r="H3234" s="281">
        <v>2.1499999999999998E-2</v>
      </c>
      <c r="I3234" s="281">
        <v>4.4000000000000002E-4</v>
      </c>
      <c r="J3234" s="281">
        <v>0.23665</v>
      </c>
      <c r="K3234" s="281">
        <v>4.9200000000000001E-2</v>
      </c>
      <c r="L3234" s="281">
        <v>2.3999999999999998E-3</v>
      </c>
      <c r="M3234" s="85">
        <v>137.1</v>
      </c>
      <c r="N3234" s="85">
        <v>2.8</v>
      </c>
      <c r="O3234" s="85">
        <v>138.1</v>
      </c>
      <c r="P3234" s="85">
        <v>6.1</v>
      </c>
      <c r="Q3234" s="85">
        <v>132</v>
      </c>
      <c r="R3234" s="85">
        <v>100</v>
      </c>
      <c r="S3234" s="85">
        <v>137.1</v>
      </c>
      <c r="T3234" s="85">
        <v>2.8</v>
      </c>
      <c r="U3234" s="85">
        <v>3.8636363636363598</v>
      </c>
      <c r="V3234" s="91">
        <f t="shared" si="62"/>
        <v>0.724112961622013</v>
      </c>
    </row>
    <row r="3235" spans="2:22" x14ac:dyDescent="0.25">
      <c r="B3235" s="344" t="s">
        <v>2967</v>
      </c>
      <c r="C3235" s="336" t="s">
        <v>26</v>
      </c>
      <c r="D3235" s="336" t="s">
        <v>26</v>
      </c>
      <c r="E3235" s="336" t="s">
        <v>26</v>
      </c>
      <c r="F3235" s="281">
        <v>0.14940000000000001</v>
      </c>
      <c r="G3235" s="281">
        <v>9.7000000000000003E-3</v>
      </c>
      <c r="H3235" s="281">
        <v>2.1510000000000001E-2</v>
      </c>
      <c r="I3235" s="281">
        <v>4.4000000000000002E-4</v>
      </c>
      <c r="J3235" s="281">
        <v>-2.0334000000000001E-2</v>
      </c>
      <c r="K3235" s="281">
        <v>5.0700000000000002E-2</v>
      </c>
      <c r="L3235" s="281">
        <v>3.3999999999999998E-3</v>
      </c>
      <c r="M3235" s="85">
        <v>137.1</v>
      </c>
      <c r="N3235" s="85">
        <v>2.8</v>
      </c>
      <c r="O3235" s="85">
        <v>140.4</v>
      </c>
      <c r="P3235" s="85">
        <v>8.5</v>
      </c>
      <c r="Q3235" s="85">
        <v>150</v>
      </c>
      <c r="R3235" s="85">
        <v>130</v>
      </c>
      <c r="S3235" s="85">
        <v>137.1</v>
      </c>
      <c r="T3235" s="85">
        <v>2.8</v>
      </c>
      <c r="U3235" s="85">
        <v>-8.6000000000000085</v>
      </c>
      <c r="V3235" s="91">
        <f t="shared" si="62"/>
        <v>2.3504273504273585</v>
      </c>
    </row>
    <row r="3236" spans="2:22" x14ac:dyDescent="0.25">
      <c r="B3236" s="344" t="s">
        <v>2968</v>
      </c>
      <c r="C3236" s="336" t="s">
        <v>26</v>
      </c>
      <c r="D3236" s="336" t="s">
        <v>26</v>
      </c>
      <c r="E3236" s="336" t="s">
        <v>26</v>
      </c>
      <c r="F3236" s="281">
        <v>0.14799999999999999</v>
      </c>
      <c r="G3236" s="281">
        <v>1.2E-2</v>
      </c>
      <c r="H3236" s="281">
        <v>2.1569999999999999E-2</v>
      </c>
      <c r="I3236" s="281">
        <v>5.8E-4</v>
      </c>
      <c r="J3236" s="281">
        <v>0.17557</v>
      </c>
      <c r="K3236" s="281">
        <v>0.05</v>
      </c>
      <c r="L3236" s="281">
        <v>3.8999999999999998E-3</v>
      </c>
      <c r="M3236" s="85">
        <v>137.6</v>
      </c>
      <c r="N3236" s="85">
        <v>3.7</v>
      </c>
      <c r="O3236" s="85">
        <v>139</v>
      </c>
      <c r="P3236" s="85">
        <v>10</v>
      </c>
      <c r="Q3236" s="85">
        <v>130</v>
      </c>
      <c r="R3236" s="85">
        <v>160</v>
      </c>
      <c r="S3236" s="85">
        <v>137.6</v>
      </c>
      <c r="T3236" s="85">
        <v>3.7</v>
      </c>
      <c r="U3236" s="85">
        <v>5.8461538461538396</v>
      </c>
      <c r="V3236" s="91">
        <f t="shared" si="62"/>
        <v>1.0071942446043207</v>
      </c>
    </row>
    <row r="3237" spans="2:22" x14ac:dyDescent="0.25">
      <c r="B3237" s="344" t="s">
        <v>2969</v>
      </c>
      <c r="C3237" s="336" t="s">
        <v>26</v>
      </c>
      <c r="D3237" s="336" t="s">
        <v>26</v>
      </c>
      <c r="E3237" s="336" t="s">
        <v>26</v>
      </c>
      <c r="F3237" s="281">
        <v>0.152</v>
      </c>
      <c r="G3237" s="281">
        <v>1.4E-2</v>
      </c>
      <c r="H3237" s="281">
        <v>2.1569999999999999E-2</v>
      </c>
      <c r="I3237" s="281">
        <v>6.8000000000000005E-4</v>
      </c>
      <c r="J3237" s="281">
        <v>4.7271000000000001E-2</v>
      </c>
      <c r="K3237" s="281">
        <v>5.1900000000000002E-2</v>
      </c>
      <c r="L3237" s="281">
        <v>4.8999999999999998E-3</v>
      </c>
      <c r="M3237" s="85">
        <v>137.6</v>
      </c>
      <c r="N3237" s="85">
        <v>4.3</v>
      </c>
      <c r="O3237" s="85">
        <v>142</v>
      </c>
      <c r="P3237" s="85">
        <v>12</v>
      </c>
      <c r="Q3237" s="85">
        <v>160</v>
      </c>
      <c r="R3237" s="85">
        <v>180</v>
      </c>
      <c r="S3237" s="85">
        <v>137.6</v>
      </c>
      <c r="T3237" s="85">
        <v>4.3</v>
      </c>
      <c r="U3237" s="85">
        <v>-14</v>
      </c>
      <c r="V3237" s="91">
        <f t="shared" si="62"/>
        <v>3.0985915492957785</v>
      </c>
    </row>
    <row r="3238" spans="2:22" x14ac:dyDescent="0.25">
      <c r="B3238" s="344" t="s">
        <v>2970</v>
      </c>
      <c r="C3238" s="336" t="s">
        <v>26</v>
      </c>
      <c r="D3238" s="336" t="s">
        <v>26</v>
      </c>
      <c r="E3238" s="336" t="s">
        <v>26</v>
      </c>
      <c r="F3238" s="281">
        <v>0.14899999999999999</v>
      </c>
      <c r="G3238" s="281">
        <v>1.2999999999999999E-2</v>
      </c>
      <c r="H3238" s="281">
        <v>2.164E-2</v>
      </c>
      <c r="I3238" s="281">
        <v>6.3000000000000003E-4</v>
      </c>
      <c r="J3238" s="281">
        <v>0.42046</v>
      </c>
      <c r="K3238" s="281">
        <v>5.0099999999999999E-2</v>
      </c>
      <c r="L3238" s="281">
        <v>4.0000000000000001E-3</v>
      </c>
      <c r="M3238" s="85">
        <v>138</v>
      </c>
      <c r="N3238" s="85">
        <v>4</v>
      </c>
      <c r="O3238" s="85">
        <v>142</v>
      </c>
      <c r="P3238" s="85">
        <v>12</v>
      </c>
      <c r="Q3238" s="85">
        <v>130</v>
      </c>
      <c r="R3238" s="85">
        <v>160</v>
      </c>
      <c r="S3238" s="85">
        <v>138</v>
      </c>
      <c r="T3238" s="85">
        <v>4</v>
      </c>
      <c r="U3238" s="85">
        <v>6.1538461538461604</v>
      </c>
      <c r="V3238" s="91">
        <f t="shared" si="62"/>
        <v>2.8169014084507045</v>
      </c>
    </row>
    <row r="3239" spans="2:22" x14ac:dyDescent="0.25">
      <c r="B3239" s="344" t="s">
        <v>2971</v>
      </c>
      <c r="C3239" s="336" t="s">
        <v>26</v>
      </c>
      <c r="D3239" s="336" t="s">
        <v>26</v>
      </c>
      <c r="E3239" s="336" t="s">
        <v>26</v>
      </c>
      <c r="F3239" s="281">
        <v>0.152</v>
      </c>
      <c r="G3239" s="281">
        <v>1.6E-2</v>
      </c>
      <c r="H3239" s="281">
        <v>2.1649999999999999E-2</v>
      </c>
      <c r="I3239" s="281">
        <v>7.9000000000000001E-4</v>
      </c>
      <c r="J3239" s="281">
        <v>0.32454</v>
      </c>
      <c r="K3239" s="281">
        <v>4.9599999999999998E-2</v>
      </c>
      <c r="L3239" s="281">
        <v>4.7000000000000002E-3</v>
      </c>
      <c r="M3239" s="85">
        <v>138.1</v>
      </c>
      <c r="N3239" s="85">
        <v>5</v>
      </c>
      <c r="O3239" s="85">
        <v>142</v>
      </c>
      <c r="P3239" s="85">
        <v>14</v>
      </c>
      <c r="Q3239" s="85">
        <v>140</v>
      </c>
      <c r="R3239" s="85">
        <v>200</v>
      </c>
      <c r="S3239" s="85">
        <v>138.1</v>
      </c>
      <c r="T3239" s="85">
        <v>5</v>
      </c>
      <c r="U3239" s="85">
        <v>-1.3571428571428612</v>
      </c>
      <c r="V3239" s="91">
        <f t="shared" si="62"/>
        <v>2.7464788732394405</v>
      </c>
    </row>
    <row r="3240" spans="2:22" x14ac:dyDescent="0.25">
      <c r="B3240" s="344" t="s">
        <v>2972</v>
      </c>
      <c r="C3240" s="336" t="s">
        <v>26</v>
      </c>
      <c r="D3240" s="336" t="s">
        <v>26</v>
      </c>
      <c r="E3240" s="336" t="s">
        <v>26</v>
      </c>
      <c r="F3240" s="281">
        <v>0.14899999999999999</v>
      </c>
      <c r="G3240" s="281">
        <v>1.4999999999999999E-2</v>
      </c>
      <c r="H3240" s="281">
        <v>2.1680000000000001E-2</v>
      </c>
      <c r="I3240" s="281">
        <v>6.8000000000000005E-4</v>
      </c>
      <c r="J3240" s="281">
        <v>3.6915999999999997E-2</v>
      </c>
      <c r="K3240" s="281">
        <v>5.0299999999999997E-2</v>
      </c>
      <c r="L3240" s="281">
        <v>5.1999999999999998E-3</v>
      </c>
      <c r="M3240" s="85">
        <v>138.19999999999999</v>
      </c>
      <c r="N3240" s="85">
        <v>4.3</v>
      </c>
      <c r="O3240" s="85">
        <v>141</v>
      </c>
      <c r="P3240" s="85">
        <v>13</v>
      </c>
      <c r="Q3240" s="85">
        <v>150</v>
      </c>
      <c r="R3240" s="85">
        <v>210</v>
      </c>
      <c r="S3240" s="85">
        <v>138.19999999999999</v>
      </c>
      <c r="T3240" s="85">
        <v>4.3</v>
      </c>
      <c r="U3240" s="85">
        <v>-7.8666666666666742</v>
      </c>
      <c r="V3240" s="91">
        <f t="shared" si="62"/>
        <v>1.9858156028368874</v>
      </c>
    </row>
    <row r="3241" spans="2:22" x14ac:dyDescent="0.25">
      <c r="B3241" s="344" t="s">
        <v>2973</v>
      </c>
      <c r="C3241" s="336" t="s">
        <v>26</v>
      </c>
      <c r="D3241" s="336" t="s">
        <v>26</v>
      </c>
      <c r="E3241" s="336" t="s">
        <v>26</v>
      </c>
      <c r="F3241" s="281">
        <v>0.14599999999999999</v>
      </c>
      <c r="G3241" s="281">
        <v>9.4000000000000004E-3</v>
      </c>
      <c r="H3241" s="281">
        <v>2.1690000000000001E-2</v>
      </c>
      <c r="I3241" s="281">
        <v>5.9999999999999995E-4</v>
      </c>
      <c r="J3241" s="281">
        <v>-0.10542</v>
      </c>
      <c r="K3241" s="281">
        <v>5.0099999999999999E-2</v>
      </c>
      <c r="L3241" s="281">
        <v>3.7000000000000002E-3</v>
      </c>
      <c r="M3241" s="85">
        <v>138.30000000000001</v>
      </c>
      <c r="N3241" s="85">
        <v>3.8</v>
      </c>
      <c r="O3241" s="85">
        <v>137.6</v>
      </c>
      <c r="P3241" s="85">
        <v>8.1999999999999993</v>
      </c>
      <c r="Q3241" s="85">
        <v>140</v>
      </c>
      <c r="R3241" s="85">
        <v>140</v>
      </c>
      <c r="S3241" s="85">
        <v>138.30000000000001</v>
      </c>
      <c r="T3241" s="85">
        <v>3.8</v>
      </c>
      <c r="U3241" s="85">
        <v>-1.214285714285694</v>
      </c>
      <c r="V3241" s="91">
        <f t="shared" si="62"/>
        <v>-0.50872093023257059</v>
      </c>
    </row>
    <row r="3242" spans="2:22" x14ac:dyDescent="0.25">
      <c r="B3242" s="344" t="s">
        <v>2974</v>
      </c>
      <c r="C3242" s="336" t="s">
        <v>26</v>
      </c>
      <c r="D3242" s="336" t="s">
        <v>26</v>
      </c>
      <c r="E3242" s="336" t="s">
        <v>26</v>
      </c>
      <c r="F3242" s="281">
        <v>0.1467</v>
      </c>
      <c r="G3242" s="281">
        <v>7.1999999999999998E-3</v>
      </c>
      <c r="H3242" s="281">
        <v>2.171E-2</v>
      </c>
      <c r="I3242" s="281">
        <v>4.0000000000000002E-4</v>
      </c>
      <c r="J3242" s="281">
        <v>0.14949999999999999</v>
      </c>
      <c r="K3242" s="281">
        <v>4.9599999999999998E-2</v>
      </c>
      <c r="L3242" s="281">
        <v>2.5000000000000001E-3</v>
      </c>
      <c r="M3242" s="85">
        <v>138.4</v>
      </c>
      <c r="N3242" s="85">
        <v>2.5</v>
      </c>
      <c r="O3242" s="85">
        <v>138.5</v>
      </c>
      <c r="P3242" s="85">
        <v>6.3</v>
      </c>
      <c r="Q3242" s="85">
        <v>140</v>
      </c>
      <c r="R3242" s="85">
        <v>100</v>
      </c>
      <c r="S3242" s="85">
        <v>138.4</v>
      </c>
      <c r="T3242" s="85">
        <v>2.5</v>
      </c>
      <c r="U3242" s="85">
        <v>-1.1428571428571388</v>
      </c>
      <c r="V3242" s="91">
        <f t="shared" si="62"/>
        <v>7.2202166064977841E-2</v>
      </c>
    </row>
    <row r="3243" spans="2:22" x14ac:dyDescent="0.25">
      <c r="B3243" s="344" t="s">
        <v>2975</v>
      </c>
      <c r="C3243" s="336" t="s">
        <v>26</v>
      </c>
      <c r="D3243" s="336" t="s">
        <v>26</v>
      </c>
      <c r="E3243" s="336" t="s">
        <v>26</v>
      </c>
      <c r="F3243" s="281">
        <v>0.15</v>
      </c>
      <c r="G3243" s="281">
        <v>1.9E-2</v>
      </c>
      <c r="H3243" s="281">
        <v>2.1700000000000001E-2</v>
      </c>
      <c r="I3243" s="281">
        <v>9.6000000000000002E-4</v>
      </c>
      <c r="J3243" s="281">
        <v>0.13317000000000001</v>
      </c>
      <c r="K3243" s="281">
        <v>5.1499999999999997E-2</v>
      </c>
      <c r="L3243" s="281">
        <v>6.6E-3</v>
      </c>
      <c r="M3243" s="85">
        <v>138.4</v>
      </c>
      <c r="N3243" s="85">
        <v>6</v>
      </c>
      <c r="O3243" s="85">
        <v>143</v>
      </c>
      <c r="P3243" s="85">
        <v>18</v>
      </c>
      <c r="Q3243" s="85">
        <v>140</v>
      </c>
      <c r="R3243" s="85">
        <v>250</v>
      </c>
      <c r="S3243" s="85">
        <v>138.4</v>
      </c>
      <c r="T3243" s="85">
        <v>6</v>
      </c>
      <c r="U3243" s="85">
        <v>-1.1428571428571388</v>
      </c>
      <c r="V3243" s="91">
        <f t="shared" si="62"/>
        <v>3.2167832167832131</v>
      </c>
    </row>
    <row r="3244" spans="2:22" x14ac:dyDescent="0.25">
      <c r="B3244" s="344" t="s">
        <v>2976</v>
      </c>
      <c r="C3244" s="336" t="s">
        <v>26</v>
      </c>
      <c r="D3244" s="336" t="s">
        <v>26</v>
      </c>
      <c r="E3244" s="336" t="s">
        <v>26</v>
      </c>
      <c r="F3244" s="281">
        <v>0.14699999999999999</v>
      </c>
      <c r="G3244" s="281">
        <v>1.2E-2</v>
      </c>
      <c r="H3244" s="281">
        <v>2.172E-2</v>
      </c>
      <c r="I3244" s="281">
        <v>8.0000000000000004E-4</v>
      </c>
      <c r="J3244" s="281">
        <v>-0.27207999999999999</v>
      </c>
      <c r="K3244" s="281">
        <v>4.9399999999999999E-2</v>
      </c>
      <c r="L3244" s="281">
        <v>4.8999999999999998E-3</v>
      </c>
      <c r="M3244" s="85">
        <v>138.5</v>
      </c>
      <c r="N3244" s="85">
        <v>5</v>
      </c>
      <c r="O3244" s="85">
        <v>138</v>
      </c>
      <c r="P3244" s="85">
        <v>11</v>
      </c>
      <c r="Q3244" s="85">
        <v>130</v>
      </c>
      <c r="R3244" s="85">
        <v>200</v>
      </c>
      <c r="S3244" s="85">
        <v>138.5</v>
      </c>
      <c r="T3244" s="85">
        <v>5</v>
      </c>
      <c r="U3244" s="85">
        <v>6.538461538461533</v>
      </c>
      <c r="V3244" s="91">
        <f t="shared" si="62"/>
        <v>-0.36231884057971014</v>
      </c>
    </row>
    <row r="3245" spans="2:22" x14ac:dyDescent="0.25">
      <c r="B3245" s="344" t="s">
        <v>2977</v>
      </c>
      <c r="C3245" s="336" t="s">
        <v>26</v>
      </c>
      <c r="D3245" s="336" t="s">
        <v>26</v>
      </c>
      <c r="E3245" s="336" t="s">
        <v>26</v>
      </c>
      <c r="F3245" s="281">
        <v>0.14899999999999999</v>
      </c>
      <c r="G3245" s="281">
        <v>1.2E-2</v>
      </c>
      <c r="H3245" s="281">
        <v>2.1739999999999999E-2</v>
      </c>
      <c r="I3245" s="281">
        <v>5.9000000000000003E-4</v>
      </c>
      <c r="J3245" s="281">
        <v>1.562E-2</v>
      </c>
      <c r="K3245" s="281">
        <v>5.0900000000000001E-2</v>
      </c>
      <c r="L3245" s="281">
        <v>4.4999999999999997E-3</v>
      </c>
      <c r="M3245" s="85">
        <v>138.6</v>
      </c>
      <c r="N3245" s="85">
        <v>3.7</v>
      </c>
      <c r="O3245" s="85">
        <v>142</v>
      </c>
      <c r="P3245" s="85">
        <v>11</v>
      </c>
      <c r="Q3245" s="85">
        <v>150</v>
      </c>
      <c r="R3245" s="85">
        <v>170</v>
      </c>
      <c r="S3245" s="85">
        <v>138.6</v>
      </c>
      <c r="T3245" s="85">
        <v>3.7</v>
      </c>
      <c r="U3245" s="85">
        <v>-7.6000000000000085</v>
      </c>
      <c r="V3245" s="91">
        <f t="shared" si="62"/>
        <v>2.3943661971831025</v>
      </c>
    </row>
    <row r="3246" spans="2:22" x14ac:dyDescent="0.25">
      <c r="B3246" s="344" t="s">
        <v>2978</v>
      </c>
      <c r="C3246" s="336" t="s">
        <v>26</v>
      </c>
      <c r="D3246" s="336" t="s">
        <v>26</v>
      </c>
      <c r="E3246" s="336" t="s">
        <v>26</v>
      </c>
      <c r="F3246" s="281">
        <v>0.14560000000000001</v>
      </c>
      <c r="G3246" s="281">
        <v>8.3000000000000001E-3</v>
      </c>
      <c r="H3246" s="281">
        <v>2.1749999999999999E-2</v>
      </c>
      <c r="I3246" s="281">
        <v>5.4000000000000001E-4</v>
      </c>
      <c r="J3246" s="281">
        <v>0.15439</v>
      </c>
      <c r="K3246" s="281">
        <v>4.8800000000000003E-2</v>
      </c>
      <c r="L3246" s="281">
        <v>2.8E-3</v>
      </c>
      <c r="M3246" s="85">
        <v>138.69999999999999</v>
      </c>
      <c r="N3246" s="85">
        <v>3.4</v>
      </c>
      <c r="O3246" s="85">
        <v>137.6</v>
      </c>
      <c r="P3246" s="85">
        <v>7.4</v>
      </c>
      <c r="Q3246" s="85">
        <v>130</v>
      </c>
      <c r="R3246" s="85">
        <v>120</v>
      </c>
      <c r="S3246" s="85">
        <v>138.69999999999999</v>
      </c>
      <c r="T3246" s="85">
        <v>3.4</v>
      </c>
      <c r="U3246" s="85">
        <v>6.6923076923076792</v>
      </c>
      <c r="V3246" s="91">
        <f t="shared" si="62"/>
        <v>-0.79941860465115866</v>
      </c>
    </row>
    <row r="3247" spans="2:22" x14ac:dyDescent="0.25">
      <c r="B3247" s="344" t="s">
        <v>2979</v>
      </c>
      <c r="C3247" s="336" t="s">
        <v>26</v>
      </c>
      <c r="D3247" s="336" t="s">
        <v>26</v>
      </c>
      <c r="E3247" s="336" t="s">
        <v>26</v>
      </c>
      <c r="F3247" s="281">
        <v>0.155</v>
      </c>
      <c r="G3247" s="281">
        <v>2.1999999999999999E-2</v>
      </c>
      <c r="H3247" s="281">
        <v>2.1749999999999999E-2</v>
      </c>
      <c r="I3247" s="281">
        <v>9.3000000000000005E-4</v>
      </c>
      <c r="J3247" s="281">
        <v>0.10198</v>
      </c>
      <c r="K3247" s="281">
        <v>5.2499999999999998E-2</v>
      </c>
      <c r="L3247" s="281">
        <v>7.4999999999999997E-3</v>
      </c>
      <c r="M3247" s="85">
        <v>138.69999999999999</v>
      </c>
      <c r="N3247" s="85">
        <v>5.9</v>
      </c>
      <c r="O3247" s="85">
        <v>143</v>
      </c>
      <c r="P3247" s="85">
        <v>19</v>
      </c>
      <c r="Q3247" s="85">
        <v>130</v>
      </c>
      <c r="R3247" s="85">
        <v>270</v>
      </c>
      <c r="S3247" s="85">
        <v>138.69999999999999</v>
      </c>
      <c r="T3247" s="85">
        <v>5.9</v>
      </c>
      <c r="U3247" s="85">
        <v>6.6923076923076792</v>
      </c>
      <c r="V3247" s="91">
        <f t="shared" si="62"/>
        <v>3.0069930069930151</v>
      </c>
    </row>
    <row r="3248" spans="2:22" x14ac:dyDescent="0.25">
      <c r="B3248" s="344" t="s">
        <v>2980</v>
      </c>
      <c r="C3248" s="336" t="s">
        <v>26</v>
      </c>
      <c r="D3248" s="336" t="s">
        <v>26</v>
      </c>
      <c r="E3248" s="336" t="s">
        <v>26</v>
      </c>
      <c r="F3248" s="281">
        <v>0.1497</v>
      </c>
      <c r="G3248" s="281">
        <v>0.01</v>
      </c>
      <c r="H3248" s="281">
        <v>2.1760000000000002E-2</v>
      </c>
      <c r="I3248" s="281">
        <v>5.4000000000000001E-4</v>
      </c>
      <c r="J3248" s="281">
        <v>0.18423</v>
      </c>
      <c r="K3248" s="281">
        <v>4.99E-2</v>
      </c>
      <c r="L3248" s="281">
        <v>3.2000000000000002E-3</v>
      </c>
      <c r="M3248" s="85">
        <v>138.80000000000001</v>
      </c>
      <c r="N3248" s="85">
        <v>3.4</v>
      </c>
      <c r="O3248" s="85">
        <v>141.30000000000001</v>
      </c>
      <c r="P3248" s="85">
        <v>8.8000000000000007</v>
      </c>
      <c r="Q3248" s="85">
        <v>160</v>
      </c>
      <c r="R3248" s="85">
        <v>140</v>
      </c>
      <c r="S3248" s="85">
        <v>138.80000000000001</v>
      </c>
      <c r="T3248" s="85">
        <v>3.4</v>
      </c>
      <c r="U3248" s="85">
        <v>-13.25</v>
      </c>
      <c r="V3248" s="91">
        <f t="shared" si="62"/>
        <v>1.7692852087756543</v>
      </c>
    </row>
    <row r="3249" spans="2:22" x14ac:dyDescent="0.25">
      <c r="B3249" s="344" t="s">
        <v>2981</v>
      </c>
      <c r="C3249" s="336" t="s">
        <v>26</v>
      </c>
      <c r="D3249" s="336" t="s">
        <v>26</v>
      </c>
      <c r="E3249" s="336" t="s">
        <v>26</v>
      </c>
      <c r="F3249" s="281">
        <v>0.151</v>
      </c>
      <c r="G3249" s="281">
        <v>1.0999999999999999E-2</v>
      </c>
      <c r="H3249" s="281">
        <v>2.1780000000000001E-2</v>
      </c>
      <c r="I3249" s="281">
        <v>5.4000000000000001E-4</v>
      </c>
      <c r="J3249" s="281">
        <v>9.1600000000000001E-2</v>
      </c>
      <c r="K3249" s="281">
        <v>5.0299999999999997E-2</v>
      </c>
      <c r="L3249" s="281">
        <v>3.7000000000000002E-3</v>
      </c>
      <c r="M3249" s="85">
        <v>138.9</v>
      </c>
      <c r="N3249" s="85">
        <v>3.4</v>
      </c>
      <c r="O3249" s="85">
        <v>141.80000000000001</v>
      </c>
      <c r="P3249" s="85">
        <v>9.6999999999999993</v>
      </c>
      <c r="Q3249" s="85">
        <v>160</v>
      </c>
      <c r="R3249" s="85">
        <v>150</v>
      </c>
      <c r="S3249" s="85">
        <v>138.9</v>
      </c>
      <c r="T3249" s="85">
        <v>3.4</v>
      </c>
      <c r="U3249" s="85">
        <v>-13.1875</v>
      </c>
      <c r="V3249" s="91">
        <f t="shared" si="62"/>
        <v>2.0451339915373805</v>
      </c>
    </row>
    <row r="3250" spans="2:22" x14ac:dyDescent="0.25">
      <c r="B3250" s="344" t="s">
        <v>2982</v>
      </c>
      <c r="C3250" s="336" t="s">
        <v>26</v>
      </c>
      <c r="D3250" s="336" t="s">
        <v>26</v>
      </c>
      <c r="E3250" s="336" t="s">
        <v>26</v>
      </c>
      <c r="F3250" s="281">
        <v>0.14899999999999999</v>
      </c>
      <c r="G3250" s="281">
        <v>6.7000000000000002E-3</v>
      </c>
      <c r="H3250" s="281">
        <v>2.179E-2</v>
      </c>
      <c r="I3250" s="281">
        <v>4.2000000000000002E-4</v>
      </c>
      <c r="J3250" s="281">
        <v>-3.8226999999999997E-2</v>
      </c>
      <c r="K3250" s="281">
        <v>0.05</v>
      </c>
      <c r="L3250" s="281">
        <v>2.3999999999999998E-3</v>
      </c>
      <c r="M3250" s="85">
        <v>139</v>
      </c>
      <c r="N3250" s="85">
        <v>2.6</v>
      </c>
      <c r="O3250" s="85">
        <v>140.6</v>
      </c>
      <c r="P3250" s="85">
        <v>5.9</v>
      </c>
      <c r="Q3250" s="85">
        <v>152</v>
      </c>
      <c r="R3250" s="85">
        <v>100</v>
      </c>
      <c r="S3250" s="85">
        <v>139</v>
      </c>
      <c r="T3250" s="85">
        <v>2.6</v>
      </c>
      <c r="U3250" s="85">
        <v>-8.5526315789473699</v>
      </c>
      <c r="V3250" s="91">
        <f t="shared" si="62"/>
        <v>1.1379800853485025</v>
      </c>
    </row>
    <row r="3251" spans="2:22" x14ac:dyDescent="0.25">
      <c r="B3251" s="344" t="s">
        <v>2983</v>
      </c>
      <c r="C3251" s="336" t="s">
        <v>26</v>
      </c>
      <c r="D3251" s="336" t="s">
        <v>26</v>
      </c>
      <c r="E3251" s="336" t="s">
        <v>26</v>
      </c>
      <c r="F3251" s="281">
        <v>0.14940000000000001</v>
      </c>
      <c r="G3251" s="281">
        <v>8.5000000000000006E-3</v>
      </c>
      <c r="H3251" s="281">
        <v>2.1829999999999999E-2</v>
      </c>
      <c r="I3251" s="281">
        <v>4.4999999999999999E-4</v>
      </c>
      <c r="J3251" s="281">
        <v>0.14326</v>
      </c>
      <c r="K3251" s="281">
        <v>4.9299999999999997E-2</v>
      </c>
      <c r="L3251" s="281">
        <v>2.7000000000000001E-3</v>
      </c>
      <c r="M3251" s="85">
        <v>139.19999999999999</v>
      </c>
      <c r="N3251" s="85">
        <v>2.8</v>
      </c>
      <c r="O3251" s="85">
        <v>140.80000000000001</v>
      </c>
      <c r="P3251" s="85">
        <v>7.5</v>
      </c>
      <c r="Q3251" s="85">
        <v>160</v>
      </c>
      <c r="R3251" s="85">
        <v>120</v>
      </c>
      <c r="S3251" s="85">
        <v>139.19999999999999</v>
      </c>
      <c r="T3251" s="85">
        <v>2.8</v>
      </c>
      <c r="U3251" s="85">
        <v>-13.000000000000014</v>
      </c>
      <c r="V3251" s="91">
        <f t="shared" si="62"/>
        <v>1.1363636363636525</v>
      </c>
    </row>
    <row r="3252" spans="2:22" x14ac:dyDescent="0.25">
      <c r="B3252" s="344" t="s">
        <v>2984</v>
      </c>
      <c r="C3252" s="336" t="s">
        <v>26</v>
      </c>
      <c r="D3252" s="336" t="s">
        <v>26</v>
      </c>
      <c r="E3252" s="336" t="s">
        <v>26</v>
      </c>
      <c r="F3252" s="281">
        <v>0.152</v>
      </c>
      <c r="G3252" s="281">
        <v>2.9000000000000001E-2</v>
      </c>
      <c r="H3252" s="281">
        <v>2.18E-2</v>
      </c>
      <c r="I3252" s="281">
        <v>1.1000000000000001E-3</v>
      </c>
      <c r="J3252" s="281">
        <v>-0.15314</v>
      </c>
      <c r="K3252" s="281">
        <v>5.1200000000000002E-2</v>
      </c>
      <c r="L3252" s="281">
        <v>0.01</v>
      </c>
      <c r="M3252" s="85">
        <v>139.30000000000001</v>
      </c>
      <c r="N3252" s="85">
        <v>7.2</v>
      </c>
      <c r="O3252" s="85">
        <v>142</v>
      </c>
      <c r="P3252" s="85">
        <v>25</v>
      </c>
      <c r="Q3252" s="85">
        <v>140</v>
      </c>
      <c r="R3252" s="85">
        <v>390</v>
      </c>
      <c r="S3252" s="85">
        <v>139.30000000000001</v>
      </c>
      <c r="T3252" s="85">
        <v>7.2</v>
      </c>
      <c r="U3252" s="85">
        <v>-0.49999999999998579</v>
      </c>
      <c r="V3252" s="91">
        <f t="shared" si="62"/>
        <v>1.9014084507042173</v>
      </c>
    </row>
    <row r="3253" spans="2:22" x14ac:dyDescent="0.25">
      <c r="B3253" s="344" t="s">
        <v>2985</v>
      </c>
      <c r="C3253" s="336" t="s">
        <v>26</v>
      </c>
      <c r="D3253" s="336" t="s">
        <v>26</v>
      </c>
      <c r="E3253" s="336" t="s">
        <v>26</v>
      </c>
      <c r="F3253" s="281">
        <v>0.151</v>
      </c>
      <c r="G3253" s="281">
        <v>1.2999999999999999E-2</v>
      </c>
      <c r="H3253" s="281">
        <v>2.1870000000000001E-2</v>
      </c>
      <c r="I3253" s="281">
        <v>6.8000000000000005E-4</v>
      </c>
      <c r="J3253" s="281">
        <v>1.5613E-2</v>
      </c>
      <c r="K3253" s="281">
        <v>5.0799999999999998E-2</v>
      </c>
      <c r="L3253" s="281">
        <v>4.4000000000000003E-3</v>
      </c>
      <c r="M3253" s="85">
        <v>139.5</v>
      </c>
      <c r="N3253" s="85">
        <v>4.3</v>
      </c>
      <c r="O3253" s="85">
        <v>142</v>
      </c>
      <c r="P3253" s="85">
        <v>11</v>
      </c>
      <c r="Q3253" s="85">
        <v>150</v>
      </c>
      <c r="R3253" s="85">
        <v>170</v>
      </c>
      <c r="S3253" s="85">
        <v>139.5</v>
      </c>
      <c r="T3253" s="85">
        <v>4.3</v>
      </c>
      <c r="U3253" s="85">
        <v>-7</v>
      </c>
      <c r="V3253" s="91">
        <f t="shared" si="62"/>
        <v>1.7605633802816902</v>
      </c>
    </row>
    <row r="3254" spans="2:22" x14ac:dyDescent="0.25">
      <c r="B3254" s="344" t="s">
        <v>2986</v>
      </c>
      <c r="C3254" s="336" t="s">
        <v>26</v>
      </c>
      <c r="D3254" s="336" t="s">
        <v>26</v>
      </c>
      <c r="E3254" s="336" t="s">
        <v>26</v>
      </c>
      <c r="F3254" s="281">
        <v>0.151</v>
      </c>
      <c r="G3254" s="281">
        <v>1.7999999999999999E-2</v>
      </c>
      <c r="H3254" s="281">
        <v>2.188E-2</v>
      </c>
      <c r="I3254" s="281">
        <v>7.7999999999999999E-4</v>
      </c>
      <c r="J3254" s="281">
        <v>1.8905000000000002E-2</v>
      </c>
      <c r="K3254" s="281">
        <v>5.2600000000000001E-2</v>
      </c>
      <c r="L3254" s="281">
        <v>7.0000000000000001E-3</v>
      </c>
      <c r="M3254" s="85">
        <v>139.5</v>
      </c>
      <c r="N3254" s="85">
        <v>4.9000000000000004</v>
      </c>
      <c r="O3254" s="85">
        <v>144</v>
      </c>
      <c r="P3254" s="85">
        <v>17</v>
      </c>
      <c r="Q3254" s="85">
        <v>150</v>
      </c>
      <c r="R3254" s="85">
        <v>240</v>
      </c>
      <c r="S3254" s="85">
        <v>139.5</v>
      </c>
      <c r="T3254" s="85">
        <v>4.9000000000000004</v>
      </c>
      <c r="U3254" s="85">
        <v>-7</v>
      </c>
      <c r="V3254" s="91">
        <f t="shared" si="62"/>
        <v>3.125</v>
      </c>
    </row>
    <row r="3255" spans="2:22" x14ac:dyDescent="0.25">
      <c r="B3255" s="344" t="s">
        <v>2987</v>
      </c>
      <c r="C3255" s="336" t="s">
        <v>26</v>
      </c>
      <c r="D3255" s="336" t="s">
        <v>26</v>
      </c>
      <c r="E3255" s="336" t="s">
        <v>26</v>
      </c>
      <c r="F3255" s="281">
        <v>0.153</v>
      </c>
      <c r="G3255" s="281">
        <v>1.2E-2</v>
      </c>
      <c r="H3255" s="281">
        <v>2.188E-2</v>
      </c>
      <c r="I3255" s="281">
        <v>5.9999999999999995E-4</v>
      </c>
      <c r="J3255" s="281">
        <v>3.4431999999999997E-2</v>
      </c>
      <c r="K3255" s="281">
        <v>5.0999999999999997E-2</v>
      </c>
      <c r="L3255" s="281">
        <v>4.1999999999999997E-3</v>
      </c>
      <c r="M3255" s="85">
        <v>139.5</v>
      </c>
      <c r="N3255" s="85">
        <v>3.8</v>
      </c>
      <c r="O3255" s="85">
        <v>143</v>
      </c>
      <c r="P3255" s="85">
        <v>11</v>
      </c>
      <c r="Q3255" s="85">
        <v>150</v>
      </c>
      <c r="R3255" s="85">
        <v>160</v>
      </c>
      <c r="S3255" s="85">
        <v>139.5</v>
      </c>
      <c r="T3255" s="85">
        <v>3.8</v>
      </c>
      <c r="U3255" s="85">
        <v>-7</v>
      </c>
      <c r="V3255" s="91">
        <f t="shared" si="62"/>
        <v>2.4475524475524475</v>
      </c>
    </row>
    <row r="3256" spans="2:22" x14ac:dyDescent="0.25">
      <c r="B3256" s="344" t="s">
        <v>2988</v>
      </c>
      <c r="C3256" s="336" t="s">
        <v>26</v>
      </c>
      <c r="D3256" s="336" t="s">
        <v>26</v>
      </c>
      <c r="E3256" s="336" t="s">
        <v>26</v>
      </c>
      <c r="F3256" s="281">
        <v>0.15</v>
      </c>
      <c r="G3256" s="281">
        <v>1.0999999999999999E-2</v>
      </c>
      <c r="H3256" s="281">
        <v>2.1909999999999999E-2</v>
      </c>
      <c r="I3256" s="281">
        <v>6.2E-4</v>
      </c>
      <c r="J3256" s="281">
        <v>0.31323000000000001</v>
      </c>
      <c r="K3256" s="281">
        <v>5.0500000000000003E-2</v>
      </c>
      <c r="L3256" s="281">
        <v>4.0000000000000001E-3</v>
      </c>
      <c r="M3256" s="85">
        <v>139.69999999999999</v>
      </c>
      <c r="N3256" s="85">
        <v>3.9</v>
      </c>
      <c r="O3256" s="85">
        <v>141</v>
      </c>
      <c r="P3256" s="85">
        <v>10</v>
      </c>
      <c r="Q3256" s="85">
        <v>140</v>
      </c>
      <c r="R3256" s="85">
        <v>160</v>
      </c>
      <c r="S3256" s="85">
        <v>139.69999999999999</v>
      </c>
      <c r="T3256" s="85">
        <v>3.9</v>
      </c>
      <c r="U3256" s="85">
        <v>-0.21428571428572241</v>
      </c>
      <c r="V3256" s="91">
        <f t="shared" si="62"/>
        <v>0.92198581560284498</v>
      </c>
    </row>
    <row r="3257" spans="2:22" x14ac:dyDescent="0.25">
      <c r="B3257" s="344" t="s">
        <v>2989</v>
      </c>
      <c r="C3257" s="336" t="s">
        <v>26</v>
      </c>
      <c r="D3257" s="336" t="s">
        <v>26</v>
      </c>
      <c r="E3257" s="336" t="s">
        <v>26</v>
      </c>
      <c r="F3257" s="281">
        <v>0.15010000000000001</v>
      </c>
      <c r="G3257" s="281">
        <v>8.3000000000000001E-3</v>
      </c>
      <c r="H3257" s="281">
        <v>2.1919999999999999E-2</v>
      </c>
      <c r="I3257" s="281">
        <v>4.4999999999999999E-4</v>
      </c>
      <c r="J3257" s="281">
        <v>6.1248999999999998E-2</v>
      </c>
      <c r="K3257" s="281">
        <v>4.9399999999999999E-2</v>
      </c>
      <c r="L3257" s="281">
        <v>2.7000000000000001E-3</v>
      </c>
      <c r="M3257" s="85">
        <v>139.80000000000001</v>
      </c>
      <c r="N3257" s="85">
        <v>2.8</v>
      </c>
      <c r="O3257" s="85">
        <v>141.4</v>
      </c>
      <c r="P3257" s="85">
        <v>7.3</v>
      </c>
      <c r="Q3257" s="85">
        <v>140</v>
      </c>
      <c r="R3257" s="85">
        <v>110</v>
      </c>
      <c r="S3257" s="85">
        <v>139.80000000000001</v>
      </c>
      <c r="T3257" s="85">
        <v>2.8</v>
      </c>
      <c r="U3257" s="85">
        <v>-0.1428571428571388</v>
      </c>
      <c r="V3257" s="91">
        <f t="shared" si="62"/>
        <v>1.1315417256011273</v>
      </c>
    </row>
    <row r="3258" spans="2:22" x14ac:dyDescent="0.25">
      <c r="B3258" s="344" t="s">
        <v>2990</v>
      </c>
      <c r="C3258" s="336" t="s">
        <v>26</v>
      </c>
      <c r="D3258" s="336" t="s">
        <v>26</v>
      </c>
      <c r="E3258" s="336" t="s">
        <v>26</v>
      </c>
      <c r="F3258" s="281">
        <v>0.1512</v>
      </c>
      <c r="G3258" s="281">
        <v>9.4999999999999998E-3</v>
      </c>
      <c r="H3258" s="281">
        <v>2.196E-2</v>
      </c>
      <c r="I3258" s="281">
        <v>4.4999999999999999E-4</v>
      </c>
      <c r="J3258" s="281">
        <v>0.33307999999999999</v>
      </c>
      <c r="K3258" s="281">
        <v>4.9799999999999997E-2</v>
      </c>
      <c r="L3258" s="281">
        <v>3.2000000000000002E-3</v>
      </c>
      <c r="M3258" s="85">
        <v>140</v>
      </c>
      <c r="N3258" s="85">
        <v>2.9</v>
      </c>
      <c r="O3258" s="85">
        <v>142</v>
      </c>
      <c r="P3258" s="85">
        <v>8.3000000000000007</v>
      </c>
      <c r="Q3258" s="85">
        <v>130</v>
      </c>
      <c r="R3258" s="85">
        <v>130</v>
      </c>
      <c r="S3258" s="85">
        <v>140</v>
      </c>
      <c r="T3258" s="85">
        <v>2.9</v>
      </c>
      <c r="U3258" s="85">
        <v>7.6923076923076934</v>
      </c>
      <c r="V3258" s="91">
        <f t="shared" si="62"/>
        <v>1.4084507042253522</v>
      </c>
    </row>
    <row r="3259" spans="2:22" x14ac:dyDescent="0.25">
      <c r="B3259" s="344" t="s">
        <v>2991</v>
      </c>
      <c r="C3259" s="336" t="s">
        <v>26</v>
      </c>
      <c r="D3259" s="336" t="s">
        <v>26</v>
      </c>
      <c r="E3259" s="336" t="s">
        <v>26</v>
      </c>
      <c r="F3259" s="281">
        <v>0.152</v>
      </c>
      <c r="G3259" s="281">
        <v>1.9E-2</v>
      </c>
      <c r="H3259" s="281">
        <v>2.198E-2</v>
      </c>
      <c r="I3259" s="281">
        <v>8.8999999999999995E-4</v>
      </c>
      <c r="J3259" s="281">
        <v>7.8076999999999994E-2</v>
      </c>
      <c r="K3259" s="281">
        <v>5.1400000000000001E-2</v>
      </c>
      <c r="L3259" s="281">
        <v>6.4999999999999997E-3</v>
      </c>
      <c r="M3259" s="85">
        <v>140.1</v>
      </c>
      <c r="N3259" s="85">
        <v>5.6</v>
      </c>
      <c r="O3259" s="85">
        <v>142</v>
      </c>
      <c r="P3259" s="85">
        <v>16</v>
      </c>
      <c r="Q3259" s="85">
        <v>150</v>
      </c>
      <c r="R3259" s="85">
        <v>250</v>
      </c>
      <c r="S3259" s="85">
        <v>140.1</v>
      </c>
      <c r="T3259" s="85">
        <v>5.6</v>
      </c>
      <c r="U3259" s="85">
        <v>-6.6000000000000085</v>
      </c>
      <c r="V3259" s="91">
        <f t="shared" si="62"/>
        <v>1.3380281690140885</v>
      </c>
    </row>
    <row r="3260" spans="2:22" x14ac:dyDescent="0.25">
      <c r="B3260" s="344" t="s">
        <v>2992</v>
      </c>
      <c r="C3260" s="336" t="s">
        <v>26</v>
      </c>
      <c r="D3260" s="336" t="s">
        <v>26</v>
      </c>
      <c r="E3260" s="336" t="s">
        <v>26</v>
      </c>
      <c r="F3260" s="281">
        <v>0.15129999999999999</v>
      </c>
      <c r="G3260" s="281">
        <v>0.01</v>
      </c>
      <c r="H3260" s="281">
        <v>2.1989999999999999E-2</v>
      </c>
      <c r="I3260" s="281">
        <v>5.1999999999999995E-4</v>
      </c>
      <c r="J3260" s="281">
        <v>5.0506000000000002E-2</v>
      </c>
      <c r="K3260" s="281">
        <v>5.0500000000000003E-2</v>
      </c>
      <c r="L3260" s="281">
        <v>3.5000000000000001E-3</v>
      </c>
      <c r="M3260" s="85">
        <v>140.19999999999999</v>
      </c>
      <c r="N3260" s="85">
        <v>3.3</v>
      </c>
      <c r="O3260" s="85">
        <v>142</v>
      </c>
      <c r="P3260" s="85">
        <v>8.9</v>
      </c>
      <c r="Q3260" s="85">
        <v>140</v>
      </c>
      <c r="R3260" s="85">
        <v>140</v>
      </c>
      <c r="S3260" s="85">
        <v>140.19999999999999</v>
      </c>
      <c r="T3260" s="85">
        <v>3.3</v>
      </c>
      <c r="U3260" s="85">
        <v>0.1428571428571388</v>
      </c>
      <c r="V3260" s="91">
        <f t="shared" si="62"/>
        <v>1.267605633802825</v>
      </c>
    </row>
    <row r="3261" spans="2:22" x14ac:dyDescent="0.25">
      <c r="B3261" s="344" t="s">
        <v>2993</v>
      </c>
      <c r="C3261" s="336" t="s">
        <v>26</v>
      </c>
      <c r="D3261" s="336" t="s">
        <v>26</v>
      </c>
      <c r="E3261" s="336" t="s">
        <v>26</v>
      </c>
      <c r="F3261" s="281">
        <v>0.157</v>
      </c>
      <c r="G3261" s="281">
        <v>2.5999999999999999E-2</v>
      </c>
      <c r="H3261" s="281">
        <v>2.1999999999999999E-2</v>
      </c>
      <c r="I3261" s="281">
        <v>8.4000000000000003E-4</v>
      </c>
      <c r="J3261" s="281">
        <v>0.25590000000000002</v>
      </c>
      <c r="K3261" s="281">
        <v>5.16E-2</v>
      </c>
      <c r="L3261" s="281">
        <v>8.6E-3</v>
      </c>
      <c r="M3261" s="85">
        <v>140.30000000000001</v>
      </c>
      <c r="N3261" s="85">
        <v>5.3</v>
      </c>
      <c r="O3261" s="85">
        <v>146</v>
      </c>
      <c r="P3261" s="85">
        <v>23</v>
      </c>
      <c r="Q3261" s="85">
        <v>140</v>
      </c>
      <c r="R3261" s="85">
        <v>330</v>
      </c>
      <c r="S3261" s="85">
        <v>140.30000000000001</v>
      </c>
      <c r="T3261" s="85">
        <v>5.3</v>
      </c>
      <c r="U3261" s="85">
        <v>0.21428571428572241</v>
      </c>
      <c r="V3261" s="91">
        <f t="shared" si="62"/>
        <v>3.904109589041088</v>
      </c>
    </row>
    <row r="3262" spans="2:22" x14ac:dyDescent="0.25">
      <c r="B3262" s="344" t="s">
        <v>2994</v>
      </c>
      <c r="C3262" s="336" t="s">
        <v>26</v>
      </c>
      <c r="D3262" s="336" t="s">
        <v>26</v>
      </c>
      <c r="E3262" s="336" t="s">
        <v>26</v>
      </c>
      <c r="F3262" s="281">
        <v>0.156</v>
      </c>
      <c r="G3262" s="281">
        <v>2.1000000000000001E-2</v>
      </c>
      <c r="H3262" s="281">
        <v>2.1999999999999999E-2</v>
      </c>
      <c r="I3262" s="281">
        <v>9.2000000000000003E-4</v>
      </c>
      <c r="J3262" s="281">
        <v>-4.9246000000000003E-3</v>
      </c>
      <c r="K3262" s="281">
        <v>5.2999999999999999E-2</v>
      </c>
      <c r="L3262" s="281">
        <v>7.4999999999999997E-3</v>
      </c>
      <c r="M3262" s="85">
        <v>140.30000000000001</v>
      </c>
      <c r="N3262" s="85">
        <v>5.8</v>
      </c>
      <c r="O3262" s="85">
        <v>145</v>
      </c>
      <c r="P3262" s="85">
        <v>18</v>
      </c>
      <c r="Q3262" s="85">
        <v>150</v>
      </c>
      <c r="R3262" s="85">
        <v>260</v>
      </c>
      <c r="S3262" s="85">
        <v>140.30000000000001</v>
      </c>
      <c r="T3262" s="85">
        <v>5.8</v>
      </c>
      <c r="U3262" s="85">
        <v>-6.4666666666666544</v>
      </c>
      <c r="V3262" s="91">
        <f t="shared" si="62"/>
        <v>3.2413793103448199</v>
      </c>
    </row>
    <row r="3263" spans="2:22" x14ac:dyDescent="0.25">
      <c r="B3263" s="344" t="s">
        <v>2995</v>
      </c>
      <c r="C3263" s="336" t="s">
        <v>26</v>
      </c>
      <c r="D3263" s="336" t="s">
        <v>26</v>
      </c>
      <c r="E3263" s="336" t="s">
        <v>26</v>
      </c>
      <c r="F3263" s="281">
        <v>0.159</v>
      </c>
      <c r="G3263" s="281">
        <v>0.03</v>
      </c>
      <c r="H3263" s="281">
        <v>2.1999999999999999E-2</v>
      </c>
      <c r="I3263" s="281">
        <v>1.2999999999999999E-3</v>
      </c>
      <c r="J3263" s="281">
        <v>0.10265000000000001</v>
      </c>
      <c r="K3263" s="281">
        <v>5.2999999999999999E-2</v>
      </c>
      <c r="L3263" s="281">
        <v>0.01</v>
      </c>
      <c r="M3263" s="85">
        <v>140.30000000000001</v>
      </c>
      <c r="N3263" s="85">
        <v>8.1999999999999993</v>
      </c>
      <c r="O3263" s="85">
        <v>147</v>
      </c>
      <c r="P3263" s="85">
        <v>26</v>
      </c>
      <c r="Q3263" s="85">
        <v>160</v>
      </c>
      <c r="R3263" s="85">
        <v>380</v>
      </c>
      <c r="S3263" s="85">
        <v>140.30000000000001</v>
      </c>
      <c r="T3263" s="85">
        <v>8.1999999999999993</v>
      </c>
      <c r="U3263" s="85">
        <v>-12.3125</v>
      </c>
      <c r="V3263" s="91">
        <f t="shared" si="62"/>
        <v>4.5578231292516929</v>
      </c>
    </row>
    <row r="3264" spans="2:22" x14ac:dyDescent="0.25">
      <c r="B3264" s="344" t="s">
        <v>2996</v>
      </c>
      <c r="C3264" s="336" t="s">
        <v>26</v>
      </c>
      <c r="D3264" s="336" t="s">
        <v>26</v>
      </c>
      <c r="E3264" s="336" t="s">
        <v>26</v>
      </c>
      <c r="F3264" s="281">
        <v>0.154</v>
      </c>
      <c r="G3264" s="281">
        <v>1.2E-2</v>
      </c>
      <c r="H3264" s="281">
        <v>2.2020000000000001E-2</v>
      </c>
      <c r="I3264" s="281">
        <v>5.1999999999999995E-4</v>
      </c>
      <c r="J3264" s="281">
        <v>0.36971999999999999</v>
      </c>
      <c r="K3264" s="281">
        <v>5.11E-2</v>
      </c>
      <c r="L3264" s="281">
        <v>3.8E-3</v>
      </c>
      <c r="M3264" s="85">
        <v>140.4</v>
      </c>
      <c r="N3264" s="85">
        <v>3.3</v>
      </c>
      <c r="O3264" s="85">
        <v>144</v>
      </c>
      <c r="P3264" s="85">
        <v>10</v>
      </c>
      <c r="Q3264" s="85">
        <v>140</v>
      </c>
      <c r="R3264" s="85">
        <v>150</v>
      </c>
      <c r="S3264" s="85">
        <v>140.4</v>
      </c>
      <c r="T3264" s="85">
        <v>3.3</v>
      </c>
      <c r="U3264" s="85">
        <v>0.2857142857142918</v>
      </c>
      <c r="V3264" s="91">
        <f t="shared" si="62"/>
        <v>2.499999999999996</v>
      </c>
    </row>
    <row r="3265" spans="2:22" x14ac:dyDescent="0.25">
      <c r="B3265" s="344" t="s">
        <v>2997</v>
      </c>
      <c r="C3265" s="336" t="s">
        <v>26</v>
      </c>
      <c r="D3265" s="336" t="s">
        <v>26</v>
      </c>
      <c r="E3265" s="336" t="s">
        <v>26</v>
      </c>
      <c r="F3265" s="281">
        <v>0.152</v>
      </c>
      <c r="G3265" s="281">
        <v>1.0999999999999999E-2</v>
      </c>
      <c r="H3265" s="281">
        <v>2.2020000000000001E-2</v>
      </c>
      <c r="I3265" s="281">
        <v>5.5000000000000003E-4</v>
      </c>
      <c r="J3265" s="281">
        <v>0.17366000000000001</v>
      </c>
      <c r="K3265" s="281">
        <v>5.0200000000000002E-2</v>
      </c>
      <c r="L3265" s="281">
        <v>3.5999999999999999E-3</v>
      </c>
      <c r="M3265" s="85">
        <v>140.4</v>
      </c>
      <c r="N3265" s="85">
        <v>3.5</v>
      </c>
      <c r="O3265" s="85">
        <v>142.9</v>
      </c>
      <c r="P3265" s="85">
        <v>9.4</v>
      </c>
      <c r="Q3265" s="85">
        <v>150</v>
      </c>
      <c r="R3265" s="85">
        <v>150</v>
      </c>
      <c r="S3265" s="85">
        <v>140.4</v>
      </c>
      <c r="T3265" s="85">
        <v>3.5</v>
      </c>
      <c r="U3265" s="85">
        <v>-6.3999999999999915</v>
      </c>
      <c r="V3265" s="91">
        <f t="shared" si="62"/>
        <v>1.7494751574527641</v>
      </c>
    </row>
    <row r="3266" spans="2:22" x14ac:dyDescent="0.25">
      <c r="B3266" s="344" t="s">
        <v>2998</v>
      </c>
      <c r="C3266" s="336" t="s">
        <v>26</v>
      </c>
      <c r="D3266" s="336" t="s">
        <v>26</v>
      </c>
      <c r="E3266" s="336" t="s">
        <v>26</v>
      </c>
      <c r="F3266" s="281">
        <v>0.153</v>
      </c>
      <c r="G3266" s="281">
        <v>1.0999999999999999E-2</v>
      </c>
      <c r="H3266" s="281">
        <v>2.2020000000000001E-2</v>
      </c>
      <c r="I3266" s="281">
        <v>5.1999999999999995E-4</v>
      </c>
      <c r="J3266" s="281">
        <v>-0.11199000000000001</v>
      </c>
      <c r="K3266" s="281">
        <v>5.11E-2</v>
      </c>
      <c r="L3266" s="281">
        <v>3.8999999999999998E-3</v>
      </c>
      <c r="M3266" s="85">
        <v>140.4</v>
      </c>
      <c r="N3266" s="85">
        <v>3.3</v>
      </c>
      <c r="O3266" s="85">
        <v>143.69999999999999</v>
      </c>
      <c r="P3266" s="85">
        <v>9.9</v>
      </c>
      <c r="Q3266" s="85">
        <v>150</v>
      </c>
      <c r="R3266" s="85">
        <v>150</v>
      </c>
      <c r="S3266" s="85">
        <v>140.4</v>
      </c>
      <c r="T3266" s="85">
        <v>3.3</v>
      </c>
      <c r="U3266" s="85">
        <v>-6.3999999999999915</v>
      </c>
      <c r="V3266" s="91">
        <f t="shared" si="62"/>
        <v>2.2964509394571908</v>
      </c>
    </row>
    <row r="3267" spans="2:22" x14ac:dyDescent="0.25">
      <c r="B3267" s="344" t="s">
        <v>2999</v>
      </c>
      <c r="C3267" s="336" t="s">
        <v>26</v>
      </c>
      <c r="D3267" s="336" t="s">
        <v>26</v>
      </c>
      <c r="E3267" s="336" t="s">
        <v>26</v>
      </c>
      <c r="F3267" s="281">
        <v>0.153</v>
      </c>
      <c r="G3267" s="281">
        <v>1.0999999999999999E-2</v>
      </c>
      <c r="H3267" s="281">
        <v>2.2030000000000001E-2</v>
      </c>
      <c r="I3267" s="281">
        <v>6.4000000000000005E-4</v>
      </c>
      <c r="J3267" s="281">
        <v>8.6914000000000005E-2</v>
      </c>
      <c r="K3267" s="281">
        <v>5.1400000000000001E-2</v>
      </c>
      <c r="L3267" s="281">
        <v>3.8999999999999998E-3</v>
      </c>
      <c r="M3267" s="85">
        <v>140.4</v>
      </c>
      <c r="N3267" s="85">
        <v>4</v>
      </c>
      <c r="O3267" s="85">
        <v>143.5</v>
      </c>
      <c r="P3267" s="85">
        <v>9.5</v>
      </c>
      <c r="Q3267" s="85">
        <v>160</v>
      </c>
      <c r="R3267" s="85">
        <v>150</v>
      </c>
      <c r="S3267" s="85">
        <v>140.4</v>
      </c>
      <c r="T3267" s="85">
        <v>4</v>
      </c>
      <c r="U3267" s="85">
        <v>-12.25</v>
      </c>
      <c r="V3267" s="91">
        <f t="shared" si="62"/>
        <v>2.1602787456445953</v>
      </c>
    </row>
    <row r="3268" spans="2:22" x14ac:dyDescent="0.25">
      <c r="B3268" s="344" t="s">
        <v>3000</v>
      </c>
      <c r="C3268" s="336" t="s">
        <v>26</v>
      </c>
      <c r="D3268" s="336" t="s">
        <v>26</v>
      </c>
      <c r="E3268" s="336" t="s">
        <v>26</v>
      </c>
      <c r="F3268" s="281">
        <v>0.15040000000000001</v>
      </c>
      <c r="G3268" s="281">
        <v>9.7999999999999997E-3</v>
      </c>
      <c r="H3268" s="281">
        <v>2.2030000000000001E-2</v>
      </c>
      <c r="I3268" s="281">
        <v>4.6000000000000001E-4</v>
      </c>
      <c r="J3268" s="281">
        <v>6.7562999999999998E-2</v>
      </c>
      <c r="K3268" s="281">
        <v>4.99E-2</v>
      </c>
      <c r="L3268" s="281">
        <v>3.3E-3</v>
      </c>
      <c r="M3268" s="85">
        <v>140.4</v>
      </c>
      <c r="N3268" s="85">
        <v>2.9</v>
      </c>
      <c r="O3268" s="85">
        <v>141.5</v>
      </c>
      <c r="P3268" s="85">
        <v>8.6999999999999993</v>
      </c>
      <c r="Q3268" s="85">
        <v>130</v>
      </c>
      <c r="R3268" s="85">
        <v>130</v>
      </c>
      <c r="S3268" s="85">
        <v>140.4</v>
      </c>
      <c r="T3268" s="85">
        <v>2.9</v>
      </c>
      <c r="U3268" s="85">
        <v>8</v>
      </c>
      <c r="V3268" s="91">
        <f t="shared" si="62"/>
        <v>0.77738515901059668</v>
      </c>
    </row>
    <row r="3269" spans="2:22" x14ac:dyDescent="0.25">
      <c r="B3269" s="344" t="s">
        <v>3001</v>
      </c>
      <c r="C3269" s="336" t="s">
        <v>26</v>
      </c>
      <c r="D3269" s="336" t="s">
        <v>26</v>
      </c>
      <c r="E3269" s="336" t="s">
        <v>26</v>
      </c>
      <c r="F3269" s="281">
        <v>0.157</v>
      </c>
      <c r="G3269" s="281">
        <v>2.1999999999999999E-2</v>
      </c>
      <c r="H3269" s="281">
        <v>2.2040000000000001E-2</v>
      </c>
      <c r="I3269" s="281">
        <v>8.9999999999999998E-4</v>
      </c>
      <c r="J3269" s="281">
        <v>-9.7176999999999999E-2</v>
      </c>
      <c r="K3269" s="281">
        <v>5.2999999999999999E-2</v>
      </c>
      <c r="L3269" s="281">
        <v>7.7000000000000002E-3</v>
      </c>
      <c r="M3269" s="85">
        <v>140.5</v>
      </c>
      <c r="N3269" s="85">
        <v>5.7</v>
      </c>
      <c r="O3269" s="85">
        <v>146</v>
      </c>
      <c r="P3269" s="85">
        <v>19</v>
      </c>
      <c r="Q3269" s="85">
        <v>160</v>
      </c>
      <c r="R3269" s="85">
        <v>280</v>
      </c>
      <c r="S3269" s="85">
        <v>140.5</v>
      </c>
      <c r="T3269" s="85">
        <v>5.7</v>
      </c>
      <c r="U3269" s="85">
        <v>-12.1875</v>
      </c>
      <c r="V3269" s="91">
        <f t="shared" si="62"/>
        <v>3.7671232876712328</v>
      </c>
    </row>
    <row r="3270" spans="2:22" x14ac:dyDescent="0.25">
      <c r="B3270" s="344" t="s">
        <v>3002</v>
      </c>
      <c r="C3270" s="336" t="s">
        <v>26</v>
      </c>
      <c r="D3270" s="336" t="s">
        <v>26</v>
      </c>
      <c r="E3270" s="336" t="s">
        <v>26</v>
      </c>
      <c r="F3270" s="281">
        <v>0.15079999999999999</v>
      </c>
      <c r="G3270" s="281">
        <v>7.6E-3</v>
      </c>
      <c r="H3270" s="281">
        <v>2.2040000000000001E-2</v>
      </c>
      <c r="I3270" s="281">
        <v>4.4000000000000002E-4</v>
      </c>
      <c r="J3270" s="281">
        <v>7.8847E-2</v>
      </c>
      <c r="K3270" s="281">
        <v>5.0299999999999997E-2</v>
      </c>
      <c r="L3270" s="281">
        <v>2.7000000000000001E-3</v>
      </c>
      <c r="M3270" s="85">
        <v>140.5</v>
      </c>
      <c r="N3270" s="85">
        <v>2.8</v>
      </c>
      <c r="O3270" s="85">
        <v>142.1</v>
      </c>
      <c r="P3270" s="85">
        <v>6.7</v>
      </c>
      <c r="Q3270" s="85">
        <v>160</v>
      </c>
      <c r="R3270" s="85">
        <v>110</v>
      </c>
      <c r="S3270" s="85">
        <v>140.5</v>
      </c>
      <c r="T3270" s="85">
        <v>2.8</v>
      </c>
      <c r="U3270" s="85">
        <v>-12.1875</v>
      </c>
      <c r="V3270" s="91">
        <f t="shared" si="62"/>
        <v>1.1259676284306785</v>
      </c>
    </row>
    <row r="3271" spans="2:22" x14ac:dyDescent="0.25">
      <c r="B3271" s="344" t="s">
        <v>3003</v>
      </c>
      <c r="C3271" s="336" t="s">
        <v>26</v>
      </c>
      <c r="D3271" s="336" t="s">
        <v>26</v>
      </c>
      <c r="E3271" s="336" t="s">
        <v>26</v>
      </c>
      <c r="F3271" s="281">
        <v>0.151</v>
      </c>
      <c r="G3271" s="281">
        <v>1.4E-2</v>
      </c>
      <c r="H3271" s="281">
        <v>2.206E-2</v>
      </c>
      <c r="I3271" s="281">
        <v>7.6000000000000004E-4</v>
      </c>
      <c r="J3271" s="281">
        <v>-0.17380000000000001</v>
      </c>
      <c r="K3271" s="281">
        <v>5.0200000000000002E-2</v>
      </c>
      <c r="L3271" s="281">
        <v>5.1000000000000004E-3</v>
      </c>
      <c r="M3271" s="85">
        <v>140.6</v>
      </c>
      <c r="N3271" s="85">
        <v>4.8</v>
      </c>
      <c r="O3271" s="85">
        <v>142</v>
      </c>
      <c r="P3271" s="85">
        <v>12</v>
      </c>
      <c r="Q3271" s="85">
        <v>150</v>
      </c>
      <c r="R3271" s="85">
        <v>210</v>
      </c>
      <c r="S3271" s="85">
        <v>140.6</v>
      </c>
      <c r="T3271" s="85">
        <v>4.8</v>
      </c>
      <c r="U3271" s="85">
        <v>-6.2666666666666799</v>
      </c>
      <c r="V3271" s="91">
        <f t="shared" si="62"/>
        <v>0.98591549295775049</v>
      </c>
    </row>
    <row r="3272" spans="2:22" x14ac:dyDescent="0.25">
      <c r="B3272" s="344" t="s">
        <v>3004</v>
      </c>
      <c r="C3272" s="336" t="s">
        <v>26</v>
      </c>
      <c r="D3272" s="336" t="s">
        <v>26</v>
      </c>
      <c r="E3272" s="336" t="s">
        <v>26</v>
      </c>
      <c r="F3272" s="281">
        <v>0.155</v>
      </c>
      <c r="G3272" s="281">
        <v>1.7000000000000001E-2</v>
      </c>
      <c r="H3272" s="281">
        <v>2.2079999999999999E-2</v>
      </c>
      <c r="I3272" s="281">
        <v>8.3000000000000001E-4</v>
      </c>
      <c r="J3272" s="281">
        <v>-0.15443000000000001</v>
      </c>
      <c r="K3272" s="281">
        <v>5.1200000000000002E-2</v>
      </c>
      <c r="L3272" s="281">
        <v>5.7000000000000002E-3</v>
      </c>
      <c r="M3272" s="85">
        <v>140.80000000000001</v>
      </c>
      <c r="N3272" s="85">
        <v>5.2</v>
      </c>
      <c r="O3272" s="85">
        <v>144</v>
      </c>
      <c r="P3272" s="85">
        <v>14</v>
      </c>
      <c r="Q3272" s="85">
        <v>150</v>
      </c>
      <c r="R3272" s="85">
        <v>220</v>
      </c>
      <c r="S3272" s="85">
        <v>140.80000000000001</v>
      </c>
      <c r="T3272" s="85">
        <v>5.2</v>
      </c>
      <c r="U3272" s="85">
        <v>-6.1333333333333258</v>
      </c>
      <c r="V3272" s="91">
        <f t="shared" si="62"/>
        <v>2.2222222222222143</v>
      </c>
    </row>
    <row r="3273" spans="2:22" x14ac:dyDescent="0.25">
      <c r="B3273" s="344" t="s">
        <v>3005</v>
      </c>
      <c r="C3273" s="336" t="s">
        <v>26</v>
      </c>
      <c r="D3273" s="336" t="s">
        <v>26</v>
      </c>
      <c r="E3273" s="336" t="s">
        <v>26</v>
      </c>
      <c r="F3273" s="281">
        <v>0.152</v>
      </c>
      <c r="G3273" s="281">
        <v>1.0999999999999999E-2</v>
      </c>
      <c r="H3273" s="281">
        <v>2.215E-2</v>
      </c>
      <c r="I3273" s="281">
        <v>6.3000000000000003E-4</v>
      </c>
      <c r="J3273" s="281">
        <v>6.2084E-2</v>
      </c>
      <c r="K3273" s="281">
        <v>4.9799999999999997E-2</v>
      </c>
      <c r="L3273" s="281">
        <v>3.5999999999999999E-3</v>
      </c>
      <c r="M3273" s="85">
        <v>141.19999999999999</v>
      </c>
      <c r="N3273" s="85">
        <v>4</v>
      </c>
      <c r="O3273" s="85">
        <v>142.69999999999999</v>
      </c>
      <c r="P3273" s="85">
        <v>9.1999999999999993</v>
      </c>
      <c r="Q3273" s="85">
        <v>150</v>
      </c>
      <c r="R3273" s="85">
        <v>150</v>
      </c>
      <c r="S3273" s="85">
        <v>141.19999999999999</v>
      </c>
      <c r="T3273" s="85">
        <v>4</v>
      </c>
      <c r="U3273" s="85">
        <v>-5.8666666666666742</v>
      </c>
      <c r="V3273" s="91">
        <f t="shared" si="62"/>
        <v>1.0511562718990892</v>
      </c>
    </row>
    <row r="3274" spans="2:22" x14ac:dyDescent="0.25">
      <c r="B3274" s="344" t="s">
        <v>3006</v>
      </c>
      <c r="C3274" s="336" t="s">
        <v>26</v>
      </c>
      <c r="D3274" s="336" t="s">
        <v>26</v>
      </c>
      <c r="E3274" s="336" t="s">
        <v>26</v>
      </c>
      <c r="F3274" s="281">
        <v>0.15049999999999999</v>
      </c>
      <c r="G3274" s="281">
        <v>5.7000000000000002E-3</v>
      </c>
      <c r="H3274" s="281">
        <v>2.2200000000000001E-2</v>
      </c>
      <c r="I3274" s="281">
        <v>3.4000000000000002E-4</v>
      </c>
      <c r="J3274" s="281">
        <v>1.5616E-2</v>
      </c>
      <c r="K3274" s="281">
        <v>4.9399999999999999E-2</v>
      </c>
      <c r="L3274" s="281">
        <v>2E-3</v>
      </c>
      <c r="M3274" s="85">
        <v>141.5</v>
      </c>
      <c r="N3274" s="85">
        <v>2.1</v>
      </c>
      <c r="O3274" s="85">
        <v>142.1</v>
      </c>
      <c r="P3274" s="85">
        <v>5</v>
      </c>
      <c r="Q3274" s="85">
        <v>141</v>
      </c>
      <c r="R3274" s="85">
        <v>81</v>
      </c>
      <c r="S3274" s="85">
        <v>141.5</v>
      </c>
      <c r="T3274" s="85">
        <v>2.1</v>
      </c>
      <c r="U3274" s="85">
        <v>0.35460992907800915</v>
      </c>
      <c r="V3274" s="91">
        <f t="shared" si="62"/>
        <v>0.42223786066150198</v>
      </c>
    </row>
    <row r="3275" spans="2:22" x14ac:dyDescent="0.25">
      <c r="B3275" s="344" t="s">
        <v>3007</v>
      </c>
      <c r="C3275" s="336" t="s">
        <v>26</v>
      </c>
      <c r="D3275" s="336" t="s">
        <v>26</v>
      </c>
      <c r="E3275" s="336" t="s">
        <v>26</v>
      </c>
      <c r="F3275" s="281">
        <v>0.152</v>
      </c>
      <c r="G3275" s="281">
        <v>1.0999999999999999E-2</v>
      </c>
      <c r="H3275" s="281">
        <v>2.2239999999999999E-2</v>
      </c>
      <c r="I3275" s="281">
        <v>5.9999999999999995E-4</v>
      </c>
      <c r="J3275" s="281">
        <v>0.15931999999999999</v>
      </c>
      <c r="K3275" s="281">
        <v>5.0900000000000001E-2</v>
      </c>
      <c r="L3275" s="281">
        <v>4.1000000000000003E-3</v>
      </c>
      <c r="M3275" s="85">
        <v>141.69999999999999</v>
      </c>
      <c r="N3275" s="85">
        <v>3.8</v>
      </c>
      <c r="O3275" s="85">
        <v>142.69999999999999</v>
      </c>
      <c r="P3275" s="85">
        <v>10</v>
      </c>
      <c r="Q3275" s="85">
        <v>140</v>
      </c>
      <c r="R3275" s="85">
        <v>150</v>
      </c>
      <c r="S3275" s="85">
        <v>141.69999999999999</v>
      </c>
      <c r="T3275" s="85">
        <v>3.8</v>
      </c>
      <c r="U3275" s="85">
        <v>1.214285714285694</v>
      </c>
      <c r="V3275" s="91">
        <f t="shared" si="62"/>
        <v>0.70077084793272604</v>
      </c>
    </row>
    <row r="3276" spans="2:22" x14ac:dyDescent="0.25">
      <c r="B3276" s="344" t="s">
        <v>3008</v>
      </c>
      <c r="C3276" s="336" t="s">
        <v>26</v>
      </c>
      <c r="D3276" s="336" t="s">
        <v>26</v>
      </c>
      <c r="E3276" s="336" t="s">
        <v>26</v>
      </c>
      <c r="F3276" s="281">
        <v>0.15160000000000001</v>
      </c>
      <c r="G3276" s="281">
        <v>6.0000000000000001E-3</v>
      </c>
      <c r="H3276" s="281">
        <v>2.2239999999999999E-2</v>
      </c>
      <c r="I3276" s="281">
        <v>3.8000000000000002E-4</v>
      </c>
      <c r="J3276" s="281">
        <v>-7.0392999999999997E-2</v>
      </c>
      <c r="K3276" s="281">
        <v>0.05</v>
      </c>
      <c r="L3276" s="281">
        <v>2.2000000000000001E-3</v>
      </c>
      <c r="M3276" s="85">
        <v>141.80000000000001</v>
      </c>
      <c r="N3276" s="85">
        <v>2.4</v>
      </c>
      <c r="O3276" s="85">
        <v>143.6</v>
      </c>
      <c r="P3276" s="85">
        <v>5.4</v>
      </c>
      <c r="Q3276" s="85">
        <v>158</v>
      </c>
      <c r="R3276" s="85">
        <v>89</v>
      </c>
      <c r="S3276" s="85">
        <v>141.80000000000001</v>
      </c>
      <c r="T3276" s="85">
        <v>2.4</v>
      </c>
      <c r="U3276" s="85">
        <v>-10.25316455696202</v>
      </c>
      <c r="V3276" s="91">
        <f t="shared" si="62"/>
        <v>1.253481894150406</v>
      </c>
    </row>
    <row r="3277" spans="2:22" x14ac:dyDescent="0.25">
      <c r="B3277" s="344" t="s">
        <v>3009</v>
      </c>
      <c r="C3277" s="336" t="s">
        <v>26</v>
      </c>
      <c r="D3277" s="336" t="s">
        <v>26</v>
      </c>
      <c r="E3277" s="336" t="s">
        <v>26</v>
      </c>
      <c r="F3277" s="281">
        <v>0.158</v>
      </c>
      <c r="G3277" s="281">
        <v>2.1999999999999999E-2</v>
      </c>
      <c r="H3277" s="281">
        <v>2.23E-2</v>
      </c>
      <c r="I3277" s="281">
        <v>1.1000000000000001E-3</v>
      </c>
      <c r="J3277" s="281">
        <v>0.22427</v>
      </c>
      <c r="K3277" s="281">
        <v>5.1200000000000002E-2</v>
      </c>
      <c r="L3277" s="281">
        <v>7.1999999999999998E-3</v>
      </c>
      <c r="M3277" s="85">
        <v>142</v>
      </c>
      <c r="N3277" s="85">
        <v>7</v>
      </c>
      <c r="O3277" s="85">
        <v>147</v>
      </c>
      <c r="P3277" s="85">
        <v>19</v>
      </c>
      <c r="Q3277" s="85">
        <v>130</v>
      </c>
      <c r="R3277" s="85">
        <v>280</v>
      </c>
      <c r="S3277" s="85">
        <v>142</v>
      </c>
      <c r="T3277" s="85">
        <v>7</v>
      </c>
      <c r="U3277" s="85">
        <v>9.2307692307692264</v>
      </c>
      <c r="V3277" s="91">
        <f t="shared" si="62"/>
        <v>3.4013605442176873</v>
      </c>
    </row>
    <row r="3278" spans="2:22" x14ac:dyDescent="0.25">
      <c r="B3278" s="344" t="s">
        <v>3010</v>
      </c>
      <c r="C3278" s="336" t="s">
        <v>26</v>
      </c>
      <c r="D3278" s="336" t="s">
        <v>26</v>
      </c>
      <c r="E3278" s="336" t="s">
        <v>26</v>
      </c>
      <c r="F3278" s="281">
        <v>0.153</v>
      </c>
      <c r="G3278" s="281">
        <v>1.0999999999999999E-2</v>
      </c>
      <c r="H3278" s="281">
        <v>2.2280000000000001E-2</v>
      </c>
      <c r="I3278" s="281">
        <v>6.2E-4</v>
      </c>
      <c r="J3278" s="281">
        <v>2.3522E-3</v>
      </c>
      <c r="K3278" s="281">
        <v>5.04E-2</v>
      </c>
      <c r="L3278" s="281">
        <v>4.1000000000000003E-3</v>
      </c>
      <c r="M3278" s="85">
        <v>142</v>
      </c>
      <c r="N3278" s="85">
        <v>3.9</v>
      </c>
      <c r="O3278" s="85">
        <v>143.6</v>
      </c>
      <c r="P3278" s="85">
        <v>10</v>
      </c>
      <c r="Q3278" s="85">
        <v>130</v>
      </c>
      <c r="R3278" s="85">
        <v>150</v>
      </c>
      <c r="S3278" s="85">
        <v>142</v>
      </c>
      <c r="T3278" s="85">
        <v>3.9</v>
      </c>
      <c r="U3278" s="85">
        <v>9.2307692307692264</v>
      </c>
      <c r="V3278" s="91">
        <f t="shared" si="62"/>
        <v>1.1142061281337008</v>
      </c>
    </row>
    <row r="3279" spans="2:22" x14ac:dyDescent="0.25">
      <c r="B3279" s="344" t="s">
        <v>3011</v>
      </c>
      <c r="C3279" s="336" t="s">
        <v>26</v>
      </c>
      <c r="D3279" s="336" t="s">
        <v>26</v>
      </c>
      <c r="E3279" s="336" t="s">
        <v>26</v>
      </c>
      <c r="F3279" s="281">
        <v>0.154</v>
      </c>
      <c r="G3279" s="281">
        <v>1.7000000000000001E-2</v>
      </c>
      <c r="H3279" s="281">
        <v>2.23E-2</v>
      </c>
      <c r="I3279" s="281">
        <v>1.1999999999999999E-3</v>
      </c>
      <c r="J3279" s="281">
        <v>0.17141999999999999</v>
      </c>
      <c r="K3279" s="281">
        <v>5.0799999999999998E-2</v>
      </c>
      <c r="L3279" s="281">
        <v>6.0000000000000001E-3</v>
      </c>
      <c r="M3279" s="85">
        <v>142.1</v>
      </c>
      <c r="N3279" s="85">
        <v>7.6</v>
      </c>
      <c r="O3279" s="85">
        <v>144</v>
      </c>
      <c r="P3279" s="85">
        <v>15</v>
      </c>
      <c r="Q3279" s="85">
        <v>160</v>
      </c>
      <c r="R3279" s="85">
        <v>240</v>
      </c>
      <c r="S3279" s="85">
        <v>142.1</v>
      </c>
      <c r="T3279" s="85">
        <v>7.6</v>
      </c>
      <c r="U3279" s="85">
        <v>-11.1875</v>
      </c>
      <c r="V3279" s="91">
        <f t="shared" si="62"/>
        <v>1.3194444444444484</v>
      </c>
    </row>
    <row r="3280" spans="2:22" x14ac:dyDescent="0.25">
      <c r="B3280" s="344" t="s">
        <v>3012</v>
      </c>
      <c r="C3280" s="336" t="s">
        <v>26</v>
      </c>
      <c r="D3280" s="336" t="s">
        <v>26</v>
      </c>
      <c r="E3280" s="336" t="s">
        <v>26</v>
      </c>
      <c r="F3280" s="281">
        <v>0.15049999999999999</v>
      </c>
      <c r="G3280" s="281">
        <v>8.8999999999999999E-3</v>
      </c>
      <c r="H3280" s="281">
        <v>2.231E-2</v>
      </c>
      <c r="I3280" s="281">
        <v>5.1000000000000004E-4</v>
      </c>
      <c r="J3280" s="281">
        <v>2.1436E-2</v>
      </c>
      <c r="K3280" s="281">
        <v>4.9399999999999999E-2</v>
      </c>
      <c r="L3280" s="281">
        <v>3.2000000000000002E-3</v>
      </c>
      <c r="M3280" s="85">
        <v>142.19999999999999</v>
      </c>
      <c r="N3280" s="85">
        <v>3.2</v>
      </c>
      <c r="O3280" s="85">
        <v>141.80000000000001</v>
      </c>
      <c r="P3280" s="85">
        <v>7.8</v>
      </c>
      <c r="Q3280" s="85">
        <v>140</v>
      </c>
      <c r="R3280" s="85">
        <v>130</v>
      </c>
      <c r="S3280" s="85">
        <v>142.19999999999999</v>
      </c>
      <c r="T3280" s="85">
        <v>3.2</v>
      </c>
      <c r="U3280" s="85">
        <v>1.5714285714285552</v>
      </c>
      <c r="V3280" s="91">
        <f t="shared" si="62"/>
        <v>-0.28208744710858763</v>
      </c>
    </row>
    <row r="3281" spans="2:22" x14ac:dyDescent="0.25">
      <c r="B3281" s="344" t="s">
        <v>3013</v>
      </c>
      <c r="C3281" s="336" t="s">
        <v>26</v>
      </c>
      <c r="D3281" s="336" t="s">
        <v>26</v>
      </c>
      <c r="E3281" s="336" t="s">
        <v>26</v>
      </c>
      <c r="F3281" s="281">
        <v>0.1552</v>
      </c>
      <c r="G3281" s="281">
        <v>0.01</v>
      </c>
      <c r="H3281" s="281">
        <v>2.2349999999999998E-2</v>
      </c>
      <c r="I3281" s="281">
        <v>5.1999999999999995E-4</v>
      </c>
      <c r="J3281" s="281">
        <v>8.8511000000000006E-2</v>
      </c>
      <c r="K3281" s="281">
        <v>5.0700000000000002E-2</v>
      </c>
      <c r="L3281" s="281">
        <v>3.3E-3</v>
      </c>
      <c r="M3281" s="85">
        <v>142.5</v>
      </c>
      <c r="N3281" s="85">
        <v>3.3</v>
      </c>
      <c r="O3281" s="85">
        <v>145.5</v>
      </c>
      <c r="P3281" s="85">
        <v>8.8000000000000007</v>
      </c>
      <c r="Q3281" s="85">
        <v>160</v>
      </c>
      <c r="R3281" s="85">
        <v>130</v>
      </c>
      <c r="S3281" s="85">
        <v>142.5</v>
      </c>
      <c r="T3281" s="85">
        <v>3.3</v>
      </c>
      <c r="U3281" s="85">
        <v>-10.9375</v>
      </c>
      <c r="V3281" s="91">
        <f t="shared" si="62"/>
        <v>2.0618556701030926</v>
      </c>
    </row>
    <row r="3282" spans="2:22" x14ac:dyDescent="0.25">
      <c r="B3282" s="344" t="s">
        <v>3014</v>
      </c>
      <c r="C3282" s="336" t="s">
        <v>26</v>
      </c>
      <c r="D3282" s="336" t="s">
        <v>26</v>
      </c>
      <c r="E3282" s="336" t="s">
        <v>26</v>
      </c>
      <c r="F3282" s="281">
        <v>0.1527</v>
      </c>
      <c r="G3282" s="281">
        <v>8.8999999999999999E-3</v>
      </c>
      <c r="H3282" s="281">
        <v>2.24E-2</v>
      </c>
      <c r="I3282" s="281">
        <v>5.1999999999999995E-4</v>
      </c>
      <c r="J3282" s="281">
        <v>-1.7191000000000001E-2</v>
      </c>
      <c r="K3282" s="281">
        <v>5.0299999999999997E-2</v>
      </c>
      <c r="L3282" s="281">
        <v>3.3E-3</v>
      </c>
      <c r="M3282" s="85">
        <v>142.80000000000001</v>
      </c>
      <c r="N3282" s="85">
        <v>3.3</v>
      </c>
      <c r="O3282" s="85">
        <v>143.5</v>
      </c>
      <c r="P3282" s="85">
        <v>7.8</v>
      </c>
      <c r="Q3282" s="85">
        <v>150</v>
      </c>
      <c r="R3282" s="85">
        <v>130</v>
      </c>
      <c r="S3282" s="85">
        <v>142.80000000000001</v>
      </c>
      <c r="T3282" s="85">
        <v>3.3</v>
      </c>
      <c r="U3282" s="85">
        <v>-4.7999999999999972</v>
      </c>
      <c r="V3282" s="91">
        <f t="shared" si="62"/>
        <v>0.48780487804877259</v>
      </c>
    </row>
    <row r="3283" spans="2:22" x14ac:dyDescent="0.25">
      <c r="B3283" s="344" t="s">
        <v>3015</v>
      </c>
      <c r="C3283" s="336" t="s">
        <v>26</v>
      </c>
      <c r="D3283" s="336" t="s">
        <v>26</v>
      </c>
      <c r="E3283" s="336" t="s">
        <v>26</v>
      </c>
      <c r="F3283" s="281">
        <v>0.158</v>
      </c>
      <c r="G3283" s="281">
        <v>2.1000000000000001E-2</v>
      </c>
      <c r="H3283" s="281">
        <v>2.2409999999999999E-2</v>
      </c>
      <c r="I3283" s="281">
        <v>9.7999999999999997E-4</v>
      </c>
      <c r="J3283" s="281">
        <v>5.2668E-2</v>
      </c>
      <c r="K3283" s="281">
        <v>5.2299999999999999E-2</v>
      </c>
      <c r="L3283" s="281">
        <v>7.1999999999999998E-3</v>
      </c>
      <c r="M3283" s="85">
        <v>142.80000000000001</v>
      </c>
      <c r="N3283" s="85">
        <v>6.2</v>
      </c>
      <c r="O3283" s="85">
        <v>147</v>
      </c>
      <c r="P3283" s="85">
        <v>18</v>
      </c>
      <c r="Q3283" s="85">
        <v>140</v>
      </c>
      <c r="R3283" s="85">
        <v>260</v>
      </c>
      <c r="S3283" s="85">
        <v>142.80000000000001</v>
      </c>
      <c r="T3283" s="85">
        <v>6.2</v>
      </c>
      <c r="U3283" s="85">
        <v>2</v>
      </c>
      <c r="V3283" s="91">
        <f t="shared" si="62"/>
        <v>2.8571428571428492</v>
      </c>
    </row>
    <row r="3284" spans="2:22" x14ac:dyDescent="0.25">
      <c r="B3284" s="344" t="s">
        <v>3016</v>
      </c>
      <c r="C3284" s="336" t="s">
        <v>26</v>
      </c>
      <c r="D3284" s="336" t="s">
        <v>26</v>
      </c>
      <c r="E3284" s="336" t="s">
        <v>26</v>
      </c>
      <c r="F3284" s="281">
        <v>0.15440000000000001</v>
      </c>
      <c r="G3284" s="281">
        <v>9.4999999999999998E-3</v>
      </c>
      <c r="H3284" s="281">
        <v>2.2429999999999999E-2</v>
      </c>
      <c r="I3284" s="281">
        <v>5.1999999999999995E-4</v>
      </c>
      <c r="J3284" s="281">
        <v>4.3108E-2</v>
      </c>
      <c r="K3284" s="281">
        <v>5.0299999999999997E-2</v>
      </c>
      <c r="L3284" s="281">
        <v>3.2000000000000002E-3</v>
      </c>
      <c r="M3284" s="85">
        <v>143</v>
      </c>
      <c r="N3284" s="85">
        <v>3.3</v>
      </c>
      <c r="O3284" s="85">
        <v>145.9</v>
      </c>
      <c r="P3284" s="85">
        <v>8.6999999999999993</v>
      </c>
      <c r="Q3284" s="85">
        <v>160</v>
      </c>
      <c r="R3284" s="85">
        <v>130</v>
      </c>
      <c r="S3284" s="85">
        <v>143</v>
      </c>
      <c r="T3284" s="85">
        <v>3.3</v>
      </c>
      <c r="U3284" s="85">
        <v>-10.625</v>
      </c>
      <c r="V3284" s="91">
        <f t="shared" si="62"/>
        <v>1.9876627827278996</v>
      </c>
    </row>
    <row r="3285" spans="2:22" x14ac:dyDescent="0.25">
      <c r="B3285" s="344" t="s">
        <v>3017</v>
      </c>
      <c r="C3285" s="336" t="s">
        <v>26</v>
      </c>
      <c r="D3285" s="336" t="s">
        <v>26</v>
      </c>
      <c r="E3285" s="336" t="s">
        <v>26</v>
      </c>
      <c r="F3285" s="281">
        <v>0.157</v>
      </c>
      <c r="G3285" s="281">
        <v>1.2E-2</v>
      </c>
      <c r="H3285" s="281">
        <v>2.2440000000000002E-2</v>
      </c>
      <c r="I3285" s="281">
        <v>6.3000000000000003E-4</v>
      </c>
      <c r="J3285" s="281">
        <v>0.15285000000000001</v>
      </c>
      <c r="K3285" s="281">
        <v>5.0500000000000003E-2</v>
      </c>
      <c r="L3285" s="281">
        <v>3.7000000000000002E-3</v>
      </c>
      <c r="M3285" s="85">
        <v>143</v>
      </c>
      <c r="N3285" s="85">
        <v>4</v>
      </c>
      <c r="O3285" s="85">
        <v>146.30000000000001</v>
      </c>
      <c r="P3285" s="85">
        <v>10</v>
      </c>
      <c r="Q3285" s="85">
        <v>150</v>
      </c>
      <c r="R3285" s="85">
        <v>150</v>
      </c>
      <c r="S3285" s="85">
        <v>143</v>
      </c>
      <c r="T3285" s="85">
        <v>4</v>
      </c>
      <c r="U3285" s="85">
        <v>-4.6666666666666572</v>
      </c>
      <c r="V3285" s="91">
        <f t="shared" si="62"/>
        <v>2.2556390977443685</v>
      </c>
    </row>
    <row r="3286" spans="2:22" x14ac:dyDescent="0.25">
      <c r="B3286" s="344" t="s">
        <v>3018</v>
      </c>
      <c r="C3286" s="336" t="s">
        <v>26</v>
      </c>
      <c r="D3286" s="336" t="s">
        <v>26</v>
      </c>
      <c r="E3286" s="336" t="s">
        <v>26</v>
      </c>
      <c r="F3286" s="281">
        <v>0.156</v>
      </c>
      <c r="G3286" s="281">
        <v>1.7999999999999999E-2</v>
      </c>
      <c r="H3286" s="281">
        <v>2.2460000000000001E-2</v>
      </c>
      <c r="I3286" s="281">
        <v>8.9999999999999998E-4</v>
      </c>
      <c r="J3286" s="281">
        <v>0.13722999999999999</v>
      </c>
      <c r="K3286" s="281">
        <v>5.0999999999999997E-2</v>
      </c>
      <c r="L3286" s="281">
        <v>6.0000000000000001E-3</v>
      </c>
      <c r="M3286" s="85">
        <v>143.19999999999999</v>
      </c>
      <c r="N3286" s="85">
        <v>5.7</v>
      </c>
      <c r="O3286" s="85">
        <v>146</v>
      </c>
      <c r="P3286" s="85">
        <v>16</v>
      </c>
      <c r="Q3286" s="85">
        <v>130</v>
      </c>
      <c r="R3286" s="85">
        <v>230</v>
      </c>
      <c r="S3286" s="85">
        <v>143.19999999999999</v>
      </c>
      <c r="T3286" s="85">
        <v>5.7</v>
      </c>
      <c r="U3286" s="85">
        <v>10.153846153846132</v>
      </c>
      <c r="V3286" s="91">
        <f t="shared" ref="V3286:V3297" si="63">(O3286-M3286)/O3286*100</f>
        <v>1.9178082191780899</v>
      </c>
    </row>
    <row r="3287" spans="2:22" x14ac:dyDescent="0.25">
      <c r="B3287" s="344" t="s">
        <v>3019</v>
      </c>
      <c r="C3287" s="336" t="s">
        <v>26</v>
      </c>
      <c r="D3287" s="336" t="s">
        <v>26</v>
      </c>
      <c r="E3287" s="336" t="s">
        <v>26</v>
      </c>
      <c r="F3287" s="281">
        <v>0.158</v>
      </c>
      <c r="G3287" s="281">
        <v>1.6E-2</v>
      </c>
      <c r="H3287" s="281">
        <v>2.2550000000000001E-2</v>
      </c>
      <c r="I3287" s="281">
        <v>8.8000000000000003E-4</v>
      </c>
      <c r="J3287" s="281">
        <v>0.12232999999999999</v>
      </c>
      <c r="K3287" s="281">
        <v>5.21E-2</v>
      </c>
      <c r="L3287" s="281">
        <v>5.4000000000000003E-3</v>
      </c>
      <c r="M3287" s="85">
        <v>143.69999999999999</v>
      </c>
      <c r="N3287" s="85">
        <v>5.5</v>
      </c>
      <c r="O3287" s="85">
        <v>147</v>
      </c>
      <c r="P3287" s="85">
        <v>14</v>
      </c>
      <c r="Q3287" s="85">
        <v>150</v>
      </c>
      <c r="R3287" s="85">
        <v>190</v>
      </c>
      <c r="S3287" s="85">
        <v>143.69999999999999</v>
      </c>
      <c r="T3287" s="85">
        <v>5.5</v>
      </c>
      <c r="U3287" s="85">
        <v>-4.2000000000000028</v>
      </c>
      <c r="V3287" s="91">
        <f t="shared" si="63"/>
        <v>2.2448979591836813</v>
      </c>
    </row>
    <row r="3288" spans="2:22" x14ac:dyDescent="0.25">
      <c r="B3288" s="344" t="s">
        <v>3020</v>
      </c>
      <c r="C3288" s="336" t="s">
        <v>26</v>
      </c>
      <c r="D3288" s="336" t="s">
        <v>26</v>
      </c>
      <c r="E3288" s="336" t="s">
        <v>26</v>
      </c>
      <c r="F3288" s="281">
        <v>0.157</v>
      </c>
      <c r="G3288" s="281">
        <v>1.9E-2</v>
      </c>
      <c r="H3288" s="281">
        <v>2.2689999999999998E-2</v>
      </c>
      <c r="I3288" s="281">
        <v>8.4999999999999995E-4</v>
      </c>
      <c r="J3288" s="281">
        <v>-9.1246999999999995E-2</v>
      </c>
      <c r="K3288" s="281">
        <v>5.0999999999999997E-2</v>
      </c>
      <c r="L3288" s="281">
        <v>6.4000000000000003E-3</v>
      </c>
      <c r="M3288" s="85">
        <v>144.6</v>
      </c>
      <c r="N3288" s="85">
        <v>5.4</v>
      </c>
      <c r="O3288" s="85">
        <v>147</v>
      </c>
      <c r="P3288" s="85">
        <v>16</v>
      </c>
      <c r="Q3288" s="85">
        <v>140</v>
      </c>
      <c r="R3288" s="85">
        <v>250</v>
      </c>
      <c r="S3288" s="85">
        <v>144.6</v>
      </c>
      <c r="T3288" s="85">
        <v>5.4</v>
      </c>
      <c r="U3288" s="85">
        <v>3.2857142857142918</v>
      </c>
      <c r="V3288" s="91">
        <f t="shared" si="63"/>
        <v>1.6326530612244938</v>
      </c>
    </row>
    <row r="3289" spans="2:22" x14ac:dyDescent="0.25">
      <c r="B3289" s="344" t="s">
        <v>3021</v>
      </c>
      <c r="C3289" s="336" t="s">
        <v>26</v>
      </c>
      <c r="D3289" s="336" t="s">
        <v>26</v>
      </c>
      <c r="E3289" s="336" t="s">
        <v>26</v>
      </c>
      <c r="F3289" s="281">
        <v>0.16</v>
      </c>
      <c r="G3289" s="281">
        <v>1.6E-2</v>
      </c>
      <c r="H3289" s="281">
        <v>2.274E-2</v>
      </c>
      <c r="I3289" s="281">
        <v>6.3000000000000003E-4</v>
      </c>
      <c r="J3289" s="281">
        <v>-3.1586000000000003E-2</v>
      </c>
      <c r="K3289" s="281">
        <v>5.1999999999999998E-2</v>
      </c>
      <c r="L3289" s="281">
        <v>5.3E-3</v>
      </c>
      <c r="M3289" s="85">
        <v>144.9</v>
      </c>
      <c r="N3289" s="85">
        <v>4</v>
      </c>
      <c r="O3289" s="85">
        <v>149</v>
      </c>
      <c r="P3289" s="85">
        <v>14</v>
      </c>
      <c r="Q3289" s="85">
        <v>150</v>
      </c>
      <c r="R3289" s="85">
        <v>200</v>
      </c>
      <c r="S3289" s="85">
        <v>144.9</v>
      </c>
      <c r="T3289" s="85">
        <v>4</v>
      </c>
      <c r="U3289" s="85">
        <v>-3.3999999999999915</v>
      </c>
      <c r="V3289" s="91">
        <f t="shared" si="63"/>
        <v>2.7516778523489895</v>
      </c>
    </row>
    <row r="3290" spans="2:22" x14ac:dyDescent="0.25">
      <c r="B3290" s="344" t="s">
        <v>3022</v>
      </c>
      <c r="C3290" s="336" t="s">
        <v>26</v>
      </c>
      <c r="D3290" s="336" t="s">
        <v>26</v>
      </c>
      <c r="E3290" s="336" t="s">
        <v>26</v>
      </c>
      <c r="F3290" s="281">
        <v>0.16200000000000001</v>
      </c>
      <c r="G3290" s="281">
        <v>1.2999999999999999E-2</v>
      </c>
      <c r="H3290" s="281">
        <v>2.2759999999999999E-2</v>
      </c>
      <c r="I3290" s="281">
        <v>6.3000000000000003E-4</v>
      </c>
      <c r="J3290" s="281">
        <v>0.11720999999999999</v>
      </c>
      <c r="K3290" s="281">
        <v>5.2299999999999999E-2</v>
      </c>
      <c r="L3290" s="281">
        <v>4.4999999999999997E-3</v>
      </c>
      <c r="M3290" s="85">
        <v>145</v>
      </c>
      <c r="N3290" s="85">
        <v>3.9</v>
      </c>
      <c r="O3290" s="85">
        <v>150</v>
      </c>
      <c r="P3290" s="85">
        <v>12</v>
      </c>
      <c r="Q3290" s="85">
        <v>150</v>
      </c>
      <c r="R3290" s="85">
        <v>160</v>
      </c>
      <c r="S3290" s="85">
        <v>145</v>
      </c>
      <c r="T3290" s="85">
        <v>3.9</v>
      </c>
      <c r="U3290" s="85">
        <v>-3.3333333333333286</v>
      </c>
      <c r="V3290" s="91">
        <f t="shared" si="63"/>
        <v>3.3333333333333335</v>
      </c>
    </row>
    <row r="3291" spans="2:22" x14ac:dyDescent="0.25">
      <c r="B3291" s="344" t="s">
        <v>3023</v>
      </c>
      <c r="C3291" s="336" t="s">
        <v>26</v>
      </c>
      <c r="D3291" s="336" t="s">
        <v>26</v>
      </c>
      <c r="E3291" s="336" t="s">
        <v>26</v>
      </c>
      <c r="F3291" s="281">
        <v>0.156</v>
      </c>
      <c r="G3291" s="281">
        <v>1.0999999999999999E-2</v>
      </c>
      <c r="H3291" s="281">
        <v>2.2939999999999999E-2</v>
      </c>
      <c r="I3291" s="281">
        <v>6.7000000000000002E-4</v>
      </c>
      <c r="J3291" s="281">
        <v>1.1278E-2</v>
      </c>
      <c r="K3291" s="281">
        <v>4.9799999999999997E-2</v>
      </c>
      <c r="L3291" s="281">
        <v>3.7000000000000002E-3</v>
      </c>
      <c r="M3291" s="85">
        <v>146.19999999999999</v>
      </c>
      <c r="N3291" s="85">
        <v>4.2</v>
      </c>
      <c r="O3291" s="85">
        <v>146.5</v>
      </c>
      <c r="P3291" s="85">
        <v>9.5</v>
      </c>
      <c r="Q3291" s="85">
        <v>160</v>
      </c>
      <c r="R3291" s="85">
        <v>150</v>
      </c>
      <c r="S3291" s="85">
        <v>146.19999999999999</v>
      </c>
      <c r="T3291" s="85">
        <v>4.2</v>
      </c>
      <c r="U3291" s="85">
        <v>-8.625</v>
      </c>
      <c r="V3291" s="91">
        <f t="shared" si="63"/>
        <v>0.2047781569965948</v>
      </c>
    </row>
    <row r="3292" spans="2:22" x14ac:dyDescent="0.25">
      <c r="B3292" s="344" t="s">
        <v>3024</v>
      </c>
      <c r="C3292" s="336" t="s">
        <v>26</v>
      </c>
      <c r="D3292" s="336" t="s">
        <v>26</v>
      </c>
      <c r="E3292" s="336" t="s">
        <v>26</v>
      </c>
      <c r="F3292" s="281">
        <v>0.161</v>
      </c>
      <c r="G3292" s="281">
        <v>1.4999999999999999E-2</v>
      </c>
      <c r="H3292" s="281">
        <v>2.2970000000000001E-2</v>
      </c>
      <c r="I3292" s="281">
        <v>6.4999999999999997E-4</v>
      </c>
      <c r="J3292" s="281">
        <v>9.4645000000000007E-2</v>
      </c>
      <c r="K3292" s="281">
        <v>5.1200000000000002E-2</v>
      </c>
      <c r="L3292" s="281">
        <v>4.8999999999999998E-3</v>
      </c>
      <c r="M3292" s="85">
        <v>146.4</v>
      </c>
      <c r="N3292" s="85">
        <v>4.0999999999999996</v>
      </c>
      <c r="O3292" s="85">
        <v>150</v>
      </c>
      <c r="P3292" s="85">
        <v>13</v>
      </c>
      <c r="Q3292" s="85">
        <v>140</v>
      </c>
      <c r="R3292" s="85">
        <v>190</v>
      </c>
      <c r="S3292" s="85">
        <v>146.4</v>
      </c>
      <c r="T3292" s="85">
        <v>4.0999999999999996</v>
      </c>
      <c r="U3292" s="85">
        <v>4.5714285714285836</v>
      </c>
      <c r="V3292" s="91">
        <f t="shared" si="63"/>
        <v>2.3999999999999964</v>
      </c>
    </row>
    <row r="3293" spans="2:22" x14ac:dyDescent="0.25">
      <c r="B3293" s="344" t="s">
        <v>3025</v>
      </c>
      <c r="C3293" s="336" t="s">
        <v>26</v>
      </c>
      <c r="D3293" s="336" t="s">
        <v>26</v>
      </c>
      <c r="E3293" s="336" t="s">
        <v>26</v>
      </c>
      <c r="F3293" s="281">
        <v>0.16300000000000001</v>
      </c>
      <c r="G3293" s="281">
        <v>0.02</v>
      </c>
      <c r="H3293" s="281">
        <v>2.3310000000000001E-2</v>
      </c>
      <c r="I3293" s="281">
        <v>8.0999999999999996E-4</v>
      </c>
      <c r="J3293" s="281">
        <v>-7.2581000000000007E-2</v>
      </c>
      <c r="K3293" s="281">
        <v>5.1499999999999997E-2</v>
      </c>
      <c r="L3293" s="281">
        <v>6.7999999999999996E-3</v>
      </c>
      <c r="M3293" s="85">
        <v>148.5</v>
      </c>
      <c r="N3293" s="85">
        <v>5.0999999999999996</v>
      </c>
      <c r="O3293" s="85">
        <v>152</v>
      </c>
      <c r="P3293" s="85">
        <v>17</v>
      </c>
      <c r="Q3293" s="85">
        <v>150</v>
      </c>
      <c r="R3293" s="85">
        <v>240</v>
      </c>
      <c r="S3293" s="85">
        <v>148.5</v>
      </c>
      <c r="T3293" s="85">
        <v>5.0999999999999996</v>
      </c>
      <c r="U3293" s="85">
        <v>-1</v>
      </c>
      <c r="V3293" s="91">
        <f t="shared" si="63"/>
        <v>2.3026315789473681</v>
      </c>
    </row>
    <row r="3294" spans="2:22" x14ac:dyDescent="0.25">
      <c r="B3294" s="344" t="s">
        <v>3026</v>
      </c>
      <c r="C3294" s="336" t="s">
        <v>26</v>
      </c>
      <c r="D3294" s="336" t="s">
        <v>26</v>
      </c>
      <c r="E3294" s="336" t="s">
        <v>26</v>
      </c>
      <c r="F3294" s="281">
        <v>0.16600000000000001</v>
      </c>
      <c r="G3294" s="281">
        <v>1.6E-2</v>
      </c>
      <c r="H3294" s="281">
        <v>2.342E-2</v>
      </c>
      <c r="I3294" s="281">
        <v>7.6999999999999996E-4</v>
      </c>
      <c r="J3294" s="281">
        <v>0.19347</v>
      </c>
      <c r="K3294" s="281">
        <v>5.1900000000000002E-2</v>
      </c>
      <c r="L3294" s="281">
        <v>5.0000000000000001E-3</v>
      </c>
      <c r="M3294" s="85">
        <v>149.19999999999999</v>
      </c>
      <c r="N3294" s="85">
        <v>4.9000000000000004</v>
      </c>
      <c r="O3294" s="85">
        <v>153</v>
      </c>
      <c r="P3294" s="85">
        <v>13</v>
      </c>
      <c r="Q3294" s="85">
        <v>160</v>
      </c>
      <c r="R3294" s="85">
        <v>180</v>
      </c>
      <c r="S3294" s="85">
        <v>149.19999999999999</v>
      </c>
      <c r="T3294" s="85">
        <v>4.9000000000000004</v>
      </c>
      <c r="U3294" s="85">
        <v>-6.7500000000000142</v>
      </c>
      <c r="V3294" s="91">
        <f t="shared" si="63"/>
        <v>2.4836601307189619</v>
      </c>
    </row>
    <row r="3295" spans="2:22" x14ac:dyDescent="0.25">
      <c r="B3295" s="344" t="s">
        <v>3027</v>
      </c>
      <c r="C3295" s="336" t="s">
        <v>26</v>
      </c>
      <c r="D3295" s="336" t="s">
        <v>26</v>
      </c>
      <c r="E3295" s="336" t="s">
        <v>26</v>
      </c>
      <c r="F3295" s="281">
        <v>0.161</v>
      </c>
      <c r="G3295" s="281">
        <v>1.7999999999999999E-2</v>
      </c>
      <c r="H3295" s="281">
        <v>2.3699999999999999E-2</v>
      </c>
      <c r="I3295" s="281">
        <v>1E-3</v>
      </c>
      <c r="J3295" s="281">
        <v>0.13852</v>
      </c>
      <c r="K3295" s="281">
        <v>5.1799999999999999E-2</v>
      </c>
      <c r="L3295" s="281">
        <v>6.1000000000000004E-3</v>
      </c>
      <c r="M3295" s="85">
        <v>151</v>
      </c>
      <c r="N3295" s="85">
        <v>6.4</v>
      </c>
      <c r="O3295" s="85">
        <v>150</v>
      </c>
      <c r="P3295" s="85">
        <v>15</v>
      </c>
      <c r="Q3295" s="85">
        <v>160</v>
      </c>
      <c r="R3295" s="85">
        <v>240</v>
      </c>
      <c r="S3295" s="85">
        <v>151</v>
      </c>
      <c r="T3295" s="85">
        <v>6.4</v>
      </c>
      <c r="U3295" s="85">
        <v>-5.625</v>
      </c>
      <c r="V3295" s="91">
        <f t="shared" si="63"/>
        <v>-0.66666666666666674</v>
      </c>
    </row>
    <row r="3296" spans="2:22" x14ac:dyDescent="0.25">
      <c r="B3296" s="344" t="s">
        <v>3028</v>
      </c>
      <c r="C3296" s="336" t="s">
        <v>26</v>
      </c>
      <c r="D3296" s="336" t="s">
        <v>26</v>
      </c>
      <c r="E3296" s="336" t="s">
        <v>26</v>
      </c>
      <c r="F3296" s="281">
        <v>0.17150000000000001</v>
      </c>
      <c r="G3296" s="281">
        <v>9.9000000000000008E-3</v>
      </c>
      <c r="H3296" s="281">
        <v>2.4899999999999999E-2</v>
      </c>
      <c r="I3296" s="281">
        <v>6.4000000000000005E-4</v>
      </c>
      <c r="J3296" s="281">
        <v>0.13557</v>
      </c>
      <c r="K3296" s="281">
        <v>5.0500000000000003E-2</v>
      </c>
      <c r="L3296" s="281">
        <v>2.8999999999999998E-3</v>
      </c>
      <c r="M3296" s="85">
        <v>158.5</v>
      </c>
      <c r="N3296" s="85">
        <v>4</v>
      </c>
      <c r="O3296" s="85">
        <v>159.69999999999999</v>
      </c>
      <c r="P3296" s="85">
        <v>8.4</v>
      </c>
      <c r="Q3296" s="85">
        <v>150</v>
      </c>
      <c r="R3296" s="85">
        <v>110</v>
      </c>
      <c r="S3296" s="85">
        <v>158.5</v>
      </c>
      <c r="T3296" s="85">
        <v>4</v>
      </c>
      <c r="U3296" s="85">
        <v>5.6666666666666572</v>
      </c>
      <c r="V3296" s="91">
        <f t="shared" si="63"/>
        <v>0.75140889167187763</v>
      </c>
    </row>
    <row r="3297" spans="2:22" ht="15.75" thickBot="1" x14ac:dyDescent="0.3">
      <c r="B3297" s="392" t="s">
        <v>3029</v>
      </c>
      <c r="C3297" s="339" t="s">
        <v>26</v>
      </c>
      <c r="D3297" s="339" t="s">
        <v>26</v>
      </c>
      <c r="E3297" s="339" t="s">
        <v>26</v>
      </c>
      <c r="F3297" s="326">
        <v>0.23200000000000001</v>
      </c>
      <c r="G3297" s="326">
        <v>1.2999999999999999E-2</v>
      </c>
      <c r="H3297" s="326">
        <v>3.3149999999999999E-2</v>
      </c>
      <c r="I3297" s="326">
        <v>7.7999999999999999E-4</v>
      </c>
      <c r="J3297" s="326">
        <v>0.20655999999999999</v>
      </c>
      <c r="K3297" s="326">
        <v>5.04E-2</v>
      </c>
      <c r="L3297" s="326">
        <v>2.8E-3</v>
      </c>
      <c r="M3297" s="95">
        <v>210.2</v>
      </c>
      <c r="N3297" s="95">
        <v>4.9000000000000004</v>
      </c>
      <c r="O3297" s="95">
        <v>212</v>
      </c>
      <c r="P3297" s="95">
        <v>11</v>
      </c>
      <c r="Q3297" s="95">
        <v>200</v>
      </c>
      <c r="R3297" s="95">
        <v>120</v>
      </c>
      <c r="S3297" s="95">
        <v>210.2</v>
      </c>
      <c r="T3297" s="95">
        <v>4.9000000000000004</v>
      </c>
      <c r="U3297" s="95">
        <v>5.0999999999999943</v>
      </c>
      <c r="V3297" s="96">
        <f t="shared" si="63"/>
        <v>0.84905660377359027</v>
      </c>
    </row>
    <row r="3298" spans="2:22" x14ac:dyDescent="0.25">
      <c r="C3298" s="107"/>
      <c r="D3298" s="107"/>
      <c r="E3298" s="107"/>
      <c r="F3298" s="281"/>
      <c r="G3298" s="281"/>
      <c r="H3298" s="281"/>
      <c r="I3298" s="281"/>
      <c r="J3298" s="281"/>
      <c r="K3298" s="281"/>
      <c r="L3298" s="281"/>
      <c r="M3298" s="85"/>
      <c r="N3298" s="85"/>
      <c r="O3298" s="85"/>
      <c r="P3298" s="85"/>
      <c r="Q3298" s="85"/>
      <c r="R3298" s="85"/>
      <c r="S3298" s="85"/>
      <c r="T3298" s="85"/>
    </row>
    <row r="3299" spans="2:22" ht="15.75" thickBot="1" x14ac:dyDescent="0.3">
      <c r="C3299" s="107"/>
      <c r="D3299" s="107"/>
      <c r="E3299" s="107"/>
      <c r="F3299" s="281"/>
      <c r="G3299" s="281"/>
      <c r="H3299" s="281"/>
      <c r="I3299" s="281"/>
      <c r="J3299" s="281"/>
      <c r="K3299" s="281"/>
      <c r="L3299" s="281"/>
      <c r="M3299" s="85"/>
      <c r="N3299" s="85"/>
      <c r="O3299" s="85"/>
      <c r="P3299" s="85"/>
      <c r="Q3299" s="85"/>
      <c r="R3299" s="85"/>
      <c r="S3299" s="85"/>
      <c r="T3299" s="85"/>
    </row>
    <row r="3300" spans="2:22" x14ac:dyDescent="0.25">
      <c r="B3300" s="230" t="s">
        <v>0</v>
      </c>
      <c r="C3300" s="111"/>
      <c r="D3300" s="111"/>
      <c r="E3300" s="111"/>
      <c r="F3300" s="285"/>
      <c r="G3300" s="285"/>
      <c r="H3300" s="285"/>
      <c r="I3300" s="285"/>
      <c r="J3300" s="285"/>
      <c r="K3300" s="285"/>
      <c r="L3300" s="285"/>
      <c r="M3300" s="160"/>
      <c r="N3300" s="160"/>
      <c r="O3300" s="160"/>
      <c r="P3300" s="160"/>
      <c r="Q3300" s="160"/>
      <c r="R3300" s="160"/>
      <c r="S3300" s="160"/>
      <c r="T3300" s="160"/>
      <c r="U3300" s="160"/>
      <c r="V3300" s="161"/>
    </row>
    <row r="3301" spans="2:22" x14ac:dyDescent="0.25">
      <c r="B3301" s="229" t="s">
        <v>3030</v>
      </c>
      <c r="C3301" s="112"/>
      <c r="D3301" s="112"/>
      <c r="E3301" s="112"/>
      <c r="F3301" s="286"/>
      <c r="G3301" s="286"/>
      <c r="H3301" s="286"/>
      <c r="I3301" s="286"/>
      <c r="J3301" s="286"/>
      <c r="K3301" s="286"/>
      <c r="L3301" s="286"/>
      <c r="M3301" s="162"/>
      <c r="N3301" s="162"/>
      <c r="O3301" s="162"/>
      <c r="P3301" s="162"/>
      <c r="Q3301" s="162"/>
      <c r="R3301" s="162"/>
      <c r="S3301" s="162"/>
      <c r="T3301" s="162"/>
      <c r="U3301" s="162"/>
      <c r="V3301" s="163"/>
    </row>
    <row r="3302" spans="2:22" x14ac:dyDescent="0.25">
      <c r="B3302" s="229" t="s">
        <v>2951</v>
      </c>
      <c r="C3302" s="112"/>
      <c r="D3302" s="112"/>
      <c r="E3302" s="112"/>
      <c r="F3302" s="286"/>
      <c r="G3302" s="286"/>
      <c r="H3302" s="286"/>
      <c r="I3302" s="286"/>
      <c r="J3302" s="286"/>
      <c r="K3302" s="286"/>
      <c r="L3302" s="286"/>
      <c r="M3302" s="162"/>
      <c r="N3302" s="162"/>
      <c r="O3302" s="162"/>
      <c r="P3302" s="162"/>
      <c r="Q3302" s="162"/>
      <c r="R3302" s="162"/>
      <c r="S3302" s="162"/>
      <c r="T3302" s="162"/>
      <c r="U3302" s="162"/>
      <c r="V3302" s="163"/>
    </row>
    <row r="3303" spans="2:22" ht="15.75" thickBot="1" x14ac:dyDescent="0.3">
      <c r="B3303" s="280"/>
      <c r="C3303" s="113"/>
      <c r="D3303" s="113"/>
      <c r="E3303" s="113"/>
      <c r="F3303" s="287"/>
      <c r="G3303" s="287"/>
      <c r="H3303" s="287"/>
      <c r="I3303" s="287"/>
      <c r="J3303" s="287"/>
      <c r="K3303" s="287"/>
      <c r="L3303" s="287"/>
      <c r="M3303" s="164"/>
      <c r="N3303" s="164"/>
      <c r="O3303" s="164"/>
      <c r="P3303" s="164"/>
      <c r="Q3303" s="164"/>
      <c r="R3303" s="164"/>
      <c r="S3303" s="164"/>
      <c r="T3303" s="164"/>
      <c r="U3303" s="164"/>
      <c r="V3303" s="165"/>
    </row>
    <row r="3304" spans="2:22" x14ac:dyDescent="0.25">
      <c r="B3304" s="342" t="s">
        <v>3</v>
      </c>
      <c r="C3304" s="97" t="s">
        <v>4</v>
      </c>
      <c r="D3304" s="97" t="s">
        <v>5</v>
      </c>
      <c r="E3304" s="97" t="s">
        <v>6</v>
      </c>
      <c r="F3304" s="288" t="s">
        <v>7</v>
      </c>
      <c r="G3304" s="288" t="s">
        <v>8</v>
      </c>
      <c r="H3304" s="288" t="s">
        <v>9</v>
      </c>
      <c r="I3304" s="288" t="s">
        <v>8</v>
      </c>
      <c r="J3304" s="288" t="s">
        <v>10</v>
      </c>
      <c r="K3304" s="288" t="s">
        <v>7</v>
      </c>
      <c r="L3304" s="288" t="s">
        <v>8</v>
      </c>
      <c r="M3304" s="4" t="s">
        <v>9</v>
      </c>
      <c r="N3304" s="4" t="s">
        <v>11</v>
      </c>
      <c r="O3304" s="4" t="s">
        <v>7</v>
      </c>
      <c r="P3304" s="4" t="s">
        <v>11</v>
      </c>
      <c r="Q3304" s="4" t="s">
        <v>7</v>
      </c>
      <c r="R3304" s="4" t="s">
        <v>11</v>
      </c>
      <c r="S3304" s="4" t="s">
        <v>12</v>
      </c>
      <c r="T3304" s="4" t="s">
        <v>11</v>
      </c>
      <c r="U3304" s="4" t="s">
        <v>13</v>
      </c>
      <c r="V3304" s="5" t="s">
        <v>14</v>
      </c>
    </row>
    <row r="3305" spans="2:22" ht="15.75" thickBot="1" x14ac:dyDescent="0.3">
      <c r="B3305" s="343" t="s">
        <v>3031</v>
      </c>
      <c r="C3305" s="98"/>
      <c r="D3305" s="98"/>
      <c r="E3305" s="98"/>
      <c r="F3305" s="294" t="s">
        <v>17</v>
      </c>
      <c r="G3305" s="294" t="s">
        <v>18</v>
      </c>
      <c r="H3305" s="294" t="s">
        <v>19</v>
      </c>
      <c r="I3305" s="294" t="s">
        <v>18</v>
      </c>
      <c r="J3305" s="294" t="s">
        <v>20</v>
      </c>
      <c r="K3305" s="294" t="s">
        <v>21</v>
      </c>
      <c r="L3305" s="294" t="s">
        <v>18</v>
      </c>
      <c r="M3305" s="11" t="s">
        <v>22</v>
      </c>
      <c r="N3305" s="11" t="s">
        <v>23</v>
      </c>
      <c r="O3305" s="11" t="s">
        <v>17</v>
      </c>
      <c r="P3305" s="11" t="s">
        <v>23</v>
      </c>
      <c r="Q3305" s="11" t="s">
        <v>21</v>
      </c>
      <c r="R3305" s="11" t="s">
        <v>23</v>
      </c>
      <c r="S3305" s="11" t="s">
        <v>24</v>
      </c>
      <c r="T3305" s="11" t="s">
        <v>23</v>
      </c>
      <c r="U3305" s="11"/>
      <c r="V3305" s="12"/>
    </row>
    <row r="3306" spans="2:22" x14ac:dyDescent="0.25">
      <c r="B3306" s="352"/>
      <c r="C3306" s="99"/>
      <c r="D3306" s="99"/>
      <c r="E3306" s="99"/>
      <c r="F3306" s="298"/>
      <c r="G3306" s="298"/>
      <c r="H3306" s="298"/>
      <c r="I3306" s="298"/>
      <c r="J3306" s="298"/>
      <c r="K3306" s="298"/>
      <c r="L3306" s="298"/>
      <c r="M3306" s="30"/>
      <c r="N3306" s="30"/>
      <c r="O3306" s="30"/>
      <c r="P3306" s="30"/>
      <c r="Q3306" s="30"/>
      <c r="R3306" s="30"/>
      <c r="S3306" s="30"/>
      <c r="T3306" s="30"/>
      <c r="U3306" s="30"/>
      <c r="V3306" s="31"/>
    </row>
    <row r="3307" spans="2:22" x14ac:dyDescent="0.25">
      <c r="B3307" s="344" t="s">
        <v>3032</v>
      </c>
      <c r="C3307" s="336" t="s">
        <v>26</v>
      </c>
      <c r="D3307" s="336" t="s">
        <v>26</v>
      </c>
      <c r="E3307" s="336" t="s">
        <v>26</v>
      </c>
      <c r="F3307" s="281">
        <v>0.14099999999999999</v>
      </c>
      <c r="G3307" s="281">
        <v>1.9E-2</v>
      </c>
      <c r="H3307" s="281">
        <v>2.009E-2</v>
      </c>
      <c r="I3307" s="281">
        <v>8.0999999999999996E-4</v>
      </c>
      <c r="J3307" s="281">
        <v>-5.0632999999999997E-2</v>
      </c>
      <c r="K3307" s="281">
        <v>5.33E-2</v>
      </c>
      <c r="L3307" s="281">
        <v>7.6E-3</v>
      </c>
      <c r="M3307" s="85">
        <v>128.19999999999999</v>
      </c>
      <c r="N3307" s="85">
        <v>5.0999999999999996</v>
      </c>
      <c r="O3307" s="85">
        <v>130</v>
      </c>
      <c r="P3307" s="85">
        <v>16</v>
      </c>
      <c r="Q3307" s="85">
        <v>140</v>
      </c>
      <c r="R3307" s="85">
        <v>250</v>
      </c>
      <c r="S3307" s="85">
        <v>128.19999999999999</v>
      </c>
      <c r="T3307" s="85">
        <v>5.0999999999999996</v>
      </c>
      <c r="U3307" s="85">
        <v>-8.4285714285714448</v>
      </c>
      <c r="V3307" s="91">
        <f>(O3307-M3307)/O3307*100</f>
        <v>1.3846153846153932</v>
      </c>
    </row>
    <row r="3308" spans="2:22" x14ac:dyDescent="0.25">
      <c r="B3308" s="344" t="s">
        <v>3033</v>
      </c>
      <c r="C3308" s="336" t="s">
        <v>26</v>
      </c>
      <c r="D3308" s="336" t="s">
        <v>26</v>
      </c>
      <c r="E3308" s="336" t="s">
        <v>26</v>
      </c>
      <c r="F3308" s="281">
        <v>0.14099999999999999</v>
      </c>
      <c r="G3308" s="281">
        <v>1.6E-2</v>
      </c>
      <c r="H3308" s="281">
        <v>2.018E-2</v>
      </c>
      <c r="I3308" s="281">
        <v>6.4999999999999997E-4</v>
      </c>
      <c r="J3308" s="281">
        <v>3.4089000000000001E-2</v>
      </c>
      <c r="K3308" s="281">
        <v>5.1700000000000003E-2</v>
      </c>
      <c r="L3308" s="281">
        <v>5.7999999999999996E-3</v>
      </c>
      <c r="M3308" s="85">
        <v>128.80000000000001</v>
      </c>
      <c r="N3308" s="85">
        <v>4.0999999999999996</v>
      </c>
      <c r="O3308" s="85">
        <v>131</v>
      </c>
      <c r="P3308" s="85">
        <v>14</v>
      </c>
      <c r="Q3308" s="85">
        <v>110</v>
      </c>
      <c r="R3308" s="85">
        <v>210</v>
      </c>
      <c r="S3308" s="85">
        <v>128.80000000000001</v>
      </c>
      <c r="T3308" s="85">
        <v>4.0999999999999996</v>
      </c>
      <c r="U3308" s="85">
        <v>17.090909090909108</v>
      </c>
      <c r="V3308" s="91">
        <f t="shared" ref="V3308:V3365" si="64">(O3308-M3308)/O3308*100</f>
        <v>1.6793893129770907</v>
      </c>
    </row>
    <row r="3309" spans="2:22" x14ac:dyDescent="0.25">
      <c r="B3309" s="344" t="s">
        <v>3034</v>
      </c>
      <c r="C3309" s="336" t="s">
        <v>26</v>
      </c>
      <c r="D3309" s="336" t="s">
        <v>26</v>
      </c>
      <c r="E3309" s="336" t="s">
        <v>26</v>
      </c>
      <c r="F3309" s="281">
        <v>0.14530000000000001</v>
      </c>
      <c r="G3309" s="281">
        <v>8.6E-3</v>
      </c>
      <c r="H3309" s="281">
        <v>2.1250000000000002E-2</v>
      </c>
      <c r="I3309" s="281">
        <v>4.4000000000000002E-4</v>
      </c>
      <c r="J3309" s="281">
        <v>0.12203</v>
      </c>
      <c r="K3309" s="281">
        <v>4.9799999999999997E-2</v>
      </c>
      <c r="L3309" s="281">
        <v>3.0000000000000001E-3</v>
      </c>
      <c r="M3309" s="85">
        <v>135.5</v>
      </c>
      <c r="N3309" s="85">
        <v>2.7</v>
      </c>
      <c r="O3309" s="85">
        <v>138.1</v>
      </c>
      <c r="P3309" s="85">
        <v>7.9</v>
      </c>
      <c r="Q3309" s="85">
        <v>150</v>
      </c>
      <c r="R3309" s="85">
        <v>130</v>
      </c>
      <c r="S3309" s="85">
        <v>135.5</v>
      </c>
      <c r="T3309" s="85">
        <v>2.7</v>
      </c>
      <c r="U3309" s="85">
        <v>-9.6666666666666714</v>
      </c>
      <c r="V3309" s="91">
        <f t="shared" si="64"/>
        <v>1.8826937002172299</v>
      </c>
    </row>
    <row r="3310" spans="2:22" x14ac:dyDescent="0.25">
      <c r="B3310" s="344" t="s">
        <v>3035</v>
      </c>
      <c r="C3310" s="336" t="s">
        <v>26</v>
      </c>
      <c r="D3310" s="336" t="s">
        <v>26</v>
      </c>
      <c r="E3310" s="336" t="s">
        <v>26</v>
      </c>
      <c r="F3310" s="281">
        <v>0.17399999999999999</v>
      </c>
      <c r="G3310" s="281">
        <v>2.3E-2</v>
      </c>
      <c r="H3310" s="281">
        <v>2.3599999999999999E-2</v>
      </c>
      <c r="I3310" s="281">
        <v>1.1000000000000001E-3</v>
      </c>
      <c r="J3310" s="281">
        <v>-5.2852000000000003E-2</v>
      </c>
      <c r="K3310" s="281">
        <v>5.3999999999999999E-2</v>
      </c>
      <c r="L3310" s="281">
        <v>7.6E-3</v>
      </c>
      <c r="M3310" s="85">
        <v>150.4</v>
      </c>
      <c r="N3310" s="85">
        <v>7.1</v>
      </c>
      <c r="O3310" s="85">
        <v>158</v>
      </c>
      <c r="P3310" s="85">
        <v>20</v>
      </c>
      <c r="Q3310" s="85">
        <v>150</v>
      </c>
      <c r="R3310" s="85">
        <v>270</v>
      </c>
      <c r="S3310" s="85">
        <v>150.4</v>
      </c>
      <c r="T3310" s="85">
        <v>7.1</v>
      </c>
      <c r="U3310" s="85">
        <v>0.26666666666666572</v>
      </c>
      <c r="V3310" s="91">
        <f t="shared" si="64"/>
        <v>4.8101265822784773</v>
      </c>
    </row>
    <row r="3311" spans="2:22" x14ac:dyDescent="0.25">
      <c r="B3311" s="344" t="s">
        <v>3036</v>
      </c>
      <c r="C3311" s="336" t="s">
        <v>26</v>
      </c>
      <c r="D3311" s="336" t="s">
        <v>26</v>
      </c>
      <c r="E3311" s="336" t="s">
        <v>26</v>
      </c>
      <c r="F3311" s="281">
        <v>0.17799999999999999</v>
      </c>
      <c r="G3311" s="281">
        <v>0.02</v>
      </c>
      <c r="H3311" s="281">
        <v>2.445E-2</v>
      </c>
      <c r="I3311" s="281">
        <v>8.5999999999999998E-4</v>
      </c>
      <c r="J3311" s="281">
        <v>0.36963000000000001</v>
      </c>
      <c r="K3311" s="281">
        <v>5.3499999999999999E-2</v>
      </c>
      <c r="L3311" s="281">
        <v>5.7000000000000002E-3</v>
      </c>
      <c r="M3311" s="85">
        <v>155.6</v>
      </c>
      <c r="N3311" s="85">
        <v>5.4</v>
      </c>
      <c r="O3311" s="85">
        <v>162</v>
      </c>
      <c r="P3311" s="85">
        <v>16</v>
      </c>
      <c r="Q3311" s="85">
        <v>150</v>
      </c>
      <c r="R3311" s="85">
        <v>200</v>
      </c>
      <c r="S3311" s="85">
        <v>155.6</v>
      </c>
      <c r="T3311" s="85">
        <v>5.4</v>
      </c>
      <c r="U3311" s="85">
        <v>3.7333333333333201</v>
      </c>
      <c r="V3311" s="91">
        <f t="shared" si="64"/>
        <v>3.9506172839506206</v>
      </c>
    </row>
    <row r="3312" spans="2:22" x14ac:dyDescent="0.25">
      <c r="B3312" s="344" t="s">
        <v>3037</v>
      </c>
      <c r="C3312" s="336" t="s">
        <v>26</v>
      </c>
      <c r="D3312" s="336" t="s">
        <v>26</v>
      </c>
      <c r="E3312" s="336" t="s">
        <v>26</v>
      </c>
      <c r="F3312" s="281">
        <v>0.17499999999999999</v>
      </c>
      <c r="G3312" s="281">
        <v>1.2E-2</v>
      </c>
      <c r="H3312" s="281">
        <v>2.4840000000000001E-2</v>
      </c>
      <c r="I3312" s="281">
        <v>5.9999999999999995E-4</v>
      </c>
      <c r="J3312" s="281">
        <v>2.1727E-2</v>
      </c>
      <c r="K3312" s="281">
        <v>5.1200000000000002E-2</v>
      </c>
      <c r="L3312" s="281">
        <v>3.8E-3</v>
      </c>
      <c r="M3312" s="85">
        <v>158.1</v>
      </c>
      <c r="N3312" s="85">
        <v>3.8</v>
      </c>
      <c r="O3312" s="85">
        <v>162</v>
      </c>
      <c r="P3312" s="85">
        <v>11</v>
      </c>
      <c r="Q3312" s="85">
        <v>170</v>
      </c>
      <c r="R3312" s="85">
        <v>150</v>
      </c>
      <c r="S3312" s="85">
        <v>158.1</v>
      </c>
      <c r="T3312" s="85">
        <v>3.8</v>
      </c>
      <c r="U3312" s="85">
        <v>-7</v>
      </c>
      <c r="V3312" s="91">
        <f t="shared" si="64"/>
        <v>2.407407407407411</v>
      </c>
    </row>
    <row r="3313" spans="2:22" x14ac:dyDescent="0.25">
      <c r="B3313" s="344" t="s">
        <v>3038</v>
      </c>
      <c r="C3313" s="336" t="s">
        <v>26</v>
      </c>
      <c r="D3313" s="336" t="s">
        <v>26</v>
      </c>
      <c r="E3313" s="336" t="s">
        <v>26</v>
      </c>
      <c r="F3313" s="281">
        <v>0.18</v>
      </c>
      <c r="G3313" s="281">
        <v>0.02</v>
      </c>
      <c r="H3313" s="281">
        <v>2.4899999999999999E-2</v>
      </c>
      <c r="I3313" s="281">
        <v>1.1000000000000001E-3</v>
      </c>
      <c r="J3313" s="281">
        <v>1.5027E-2</v>
      </c>
      <c r="K3313" s="281">
        <v>5.5500000000000001E-2</v>
      </c>
      <c r="L3313" s="281">
        <v>7.0000000000000001E-3</v>
      </c>
      <c r="M3313" s="85">
        <v>158.4</v>
      </c>
      <c r="N3313" s="85">
        <v>6.9</v>
      </c>
      <c r="O3313" s="85">
        <v>164</v>
      </c>
      <c r="P3313" s="85">
        <v>17</v>
      </c>
      <c r="Q3313" s="85">
        <v>160</v>
      </c>
      <c r="R3313" s="85">
        <v>230</v>
      </c>
      <c r="S3313" s="85">
        <v>158.4</v>
      </c>
      <c r="T3313" s="85">
        <v>6.9</v>
      </c>
      <c r="U3313" s="85">
        <v>-1</v>
      </c>
      <c r="V3313" s="91">
        <f t="shared" si="64"/>
        <v>3.4146341463414602</v>
      </c>
    </row>
    <row r="3314" spans="2:22" x14ac:dyDescent="0.25">
      <c r="B3314" s="344" t="s">
        <v>3039</v>
      </c>
      <c r="C3314" s="336" t="s">
        <v>26</v>
      </c>
      <c r="D3314" s="336" t="s">
        <v>26</v>
      </c>
      <c r="E3314" s="336" t="s">
        <v>26</v>
      </c>
      <c r="F3314" s="281">
        <v>0.17299999999999999</v>
      </c>
      <c r="G3314" s="281">
        <v>1.2E-2</v>
      </c>
      <c r="H3314" s="281">
        <v>2.5100000000000001E-2</v>
      </c>
      <c r="I3314" s="281">
        <v>8.1999999999999998E-4</v>
      </c>
      <c r="J3314" s="281">
        <v>0.33825</v>
      </c>
      <c r="K3314" s="281">
        <v>4.9299999999999997E-2</v>
      </c>
      <c r="L3314" s="281">
        <v>3.0999999999999999E-3</v>
      </c>
      <c r="M3314" s="85">
        <v>159.80000000000001</v>
      </c>
      <c r="N3314" s="85">
        <v>5.2</v>
      </c>
      <c r="O3314" s="85">
        <v>162</v>
      </c>
      <c r="P3314" s="85">
        <v>10</v>
      </c>
      <c r="Q3314" s="85">
        <v>160</v>
      </c>
      <c r="R3314" s="85">
        <v>140</v>
      </c>
      <c r="S3314" s="85">
        <v>159.80000000000001</v>
      </c>
      <c r="T3314" s="85">
        <v>5.2</v>
      </c>
      <c r="U3314" s="85">
        <v>-0.125</v>
      </c>
      <c r="V3314" s="91">
        <f t="shared" si="64"/>
        <v>1.3580246913580178</v>
      </c>
    </row>
    <row r="3315" spans="2:22" x14ac:dyDescent="0.25">
      <c r="B3315" s="344" t="s">
        <v>3040</v>
      </c>
      <c r="C3315" s="336" t="s">
        <v>26</v>
      </c>
      <c r="D3315" s="336" t="s">
        <v>26</v>
      </c>
      <c r="E3315" s="336" t="s">
        <v>26</v>
      </c>
      <c r="F3315" s="281">
        <v>0.17749999999999999</v>
      </c>
      <c r="G3315" s="281">
        <v>0.01</v>
      </c>
      <c r="H3315" s="281">
        <v>2.5229999999999999E-2</v>
      </c>
      <c r="I3315" s="281">
        <v>7.1000000000000002E-4</v>
      </c>
      <c r="J3315" s="281">
        <v>-0.15781999999999999</v>
      </c>
      <c r="K3315" s="281">
        <v>5.11E-2</v>
      </c>
      <c r="L3315" s="281">
        <v>3.3999999999999998E-3</v>
      </c>
      <c r="M3315" s="85">
        <v>160.6</v>
      </c>
      <c r="N3315" s="85">
        <v>4.4000000000000004</v>
      </c>
      <c r="O3315" s="85">
        <v>165.1</v>
      </c>
      <c r="P3315" s="85">
        <v>8.6</v>
      </c>
      <c r="Q3315" s="85">
        <v>180</v>
      </c>
      <c r="R3315" s="85">
        <v>130</v>
      </c>
      <c r="S3315" s="85">
        <v>160.6</v>
      </c>
      <c r="T3315" s="85">
        <v>4.4000000000000004</v>
      </c>
      <c r="U3315" s="85">
        <v>-10.777777777777786</v>
      </c>
      <c r="V3315" s="91">
        <f t="shared" si="64"/>
        <v>2.7256208358570562</v>
      </c>
    </row>
    <row r="3316" spans="2:22" x14ac:dyDescent="0.25">
      <c r="B3316" s="344" t="s">
        <v>3041</v>
      </c>
      <c r="C3316" s="336" t="s">
        <v>26</v>
      </c>
      <c r="D3316" s="336" t="s">
        <v>26</v>
      </c>
      <c r="E3316" s="336" t="s">
        <v>26</v>
      </c>
      <c r="F3316" s="281">
        <v>0.17399999999999999</v>
      </c>
      <c r="G3316" s="281">
        <v>1.0999999999999999E-2</v>
      </c>
      <c r="H3316" s="281">
        <v>2.537E-2</v>
      </c>
      <c r="I3316" s="281">
        <v>6.4999999999999997E-4</v>
      </c>
      <c r="J3316" s="281">
        <v>0.13294</v>
      </c>
      <c r="K3316" s="281">
        <v>5.0200000000000002E-2</v>
      </c>
      <c r="L3316" s="281">
        <v>3.3999999999999998E-3</v>
      </c>
      <c r="M3316" s="85">
        <v>161.5</v>
      </c>
      <c r="N3316" s="85">
        <v>4.0999999999999996</v>
      </c>
      <c r="O3316" s="85">
        <v>161.80000000000001</v>
      </c>
      <c r="P3316" s="85">
        <v>9.6999999999999993</v>
      </c>
      <c r="Q3316" s="85">
        <v>160</v>
      </c>
      <c r="R3316" s="85">
        <v>140</v>
      </c>
      <c r="S3316" s="85">
        <v>161.5</v>
      </c>
      <c r="T3316" s="85">
        <v>4.0999999999999996</v>
      </c>
      <c r="U3316" s="85">
        <v>0.93749999999998579</v>
      </c>
      <c r="V3316" s="91">
        <f t="shared" si="64"/>
        <v>0.1854140914709588</v>
      </c>
    </row>
    <row r="3317" spans="2:22" x14ac:dyDescent="0.25">
      <c r="B3317" s="344" t="s">
        <v>3042</v>
      </c>
      <c r="C3317" s="336" t="s">
        <v>26</v>
      </c>
      <c r="D3317" s="336" t="s">
        <v>26</v>
      </c>
      <c r="E3317" s="336" t="s">
        <v>26</v>
      </c>
      <c r="F3317" s="281">
        <v>0.183</v>
      </c>
      <c r="G3317" s="281">
        <v>0.02</v>
      </c>
      <c r="H3317" s="281">
        <v>2.538E-2</v>
      </c>
      <c r="I3317" s="281">
        <v>8.8000000000000003E-4</v>
      </c>
      <c r="J3317" s="281">
        <v>1.499E-2</v>
      </c>
      <c r="K3317" s="281">
        <v>5.3900000000000003E-2</v>
      </c>
      <c r="L3317" s="281">
        <v>6.1000000000000004E-3</v>
      </c>
      <c r="M3317" s="85">
        <v>161.5</v>
      </c>
      <c r="N3317" s="85">
        <v>5.5</v>
      </c>
      <c r="O3317" s="85">
        <v>167</v>
      </c>
      <c r="P3317" s="85">
        <v>17</v>
      </c>
      <c r="Q3317" s="85">
        <v>170</v>
      </c>
      <c r="R3317" s="85">
        <v>220</v>
      </c>
      <c r="S3317" s="85">
        <v>161.5</v>
      </c>
      <c r="T3317" s="85">
        <v>5.5</v>
      </c>
      <c r="U3317" s="85">
        <v>-5</v>
      </c>
      <c r="V3317" s="91">
        <f t="shared" si="64"/>
        <v>3.293413173652695</v>
      </c>
    </row>
    <row r="3318" spans="2:22" x14ac:dyDescent="0.25">
      <c r="B3318" s="344" t="s">
        <v>3043</v>
      </c>
      <c r="C3318" s="336" t="s">
        <v>26</v>
      </c>
      <c r="D3318" s="336" t="s">
        <v>26</v>
      </c>
      <c r="E3318" s="336" t="s">
        <v>26</v>
      </c>
      <c r="F3318" s="281">
        <v>0.18099999999999999</v>
      </c>
      <c r="G3318" s="281">
        <v>1.6E-2</v>
      </c>
      <c r="H3318" s="281">
        <v>2.5420000000000002E-2</v>
      </c>
      <c r="I3318" s="281">
        <v>7.5000000000000002E-4</v>
      </c>
      <c r="J3318" s="281">
        <v>-1.8314E-3</v>
      </c>
      <c r="K3318" s="281">
        <v>5.16E-2</v>
      </c>
      <c r="L3318" s="281">
        <v>4.7000000000000002E-3</v>
      </c>
      <c r="M3318" s="85">
        <v>161.80000000000001</v>
      </c>
      <c r="N3318" s="85">
        <v>4.7</v>
      </c>
      <c r="O3318" s="85">
        <v>167</v>
      </c>
      <c r="P3318" s="85">
        <v>14</v>
      </c>
      <c r="Q3318" s="85">
        <v>180</v>
      </c>
      <c r="R3318" s="85">
        <v>180</v>
      </c>
      <c r="S3318" s="85">
        <v>161.80000000000001</v>
      </c>
      <c r="T3318" s="85">
        <v>4.7</v>
      </c>
      <c r="U3318" s="85">
        <v>-10.1111111111111</v>
      </c>
      <c r="V3318" s="91">
        <f t="shared" si="64"/>
        <v>3.1137724550898134</v>
      </c>
    </row>
    <row r="3319" spans="2:22" x14ac:dyDescent="0.25">
      <c r="B3319" s="344" t="s">
        <v>3044</v>
      </c>
      <c r="C3319" s="336" t="s">
        <v>26</v>
      </c>
      <c r="D3319" s="336" t="s">
        <v>26</v>
      </c>
      <c r="E3319" s="336" t="s">
        <v>26</v>
      </c>
      <c r="F3319" s="281">
        <v>0.182</v>
      </c>
      <c r="G3319" s="281">
        <v>1.9E-2</v>
      </c>
      <c r="H3319" s="281">
        <v>2.5600000000000001E-2</v>
      </c>
      <c r="I3319" s="281">
        <v>7.7999999999999999E-4</v>
      </c>
      <c r="J3319" s="281">
        <v>7.0236000000000007E-2</v>
      </c>
      <c r="K3319" s="281">
        <v>5.21E-2</v>
      </c>
      <c r="L3319" s="281">
        <v>5.7999999999999996E-3</v>
      </c>
      <c r="M3319" s="85">
        <v>162.9</v>
      </c>
      <c r="N3319" s="85">
        <v>4.9000000000000004</v>
      </c>
      <c r="O3319" s="85">
        <v>167</v>
      </c>
      <c r="P3319" s="85">
        <v>16</v>
      </c>
      <c r="Q3319" s="85">
        <v>160</v>
      </c>
      <c r="R3319" s="85">
        <v>200</v>
      </c>
      <c r="S3319" s="85">
        <v>162.9</v>
      </c>
      <c r="T3319" s="85">
        <v>4.9000000000000004</v>
      </c>
      <c r="U3319" s="85">
        <v>1.8125</v>
      </c>
      <c r="V3319" s="91">
        <f t="shared" si="64"/>
        <v>2.4550898203592779</v>
      </c>
    </row>
    <row r="3320" spans="2:22" x14ac:dyDescent="0.25">
      <c r="B3320" s="344" t="s">
        <v>3045</v>
      </c>
      <c r="C3320" s="336" t="s">
        <v>26</v>
      </c>
      <c r="D3320" s="336" t="s">
        <v>26</v>
      </c>
      <c r="E3320" s="336" t="s">
        <v>26</v>
      </c>
      <c r="F3320" s="281">
        <v>0.187</v>
      </c>
      <c r="G3320" s="281">
        <v>2.5000000000000001E-2</v>
      </c>
      <c r="H3320" s="281">
        <v>2.5700000000000001E-2</v>
      </c>
      <c r="I3320" s="281">
        <v>1.1000000000000001E-3</v>
      </c>
      <c r="J3320" s="281">
        <v>0.21248</v>
      </c>
      <c r="K3320" s="281">
        <v>5.6300000000000003E-2</v>
      </c>
      <c r="L3320" s="281">
        <v>8.3000000000000001E-3</v>
      </c>
      <c r="M3320" s="85">
        <v>163.6</v>
      </c>
      <c r="N3320" s="85">
        <v>7</v>
      </c>
      <c r="O3320" s="85">
        <v>168</v>
      </c>
      <c r="P3320" s="85">
        <v>21</v>
      </c>
      <c r="Q3320" s="85">
        <v>170</v>
      </c>
      <c r="R3320" s="85">
        <v>260</v>
      </c>
      <c r="S3320" s="85">
        <v>163.6</v>
      </c>
      <c r="T3320" s="85">
        <v>7</v>
      </c>
      <c r="U3320" s="85">
        <v>-3.764705882352942</v>
      </c>
      <c r="V3320" s="91">
        <f t="shared" si="64"/>
        <v>2.6190476190476226</v>
      </c>
    </row>
    <row r="3321" spans="2:22" x14ac:dyDescent="0.25">
      <c r="B3321" s="344" t="s">
        <v>3046</v>
      </c>
      <c r="C3321" s="336" t="s">
        <v>26</v>
      </c>
      <c r="D3321" s="336" t="s">
        <v>26</v>
      </c>
      <c r="E3321" s="336" t="s">
        <v>26</v>
      </c>
      <c r="F3321" s="281">
        <v>0.18099999999999999</v>
      </c>
      <c r="G3321" s="281">
        <v>1.9E-2</v>
      </c>
      <c r="H3321" s="281">
        <v>2.58E-2</v>
      </c>
      <c r="I3321" s="281">
        <v>1.1000000000000001E-3</v>
      </c>
      <c r="J3321" s="281">
        <v>5.645E-2</v>
      </c>
      <c r="K3321" s="281">
        <v>0.05</v>
      </c>
      <c r="L3321" s="281">
        <v>5.3E-3</v>
      </c>
      <c r="M3321" s="85">
        <v>164.2</v>
      </c>
      <c r="N3321" s="85">
        <v>6.7</v>
      </c>
      <c r="O3321" s="85">
        <v>167</v>
      </c>
      <c r="P3321" s="85">
        <v>16</v>
      </c>
      <c r="Q3321" s="85">
        <v>170</v>
      </c>
      <c r="R3321" s="85">
        <v>220</v>
      </c>
      <c r="S3321" s="85">
        <v>164.2</v>
      </c>
      <c r="T3321" s="85">
        <v>6.7</v>
      </c>
      <c r="U3321" s="85">
        <v>-3.4117647058823621</v>
      </c>
      <c r="V3321" s="91">
        <f t="shared" si="64"/>
        <v>1.6766467065868331</v>
      </c>
    </row>
    <row r="3322" spans="2:22" x14ac:dyDescent="0.25">
      <c r="B3322" s="344" t="s">
        <v>3047</v>
      </c>
      <c r="C3322" s="336" t="s">
        <v>26</v>
      </c>
      <c r="D3322" s="336" t="s">
        <v>26</v>
      </c>
      <c r="E3322" s="336" t="s">
        <v>26</v>
      </c>
      <c r="F3322" s="281">
        <v>0.184</v>
      </c>
      <c r="G3322" s="281">
        <v>1.4E-2</v>
      </c>
      <c r="H3322" s="281">
        <v>2.5950000000000001E-2</v>
      </c>
      <c r="I3322" s="281">
        <v>6.8999999999999997E-4</v>
      </c>
      <c r="J3322" s="281">
        <v>4.8660000000000002E-2</v>
      </c>
      <c r="K3322" s="281">
        <v>5.1299999999999998E-2</v>
      </c>
      <c r="L3322" s="281">
        <v>3.8E-3</v>
      </c>
      <c r="M3322" s="85">
        <v>165.1</v>
      </c>
      <c r="N3322" s="85">
        <v>4.3</v>
      </c>
      <c r="O3322" s="85">
        <v>169</v>
      </c>
      <c r="P3322" s="85">
        <v>12</v>
      </c>
      <c r="Q3322" s="85">
        <v>170</v>
      </c>
      <c r="R3322" s="85">
        <v>140</v>
      </c>
      <c r="S3322" s="85">
        <v>165.1</v>
      </c>
      <c r="T3322" s="85">
        <v>4.3</v>
      </c>
      <c r="U3322" s="85">
        <v>-2.8823529411764639</v>
      </c>
      <c r="V3322" s="91">
        <f t="shared" si="64"/>
        <v>2.307692307692311</v>
      </c>
    </row>
    <row r="3323" spans="2:22" x14ac:dyDescent="0.25">
      <c r="B3323" s="344" t="s">
        <v>3048</v>
      </c>
      <c r="C3323" s="336" t="s">
        <v>26</v>
      </c>
      <c r="D3323" s="336" t="s">
        <v>26</v>
      </c>
      <c r="E3323" s="336" t="s">
        <v>26</v>
      </c>
      <c r="F3323" s="281">
        <v>0.17849999999999999</v>
      </c>
      <c r="G3323" s="281">
        <v>7.7999999999999996E-3</v>
      </c>
      <c r="H3323" s="281">
        <v>2.6100000000000002E-2</v>
      </c>
      <c r="I3323" s="281">
        <v>5.0000000000000001E-4</v>
      </c>
      <c r="J3323" s="281">
        <v>0.18198</v>
      </c>
      <c r="K3323" s="281">
        <v>4.99E-2</v>
      </c>
      <c r="L3323" s="281">
        <v>2.3999999999999998E-3</v>
      </c>
      <c r="M3323" s="85">
        <v>166.1</v>
      </c>
      <c r="N3323" s="85">
        <v>3.1</v>
      </c>
      <c r="O3323" s="85">
        <v>166.2</v>
      </c>
      <c r="P3323" s="85">
        <v>6.7</v>
      </c>
      <c r="Q3323" s="85">
        <v>159</v>
      </c>
      <c r="R3323" s="85">
        <v>99</v>
      </c>
      <c r="S3323" s="85">
        <v>166.1</v>
      </c>
      <c r="T3323" s="85">
        <v>3.1</v>
      </c>
      <c r="U3323" s="85">
        <v>4.46540880503143</v>
      </c>
      <c r="V3323" s="91">
        <f t="shared" si="64"/>
        <v>6.0168471720814881E-2</v>
      </c>
    </row>
    <row r="3324" spans="2:22" x14ac:dyDescent="0.25">
      <c r="B3324" s="344" t="s">
        <v>3049</v>
      </c>
      <c r="C3324" s="336" t="s">
        <v>26</v>
      </c>
      <c r="D3324" s="336" t="s">
        <v>26</v>
      </c>
      <c r="E3324" s="336" t="s">
        <v>26</v>
      </c>
      <c r="F3324" s="281">
        <v>0.189</v>
      </c>
      <c r="G3324" s="281">
        <v>2.4E-2</v>
      </c>
      <c r="H3324" s="281">
        <v>2.6110000000000001E-2</v>
      </c>
      <c r="I3324" s="281">
        <v>1E-3</v>
      </c>
      <c r="J3324" s="281">
        <v>-3.0556E-2</v>
      </c>
      <c r="K3324" s="281">
        <v>5.33E-2</v>
      </c>
      <c r="L3324" s="281">
        <v>6.8999999999999999E-3</v>
      </c>
      <c r="M3324" s="85">
        <v>166.1</v>
      </c>
      <c r="N3324" s="85">
        <v>6.3</v>
      </c>
      <c r="O3324" s="85">
        <v>172</v>
      </c>
      <c r="P3324" s="85">
        <v>20</v>
      </c>
      <c r="Q3324" s="85">
        <v>170</v>
      </c>
      <c r="R3324" s="85">
        <v>250</v>
      </c>
      <c r="S3324" s="85">
        <v>166.1</v>
      </c>
      <c r="T3324" s="85">
        <v>6.3</v>
      </c>
      <c r="U3324" s="85">
        <v>-2.294117647058826</v>
      </c>
      <c r="V3324" s="91">
        <f t="shared" si="64"/>
        <v>3.4302325581395383</v>
      </c>
    </row>
    <row r="3325" spans="2:22" x14ac:dyDescent="0.25">
      <c r="B3325" s="344" t="s">
        <v>3050</v>
      </c>
      <c r="C3325" s="336" t="s">
        <v>26</v>
      </c>
      <c r="D3325" s="336" t="s">
        <v>26</v>
      </c>
      <c r="E3325" s="336" t="s">
        <v>26</v>
      </c>
      <c r="F3325" s="281">
        <v>0.191</v>
      </c>
      <c r="G3325" s="281">
        <v>1.9E-2</v>
      </c>
      <c r="H3325" s="281">
        <v>2.614E-2</v>
      </c>
      <c r="I3325" s="281">
        <v>8.4000000000000003E-4</v>
      </c>
      <c r="J3325" s="281">
        <v>7.0609000000000005E-2</v>
      </c>
      <c r="K3325" s="281">
        <v>5.2999999999999999E-2</v>
      </c>
      <c r="L3325" s="281">
        <v>5.3E-3</v>
      </c>
      <c r="M3325" s="85">
        <v>166.3</v>
      </c>
      <c r="N3325" s="85">
        <v>5.3</v>
      </c>
      <c r="O3325" s="85">
        <v>174</v>
      </c>
      <c r="P3325" s="85">
        <v>16</v>
      </c>
      <c r="Q3325" s="85">
        <v>170</v>
      </c>
      <c r="R3325" s="85">
        <v>190</v>
      </c>
      <c r="S3325" s="85">
        <v>166.3</v>
      </c>
      <c r="T3325" s="85">
        <v>5.3</v>
      </c>
      <c r="U3325" s="85">
        <v>-2.1764705882352899</v>
      </c>
      <c r="V3325" s="91">
        <f t="shared" si="64"/>
        <v>4.4252873563218325</v>
      </c>
    </row>
    <row r="3326" spans="2:22" x14ac:dyDescent="0.25">
      <c r="B3326" s="344" t="s">
        <v>3051</v>
      </c>
      <c r="C3326" s="336" t="s">
        <v>26</v>
      </c>
      <c r="D3326" s="336" t="s">
        <v>26</v>
      </c>
      <c r="E3326" s="336" t="s">
        <v>26</v>
      </c>
      <c r="F3326" s="281">
        <v>0.184</v>
      </c>
      <c r="G3326" s="281">
        <v>1.2999999999999999E-2</v>
      </c>
      <c r="H3326" s="281">
        <v>2.6159999999999999E-2</v>
      </c>
      <c r="I3326" s="281">
        <v>7.3999999999999999E-4</v>
      </c>
      <c r="J3326" s="281">
        <v>-3.7817999999999997E-2</v>
      </c>
      <c r="K3326" s="281">
        <v>5.16E-2</v>
      </c>
      <c r="L3326" s="281">
        <v>3.8999999999999998E-3</v>
      </c>
      <c r="M3326" s="85">
        <v>166.5</v>
      </c>
      <c r="N3326" s="85">
        <v>4.7</v>
      </c>
      <c r="O3326" s="85">
        <v>170</v>
      </c>
      <c r="P3326" s="85">
        <v>11</v>
      </c>
      <c r="Q3326" s="85">
        <v>180</v>
      </c>
      <c r="R3326" s="85">
        <v>150</v>
      </c>
      <c r="S3326" s="85">
        <v>166.5</v>
      </c>
      <c r="T3326" s="85">
        <v>4.7</v>
      </c>
      <c r="U3326" s="85">
        <v>-7.5</v>
      </c>
      <c r="V3326" s="91">
        <f t="shared" si="64"/>
        <v>2.0588235294117645</v>
      </c>
    </row>
    <row r="3327" spans="2:22" x14ac:dyDescent="0.25">
      <c r="B3327" s="344" t="s">
        <v>3052</v>
      </c>
      <c r="C3327" s="336" t="s">
        <v>26</v>
      </c>
      <c r="D3327" s="336" t="s">
        <v>26</v>
      </c>
      <c r="E3327" s="336" t="s">
        <v>26</v>
      </c>
      <c r="F3327" s="281">
        <v>0.183</v>
      </c>
      <c r="G3327" s="281">
        <v>1.4E-2</v>
      </c>
      <c r="H3327" s="281">
        <v>2.6370000000000001E-2</v>
      </c>
      <c r="I3327" s="281">
        <v>7.5000000000000002E-4</v>
      </c>
      <c r="J3327" s="281">
        <v>0.14571000000000001</v>
      </c>
      <c r="K3327" s="281">
        <v>5.1700000000000003E-2</v>
      </c>
      <c r="L3327" s="281">
        <v>4.3E-3</v>
      </c>
      <c r="M3327" s="85">
        <v>167.7</v>
      </c>
      <c r="N3327" s="85">
        <v>4.7</v>
      </c>
      <c r="O3327" s="85">
        <v>168</v>
      </c>
      <c r="P3327" s="85">
        <v>12</v>
      </c>
      <c r="Q3327" s="85">
        <v>150</v>
      </c>
      <c r="R3327" s="85">
        <v>160</v>
      </c>
      <c r="S3327" s="85">
        <v>167.7</v>
      </c>
      <c r="T3327" s="85">
        <v>4.7</v>
      </c>
      <c r="U3327" s="85">
        <v>11.799999999999983</v>
      </c>
      <c r="V3327" s="91">
        <f t="shared" si="64"/>
        <v>0.17857142857143532</v>
      </c>
    </row>
    <row r="3328" spans="2:22" x14ac:dyDescent="0.25">
      <c r="B3328" s="344" t="s">
        <v>3053</v>
      </c>
      <c r="C3328" s="336" t="s">
        <v>26</v>
      </c>
      <c r="D3328" s="336" t="s">
        <v>26</v>
      </c>
      <c r="E3328" s="336" t="s">
        <v>26</v>
      </c>
      <c r="F3328" s="281">
        <v>0.185</v>
      </c>
      <c r="G3328" s="281">
        <v>1.4E-2</v>
      </c>
      <c r="H3328" s="281">
        <v>2.6450000000000001E-2</v>
      </c>
      <c r="I3328" s="281">
        <v>7.9000000000000001E-4</v>
      </c>
      <c r="J3328" s="281">
        <v>0.13070000000000001</v>
      </c>
      <c r="K3328" s="281">
        <v>5.0599999999999999E-2</v>
      </c>
      <c r="L3328" s="281">
        <v>3.8E-3</v>
      </c>
      <c r="M3328" s="85">
        <v>168.2</v>
      </c>
      <c r="N3328" s="85">
        <v>4.9000000000000004</v>
      </c>
      <c r="O3328" s="85">
        <v>171</v>
      </c>
      <c r="P3328" s="85">
        <v>12</v>
      </c>
      <c r="Q3328" s="85">
        <v>170</v>
      </c>
      <c r="R3328" s="85">
        <v>150</v>
      </c>
      <c r="S3328" s="85">
        <v>168.2</v>
      </c>
      <c r="T3328" s="85">
        <v>4.9000000000000004</v>
      </c>
      <c r="U3328" s="85">
        <v>-1.058823529411768</v>
      </c>
      <c r="V3328" s="91">
        <f t="shared" si="64"/>
        <v>1.6374269005848021</v>
      </c>
    </row>
    <row r="3329" spans="2:22" x14ac:dyDescent="0.25">
      <c r="B3329" s="344" t="s">
        <v>3054</v>
      </c>
      <c r="C3329" s="336" t="s">
        <v>26</v>
      </c>
      <c r="D3329" s="336" t="s">
        <v>26</v>
      </c>
      <c r="E3329" s="336" t="s">
        <v>26</v>
      </c>
      <c r="F3329" s="281">
        <v>0.186</v>
      </c>
      <c r="G3329" s="281">
        <v>1.6E-2</v>
      </c>
      <c r="H3329" s="281">
        <v>2.649E-2</v>
      </c>
      <c r="I3329" s="281">
        <v>8.4000000000000003E-4</v>
      </c>
      <c r="J3329" s="281">
        <v>-3.2761999999999999E-2</v>
      </c>
      <c r="K3329" s="281">
        <v>5.2200000000000003E-2</v>
      </c>
      <c r="L3329" s="281">
        <v>4.7999999999999996E-3</v>
      </c>
      <c r="M3329" s="85">
        <v>168.5</v>
      </c>
      <c r="N3329" s="85">
        <v>5.3</v>
      </c>
      <c r="O3329" s="85">
        <v>171</v>
      </c>
      <c r="P3329" s="85">
        <v>13</v>
      </c>
      <c r="Q3329" s="85">
        <v>160</v>
      </c>
      <c r="R3329" s="85">
        <v>180</v>
      </c>
      <c r="S3329" s="85">
        <v>168.5</v>
      </c>
      <c r="T3329" s="85">
        <v>5.3</v>
      </c>
      <c r="U3329" s="85">
        <v>5.3125000000000142</v>
      </c>
      <c r="V3329" s="91">
        <f t="shared" si="64"/>
        <v>1.4619883040935671</v>
      </c>
    </row>
    <row r="3330" spans="2:22" x14ac:dyDescent="0.25">
      <c r="B3330" s="344" t="s">
        <v>3055</v>
      </c>
      <c r="C3330" s="336" t="s">
        <v>26</v>
      </c>
      <c r="D3330" s="336" t="s">
        <v>26</v>
      </c>
      <c r="E3330" s="336" t="s">
        <v>26</v>
      </c>
      <c r="F3330" s="281">
        <v>0.188</v>
      </c>
      <c r="G3330" s="281">
        <v>1.4E-2</v>
      </c>
      <c r="H3330" s="281">
        <v>2.6769999999999999E-2</v>
      </c>
      <c r="I3330" s="281">
        <v>6.9999999999999999E-4</v>
      </c>
      <c r="J3330" s="281">
        <v>0.17105000000000001</v>
      </c>
      <c r="K3330" s="281">
        <v>5.1400000000000001E-2</v>
      </c>
      <c r="L3330" s="281">
        <v>4.0000000000000001E-3</v>
      </c>
      <c r="M3330" s="85">
        <v>170.3</v>
      </c>
      <c r="N3330" s="85">
        <v>4.4000000000000004</v>
      </c>
      <c r="O3330" s="85">
        <v>173</v>
      </c>
      <c r="P3330" s="85">
        <v>12</v>
      </c>
      <c r="Q3330" s="85">
        <v>160</v>
      </c>
      <c r="R3330" s="85">
        <v>150</v>
      </c>
      <c r="S3330" s="85">
        <v>170.3</v>
      </c>
      <c r="T3330" s="85">
        <v>4.4000000000000004</v>
      </c>
      <c r="U3330" s="85">
        <v>6.4375</v>
      </c>
      <c r="V3330" s="91">
        <f t="shared" si="64"/>
        <v>1.5606936416184907</v>
      </c>
    </row>
    <row r="3331" spans="2:22" x14ac:dyDescent="0.25">
      <c r="B3331" s="344" t="s">
        <v>3056</v>
      </c>
      <c r="C3331" s="336" t="s">
        <v>26</v>
      </c>
      <c r="D3331" s="336" t="s">
        <v>26</v>
      </c>
      <c r="E3331" s="336" t="s">
        <v>26</v>
      </c>
      <c r="F3331" s="281">
        <v>0.184</v>
      </c>
      <c r="G3331" s="281">
        <v>1.9E-2</v>
      </c>
      <c r="H3331" s="281">
        <v>2.69E-2</v>
      </c>
      <c r="I3331" s="281">
        <v>1.1000000000000001E-3</v>
      </c>
      <c r="J3331" s="281">
        <v>7.7718999999999996E-2</v>
      </c>
      <c r="K3331" s="281">
        <v>5.0999999999999997E-2</v>
      </c>
      <c r="L3331" s="281">
        <v>5.7000000000000002E-3</v>
      </c>
      <c r="M3331" s="85">
        <v>171.4</v>
      </c>
      <c r="N3331" s="85">
        <v>6.6</v>
      </c>
      <c r="O3331" s="85">
        <v>169</v>
      </c>
      <c r="P3331" s="85">
        <v>16</v>
      </c>
      <c r="Q3331" s="85">
        <v>170</v>
      </c>
      <c r="R3331" s="85">
        <v>220</v>
      </c>
      <c r="S3331" s="85">
        <v>171.4</v>
      </c>
      <c r="T3331" s="85">
        <v>6.6</v>
      </c>
      <c r="U3331" s="85">
        <v>0.82352941176471006</v>
      </c>
      <c r="V3331" s="91">
        <f t="shared" si="64"/>
        <v>-1.4201183431952698</v>
      </c>
    </row>
    <row r="3332" spans="2:22" x14ac:dyDescent="0.25">
      <c r="B3332" s="344" t="s">
        <v>3057</v>
      </c>
      <c r="C3332" s="336" t="s">
        <v>26</v>
      </c>
      <c r="D3332" s="336" t="s">
        <v>26</v>
      </c>
      <c r="E3332" s="336" t="s">
        <v>26</v>
      </c>
      <c r="F3332" s="281">
        <v>0.19</v>
      </c>
      <c r="G3332" s="281">
        <v>1.0999999999999999E-2</v>
      </c>
      <c r="H3332" s="281">
        <v>2.726E-2</v>
      </c>
      <c r="I3332" s="281">
        <v>5.9999999999999995E-4</v>
      </c>
      <c r="J3332" s="281">
        <v>0.22042999999999999</v>
      </c>
      <c r="K3332" s="281">
        <v>5.0799999999999998E-2</v>
      </c>
      <c r="L3332" s="281">
        <v>2.8999999999999998E-3</v>
      </c>
      <c r="M3332" s="85">
        <v>173.4</v>
      </c>
      <c r="N3332" s="85">
        <v>3.8</v>
      </c>
      <c r="O3332" s="85">
        <v>175.3</v>
      </c>
      <c r="P3332" s="85">
        <v>9.1999999999999993</v>
      </c>
      <c r="Q3332" s="85">
        <v>170</v>
      </c>
      <c r="R3332" s="85">
        <v>120</v>
      </c>
      <c r="S3332" s="85">
        <v>173.4</v>
      </c>
      <c r="T3332" s="85">
        <v>3.8</v>
      </c>
      <c r="U3332" s="85">
        <v>2</v>
      </c>
      <c r="V3332" s="91">
        <f t="shared" si="64"/>
        <v>1.0838562464346866</v>
      </c>
    </row>
    <row r="3333" spans="2:22" x14ac:dyDescent="0.25">
      <c r="B3333" s="344" t="s">
        <v>3058</v>
      </c>
      <c r="C3333" s="336" t="s">
        <v>26</v>
      </c>
      <c r="D3333" s="336" t="s">
        <v>26</v>
      </c>
      <c r="E3333" s="336" t="s">
        <v>26</v>
      </c>
      <c r="F3333" s="281">
        <v>0.187</v>
      </c>
      <c r="G3333" s="281">
        <v>1.4999999999999999E-2</v>
      </c>
      <c r="H3333" s="281">
        <v>2.7699999999999999E-2</v>
      </c>
      <c r="I3333" s="281">
        <v>1.1999999999999999E-3</v>
      </c>
      <c r="J3333" s="281">
        <v>0.14044000000000001</v>
      </c>
      <c r="K3333" s="281">
        <v>4.9799999999999997E-2</v>
      </c>
      <c r="L3333" s="281">
        <v>4.1999999999999997E-3</v>
      </c>
      <c r="M3333" s="85">
        <v>175.9</v>
      </c>
      <c r="N3333" s="85">
        <v>7.8</v>
      </c>
      <c r="O3333" s="85">
        <v>173</v>
      </c>
      <c r="P3333" s="85">
        <v>13</v>
      </c>
      <c r="Q3333" s="85">
        <v>170</v>
      </c>
      <c r="R3333" s="85">
        <v>180</v>
      </c>
      <c r="S3333" s="85">
        <v>175.9</v>
      </c>
      <c r="T3333" s="85">
        <v>7.8</v>
      </c>
      <c r="U3333" s="85">
        <v>3.470588235294116</v>
      </c>
      <c r="V3333" s="91">
        <f t="shared" si="64"/>
        <v>-1.6763005780346854</v>
      </c>
    </row>
    <row r="3334" spans="2:22" x14ac:dyDescent="0.25">
      <c r="B3334" s="344" t="s">
        <v>3059</v>
      </c>
      <c r="C3334" s="336" t="s">
        <v>26</v>
      </c>
      <c r="D3334" s="336" t="s">
        <v>26</v>
      </c>
      <c r="E3334" s="336" t="s">
        <v>26</v>
      </c>
      <c r="F3334" s="281">
        <v>0.19550000000000001</v>
      </c>
      <c r="G3334" s="281">
        <v>9.7000000000000003E-3</v>
      </c>
      <c r="H3334" s="281">
        <v>2.792E-2</v>
      </c>
      <c r="I3334" s="281">
        <v>5.9999999999999995E-4</v>
      </c>
      <c r="J3334" s="281">
        <v>0.19162000000000001</v>
      </c>
      <c r="K3334" s="281">
        <v>5.0900000000000001E-2</v>
      </c>
      <c r="L3334" s="281">
        <v>2.5999999999999999E-3</v>
      </c>
      <c r="M3334" s="85">
        <v>177.5</v>
      </c>
      <c r="N3334" s="85">
        <v>3.7</v>
      </c>
      <c r="O3334" s="85">
        <v>180.5</v>
      </c>
      <c r="P3334" s="85">
        <v>8.1999999999999993</v>
      </c>
      <c r="Q3334" s="85">
        <v>190</v>
      </c>
      <c r="R3334" s="85">
        <v>110</v>
      </c>
      <c r="S3334" s="85">
        <v>177.5</v>
      </c>
      <c r="T3334" s="85">
        <v>3.7</v>
      </c>
      <c r="U3334" s="85">
        <v>-6.5789473684210549</v>
      </c>
      <c r="V3334" s="91">
        <f t="shared" si="64"/>
        <v>1.662049861495845</v>
      </c>
    </row>
    <row r="3335" spans="2:22" x14ac:dyDescent="0.25">
      <c r="B3335" s="344" t="s">
        <v>3060</v>
      </c>
      <c r="C3335" s="336" t="s">
        <v>26</v>
      </c>
      <c r="D3335" s="336" t="s">
        <v>26</v>
      </c>
      <c r="E3335" s="336" t="s">
        <v>26</v>
      </c>
      <c r="F3335" s="281">
        <v>0.23100000000000001</v>
      </c>
      <c r="G3335" s="281">
        <v>1.2E-2</v>
      </c>
      <c r="H3335" s="281">
        <v>3.2469999999999999E-2</v>
      </c>
      <c r="I3335" s="281">
        <v>7.2000000000000005E-4</v>
      </c>
      <c r="J3335" s="281">
        <v>0.16194</v>
      </c>
      <c r="K3335" s="281">
        <v>5.1799999999999999E-2</v>
      </c>
      <c r="L3335" s="281">
        <v>3.0000000000000001E-3</v>
      </c>
      <c r="M3335" s="85">
        <v>206</v>
      </c>
      <c r="N3335" s="85">
        <v>4.5</v>
      </c>
      <c r="O3335" s="85">
        <v>209.8</v>
      </c>
      <c r="P3335" s="85">
        <v>9.9</v>
      </c>
      <c r="Q3335" s="85">
        <v>220</v>
      </c>
      <c r="R3335" s="85">
        <v>120</v>
      </c>
      <c r="S3335" s="85">
        <v>206</v>
      </c>
      <c r="T3335" s="85">
        <v>4.5</v>
      </c>
      <c r="U3335" s="85">
        <v>-6.3636363636363598</v>
      </c>
      <c r="V3335" s="91">
        <f t="shared" si="64"/>
        <v>1.8112488083889471</v>
      </c>
    </row>
    <row r="3336" spans="2:22" x14ac:dyDescent="0.25">
      <c r="B3336" s="344" t="s">
        <v>3061</v>
      </c>
      <c r="C3336" s="336" t="s">
        <v>26</v>
      </c>
      <c r="D3336" s="336" t="s">
        <v>26</v>
      </c>
      <c r="E3336" s="336" t="s">
        <v>26</v>
      </c>
      <c r="F3336" s="281">
        <v>0.26300000000000001</v>
      </c>
      <c r="G3336" s="281">
        <v>3.1E-2</v>
      </c>
      <c r="H3336" s="281">
        <v>3.3700000000000001E-2</v>
      </c>
      <c r="I3336" s="281">
        <v>1.1000000000000001E-3</v>
      </c>
      <c r="J3336" s="281">
        <v>0.31380000000000002</v>
      </c>
      <c r="K3336" s="281">
        <v>5.6800000000000003E-2</v>
      </c>
      <c r="L3336" s="281">
        <v>7.1000000000000004E-3</v>
      </c>
      <c r="M3336" s="85">
        <v>213.5</v>
      </c>
      <c r="N3336" s="85">
        <v>6.9</v>
      </c>
      <c r="O3336" s="85">
        <v>228</v>
      </c>
      <c r="P3336" s="85">
        <v>24</v>
      </c>
      <c r="Q3336" s="85">
        <v>220</v>
      </c>
      <c r="R3336" s="85">
        <v>230</v>
      </c>
      <c r="S3336" s="85">
        <v>213.5</v>
      </c>
      <c r="T3336" s="85">
        <v>6.9</v>
      </c>
      <c r="U3336" s="85">
        <v>-2.9545454545454533</v>
      </c>
      <c r="V3336" s="91">
        <f t="shared" si="64"/>
        <v>6.359649122807018</v>
      </c>
    </row>
    <row r="3337" spans="2:22" x14ac:dyDescent="0.25">
      <c r="B3337" s="344" t="s">
        <v>3062</v>
      </c>
      <c r="C3337" s="336" t="s">
        <v>26</v>
      </c>
      <c r="D3337" s="336" t="s">
        <v>26</v>
      </c>
      <c r="E3337" s="336" t="s">
        <v>26</v>
      </c>
      <c r="F3337" s="281">
        <v>0.252</v>
      </c>
      <c r="G3337" s="281">
        <v>2.5999999999999999E-2</v>
      </c>
      <c r="H3337" s="281">
        <v>3.3799999999999997E-2</v>
      </c>
      <c r="I3337" s="281">
        <v>1.1999999999999999E-3</v>
      </c>
      <c r="J3337" s="281">
        <v>0.34258</v>
      </c>
      <c r="K3337" s="281">
        <v>5.5E-2</v>
      </c>
      <c r="L3337" s="281">
        <v>5.7999999999999996E-3</v>
      </c>
      <c r="M3337" s="85">
        <v>214.1</v>
      </c>
      <c r="N3337" s="85">
        <v>7.2</v>
      </c>
      <c r="O3337" s="85">
        <v>224</v>
      </c>
      <c r="P3337" s="85">
        <v>21</v>
      </c>
      <c r="Q3337" s="85">
        <v>220</v>
      </c>
      <c r="R3337" s="85">
        <v>190</v>
      </c>
      <c r="S3337" s="85">
        <v>214.1</v>
      </c>
      <c r="T3337" s="85">
        <v>7.2</v>
      </c>
      <c r="U3337" s="85">
        <v>-2.681818181818187</v>
      </c>
      <c r="V3337" s="91">
        <f t="shared" si="64"/>
        <v>4.4196428571428594</v>
      </c>
    </row>
    <row r="3338" spans="2:22" x14ac:dyDescent="0.25">
      <c r="B3338" s="345" t="s">
        <v>3063</v>
      </c>
      <c r="C3338" s="337" t="s">
        <v>26</v>
      </c>
      <c r="D3338" s="337" t="s">
        <v>26</v>
      </c>
      <c r="E3338" s="337" t="s">
        <v>26</v>
      </c>
      <c r="F3338" s="282">
        <v>0.28320000000000001</v>
      </c>
      <c r="G3338" s="282">
        <v>7.1999999999999998E-3</v>
      </c>
      <c r="H3338" s="282">
        <v>3.9879999999999999E-2</v>
      </c>
      <c r="I3338" s="282">
        <v>6.3000000000000003E-4</v>
      </c>
      <c r="J3338" s="282">
        <v>0.20544999999999999</v>
      </c>
      <c r="K3338" s="282">
        <v>5.1700000000000003E-2</v>
      </c>
      <c r="L3338" s="282">
        <v>1.5E-3</v>
      </c>
      <c r="M3338" s="24">
        <v>252.1</v>
      </c>
      <c r="N3338" s="24">
        <v>3.9</v>
      </c>
      <c r="O3338" s="24">
        <v>252.8</v>
      </c>
      <c r="P3338" s="24">
        <v>5.7</v>
      </c>
      <c r="Q3338" s="24">
        <v>250</v>
      </c>
      <c r="R3338" s="24">
        <v>62</v>
      </c>
      <c r="S3338" s="24">
        <v>252.1</v>
      </c>
      <c r="T3338" s="24">
        <v>3.9</v>
      </c>
      <c r="U3338" s="24">
        <v>0.84000000000000341</v>
      </c>
      <c r="V3338" s="92">
        <f t="shared" si="64"/>
        <v>0.27689873417722194</v>
      </c>
    </row>
    <row r="3339" spans="2:22" x14ac:dyDescent="0.25">
      <c r="B3339" s="345" t="s">
        <v>3064</v>
      </c>
      <c r="C3339" s="337" t="s">
        <v>26</v>
      </c>
      <c r="D3339" s="337" t="s">
        <v>26</v>
      </c>
      <c r="E3339" s="337" t="s">
        <v>26</v>
      </c>
      <c r="F3339" s="282">
        <v>0.28799999999999998</v>
      </c>
      <c r="G3339" s="282">
        <v>1.2E-2</v>
      </c>
      <c r="H3339" s="282">
        <v>4.0489999999999998E-2</v>
      </c>
      <c r="I3339" s="282">
        <v>7.1000000000000002E-4</v>
      </c>
      <c r="J3339" s="282">
        <v>0.11239</v>
      </c>
      <c r="K3339" s="282">
        <v>5.16E-2</v>
      </c>
      <c r="L3339" s="282">
        <v>2.2000000000000001E-3</v>
      </c>
      <c r="M3339" s="24">
        <v>255.9</v>
      </c>
      <c r="N3339" s="24">
        <v>4.4000000000000004</v>
      </c>
      <c r="O3339" s="24">
        <v>256</v>
      </c>
      <c r="P3339" s="24">
        <v>9.3000000000000007</v>
      </c>
      <c r="Q3339" s="24">
        <v>245</v>
      </c>
      <c r="R3339" s="24">
        <v>94</v>
      </c>
      <c r="S3339" s="24">
        <v>255.9</v>
      </c>
      <c r="T3339" s="24">
        <v>4.4000000000000004</v>
      </c>
      <c r="U3339" s="24">
        <v>4.4489795918367463</v>
      </c>
      <c r="V3339" s="92">
        <f t="shared" si="64"/>
        <v>3.906249999999778E-2</v>
      </c>
    </row>
    <row r="3340" spans="2:22" x14ac:dyDescent="0.25">
      <c r="B3340" s="345" t="s">
        <v>3065</v>
      </c>
      <c r="C3340" s="337" t="s">
        <v>26</v>
      </c>
      <c r="D3340" s="337" t="s">
        <v>26</v>
      </c>
      <c r="E3340" s="337" t="s">
        <v>26</v>
      </c>
      <c r="F3340" s="282">
        <v>0.31030000000000002</v>
      </c>
      <c r="G3340" s="282">
        <v>7.1000000000000004E-3</v>
      </c>
      <c r="H3340" s="282">
        <v>4.3090000000000003E-2</v>
      </c>
      <c r="I3340" s="282">
        <v>6.2E-4</v>
      </c>
      <c r="J3340" s="282">
        <v>0.39410000000000001</v>
      </c>
      <c r="K3340" s="282">
        <v>5.2040000000000003E-2</v>
      </c>
      <c r="L3340" s="282">
        <v>1.2999999999999999E-3</v>
      </c>
      <c r="M3340" s="24">
        <v>271.89999999999998</v>
      </c>
      <c r="N3340" s="24">
        <v>3.8</v>
      </c>
      <c r="O3340" s="24">
        <v>274.10000000000002</v>
      </c>
      <c r="P3340" s="24">
        <v>5.5</v>
      </c>
      <c r="Q3340" s="24">
        <v>279</v>
      </c>
      <c r="R3340" s="24">
        <v>53</v>
      </c>
      <c r="S3340" s="24">
        <v>271.89999999999998</v>
      </c>
      <c r="T3340" s="24">
        <v>3.8</v>
      </c>
      <c r="U3340" s="24">
        <v>-2.5448028673835239</v>
      </c>
      <c r="V3340" s="92">
        <f t="shared" si="64"/>
        <v>0.80262677854799169</v>
      </c>
    </row>
    <row r="3341" spans="2:22" x14ac:dyDescent="0.25">
      <c r="B3341" s="345" t="s">
        <v>3066</v>
      </c>
      <c r="C3341" s="337" t="s">
        <v>26</v>
      </c>
      <c r="D3341" s="337" t="s">
        <v>26</v>
      </c>
      <c r="E3341" s="337" t="s">
        <v>26</v>
      </c>
      <c r="F3341" s="282">
        <v>0.308</v>
      </c>
      <c r="G3341" s="282">
        <v>1.6E-2</v>
      </c>
      <c r="H3341" s="282">
        <v>4.3240000000000001E-2</v>
      </c>
      <c r="I3341" s="282">
        <v>8.7000000000000001E-4</v>
      </c>
      <c r="J3341" s="282">
        <v>0.12168</v>
      </c>
      <c r="K3341" s="282">
        <v>5.2200000000000003E-2</v>
      </c>
      <c r="L3341" s="282">
        <v>3.0000000000000001E-3</v>
      </c>
      <c r="M3341" s="24">
        <v>272.8</v>
      </c>
      <c r="N3341" s="24">
        <v>5.4</v>
      </c>
      <c r="O3341" s="24">
        <v>273</v>
      </c>
      <c r="P3341" s="24">
        <v>12</v>
      </c>
      <c r="Q3341" s="24">
        <v>270</v>
      </c>
      <c r="R3341" s="24">
        <v>110</v>
      </c>
      <c r="S3341" s="24">
        <v>272.8</v>
      </c>
      <c r="T3341" s="24">
        <v>5.4</v>
      </c>
      <c r="U3341" s="24">
        <v>1.0370370370370381</v>
      </c>
      <c r="V3341" s="92">
        <f t="shared" si="64"/>
        <v>7.32600732600691E-2</v>
      </c>
    </row>
    <row r="3342" spans="2:22" x14ac:dyDescent="0.25">
      <c r="B3342" s="345" t="s">
        <v>3067</v>
      </c>
      <c r="C3342" s="337" t="s">
        <v>26</v>
      </c>
      <c r="D3342" s="337" t="s">
        <v>26</v>
      </c>
      <c r="E3342" s="337" t="s">
        <v>26</v>
      </c>
      <c r="F3342" s="282">
        <v>0.35299999999999998</v>
      </c>
      <c r="G3342" s="282">
        <v>1.9E-2</v>
      </c>
      <c r="H3342" s="282">
        <v>4.7410000000000001E-2</v>
      </c>
      <c r="I3342" s="282">
        <v>9.3000000000000005E-4</v>
      </c>
      <c r="J3342" s="282">
        <v>-5.4233000000000003E-2</v>
      </c>
      <c r="K3342" s="282">
        <v>5.5E-2</v>
      </c>
      <c r="L3342" s="282">
        <v>3.3E-3</v>
      </c>
      <c r="M3342" s="24">
        <v>298.60000000000002</v>
      </c>
      <c r="N3342" s="24">
        <v>5.7</v>
      </c>
      <c r="O3342" s="24">
        <v>306</v>
      </c>
      <c r="P3342" s="24">
        <v>14</v>
      </c>
      <c r="Q3342" s="24">
        <v>320</v>
      </c>
      <c r="R3342" s="24">
        <v>120</v>
      </c>
      <c r="S3342" s="24">
        <v>298.60000000000002</v>
      </c>
      <c r="T3342" s="24">
        <v>5.7</v>
      </c>
      <c r="U3342" s="24">
        <v>-6.6874999999999858</v>
      </c>
      <c r="V3342" s="92">
        <f t="shared" si="64"/>
        <v>2.4183006535947635</v>
      </c>
    </row>
    <row r="3343" spans="2:22" x14ac:dyDescent="0.25">
      <c r="B3343" s="345" t="s">
        <v>3068</v>
      </c>
      <c r="C3343" s="337" t="s">
        <v>26</v>
      </c>
      <c r="D3343" s="337" t="s">
        <v>26</v>
      </c>
      <c r="E3343" s="337" t="s">
        <v>26</v>
      </c>
      <c r="F3343" s="282">
        <v>0.39650000000000002</v>
      </c>
      <c r="G3343" s="282">
        <v>0.01</v>
      </c>
      <c r="H3343" s="282">
        <v>5.4109999999999998E-2</v>
      </c>
      <c r="I3343" s="282">
        <v>8.1999999999999998E-4</v>
      </c>
      <c r="J3343" s="282">
        <v>0.30775000000000002</v>
      </c>
      <c r="K3343" s="282">
        <v>5.33E-2</v>
      </c>
      <c r="L3343" s="282">
        <v>1.5E-3</v>
      </c>
      <c r="M3343" s="24">
        <v>339.7</v>
      </c>
      <c r="N3343" s="24">
        <v>5</v>
      </c>
      <c r="O3343" s="24">
        <v>338.4</v>
      </c>
      <c r="P3343" s="24">
        <v>7.5</v>
      </c>
      <c r="Q3343" s="24">
        <v>316</v>
      </c>
      <c r="R3343" s="24">
        <v>62</v>
      </c>
      <c r="S3343" s="24">
        <v>339.7</v>
      </c>
      <c r="T3343" s="24">
        <v>5</v>
      </c>
      <c r="U3343" s="24">
        <v>7.5</v>
      </c>
      <c r="V3343" s="92">
        <f t="shared" si="64"/>
        <v>-0.38416075650118542</v>
      </c>
    </row>
    <row r="3344" spans="2:22" x14ac:dyDescent="0.25">
      <c r="B3344" s="345" t="s">
        <v>3069</v>
      </c>
      <c r="C3344" s="337" t="s">
        <v>26</v>
      </c>
      <c r="D3344" s="337" t="s">
        <v>26</v>
      </c>
      <c r="E3344" s="337" t="s">
        <v>26</v>
      </c>
      <c r="F3344" s="282">
        <v>0.501</v>
      </c>
      <c r="G3344" s="282">
        <v>0.04</v>
      </c>
      <c r="H3344" s="282">
        <v>6.2300000000000001E-2</v>
      </c>
      <c r="I3344" s="282">
        <v>4.4999999999999997E-3</v>
      </c>
      <c r="J3344" s="282">
        <v>0.95418000000000003</v>
      </c>
      <c r="K3344" s="282">
        <v>5.57E-2</v>
      </c>
      <c r="L3344" s="282">
        <v>2.0999999999999999E-3</v>
      </c>
      <c r="M3344" s="24">
        <v>388</v>
      </c>
      <c r="N3344" s="24">
        <v>28</v>
      </c>
      <c r="O3344" s="24">
        <v>388</v>
      </c>
      <c r="P3344" s="24">
        <v>27</v>
      </c>
      <c r="Q3344" s="24">
        <v>387</v>
      </c>
      <c r="R3344" s="24">
        <v>81</v>
      </c>
      <c r="S3344" s="24">
        <v>388</v>
      </c>
      <c r="T3344" s="24">
        <v>28</v>
      </c>
      <c r="U3344" s="24">
        <v>0.25839793281654977</v>
      </c>
      <c r="V3344" s="92">
        <f t="shared" si="64"/>
        <v>0</v>
      </c>
    </row>
    <row r="3345" spans="2:22" x14ac:dyDescent="0.25">
      <c r="B3345" s="345" t="s">
        <v>3070</v>
      </c>
      <c r="C3345" s="337" t="s">
        <v>26</v>
      </c>
      <c r="D3345" s="337" t="s">
        <v>26</v>
      </c>
      <c r="E3345" s="337" t="s">
        <v>26</v>
      </c>
      <c r="F3345" s="282">
        <v>0.50700000000000001</v>
      </c>
      <c r="G3345" s="282">
        <v>0.02</v>
      </c>
      <c r="H3345" s="282">
        <v>6.5699999999999995E-2</v>
      </c>
      <c r="I3345" s="282">
        <v>1.1999999999999999E-3</v>
      </c>
      <c r="J3345" s="282">
        <v>0.15801999999999999</v>
      </c>
      <c r="K3345" s="282">
        <v>5.6500000000000002E-2</v>
      </c>
      <c r="L3345" s="282">
        <v>2.5000000000000001E-3</v>
      </c>
      <c r="M3345" s="24">
        <v>410.4</v>
      </c>
      <c r="N3345" s="24">
        <v>7.5</v>
      </c>
      <c r="O3345" s="24">
        <v>416</v>
      </c>
      <c r="P3345" s="24">
        <v>14</v>
      </c>
      <c r="Q3345" s="24">
        <v>415</v>
      </c>
      <c r="R3345" s="24">
        <v>93</v>
      </c>
      <c r="S3345" s="24">
        <v>410.4</v>
      </c>
      <c r="T3345" s="24">
        <v>7.5</v>
      </c>
      <c r="U3345" s="24">
        <v>-1.1084337349397657</v>
      </c>
      <c r="V3345" s="92">
        <f t="shared" si="64"/>
        <v>1.3461538461538516</v>
      </c>
    </row>
    <row r="3346" spans="2:22" x14ac:dyDescent="0.25">
      <c r="B3346" s="345" t="s">
        <v>3071</v>
      </c>
      <c r="C3346" s="337" t="s">
        <v>26</v>
      </c>
      <c r="D3346" s="337" t="s">
        <v>26</v>
      </c>
      <c r="E3346" s="337" t="s">
        <v>26</v>
      </c>
      <c r="F3346" s="282">
        <v>0.52</v>
      </c>
      <c r="G3346" s="282">
        <v>2.5000000000000001E-2</v>
      </c>
      <c r="H3346" s="282">
        <v>6.6199999999999995E-2</v>
      </c>
      <c r="I3346" s="282">
        <v>2.7000000000000001E-3</v>
      </c>
      <c r="J3346" s="282">
        <v>0.91993000000000003</v>
      </c>
      <c r="K3346" s="282">
        <v>5.5599999999999997E-2</v>
      </c>
      <c r="L3346" s="282">
        <v>1.4E-3</v>
      </c>
      <c r="M3346" s="24">
        <v>411</v>
      </c>
      <c r="N3346" s="24">
        <v>16</v>
      </c>
      <c r="O3346" s="24">
        <v>412</v>
      </c>
      <c r="P3346" s="24">
        <v>17</v>
      </c>
      <c r="Q3346" s="24">
        <v>400</v>
      </c>
      <c r="R3346" s="24">
        <v>55</v>
      </c>
      <c r="S3346" s="24">
        <v>411</v>
      </c>
      <c r="T3346" s="24">
        <v>16</v>
      </c>
      <c r="U3346" s="24">
        <v>2.7500000000000142</v>
      </c>
      <c r="V3346" s="92">
        <f t="shared" si="64"/>
        <v>0.24271844660194172</v>
      </c>
    </row>
    <row r="3347" spans="2:22" x14ac:dyDescent="0.25">
      <c r="B3347" s="345" t="s">
        <v>3072</v>
      </c>
      <c r="C3347" s="337" t="s">
        <v>26</v>
      </c>
      <c r="D3347" s="337" t="s">
        <v>26</v>
      </c>
      <c r="E3347" s="337" t="s">
        <v>26</v>
      </c>
      <c r="F3347" s="282">
        <v>0.55600000000000005</v>
      </c>
      <c r="G3347" s="282">
        <v>3.7999999999999999E-2</v>
      </c>
      <c r="H3347" s="282">
        <v>6.8199999999999997E-2</v>
      </c>
      <c r="I3347" s="282">
        <v>1.8E-3</v>
      </c>
      <c r="J3347" s="282">
        <v>0.1578</v>
      </c>
      <c r="K3347" s="282">
        <v>5.8999999999999997E-2</v>
      </c>
      <c r="L3347" s="282">
        <v>4.0000000000000001E-3</v>
      </c>
      <c r="M3347" s="24">
        <v>425</v>
      </c>
      <c r="N3347" s="24">
        <v>11</v>
      </c>
      <c r="O3347" s="24">
        <v>442</v>
      </c>
      <c r="P3347" s="24">
        <v>24</v>
      </c>
      <c r="Q3347" s="24">
        <v>470</v>
      </c>
      <c r="R3347" s="24">
        <v>140</v>
      </c>
      <c r="S3347" s="24">
        <v>425</v>
      </c>
      <c r="T3347" s="24">
        <v>11</v>
      </c>
      <c r="U3347" s="24">
        <v>-9.5744680851063748</v>
      </c>
      <c r="V3347" s="92">
        <f t="shared" si="64"/>
        <v>3.8461538461538463</v>
      </c>
    </row>
    <row r="3348" spans="2:22" x14ac:dyDescent="0.25">
      <c r="B3348" s="345" t="s">
        <v>3073</v>
      </c>
      <c r="C3348" s="337" t="s">
        <v>26</v>
      </c>
      <c r="D3348" s="337" t="s">
        <v>26</v>
      </c>
      <c r="E3348" s="337" t="s">
        <v>26</v>
      </c>
      <c r="F3348" s="282">
        <v>0.52300000000000002</v>
      </c>
      <c r="G3348" s="282">
        <v>1.4999999999999999E-2</v>
      </c>
      <c r="H3348" s="282">
        <v>6.8470000000000003E-2</v>
      </c>
      <c r="I3348" s="282">
        <v>9.2000000000000003E-4</v>
      </c>
      <c r="J3348" s="282">
        <v>0.20548</v>
      </c>
      <c r="K3348" s="282">
        <v>5.5500000000000001E-2</v>
      </c>
      <c r="L3348" s="282">
        <v>1.6999999999999999E-3</v>
      </c>
      <c r="M3348" s="24">
        <v>426.9</v>
      </c>
      <c r="N3348" s="24">
        <v>5.6</v>
      </c>
      <c r="O3348" s="24">
        <v>427.1</v>
      </c>
      <c r="P3348" s="24">
        <v>10</v>
      </c>
      <c r="Q3348" s="24">
        <v>409</v>
      </c>
      <c r="R3348" s="24">
        <v>68</v>
      </c>
      <c r="S3348" s="24">
        <v>426.9</v>
      </c>
      <c r="T3348" s="24">
        <v>5.6</v>
      </c>
      <c r="U3348" s="24">
        <v>4.3765281173593991</v>
      </c>
      <c r="V3348" s="92">
        <f t="shared" si="64"/>
        <v>4.6827440880366535E-2</v>
      </c>
    </row>
    <row r="3349" spans="2:22" x14ac:dyDescent="0.25">
      <c r="B3349" s="345" t="s">
        <v>3074</v>
      </c>
      <c r="C3349" s="337" t="s">
        <v>26</v>
      </c>
      <c r="D3349" s="337" t="s">
        <v>26</v>
      </c>
      <c r="E3349" s="337" t="s">
        <v>26</v>
      </c>
      <c r="F3349" s="282">
        <v>0.64800000000000002</v>
      </c>
      <c r="G3349" s="282">
        <v>5.1999999999999998E-2</v>
      </c>
      <c r="H3349" s="282">
        <v>7.8600000000000003E-2</v>
      </c>
      <c r="I3349" s="282">
        <v>3.0000000000000001E-3</v>
      </c>
      <c r="J3349" s="282">
        <v>0.30179</v>
      </c>
      <c r="K3349" s="282">
        <v>5.9400000000000001E-2</v>
      </c>
      <c r="L3349" s="282">
        <v>4.5999999999999999E-3</v>
      </c>
      <c r="M3349" s="24">
        <v>487</v>
      </c>
      <c r="N3349" s="24">
        <v>18</v>
      </c>
      <c r="O3349" s="24">
        <v>499</v>
      </c>
      <c r="P3349" s="24">
        <v>32</v>
      </c>
      <c r="Q3349" s="24">
        <v>500</v>
      </c>
      <c r="R3349" s="24">
        <v>170</v>
      </c>
      <c r="S3349" s="24">
        <v>487</v>
      </c>
      <c r="T3349" s="24">
        <v>18</v>
      </c>
      <c r="U3349" s="24">
        <v>-2.6000000000000085</v>
      </c>
      <c r="V3349" s="92">
        <f t="shared" si="64"/>
        <v>2.4048096192384771</v>
      </c>
    </row>
    <row r="3350" spans="2:22" x14ac:dyDescent="0.25">
      <c r="B3350" s="345" t="s">
        <v>3075</v>
      </c>
      <c r="C3350" s="337" t="s">
        <v>26</v>
      </c>
      <c r="D3350" s="337" t="s">
        <v>26</v>
      </c>
      <c r="E3350" s="337" t="s">
        <v>26</v>
      </c>
      <c r="F3350" s="282">
        <v>0.75600000000000001</v>
      </c>
      <c r="G3350" s="282">
        <v>4.2000000000000003E-2</v>
      </c>
      <c r="H3350" s="282">
        <v>8.5599999999999996E-2</v>
      </c>
      <c r="I3350" s="282">
        <v>3.5000000000000001E-3</v>
      </c>
      <c r="J3350" s="282">
        <v>0.94272999999999996</v>
      </c>
      <c r="K3350" s="282">
        <v>6.2300000000000001E-2</v>
      </c>
      <c r="L3350" s="282">
        <v>1.5E-3</v>
      </c>
      <c r="M3350" s="24">
        <v>516</v>
      </c>
      <c r="N3350" s="24">
        <v>20</v>
      </c>
      <c r="O3350" s="24">
        <v>534</v>
      </c>
      <c r="P3350" s="24">
        <v>22</v>
      </c>
      <c r="Q3350" s="24">
        <v>559</v>
      </c>
      <c r="R3350" s="24">
        <v>45</v>
      </c>
      <c r="S3350" s="24">
        <v>516</v>
      </c>
      <c r="T3350" s="24">
        <v>20</v>
      </c>
      <c r="U3350" s="24">
        <v>-7.6923076923076934</v>
      </c>
      <c r="V3350" s="92">
        <f t="shared" si="64"/>
        <v>3.3707865168539324</v>
      </c>
    </row>
    <row r="3351" spans="2:22" x14ac:dyDescent="0.25">
      <c r="B3351" s="345" t="s">
        <v>3076</v>
      </c>
      <c r="C3351" s="337" t="s">
        <v>26</v>
      </c>
      <c r="D3351" s="337" t="s">
        <v>26</v>
      </c>
      <c r="E3351" s="337" t="s">
        <v>26</v>
      </c>
      <c r="F3351" s="282">
        <v>0.68700000000000006</v>
      </c>
      <c r="G3351" s="282">
        <v>0.03</v>
      </c>
      <c r="H3351" s="282">
        <v>8.5800000000000001E-2</v>
      </c>
      <c r="I3351" s="282">
        <v>2E-3</v>
      </c>
      <c r="J3351" s="282">
        <v>0.1217</v>
      </c>
      <c r="K3351" s="282">
        <v>5.8400000000000001E-2</v>
      </c>
      <c r="L3351" s="282">
        <v>2.7000000000000001E-3</v>
      </c>
      <c r="M3351" s="24">
        <v>530</v>
      </c>
      <c r="N3351" s="24">
        <v>12</v>
      </c>
      <c r="O3351" s="24">
        <v>528</v>
      </c>
      <c r="P3351" s="24">
        <v>18</v>
      </c>
      <c r="Q3351" s="24">
        <v>497</v>
      </c>
      <c r="R3351" s="24">
        <v>100</v>
      </c>
      <c r="S3351" s="24">
        <v>530</v>
      </c>
      <c r="T3351" s="24">
        <v>12</v>
      </c>
      <c r="U3351" s="24">
        <v>6.639839034205238</v>
      </c>
      <c r="V3351" s="92">
        <f t="shared" si="64"/>
        <v>-0.37878787878787878</v>
      </c>
    </row>
    <row r="3352" spans="2:22" x14ac:dyDescent="0.25">
      <c r="B3352" s="345" t="s">
        <v>3077</v>
      </c>
      <c r="C3352" s="337" t="s">
        <v>26</v>
      </c>
      <c r="D3352" s="337" t="s">
        <v>26</v>
      </c>
      <c r="E3352" s="337" t="s">
        <v>26</v>
      </c>
      <c r="F3352" s="282">
        <v>0.70899999999999996</v>
      </c>
      <c r="G3352" s="282">
        <v>1.7000000000000001E-2</v>
      </c>
      <c r="H3352" s="282">
        <v>8.7300000000000003E-2</v>
      </c>
      <c r="I3352" s="282">
        <v>1.1999999999999999E-3</v>
      </c>
      <c r="J3352" s="282">
        <v>0.22181999999999999</v>
      </c>
      <c r="K3352" s="282">
        <v>5.8999999999999997E-2</v>
      </c>
      <c r="L3352" s="282">
        <v>1.6000000000000001E-3</v>
      </c>
      <c r="M3352" s="24">
        <v>539.5</v>
      </c>
      <c r="N3352" s="24">
        <v>7.4</v>
      </c>
      <c r="O3352" s="24">
        <v>543</v>
      </c>
      <c r="P3352" s="24">
        <v>10</v>
      </c>
      <c r="Q3352" s="24">
        <v>543</v>
      </c>
      <c r="R3352" s="24">
        <v>59</v>
      </c>
      <c r="S3352" s="24">
        <v>539.5</v>
      </c>
      <c r="T3352" s="24">
        <v>7.4</v>
      </c>
      <c r="U3352" s="24">
        <v>-0.64456721915286153</v>
      </c>
      <c r="V3352" s="92">
        <f t="shared" si="64"/>
        <v>0.64456721915285453</v>
      </c>
    </row>
    <row r="3353" spans="2:22" x14ac:dyDescent="0.25">
      <c r="B3353" s="345" t="s">
        <v>3078</v>
      </c>
      <c r="C3353" s="337" t="s">
        <v>26</v>
      </c>
      <c r="D3353" s="337" t="s">
        <v>26</v>
      </c>
      <c r="E3353" s="337" t="s">
        <v>26</v>
      </c>
      <c r="F3353" s="282">
        <v>0.71199999999999997</v>
      </c>
      <c r="G3353" s="282">
        <v>1.7000000000000001E-2</v>
      </c>
      <c r="H3353" s="282">
        <v>8.8599999999999998E-2</v>
      </c>
      <c r="I3353" s="282">
        <v>1.2999999999999999E-3</v>
      </c>
      <c r="J3353" s="282">
        <v>0.38375999999999999</v>
      </c>
      <c r="K3353" s="282">
        <v>5.8200000000000002E-2</v>
      </c>
      <c r="L3353" s="282">
        <v>1.5E-3</v>
      </c>
      <c r="M3353" s="24">
        <v>547.1</v>
      </c>
      <c r="N3353" s="24">
        <v>7.6</v>
      </c>
      <c r="O3353" s="24">
        <v>546</v>
      </c>
      <c r="P3353" s="24">
        <v>9.9</v>
      </c>
      <c r="Q3353" s="24">
        <v>525</v>
      </c>
      <c r="R3353" s="24">
        <v>54</v>
      </c>
      <c r="S3353" s="24">
        <v>547.1</v>
      </c>
      <c r="T3353" s="24">
        <v>7.6</v>
      </c>
      <c r="U3353" s="24">
        <v>4.2095238095238159</v>
      </c>
      <c r="V3353" s="92">
        <f t="shared" si="64"/>
        <v>-0.20146520146520566</v>
      </c>
    </row>
    <row r="3354" spans="2:22" x14ac:dyDescent="0.25">
      <c r="B3354" s="345" t="s">
        <v>3079</v>
      </c>
      <c r="C3354" s="337" t="s">
        <v>26</v>
      </c>
      <c r="D3354" s="337" t="s">
        <v>26</v>
      </c>
      <c r="E3354" s="337" t="s">
        <v>26</v>
      </c>
      <c r="F3354" s="282">
        <v>0.746</v>
      </c>
      <c r="G3354" s="282">
        <v>4.3999999999999997E-2</v>
      </c>
      <c r="H3354" s="282">
        <v>8.9499999999999996E-2</v>
      </c>
      <c r="I3354" s="282">
        <v>2.5000000000000001E-3</v>
      </c>
      <c r="J3354" s="282">
        <v>1.9636000000000001E-2</v>
      </c>
      <c r="K3354" s="282">
        <v>6.1199999999999997E-2</v>
      </c>
      <c r="L3354" s="282">
        <v>4.0000000000000001E-3</v>
      </c>
      <c r="M3354" s="24">
        <v>552</v>
      </c>
      <c r="N3354" s="24">
        <v>15</v>
      </c>
      <c r="O3354" s="24">
        <v>559</v>
      </c>
      <c r="P3354" s="24">
        <v>25</v>
      </c>
      <c r="Q3354" s="24">
        <v>550</v>
      </c>
      <c r="R3354" s="24">
        <v>140</v>
      </c>
      <c r="S3354" s="24">
        <v>552</v>
      </c>
      <c r="T3354" s="24">
        <v>15</v>
      </c>
      <c r="U3354" s="24">
        <v>0.36363636363635976</v>
      </c>
      <c r="V3354" s="92">
        <f t="shared" si="64"/>
        <v>1.2522361359570662</v>
      </c>
    </row>
    <row r="3355" spans="2:22" x14ac:dyDescent="0.25">
      <c r="B3355" s="345" t="s">
        <v>3080</v>
      </c>
      <c r="C3355" s="337" t="s">
        <v>26</v>
      </c>
      <c r="D3355" s="337" t="s">
        <v>26</v>
      </c>
      <c r="E3355" s="337" t="s">
        <v>26</v>
      </c>
      <c r="F3355" s="282">
        <v>0.72699999999999998</v>
      </c>
      <c r="G3355" s="282">
        <v>0.02</v>
      </c>
      <c r="H3355" s="282">
        <v>9.0700000000000003E-2</v>
      </c>
      <c r="I3355" s="282">
        <v>1.5E-3</v>
      </c>
      <c r="J3355" s="282">
        <v>0.35622999999999999</v>
      </c>
      <c r="K3355" s="282">
        <v>5.8700000000000002E-2</v>
      </c>
      <c r="L3355" s="282">
        <v>1.6999999999999999E-3</v>
      </c>
      <c r="M3355" s="24">
        <v>559.70000000000005</v>
      </c>
      <c r="N3355" s="24">
        <v>8.6999999999999993</v>
      </c>
      <c r="O3355" s="24">
        <v>554</v>
      </c>
      <c r="P3355" s="24">
        <v>12</v>
      </c>
      <c r="Q3355" s="24">
        <v>533</v>
      </c>
      <c r="R3355" s="24">
        <v>68</v>
      </c>
      <c r="S3355" s="24">
        <v>559.70000000000005</v>
      </c>
      <c r="T3355" s="24">
        <v>8.6999999999999993</v>
      </c>
      <c r="U3355" s="24">
        <v>5.0093808630394108</v>
      </c>
      <c r="V3355" s="92">
        <f t="shared" si="64"/>
        <v>-1.028880866426001</v>
      </c>
    </row>
    <row r="3356" spans="2:22" x14ac:dyDescent="0.25">
      <c r="B3356" s="345" t="s">
        <v>3081</v>
      </c>
      <c r="C3356" s="337" t="s">
        <v>26</v>
      </c>
      <c r="D3356" s="337" t="s">
        <v>26</v>
      </c>
      <c r="E3356" s="337" t="s">
        <v>26</v>
      </c>
      <c r="F3356" s="282">
        <v>0.751</v>
      </c>
      <c r="G3356" s="282">
        <v>1.9E-2</v>
      </c>
      <c r="H3356" s="282">
        <v>9.1300000000000006E-2</v>
      </c>
      <c r="I3356" s="282">
        <v>1.2999999999999999E-3</v>
      </c>
      <c r="J3356" s="282">
        <v>0.54122999999999999</v>
      </c>
      <c r="K3356" s="282">
        <v>5.9700000000000003E-2</v>
      </c>
      <c r="L3356" s="282">
        <v>1.5E-3</v>
      </c>
      <c r="M3356" s="24">
        <v>562.9</v>
      </c>
      <c r="N3356" s="24">
        <v>7.9</v>
      </c>
      <c r="O3356" s="24">
        <v>567.5</v>
      </c>
      <c r="P3356" s="24">
        <v>11</v>
      </c>
      <c r="Q3356" s="24">
        <v>575</v>
      </c>
      <c r="R3356" s="24">
        <v>54</v>
      </c>
      <c r="S3356" s="24">
        <v>562.9</v>
      </c>
      <c r="T3356" s="24">
        <v>7.9</v>
      </c>
      <c r="U3356" s="24">
        <v>-2.1043478260869648</v>
      </c>
      <c r="V3356" s="92">
        <f t="shared" si="64"/>
        <v>0.81057268722467357</v>
      </c>
    </row>
    <row r="3357" spans="2:22" x14ac:dyDescent="0.25">
      <c r="B3357" s="345" t="s">
        <v>3082</v>
      </c>
      <c r="C3357" s="337" t="s">
        <v>26</v>
      </c>
      <c r="D3357" s="337" t="s">
        <v>26</v>
      </c>
      <c r="E3357" s="337" t="s">
        <v>26</v>
      </c>
      <c r="F3357" s="282">
        <v>0.751</v>
      </c>
      <c r="G3357" s="282">
        <v>4.4999999999999998E-2</v>
      </c>
      <c r="H3357" s="282">
        <v>9.2399999999999996E-2</v>
      </c>
      <c r="I3357" s="282">
        <v>2.2000000000000001E-3</v>
      </c>
      <c r="J3357" s="282">
        <v>-4.3764999999999998E-2</v>
      </c>
      <c r="K3357" s="282">
        <v>5.9400000000000001E-2</v>
      </c>
      <c r="L3357" s="282">
        <v>3.8999999999999998E-3</v>
      </c>
      <c r="M3357" s="24">
        <v>570</v>
      </c>
      <c r="N3357" s="24">
        <v>13</v>
      </c>
      <c r="O3357" s="24">
        <v>563</v>
      </c>
      <c r="P3357" s="24">
        <v>26</v>
      </c>
      <c r="Q3357" s="24">
        <v>520</v>
      </c>
      <c r="R3357" s="24">
        <v>140</v>
      </c>
      <c r="S3357" s="24">
        <v>570</v>
      </c>
      <c r="T3357" s="24">
        <v>13</v>
      </c>
      <c r="U3357" s="24">
        <v>9.6153846153846274</v>
      </c>
      <c r="V3357" s="92">
        <f t="shared" si="64"/>
        <v>-1.2433392539964476</v>
      </c>
    </row>
    <row r="3358" spans="2:22" x14ac:dyDescent="0.25">
      <c r="B3358" s="345" t="s">
        <v>3083</v>
      </c>
      <c r="C3358" s="337" t="s">
        <v>26</v>
      </c>
      <c r="D3358" s="337" t="s">
        <v>26</v>
      </c>
      <c r="E3358" s="337" t="s">
        <v>26</v>
      </c>
      <c r="F3358" s="282">
        <v>0.879</v>
      </c>
      <c r="G3358" s="282">
        <v>8.8999999999999996E-2</v>
      </c>
      <c r="H3358" s="282">
        <v>9.7299999999999998E-2</v>
      </c>
      <c r="I3358" s="282">
        <v>4.1000000000000003E-3</v>
      </c>
      <c r="J3358" s="282">
        <v>0.56611999999999996</v>
      </c>
      <c r="K3358" s="282">
        <v>6.6699999999999995E-2</v>
      </c>
      <c r="L3358" s="282">
        <v>6.1999999999999998E-3</v>
      </c>
      <c r="M3358" s="24">
        <v>597</v>
      </c>
      <c r="N3358" s="24">
        <v>24</v>
      </c>
      <c r="O3358" s="24">
        <v>621</v>
      </c>
      <c r="P3358" s="24">
        <v>48</v>
      </c>
      <c r="Q3358" s="24">
        <v>600</v>
      </c>
      <c r="R3358" s="24">
        <v>190</v>
      </c>
      <c r="S3358" s="24">
        <v>597</v>
      </c>
      <c r="T3358" s="24">
        <v>24</v>
      </c>
      <c r="U3358" s="24">
        <v>-0.5</v>
      </c>
      <c r="V3358" s="92">
        <f t="shared" si="64"/>
        <v>3.8647342995169081</v>
      </c>
    </row>
    <row r="3359" spans="2:22" x14ac:dyDescent="0.25">
      <c r="B3359" s="345" t="s">
        <v>3084</v>
      </c>
      <c r="C3359" s="337" t="s">
        <v>26</v>
      </c>
      <c r="D3359" s="337" t="s">
        <v>26</v>
      </c>
      <c r="E3359" s="337" t="s">
        <v>26</v>
      </c>
      <c r="F3359" s="282">
        <v>0.85</v>
      </c>
      <c r="G3359" s="282">
        <v>0.14000000000000001</v>
      </c>
      <c r="H3359" s="282">
        <v>9.7500000000000003E-2</v>
      </c>
      <c r="I3359" s="282">
        <v>4.4999999999999997E-3</v>
      </c>
      <c r="J3359" s="282">
        <v>0.38122</v>
      </c>
      <c r="K3359" s="282">
        <v>6.7000000000000004E-2</v>
      </c>
      <c r="L3359" s="282">
        <v>1.0999999999999999E-2</v>
      </c>
      <c r="M3359" s="24">
        <v>599</v>
      </c>
      <c r="N3359" s="24">
        <v>26</v>
      </c>
      <c r="O3359" s="24">
        <v>583</v>
      </c>
      <c r="P3359" s="24">
        <v>75</v>
      </c>
      <c r="Q3359" s="24">
        <v>520</v>
      </c>
      <c r="R3359" s="24">
        <v>320</v>
      </c>
      <c r="S3359" s="24">
        <v>599</v>
      </c>
      <c r="T3359" s="24">
        <v>26</v>
      </c>
      <c r="U3359" s="24">
        <v>15.192307692307679</v>
      </c>
      <c r="V3359" s="92">
        <f t="shared" si="64"/>
        <v>-2.7444253859348198</v>
      </c>
    </row>
    <row r="3360" spans="2:22" x14ac:dyDescent="0.25">
      <c r="B3360" s="345" t="s">
        <v>3085</v>
      </c>
      <c r="C3360" s="337" t="s">
        <v>26</v>
      </c>
      <c r="D3360" s="337" t="s">
        <v>26</v>
      </c>
      <c r="E3360" s="337" t="s">
        <v>26</v>
      </c>
      <c r="F3360" s="282">
        <v>0.83799999999999997</v>
      </c>
      <c r="G3360" s="282">
        <v>3.3000000000000002E-2</v>
      </c>
      <c r="H3360" s="282">
        <v>9.9400000000000002E-2</v>
      </c>
      <c r="I3360" s="282">
        <v>1.9E-3</v>
      </c>
      <c r="J3360" s="282">
        <v>0.25046000000000002</v>
      </c>
      <c r="K3360" s="282">
        <v>6.1600000000000002E-2</v>
      </c>
      <c r="L3360" s="282">
        <v>2.5000000000000001E-3</v>
      </c>
      <c r="M3360" s="24">
        <v>610.5</v>
      </c>
      <c r="N3360" s="24">
        <v>11</v>
      </c>
      <c r="O3360" s="24">
        <v>616</v>
      </c>
      <c r="P3360" s="24">
        <v>19</v>
      </c>
      <c r="Q3360" s="24">
        <v>599</v>
      </c>
      <c r="R3360" s="24">
        <v>88</v>
      </c>
      <c r="S3360" s="24">
        <v>610.5</v>
      </c>
      <c r="T3360" s="24">
        <v>11</v>
      </c>
      <c r="U3360" s="24">
        <v>1.919866444073449</v>
      </c>
      <c r="V3360" s="92">
        <f t="shared" si="64"/>
        <v>0.89285714285714279</v>
      </c>
    </row>
    <row r="3361" spans="2:22" x14ac:dyDescent="0.25">
      <c r="B3361" s="345" t="s">
        <v>3086</v>
      </c>
      <c r="C3361" s="337" t="s">
        <v>26</v>
      </c>
      <c r="D3361" s="337" t="s">
        <v>26</v>
      </c>
      <c r="E3361" s="337" t="s">
        <v>26</v>
      </c>
      <c r="F3361" s="282">
        <v>0.83699999999999997</v>
      </c>
      <c r="G3361" s="282">
        <v>2.4E-2</v>
      </c>
      <c r="H3361" s="282">
        <v>0.1003</v>
      </c>
      <c r="I3361" s="282">
        <v>1.5E-3</v>
      </c>
      <c r="J3361" s="282">
        <v>0.22844999999999999</v>
      </c>
      <c r="K3361" s="282">
        <v>6.0600000000000001E-2</v>
      </c>
      <c r="L3361" s="282">
        <v>1.8E-3</v>
      </c>
      <c r="M3361" s="24">
        <v>616.20000000000005</v>
      </c>
      <c r="N3361" s="24">
        <v>8.8000000000000007</v>
      </c>
      <c r="O3361" s="24">
        <v>615</v>
      </c>
      <c r="P3361" s="24">
        <v>13</v>
      </c>
      <c r="Q3361" s="24">
        <v>602</v>
      </c>
      <c r="R3361" s="24">
        <v>65</v>
      </c>
      <c r="S3361" s="24">
        <v>616.20000000000005</v>
      </c>
      <c r="T3361" s="24">
        <v>8.8000000000000007</v>
      </c>
      <c r="U3361" s="24">
        <v>2.3588039867109813</v>
      </c>
      <c r="V3361" s="92">
        <f t="shared" si="64"/>
        <v>-0.19512195121951958</v>
      </c>
    </row>
    <row r="3362" spans="2:22" x14ac:dyDescent="0.25">
      <c r="B3362" s="345" t="s">
        <v>3087</v>
      </c>
      <c r="C3362" s="337" t="s">
        <v>26</v>
      </c>
      <c r="D3362" s="337" t="s">
        <v>26</v>
      </c>
      <c r="E3362" s="337" t="s">
        <v>26</v>
      </c>
      <c r="F3362" s="282">
        <v>0.97499999999999998</v>
      </c>
      <c r="G3362" s="282">
        <v>3.5999999999999997E-2</v>
      </c>
      <c r="H3362" s="282">
        <v>0.1133</v>
      </c>
      <c r="I3362" s="282">
        <v>2E-3</v>
      </c>
      <c r="J3362" s="282">
        <v>0.18733</v>
      </c>
      <c r="K3362" s="282">
        <v>6.2700000000000006E-2</v>
      </c>
      <c r="L3362" s="282">
        <v>2.5000000000000001E-3</v>
      </c>
      <c r="M3362" s="24">
        <v>692</v>
      </c>
      <c r="N3362" s="24">
        <v>12</v>
      </c>
      <c r="O3362" s="24">
        <v>686</v>
      </c>
      <c r="P3362" s="24">
        <v>19</v>
      </c>
      <c r="Q3362" s="24">
        <v>651</v>
      </c>
      <c r="R3362" s="24">
        <v>83</v>
      </c>
      <c r="S3362" s="24">
        <v>692</v>
      </c>
      <c r="T3362" s="24">
        <v>12</v>
      </c>
      <c r="U3362" s="24">
        <v>6.2980030721966074</v>
      </c>
      <c r="V3362" s="92">
        <f t="shared" si="64"/>
        <v>-0.87463556851311952</v>
      </c>
    </row>
    <row r="3363" spans="2:22" x14ac:dyDescent="0.25">
      <c r="B3363" s="346" t="s">
        <v>3088</v>
      </c>
      <c r="C3363" s="338" t="s">
        <v>26</v>
      </c>
      <c r="D3363" s="338" t="s">
        <v>26</v>
      </c>
      <c r="E3363" s="338" t="s">
        <v>26</v>
      </c>
      <c r="F3363" s="283">
        <v>1.917</v>
      </c>
      <c r="G3363" s="283">
        <v>8.1000000000000003E-2</v>
      </c>
      <c r="H3363" s="283">
        <v>0.18129999999999999</v>
      </c>
      <c r="I3363" s="283">
        <v>4.0000000000000001E-3</v>
      </c>
      <c r="J3363" s="283">
        <v>5.4560999999999998E-2</v>
      </c>
      <c r="K3363" s="283">
        <v>7.7100000000000002E-2</v>
      </c>
      <c r="L3363" s="283">
        <v>3.7000000000000002E-3</v>
      </c>
      <c r="M3363" s="87">
        <v>1073</v>
      </c>
      <c r="N3363" s="87">
        <v>22</v>
      </c>
      <c r="O3363" s="87">
        <v>1079</v>
      </c>
      <c r="P3363" s="87">
        <v>28</v>
      </c>
      <c r="Q3363" s="87">
        <v>1062</v>
      </c>
      <c r="R3363" s="87">
        <v>97</v>
      </c>
      <c r="S3363" s="87">
        <v>1062</v>
      </c>
      <c r="T3363" s="87">
        <v>97</v>
      </c>
      <c r="U3363" s="87">
        <v>1.0357815442561247</v>
      </c>
      <c r="V3363" s="93">
        <f t="shared" si="64"/>
        <v>0.55607043558850788</v>
      </c>
    </row>
    <row r="3364" spans="2:22" x14ac:dyDescent="0.25">
      <c r="B3364" s="346" t="s">
        <v>3089</v>
      </c>
      <c r="C3364" s="338" t="s">
        <v>26</v>
      </c>
      <c r="D3364" s="338" t="s">
        <v>26</v>
      </c>
      <c r="E3364" s="338" t="s">
        <v>26</v>
      </c>
      <c r="F3364" s="283">
        <v>2.06</v>
      </c>
      <c r="G3364" s="283">
        <v>5.5E-2</v>
      </c>
      <c r="H3364" s="283">
        <v>0.19170000000000001</v>
      </c>
      <c r="I3364" s="283">
        <v>2.7000000000000001E-3</v>
      </c>
      <c r="J3364" s="283">
        <v>0.21560000000000001</v>
      </c>
      <c r="K3364" s="283">
        <v>7.8100000000000003E-2</v>
      </c>
      <c r="L3364" s="283">
        <v>2.3E-3</v>
      </c>
      <c r="M3364" s="87">
        <v>1130</v>
      </c>
      <c r="N3364" s="87">
        <v>15</v>
      </c>
      <c r="O3364" s="87">
        <v>1131</v>
      </c>
      <c r="P3364" s="87">
        <v>18</v>
      </c>
      <c r="Q3364" s="87">
        <v>1123</v>
      </c>
      <c r="R3364" s="87">
        <v>59</v>
      </c>
      <c r="S3364" s="87">
        <v>1123</v>
      </c>
      <c r="T3364" s="87">
        <v>59</v>
      </c>
      <c r="U3364" s="87">
        <v>0.62333036509349427</v>
      </c>
      <c r="V3364" s="93">
        <f t="shared" si="64"/>
        <v>8.8417329796640132E-2</v>
      </c>
    </row>
    <row r="3365" spans="2:22" ht="15.75" thickBot="1" x14ac:dyDescent="0.3">
      <c r="B3365" s="347" t="s">
        <v>3090</v>
      </c>
      <c r="C3365" s="149" t="s">
        <v>26</v>
      </c>
      <c r="D3365" s="149" t="s">
        <v>26</v>
      </c>
      <c r="E3365" s="149" t="s">
        <v>26</v>
      </c>
      <c r="F3365" s="284">
        <v>6.3879999999999999</v>
      </c>
      <c r="G3365" s="284">
        <v>9.5000000000000001E-2</v>
      </c>
      <c r="H3365" s="284">
        <v>0.36930000000000002</v>
      </c>
      <c r="I3365" s="284">
        <v>4.1999999999999997E-3</v>
      </c>
      <c r="J3365" s="284">
        <v>0.59830000000000005</v>
      </c>
      <c r="K3365" s="284">
        <v>0.12559999999999999</v>
      </c>
      <c r="L3365" s="284">
        <v>2.2000000000000001E-3</v>
      </c>
      <c r="M3365" s="89">
        <v>2026</v>
      </c>
      <c r="N3365" s="89">
        <v>20</v>
      </c>
      <c r="O3365" s="89">
        <v>2029.4</v>
      </c>
      <c r="P3365" s="89">
        <v>13</v>
      </c>
      <c r="Q3365" s="89">
        <v>2034</v>
      </c>
      <c r="R3365" s="89">
        <v>31</v>
      </c>
      <c r="S3365" s="89">
        <v>2034</v>
      </c>
      <c r="T3365" s="89">
        <v>31</v>
      </c>
      <c r="U3365" s="89">
        <v>-0.39331366764994868</v>
      </c>
      <c r="V3365" s="94">
        <f t="shared" si="64"/>
        <v>0.16753720311422543</v>
      </c>
    </row>
    <row r="3366" spans="2:22" x14ac:dyDescent="0.25">
      <c r="C3366" s="107"/>
      <c r="D3366" s="107"/>
      <c r="E3366" s="107"/>
      <c r="F3366" s="281"/>
      <c r="G3366" s="281"/>
      <c r="H3366" s="281"/>
      <c r="I3366" s="281"/>
      <c r="J3366" s="281"/>
      <c r="K3366" s="281"/>
      <c r="L3366" s="281"/>
      <c r="M3366" s="85"/>
      <c r="N3366" s="85"/>
      <c r="O3366" s="85"/>
      <c r="P3366" s="85"/>
      <c r="Q3366" s="85"/>
      <c r="R3366" s="85"/>
      <c r="S3366" s="85"/>
      <c r="T3366" s="85"/>
    </row>
    <row r="3367" spans="2:22" ht="15.75" thickBot="1" x14ac:dyDescent="0.3">
      <c r="C3367" s="107"/>
      <c r="D3367" s="107"/>
      <c r="E3367" s="107"/>
      <c r="F3367" s="281"/>
      <c r="G3367" s="281"/>
      <c r="H3367" s="281"/>
      <c r="I3367" s="281"/>
      <c r="J3367" s="281"/>
      <c r="K3367" s="281"/>
      <c r="L3367" s="281"/>
      <c r="M3367" s="85"/>
      <c r="N3367" s="85"/>
      <c r="O3367" s="85"/>
      <c r="P3367" s="85"/>
      <c r="Q3367" s="85"/>
      <c r="R3367" s="85"/>
      <c r="S3367" s="85"/>
      <c r="T3367" s="85"/>
    </row>
    <row r="3368" spans="2:22" x14ac:dyDescent="0.25">
      <c r="B3368" s="230" t="s">
        <v>0</v>
      </c>
      <c r="C3368" s="111"/>
      <c r="D3368" s="111"/>
      <c r="E3368" s="111"/>
      <c r="F3368" s="285"/>
      <c r="G3368" s="285"/>
      <c r="H3368" s="285"/>
      <c r="I3368" s="285"/>
      <c r="J3368" s="285"/>
      <c r="K3368" s="285"/>
      <c r="L3368" s="285"/>
      <c r="M3368" s="160"/>
      <c r="N3368" s="160"/>
      <c r="O3368" s="160"/>
      <c r="P3368" s="160"/>
      <c r="Q3368" s="160"/>
      <c r="R3368" s="160"/>
      <c r="S3368" s="160"/>
      <c r="T3368" s="160"/>
      <c r="U3368" s="160"/>
      <c r="V3368" s="161"/>
    </row>
    <row r="3369" spans="2:22" x14ac:dyDescent="0.25">
      <c r="B3369" s="229" t="s">
        <v>3091</v>
      </c>
      <c r="C3369" s="112"/>
      <c r="D3369" s="112"/>
      <c r="E3369" s="112"/>
      <c r="F3369" s="286"/>
      <c r="G3369" s="286"/>
      <c r="H3369" s="286"/>
      <c r="I3369" s="286"/>
      <c r="J3369" s="286"/>
      <c r="K3369" s="286"/>
      <c r="L3369" s="286"/>
      <c r="M3369" s="162"/>
      <c r="N3369" s="162"/>
      <c r="O3369" s="162"/>
      <c r="P3369" s="162"/>
      <c r="Q3369" s="162"/>
      <c r="R3369" s="162"/>
      <c r="S3369" s="162"/>
      <c r="T3369" s="162"/>
      <c r="U3369" s="162"/>
      <c r="V3369" s="163"/>
    </row>
    <row r="3370" spans="2:22" x14ac:dyDescent="0.25">
      <c r="B3370" s="229" t="s">
        <v>3092</v>
      </c>
      <c r="C3370" s="112"/>
      <c r="D3370" s="112"/>
      <c r="E3370" s="112"/>
      <c r="F3370" s="286"/>
      <c r="G3370" s="286"/>
      <c r="H3370" s="286"/>
      <c r="I3370" s="286"/>
      <c r="J3370" s="286"/>
      <c r="K3370" s="286"/>
      <c r="L3370" s="286"/>
      <c r="M3370" s="162"/>
      <c r="N3370" s="162"/>
      <c r="O3370" s="162"/>
      <c r="P3370" s="162"/>
      <c r="Q3370" s="162"/>
      <c r="R3370" s="162"/>
      <c r="S3370" s="162"/>
      <c r="T3370" s="162"/>
      <c r="U3370" s="162"/>
      <c r="V3370" s="163"/>
    </row>
    <row r="3371" spans="2:22" ht="15.75" thickBot="1" x14ac:dyDescent="0.3">
      <c r="B3371" s="280"/>
      <c r="C3371" s="113"/>
      <c r="D3371" s="113"/>
      <c r="E3371" s="113"/>
      <c r="F3371" s="287"/>
      <c r="G3371" s="287"/>
      <c r="H3371" s="287"/>
      <c r="I3371" s="287"/>
      <c r="J3371" s="287"/>
      <c r="K3371" s="287"/>
      <c r="L3371" s="287"/>
      <c r="M3371" s="164"/>
      <c r="N3371" s="164"/>
      <c r="O3371" s="164"/>
      <c r="P3371" s="164"/>
      <c r="Q3371" s="164"/>
      <c r="R3371" s="164"/>
      <c r="S3371" s="164"/>
      <c r="T3371" s="164"/>
      <c r="U3371" s="164"/>
      <c r="V3371" s="165"/>
    </row>
    <row r="3372" spans="2:22" x14ac:dyDescent="0.25">
      <c r="B3372" s="342" t="s">
        <v>3</v>
      </c>
      <c r="C3372" s="97" t="s">
        <v>4</v>
      </c>
      <c r="D3372" s="97" t="s">
        <v>5</v>
      </c>
      <c r="E3372" s="97" t="s">
        <v>6</v>
      </c>
      <c r="F3372" s="288" t="s">
        <v>7</v>
      </c>
      <c r="G3372" s="288" t="s">
        <v>8</v>
      </c>
      <c r="H3372" s="288" t="s">
        <v>9</v>
      </c>
      <c r="I3372" s="288" t="s">
        <v>8</v>
      </c>
      <c r="J3372" s="288" t="s">
        <v>10</v>
      </c>
      <c r="K3372" s="288" t="s">
        <v>7</v>
      </c>
      <c r="L3372" s="288" t="s">
        <v>8</v>
      </c>
      <c r="M3372" s="4" t="s">
        <v>9</v>
      </c>
      <c r="N3372" s="4" t="s">
        <v>11</v>
      </c>
      <c r="O3372" s="4" t="s">
        <v>7</v>
      </c>
      <c r="P3372" s="4" t="s">
        <v>11</v>
      </c>
      <c r="Q3372" s="4" t="s">
        <v>7</v>
      </c>
      <c r="R3372" s="4" t="s">
        <v>11</v>
      </c>
      <c r="S3372" s="4" t="s">
        <v>12</v>
      </c>
      <c r="T3372" s="4" t="s">
        <v>11</v>
      </c>
      <c r="U3372" s="4" t="s">
        <v>13</v>
      </c>
      <c r="V3372" s="5" t="s">
        <v>14</v>
      </c>
    </row>
    <row r="3373" spans="2:22" ht="15.75" thickBot="1" x14ac:dyDescent="0.3">
      <c r="B3373" s="343">
        <v>2550367</v>
      </c>
      <c r="C3373" s="98"/>
      <c r="D3373" s="98"/>
      <c r="E3373" s="98"/>
      <c r="F3373" s="294" t="s">
        <v>17</v>
      </c>
      <c r="G3373" s="294" t="s">
        <v>3093</v>
      </c>
      <c r="H3373" s="294" t="s">
        <v>19</v>
      </c>
      <c r="I3373" s="294" t="s">
        <v>3093</v>
      </c>
      <c r="J3373" s="294" t="s">
        <v>20</v>
      </c>
      <c r="K3373" s="294" t="s">
        <v>21</v>
      </c>
      <c r="L3373" s="294" t="s">
        <v>3093</v>
      </c>
      <c r="M3373" s="11" t="s">
        <v>22</v>
      </c>
      <c r="N3373" s="11" t="s">
        <v>23</v>
      </c>
      <c r="O3373" s="11" t="s">
        <v>17</v>
      </c>
      <c r="P3373" s="11" t="s">
        <v>23</v>
      </c>
      <c r="Q3373" s="11" t="s">
        <v>21</v>
      </c>
      <c r="R3373" s="11" t="s">
        <v>23</v>
      </c>
      <c r="S3373" s="11" t="s">
        <v>24</v>
      </c>
      <c r="T3373" s="11" t="s">
        <v>23</v>
      </c>
      <c r="U3373" s="11"/>
      <c r="V3373" s="12"/>
    </row>
    <row r="3374" spans="2:22" x14ac:dyDescent="0.25">
      <c r="B3374" s="342"/>
      <c r="C3374" s="97"/>
      <c r="D3374" s="97"/>
      <c r="E3374" s="97"/>
      <c r="F3374" s="288"/>
      <c r="G3374" s="288"/>
      <c r="H3374" s="288"/>
      <c r="I3374" s="288"/>
      <c r="J3374" s="288"/>
      <c r="K3374" s="288"/>
      <c r="L3374" s="288"/>
      <c r="M3374" s="4"/>
      <c r="N3374" s="4"/>
      <c r="O3374" s="4"/>
      <c r="P3374" s="4"/>
      <c r="Q3374" s="4"/>
      <c r="R3374" s="4"/>
      <c r="S3374" s="4"/>
      <c r="T3374" s="4"/>
      <c r="U3374" s="4"/>
      <c r="V3374" s="5"/>
    </row>
    <row r="3375" spans="2:22" x14ac:dyDescent="0.25">
      <c r="B3375" s="393" t="s">
        <v>5558</v>
      </c>
      <c r="C3375" s="107">
        <v>324.21449324894468</v>
      </c>
      <c r="D3375" s="107">
        <v>396.85306862298063</v>
      </c>
      <c r="E3375" s="107">
        <f t="shared" ref="E3375:E3429" si="65">C3375/D3375</f>
        <v>0.81696355372510865</v>
      </c>
      <c r="F3375" s="281">
        <v>0.1652788424815515</v>
      </c>
      <c r="G3375" s="281">
        <v>6.3424781672770099</v>
      </c>
      <c r="H3375" s="281">
        <v>2.4503180938488113E-2</v>
      </c>
      <c r="I3375" s="281">
        <v>4.6639062824526407</v>
      </c>
      <c r="J3375" s="281">
        <v>0.73534447568385974</v>
      </c>
      <c r="K3375" s="281">
        <v>4.8920796675318096E-2</v>
      </c>
      <c r="L3375" s="281">
        <v>4.2982563314539926</v>
      </c>
      <c r="M3375" s="85">
        <v>156.05346373047675</v>
      </c>
      <c r="N3375" s="85">
        <v>7.190799447009268</v>
      </c>
      <c r="O3375" s="85">
        <v>155.31340625237311</v>
      </c>
      <c r="P3375" s="85">
        <v>9.134321494466386</v>
      </c>
      <c r="Q3375" s="85">
        <v>144.06151543918534</v>
      </c>
      <c r="R3375" s="85">
        <v>100.84635055161544</v>
      </c>
      <c r="S3375" s="85">
        <v>156.05346373047675</v>
      </c>
      <c r="T3375" s="85">
        <v>7.190799447009268</v>
      </c>
      <c r="U3375" s="85">
        <f t="shared" ref="U3375:U3429" si="66">(Q3375-M3375)/Q3375*100</f>
        <v>-8.3241858554193353</v>
      </c>
      <c r="V3375" s="86">
        <f t="shared" ref="V3375:V3429" si="67">(O3375-M3375)/O3375*100</f>
        <v>-0.47649298020101155</v>
      </c>
    </row>
    <row r="3376" spans="2:22" x14ac:dyDescent="0.25">
      <c r="B3376" s="393" t="s">
        <v>5559</v>
      </c>
      <c r="C3376" s="107">
        <v>100.45423667996013</v>
      </c>
      <c r="D3376" s="107">
        <v>71.953257330827213</v>
      </c>
      <c r="E3376" s="107">
        <f t="shared" si="65"/>
        <v>1.3961040876591717</v>
      </c>
      <c r="F3376" s="281">
        <v>0.14659425798155221</v>
      </c>
      <c r="G3376" s="281">
        <v>16.877065100405691</v>
      </c>
      <c r="H3376" s="281">
        <v>2.4744652335328958E-2</v>
      </c>
      <c r="I3376" s="281">
        <v>6.1928426873316855</v>
      </c>
      <c r="J3376" s="281">
        <v>0.36693836579339961</v>
      </c>
      <c r="K3376" s="281">
        <v>4.2966930414198322E-2</v>
      </c>
      <c r="L3376" s="281">
        <v>15.699809739397935</v>
      </c>
      <c r="M3376" s="85">
        <v>157.57267933641606</v>
      </c>
      <c r="N3376" s="85">
        <v>9.6399315303797906</v>
      </c>
      <c r="O3376" s="85">
        <v>138.90037428463546</v>
      </c>
      <c r="P3376" s="85">
        <v>21.909579043015722</v>
      </c>
      <c r="Q3376" s="85">
        <v>-169.55280957413993</v>
      </c>
      <c r="R3376" s="85">
        <v>391.02836775944422</v>
      </c>
      <c r="S3376" s="85">
        <v>157.57267933641606</v>
      </c>
      <c r="T3376" s="85">
        <v>9.6399315303797906</v>
      </c>
      <c r="U3376" s="85">
        <f t="shared" si="66"/>
        <v>192.93427795869974</v>
      </c>
      <c r="V3376" s="86">
        <f t="shared" si="67"/>
        <v>-13.442947974724101</v>
      </c>
    </row>
    <row r="3377" spans="2:22" x14ac:dyDescent="0.25">
      <c r="B3377" s="393" t="s">
        <v>5560</v>
      </c>
      <c r="C3377" s="107">
        <v>325.83903761705909</v>
      </c>
      <c r="D3377" s="107">
        <v>234.32491694596524</v>
      </c>
      <c r="E3377" s="107">
        <f t="shared" si="65"/>
        <v>1.3905437025811334</v>
      </c>
      <c r="F3377" s="281">
        <v>0.1777875845394708</v>
      </c>
      <c r="G3377" s="281">
        <v>7.8999827797558435</v>
      </c>
      <c r="H3377" s="281">
        <v>2.5084335992974334E-2</v>
      </c>
      <c r="I3377" s="281">
        <v>4.530341521035437</v>
      </c>
      <c r="J3377" s="281">
        <v>0.57346220204994569</v>
      </c>
      <c r="K3377" s="281">
        <v>5.1404074638123742E-2</v>
      </c>
      <c r="L3377" s="281">
        <v>6.4719188517178727</v>
      </c>
      <c r="M3377" s="85">
        <v>159.70919080209404</v>
      </c>
      <c r="N3377" s="85">
        <v>7.1464796310254792</v>
      </c>
      <c r="O3377" s="85">
        <v>166.15499846973046</v>
      </c>
      <c r="P3377" s="85">
        <v>12.108504652312053</v>
      </c>
      <c r="Q3377" s="85">
        <v>258.94951432102312</v>
      </c>
      <c r="R3377" s="85">
        <v>148.69670269474844</v>
      </c>
      <c r="S3377" s="85">
        <v>159.70919080209404</v>
      </c>
      <c r="T3377" s="85">
        <v>7.1464796310254792</v>
      </c>
      <c r="U3377" s="85">
        <f t="shared" si="66"/>
        <v>38.324197586985832</v>
      </c>
      <c r="V3377" s="86">
        <f t="shared" si="67"/>
        <v>3.8793943769381638</v>
      </c>
    </row>
    <row r="3378" spans="2:22" x14ac:dyDescent="0.25">
      <c r="B3378" s="393" t="s">
        <v>5561</v>
      </c>
      <c r="C3378" s="107">
        <v>357.44698685270248</v>
      </c>
      <c r="D3378" s="107">
        <v>391.380122775757</v>
      </c>
      <c r="E3378" s="107">
        <f t="shared" si="65"/>
        <v>0.91329877541456883</v>
      </c>
      <c r="F3378" s="281">
        <v>0.17998417119657423</v>
      </c>
      <c r="G3378" s="281">
        <v>5.4957636801346368</v>
      </c>
      <c r="H3378" s="281">
        <v>2.5362177251416523E-2</v>
      </c>
      <c r="I3378" s="281">
        <v>3.9080616448815371</v>
      </c>
      <c r="J3378" s="281">
        <v>0.71110438372884965</v>
      </c>
      <c r="K3378" s="281">
        <v>5.1469091729748916E-2</v>
      </c>
      <c r="L3378" s="281">
        <v>3.8639969730439523</v>
      </c>
      <c r="M3378" s="85">
        <v>161.45620524815712</v>
      </c>
      <c r="N3378" s="85">
        <v>6.2314462165991689</v>
      </c>
      <c r="O3378" s="85">
        <v>168.04693521593163</v>
      </c>
      <c r="P3378" s="85">
        <v>8.5116957494281049</v>
      </c>
      <c r="Q3378" s="85">
        <v>261.9244922826789</v>
      </c>
      <c r="R3378" s="85">
        <v>88.727527506003653</v>
      </c>
      <c r="S3378" s="85">
        <v>161.45620524815712</v>
      </c>
      <c r="T3378" s="85">
        <v>6.2314462165991689</v>
      </c>
      <c r="U3378" s="85">
        <f t="shared" si="66"/>
        <v>38.357729038219375</v>
      </c>
      <c r="V3378" s="86">
        <f t="shared" si="67"/>
        <v>3.9219578502314008</v>
      </c>
    </row>
    <row r="3379" spans="2:22" x14ac:dyDescent="0.25">
      <c r="B3379" s="393" t="s">
        <v>5562</v>
      </c>
      <c r="C3379" s="107">
        <v>195.98842628588909</v>
      </c>
      <c r="D3379" s="107">
        <v>311.00027451117506</v>
      </c>
      <c r="E3379" s="107">
        <f t="shared" si="65"/>
        <v>0.63018730962196212</v>
      </c>
      <c r="F3379" s="281">
        <v>0.17892494663100342</v>
      </c>
      <c r="G3379" s="281">
        <v>6.142628475392538</v>
      </c>
      <c r="H3379" s="281">
        <v>2.5459498578404533E-2</v>
      </c>
      <c r="I3379" s="281">
        <v>4.2761294123530655</v>
      </c>
      <c r="J3379" s="281">
        <v>0.69614000415022725</v>
      </c>
      <c r="K3379" s="281">
        <v>5.0970603482272066E-2</v>
      </c>
      <c r="L3379" s="281">
        <v>4.4098301368093846</v>
      </c>
      <c r="M3379" s="85">
        <v>162.0680318056601</v>
      </c>
      <c r="N3379" s="85">
        <v>6.8438483795413045</v>
      </c>
      <c r="O3379" s="85">
        <v>167.13505714684374</v>
      </c>
      <c r="P3379" s="85">
        <v>9.4660522669030165</v>
      </c>
      <c r="Q3379" s="85">
        <v>239.47290705075289</v>
      </c>
      <c r="R3379" s="85">
        <v>101.67572689660575</v>
      </c>
      <c r="S3379" s="85">
        <v>162.0680318056601</v>
      </c>
      <c r="T3379" s="85">
        <v>6.8438483795413045</v>
      </c>
      <c r="U3379" s="85">
        <f t="shared" si="66"/>
        <v>32.323019834844168</v>
      </c>
      <c r="V3379" s="86">
        <f t="shared" si="67"/>
        <v>3.0316951019628289</v>
      </c>
    </row>
    <row r="3380" spans="2:22" x14ac:dyDescent="0.25">
      <c r="B3380" s="393" t="s">
        <v>5563</v>
      </c>
      <c r="C3380" s="107">
        <v>170.02938790833804</v>
      </c>
      <c r="D3380" s="107">
        <v>176.81670264583761</v>
      </c>
      <c r="E3380" s="107">
        <f t="shared" si="65"/>
        <v>0.96161383717750637</v>
      </c>
      <c r="F3380" s="281">
        <v>0.17443610443871924</v>
      </c>
      <c r="G3380" s="281">
        <v>9.1863043380853</v>
      </c>
      <c r="H3380" s="281">
        <v>2.5707143134402411E-2</v>
      </c>
      <c r="I3380" s="281">
        <v>5.268159009026288</v>
      </c>
      <c r="J3380" s="281">
        <v>0.57347969489592698</v>
      </c>
      <c r="K3380" s="281">
        <v>4.9213164162691302E-2</v>
      </c>
      <c r="L3380" s="281">
        <v>7.5256021717560895</v>
      </c>
      <c r="M3380" s="85">
        <v>163.62462828417145</v>
      </c>
      <c r="N3380" s="85">
        <v>8.5115276825115451</v>
      </c>
      <c r="O3380" s="85">
        <v>163.26153351875135</v>
      </c>
      <c r="P3380" s="85">
        <v>13.854081097492369</v>
      </c>
      <c r="Q3380" s="85">
        <v>158.00776502881905</v>
      </c>
      <c r="R3380" s="85">
        <v>176.11432582338946</v>
      </c>
      <c r="S3380" s="85">
        <v>163.62462828417145</v>
      </c>
      <c r="T3380" s="85">
        <v>8.5115276825115451</v>
      </c>
      <c r="U3380" s="85">
        <f t="shared" si="66"/>
        <v>-3.5548020404743648</v>
      </c>
      <c r="V3380" s="86">
        <f t="shared" si="67"/>
        <v>-0.22240068287634807</v>
      </c>
    </row>
    <row r="3381" spans="2:22" x14ac:dyDescent="0.25">
      <c r="B3381" s="393" t="s">
        <v>5564</v>
      </c>
      <c r="C3381" s="107">
        <v>215.75805965911954</v>
      </c>
      <c r="D3381" s="107">
        <v>379.89847751002162</v>
      </c>
      <c r="E3381" s="107">
        <f t="shared" si="65"/>
        <v>0.56793609985822568</v>
      </c>
      <c r="F3381" s="281">
        <v>0.18351860741080755</v>
      </c>
      <c r="G3381" s="281">
        <v>7.9809811182220285</v>
      </c>
      <c r="H3381" s="281">
        <v>2.5737665404633452E-2</v>
      </c>
      <c r="I3381" s="281">
        <v>5.1664661470392428</v>
      </c>
      <c r="J3381" s="281">
        <v>0.64734724597246118</v>
      </c>
      <c r="K3381" s="281">
        <v>5.1714184394026044E-2</v>
      </c>
      <c r="L3381" s="281">
        <v>6.0830656055079677</v>
      </c>
      <c r="M3381" s="85">
        <v>163.81645327978731</v>
      </c>
      <c r="N3381" s="85">
        <v>8.356889139466869</v>
      </c>
      <c r="O3381" s="85">
        <v>171.08379164989933</v>
      </c>
      <c r="P3381" s="85">
        <v>12.565830833657488</v>
      </c>
      <c r="Q3381" s="85">
        <v>272.81853342362234</v>
      </c>
      <c r="R3381" s="85">
        <v>139.40951171756237</v>
      </c>
      <c r="S3381" s="85">
        <v>163.81645327978731</v>
      </c>
      <c r="T3381" s="85">
        <v>8.356889139466869</v>
      </c>
      <c r="U3381" s="85">
        <f t="shared" si="66"/>
        <v>39.954059856549669</v>
      </c>
      <c r="V3381" s="86">
        <f t="shared" si="67"/>
        <v>4.2478240048500187</v>
      </c>
    </row>
    <row r="3382" spans="2:22" x14ac:dyDescent="0.25">
      <c r="B3382" s="393" t="s">
        <v>5565</v>
      </c>
      <c r="C3382" s="107">
        <v>282.13660874247239</v>
      </c>
      <c r="D3382" s="107">
        <v>192.24822742142362</v>
      </c>
      <c r="E3382" s="107">
        <f t="shared" si="65"/>
        <v>1.4675641618479331</v>
      </c>
      <c r="F3382" s="281">
        <v>0.1705508707793903</v>
      </c>
      <c r="G3382" s="281">
        <v>10.063137745079473</v>
      </c>
      <c r="H3382" s="281">
        <v>2.6092044807422263E-2</v>
      </c>
      <c r="I3382" s="281">
        <v>5.1502761508396162</v>
      </c>
      <c r="J3382" s="281">
        <v>0.51179624897392717</v>
      </c>
      <c r="K3382" s="281">
        <v>4.7407226774661783E-2</v>
      </c>
      <c r="L3382" s="281">
        <v>8.6453106853678676</v>
      </c>
      <c r="M3382" s="85">
        <v>166.04322328836125</v>
      </c>
      <c r="N3382" s="85">
        <v>8.442489254035042</v>
      </c>
      <c r="O3382" s="85">
        <v>159.89690585378787</v>
      </c>
      <c r="P3382" s="85">
        <v>14.887678337909769</v>
      </c>
      <c r="Q3382" s="85">
        <v>69.769726055910766</v>
      </c>
      <c r="R3382" s="85">
        <v>205.665453837364</v>
      </c>
      <c r="S3382" s="85">
        <v>166.04322328836125</v>
      </c>
      <c r="T3382" s="85">
        <v>8.442489254035042</v>
      </c>
      <c r="U3382" s="85">
        <f t="shared" si="66"/>
        <v>-137.98749497067053</v>
      </c>
      <c r="V3382" s="86">
        <f t="shared" si="67"/>
        <v>-3.8439251852650993</v>
      </c>
    </row>
    <row r="3383" spans="2:22" x14ac:dyDescent="0.25">
      <c r="B3383" s="393" t="s">
        <v>5566</v>
      </c>
      <c r="C3383" s="107">
        <v>83.22792912925695</v>
      </c>
      <c r="D3383" s="107">
        <v>161.56689213132577</v>
      </c>
      <c r="E3383" s="107">
        <f t="shared" si="65"/>
        <v>0.51512985136587963</v>
      </c>
      <c r="F3383" s="281">
        <v>0.17907294025785939</v>
      </c>
      <c r="G3383" s="281">
        <v>7.5515628518906279</v>
      </c>
      <c r="H3383" s="281">
        <v>2.6435578827991524E-2</v>
      </c>
      <c r="I3383" s="281">
        <v>3.6285496085260651</v>
      </c>
      <c r="J3383" s="281">
        <v>0.48050313288693808</v>
      </c>
      <c r="K3383" s="281">
        <v>4.9129219612799875E-2</v>
      </c>
      <c r="L3383" s="281">
        <v>6.6226678343791212</v>
      </c>
      <c r="M3383" s="85">
        <v>168.20111152081503</v>
      </c>
      <c r="N3383" s="85">
        <v>6.0243250567076831</v>
      </c>
      <c r="O3383" s="85">
        <v>167.26251291916017</v>
      </c>
      <c r="P3383" s="85">
        <v>11.645443809907368</v>
      </c>
      <c r="Q3383" s="85">
        <v>154.00106974220185</v>
      </c>
      <c r="R3383" s="85">
        <v>155.09899028795348</v>
      </c>
      <c r="S3383" s="85">
        <v>168.20111152081503</v>
      </c>
      <c r="T3383" s="85">
        <v>6.0243250567076831</v>
      </c>
      <c r="U3383" s="85">
        <f t="shared" si="66"/>
        <v>-9.2207422989879788</v>
      </c>
      <c r="V3383" s="86">
        <f t="shared" si="67"/>
        <v>-0.56115299553612175</v>
      </c>
    </row>
    <row r="3384" spans="2:22" x14ac:dyDescent="0.25">
      <c r="B3384" s="393" t="s">
        <v>5567</v>
      </c>
      <c r="C3384" s="107">
        <v>53.411102965101293</v>
      </c>
      <c r="D3384" s="107">
        <v>93.060949756968881</v>
      </c>
      <c r="E3384" s="107">
        <f t="shared" si="65"/>
        <v>0.57393679201196413</v>
      </c>
      <c r="F3384" s="281">
        <v>0.20142904247541685</v>
      </c>
      <c r="G3384" s="281">
        <v>9.5322011464999079</v>
      </c>
      <c r="H3384" s="281">
        <v>2.6571384333844043E-2</v>
      </c>
      <c r="I3384" s="281">
        <v>4.5173442340218628</v>
      </c>
      <c r="J3384" s="281">
        <v>0.47390357846997083</v>
      </c>
      <c r="K3384" s="281">
        <v>5.4980240133361002E-2</v>
      </c>
      <c r="L3384" s="281">
        <v>8.3938346283855019</v>
      </c>
      <c r="M3384" s="85">
        <v>169.0539664364795</v>
      </c>
      <c r="N3384" s="85">
        <v>7.5374842691993438</v>
      </c>
      <c r="O3384" s="85">
        <v>186.33468751764391</v>
      </c>
      <c r="P3384" s="85">
        <v>16.227330112727216</v>
      </c>
      <c r="Q3384" s="85">
        <v>411.39338896078368</v>
      </c>
      <c r="R3384" s="85">
        <v>187.70024240040453</v>
      </c>
      <c r="S3384" s="85">
        <v>169.0539664364795</v>
      </c>
      <c r="T3384" s="85">
        <v>7.5374842691993438</v>
      </c>
      <c r="U3384" s="85">
        <f t="shared" si="66"/>
        <v>58.906980283877466</v>
      </c>
      <c r="V3384" s="86">
        <f t="shared" si="67"/>
        <v>9.2740226263712255</v>
      </c>
    </row>
    <row r="3385" spans="2:22" x14ac:dyDescent="0.25">
      <c r="B3385" s="393" t="s">
        <v>5568</v>
      </c>
      <c r="C3385" s="107">
        <v>126.84019327096792</v>
      </c>
      <c r="D3385" s="107">
        <v>123.78176944571851</v>
      </c>
      <c r="E3385" s="107">
        <f t="shared" si="65"/>
        <v>1.0247081928053274</v>
      </c>
      <c r="F3385" s="281">
        <v>0.19370986231535603</v>
      </c>
      <c r="G3385" s="281">
        <v>10.813187112303723</v>
      </c>
      <c r="H3385" s="281">
        <v>2.7998422621531467E-2</v>
      </c>
      <c r="I3385" s="281">
        <v>4.1605167537264238</v>
      </c>
      <c r="J3385" s="281">
        <v>0.38476322572763022</v>
      </c>
      <c r="K3385" s="281">
        <v>5.0178409684573509E-2</v>
      </c>
      <c r="L3385" s="281">
        <v>9.980737240687839</v>
      </c>
      <c r="M3385" s="85">
        <v>178.00891292147327</v>
      </c>
      <c r="N3385" s="85">
        <v>7.3047708566796929</v>
      </c>
      <c r="O3385" s="85">
        <v>179.78980459583295</v>
      </c>
      <c r="P3385" s="85">
        <v>17.817082023438878</v>
      </c>
      <c r="Q3385" s="85">
        <v>203.29077261242833</v>
      </c>
      <c r="R3385" s="85">
        <v>231.63614136357521</v>
      </c>
      <c r="S3385" s="85">
        <v>178.00891292147327</v>
      </c>
      <c r="T3385" s="85">
        <v>7.3047708566796929</v>
      </c>
      <c r="U3385" s="85">
        <f t="shared" si="66"/>
        <v>12.436304592709996</v>
      </c>
      <c r="V3385" s="86">
        <f t="shared" si="67"/>
        <v>0.99054096997497709</v>
      </c>
    </row>
    <row r="3386" spans="2:22" x14ac:dyDescent="0.25">
      <c r="B3386" s="393" t="s">
        <v>5569</v>
      </c>
      <c r="C3386" s="107">
        <v>239.0796736834192</v>
      </c>
      <c r="D3386" s="107">
        <v>231.3992312407305</v>
      </c>
      <c r="E3386" s="107">
        <f t="shared" si="65"/>
        <v>1.0331913049214003</v>
      </c>
      <c r="F3386" s="281">
        <v>0.2515235881296507</v>
      </c>
      <c r="G3386" s="281">
        <v>6.8712410586517212</v>
      </c>
      <c r="H3386" s="281">
        <v>3.606845111159216E-2</v>
      </c>
      <c r="I3386" s="281">
        <v>4.7381371924871187</v>
      </c>
      <c r="J3386" s="281">
        <v>0.68956061241967792</v>
      </c>
      <c r="K3386" s="281">
        <v>5.0576637462391182E-2</v>
      </c>
      <c r="L3386" s="281">
        <v>4.9763450072589945</v>
      </c>
      <c r="M3386" s="85">
        <v>228.41717425390155</v>
      </c>
      <c r="N3386" s="85">
        <v>10.633221982716627</v>
      </c>
      <c r="O3386" s="85">
        <v>227.81304726438515</v>
      </c>
      <c r="P3386" s="85">
        <v>14.021832538263629</v>
      </c>
      <c r="Q3386" s="85">
        <v>221.56116591025767</v>
      </c>
      <c r="R3386" s="85">
        <v>115.11098808508126</v>
      </c>
      <c r="S3386" s="85">
        <v>228.41717425390155</v>
      </c>
      <c r="T3386" s="85">
        <v>10.633221982716627</v>
      </c>
      <c r="U3386" s="85">
        <f t="shared" si="66"/>
        <v>-3.0944088579227249</v>
      </c>
      <c r="V3386" s="86">
        <f t="shared" si="67"/>
        <v>-0.2651854214545013</v>
      </c>
    </row>
    <row r="3387" spans="2:22" x14ac:dyDescent="0.25">
      <c r="B3387" s="393" t="s">
        <v>5570</v>
      </c>
      <c r="C3387" s="107">
        <v>737.35786599109861</v>
      </c>
      <c r="D3387" s="107">
        <v>567.38655737345903</v>
      </c>
      <c r="E3387" s="107">
        <f t="shared" si="65"/>
        <v>1.2995687973371617</v>
      </c>
      <c r="F3387" s="281">
        <v>0.27139564088884016</v>
      </c>
      <c r="G3387" s="281">
        <v>4.0814913427293291</v>
      </c>
      <c r="H3387" s="281">
        <v>3.7757929834318506E-2</v>
      </c>
      <c r="I3387" s="281">
        <v>3.0246075296000483</v>
      </c>
      <c r="J3387" s="281">
        <v>0.74105450082309055</v>
      </c>
      <c r="K3387" s="281">
        <v>5.2130683365177226E-2</v>
      </c>
      <c r="L3387" s="281">
        <v>2.7404964646321215</v>
      </c>
      <c r="M3387" s="85">
        <v>238.92054339611479</v>
      </c>
      <c r="N3387" s="85">
        <v>7.0941333690175057</v>
      </c>
      <c r="O3387" s="85">
        <v>243.80893224638413</v>
      </c>
      <c r="P3387" s="85">
        <v>8.8464889657073797</v>
      </c>
      <c r="Q3387" s="85">
        <v>291.13981190374921</v>
      </c>
      <c r="R3387" s="85">
        <v>62.600233011106774</v>
      </c>
      <c r="S3387" s="85">
        <v>238.92054339611479</v>
      </c>
      <c r="T3387" s="85">
        <v>7.0941333690175057</v>
      </c>
      <c r="U3387" s="85">
        <f t="shared" si="66"/>
        <v>17.936148328933488</v>
      </c>
      <c r="V3387" s="86">
        <f t="shared" si="67"/>
        <v>2.0050081041859924</v>
      </c>
    </row>
    <row r="3388" spans="2:22" x14ac:dyDescent="0.25">
      <c r="B3388" s="393" t="s">
        <v>5571</v>
      </c>
      <c r="C3388" s="107">
        <v>161.3693486034054</v>
      </c>
      <c r="D3388" s="107">
        <v>143.68711875204048</v>
      </c>
      <c r="E3388" s="107">
        <f t="shared" si="65"/>
        <v>1.1230606473631013</v>
      </c>
      <c r="F3388" s="281">
        <v>0.2780950251066433</v>
      </c>
      <c r="G3388" s="281">
        <v>7.6720893611736161</v>
      </c>
      <c r="H3388" s="281">
        <v>3.8930864969855747E-2</v>
      </c>
      <c r="I3388" s="281">
        <v>3.8123362303529502</v>
      </c>
      <c r="J3388" s="281">
        <v>0.49690977918559714</v>
      </c>
      <c r="K3388" s="281">
        <v>5.1808127037715666E-2</v>
      </c>
      <c r="L3388" s="281">
        <v>6.6578560837984204</v>
      </c>
      <c r="M3388" s="85">
        <v>246.20254589487982</v>
      </c>
      <c r="N3388" s="85">
        <v>9.209091886067533</v>
      </c>
      <c r="O3388" s="85">
        <v>249.14525839947245</v>
      </c>
      <c r="P3388" s="85">
        <v>16.950153627900587</v>
      </c>
      <c r="Q3388" s="85">
        <v>276.97224116627342</v>
      </c>
      <c r="R3388" s="85">
        <v>152.46865577181117</v>
      </c>
      <c r="S3388" s="85">
        <v>246.20254589487982</v>
      </c>
      <c r="T3388" s="85">
        <v>9.209091886067533</v>
      </c>
      <c r="U3388" s="85">
        <f t="shared" si="66"/>
        <v>11.109306528996809</v>
      </c>
      <c r="V3388" s="86">
        <f t="shared" si="67"/>
        <v>1.181123222451367</v>
      </c>
    </row>
    <row r="3389" spans="2:22" x14ac:dyDescent="0.25">
      <c r="B3389" s="394" t="s">
        <v>5572</v>
      </c>
      <c r="C3389" s="108">
        <v>187.54135671645437</v>
      </c>
      <c r="D3389" s="108">
        <v>289.4455032483242</v>
      </c>
      <c r="E3389" s="108">
        <f t="shared" si="65"/>
        <v>0.64793321924768987</v>
      </c>
      <c r="F3389" s="282">
        <v>0.32128671033282102</v>
      </c>
      <c r="G3389" s="282">
        <v>7.3341613457535688</v>
      </c>
      <c r="H3389" s="282">
        <v>4.4439406674275345E-2</v>
      </c>
      <c r="I3389" s="282">
        <v>5.7270564216203566</v>
      </c>
      <c r="J3389" s="282">
        <v>0.7808740702079433</v>
      </c>
      <c r="K3389" s="282">
        <v>5.2435236986758019E-2</v>
      </c>
      <c r="L3389" s="282">
        <v>4.5815660411176911</v>
      </c>
      <c r="M3389" s="24">
        <v>280.29194862940028</v>
      </c>
      <c r="N3389" s="24">
        <v>15.708498312271358</v>
      </c>
      <c r="O3389" s="24">
        <v>282.89185395075447</v>
      </c>
      <c r="P3389" s="24">
        <v>18.108232651925981</v>
      </c>
      <c r="Q3389" s="24">
        <v>304.43188303226009</v>
      </c>
      <c r="R3389" s="24">
        <v>104.40630681141546</v>
      </c>
      <c r="S3389" s="24">
        <v>280.29194862940028</v>
      </c>
      <c r="T3389" s="24">
        <v>15.708498312271358</v>
      </c>
      <c r="U3389" s="24">
        <f t="shared" si="66"/>
        <v>7.9295027059638628</v>
      </c>
      <c r="V3389" s="25">
        <f t="shared" si="67"/>
        <v>0.91904566534700383</v>
      </c>
    </row>
    <row r="3390" spans="2:22" x14ac:dyDescent="0.25">
      <c r="B3390" s="394" t="s">
        <v>5573</v>
      </c>
      <c r="C3390" s="108">
        <v>279.10748894478189</v>
      </c>
      <c r="D3390" s="108">
        <v>407.59471971761712</v>
      </c>
      <c r="E3390" s="108">
        <f t="shared" si="65"/>
        <v>0.68476718525242042</v>
      </c>
      <c r="F3390" s="282">
        <v>0.38798184457017787</v>
      </c>
      <c r="G3390" s="282">
        <v>4.0644806207585846</v>
      </c>
      <c r="H3390" s="282">
        <v>5.4261485496811326E-2</v>
      </c>
      <c r="I3390" s="282">
        <v>3.085967989323001</v>
      </c>
      <c r="J3390" s="282">
        <v>0.75925272556645695</v>
      </c>
      <c r="K3390" s="282">
        <v>5.1858320757204875E-2</v>
      </c>
      <c r="L3390" s="282">
        <v>2.6451473088272128</v>
      </c>
      <c r="M3390" s="24">
        <v>340.63180052801511</v>
      </c>
      <c r="N3390" s="24">
        <v>10.238891959420291</v>
      </c>
      <c r="O3390" s="24">
        <v>332.8941277536818</v>
      </c>
      <c r="P3390" s="24">
        <v>11.536194935483516</v>
      </c>
      <c r="Q3390" s="24">
        <v>279.18405933745436</v>
      </c>
      <c r="R3390" s="24">
        <v>60.551423539846482</v>
      </c>
      <c r="S3390" s="24">
        <v>340.63180052801511</v>
      </c>
      <c r="T3390" s="24">
        <v>10.238891959420291</v>
      </c>
      <c r="U3390" s="24">
        <f t="shared" si="66"/>
        <v>-22.009759918379814</v>
      </c>
      <c r="V3390" s="25">
        <f t="shared" si="67"/>
        <v>-2.3243644538117647</v>
      </c>
    </row>
    <row r="3391" spans="2:22" x14ac:dyDescent="0.25">
      <c r="B3391" s="394" t="s">
        <v>5574</v>
      </c>
      <c r="C3391" s="108">
        <v>119.76623144893864</v>
      </c>
      <c r="D3391" s="108">
        <v>270.52033044284588</v>
      </c>
      <c r="E3391" s="108">
        <f t="shared" si="65"/>
        <v>0.44272543676432563</v>
      </c>
      <c r="F3391" s="282">
        <v>0.43894721934039749</v>
      </c>
      <c r="G3391" s="282">
        <v>5.6746813247151113</v>
      </c>
      <c r="H3391" s="282">
        <v>5.9507817672755495E-2</v>
      </c>
      <c r="I3391" s="282">
        <v>4.2146900619018188</v>
      </c>
      <c r="J3391" s="282">
        <v>0.74271836967222316</v>
      </c>
      <c r="K3391" s="282">
        <v>5.3497933153388556E-2</v>
      </c>
      <c r="L3391" s="282">
        <v>3.7997889177132578</v>
      </c>
      <c r="M3391" s="24">
        <v>372.63160252998375</v>
      </c>
      <c r="N3391" s="24">
        <v>15.259970948484174</v>
      </c>
      <c r="O3391" s="24">
        <v>369.50982233374737</v>
      </c>
      <c r="P3391" s="24">
        <v>17.576760146524332</v>
      </c>
      <c r="Q3391" s="24">
        <v>349.96204411354074</v>
      </c>
      <c r="R3391" s="24">
        <v>85.892464315295484</v>
      </c>
      <c r="S3391" s="24">
        <v>372.63160252998375</v>
      </c>
      <c r="T3391" s="24">
        <v>15.259970948484174</v>
      </c>
      <c r="U3391" s="24">
        <f t="shared" si="66"/>
        <v>-6.4777191691931479</v>
      </c>
      <c r="V3391" s="25">
        <f t="shared" si="67"/>
        <v>-0.84484363000687512</v>
      </c>
    </row>
    <row r="3392" spans="2:22" x14ac:dyDescent="0.25">
      <c r="B3392" s="394" t="s">
        <v>5575</v>
      </c>
      <c r="C3392" s="108">
        <v>178.49637959158443</v>
      </c>
      <c r="D3392" s="108">
        <v>185.41714400235961</v>
      </c>
      <c r="E3392" s="108">
        <f t="shared" si="65"/>
        <v>0.9626746251107875</v>
      </c>
      <c r="F3392" s="282">
        <v>0.44194609656188066</v>
      </c>
      <c r="G3392" s="282">
        <v>6.7503054055463654</v>
      </c>
      <c r="H3392" s="282">
        <v>6.1249363239670195E-2</v>
      </c>
      <c r="I3392" s="282">
        <v>4.7234900169381593</v>
      </c>
      <c r="J3392" s="282">
        <v>0.69974463867325465</v>
      </c>
      <c r="K3392" s="282">
        <v>5.2331893586226752E-2</v>
      </c>
      <c r="L3392" s="282">
        <v>4.8223713179341585</v>
      </c>
      <c r="M3392" s="24">
        <v>383.21907257699553</v>
      </c>
      <c r="N3392" s="24">
        <v>17.573786367931174</v>
      </c>
      <c r="O3392" s="24">
        <v>371.62375705845693</v>
      </c>
      <c r="P3392" s="24">
        <v>21.007463111092939</v>
      </c>
      <c r="Q3392" s="24">
        <v>299.90178317854736</v>
      </c>
      <c r="R3392" s="24">
        <v>109.98452017345218</v>
      </c>
      <c r="S3392" s="24">
        <v>383.21907257699553</v>
      </c>
      <c r="T3392" s="24">
        <v>17.573786367931174</v>
      </c>
      <c r="U3392" s="24">
        <f t="shared" si="66"/>
        <v>-27.781525176475856</v>
      </c>
      <c r="V3392" s="25">
        <f t="shared" si="67"/>
        <v>-3.1201760647166155</v>
      </c>
    </row>
    <row r="3393" spans="2:22" x14ac:dyDescent="0.25">
      <c r="B3393" s="394" t="s">
        <v>5576</v>
      </c>
      <c r="C3393" s="108">
        <v>250.69996756152088</v>
      </c>
      <c r="D3393" s="108">
        <v>312.95529617600766</v>
      </c>
      <c r="E3393" s="108">
        <f t="shared" si="65"/>
        <v>0.80107277500913721</v>
      </c>
      <c r="F3393" s="282">
        <v>0.45475018732534966</v>
      </c>
      <c r="G3393" s="282">
        <v>5.2991143441226383</v>
      </c>
      <c r="H3393" s="282">
        <v>6.2063626659352916E-2</v>
      </c>
      <c r="I3393" s="282">
        <v>4.4608940284621497</v>
      </c>
      <c r="J3393" s="282">
        <v>0.84181879060787268</v>
      </c>
      <c r="K3393" s="282">
        <v>5.3141579932265336E-2</v>
      </c>
      <c r="L3393" s="282">
        <v>2.8602512649970167</v>
      </c>
      <c r="M3393" s="24">
        <v>388.16330787240537</v>
      </c>
      <c r="N3393" s="24">
        <v>16.804543770270779</v>
      </c>
      <c r="O3393" s="24">
        <v>380.60028768107207</v>
      </c>
      <c r="P3393" s="24">
        <v>16.819677578077481</v>
      </c>
      <c r="Q3393" s="24">
        <v>334.88510557964435</v>
      </c>
      <c r="R3393" s="24">
        <v>64.826339764260311</v>
      </c>
      <c r="S3393" s="24">
        <v>388.16330787240537</v>
      </c>
      <c r="T3393" s="24">
        <v>16.804543770270779</v>
      </c>
      <c r="U3393" s="24">
        <f t="shared" si="66"/>
        <v>-15.909397403788114</v>
      </c>
      <c r="V3393" s="25">
        <f t="shared" si="67"/>
        <v>-1.9871293943084993</v>
      </c>
    </row>
    <row r="3394" spans="2:22" x14ac:dyDescent="0.25">
      <c r="B3394" s="394" t="s">
        <v>5577</v>
      </c>
      <c r="C3394" s="108">
        <v>44.912102991992143</v>
      </c>
      <c r="D3394" s="108">
        <v>54.353207131076559</v>
      </c>
      <c r="E3394" s="108">
        <f t="shared" si="65"/>
        <v>0.82630088200100993</v>
      </c>
      <c r="F3394" s="282">
        <v>0.49135171706600544</v>
      </c>
      <c r="G3394" s="282">
        <v>9.2670120610324709</v>
      </c>
      <c r="H3394" s="282">
        <v>6.3637352156060464E-2</v>
      </c>
      <c r="I3394" s="282">
        <v>6.396467910572798</v>
      </c>
      <c r="J3394" s="282">
        <v>0.69024059410365579</v>
      </c>
      <c r="K3394" s="282">
        <v>5.5998849210912076E-2</v>
      </c>
      <c r="L3394" s="282">
        <v>6.7054239842334926</v>
      </c>
      <c r="M3394" s="24">
        <v>397.70828933054491</v>
      </c>
      <c r="N3394" s="24">
        <v>24.670443215254231</v>
      </c>
      <c r="O3394" s="24">
        <v>405.8312447261585</v>
      </c>
      <c r="P3394" s="24">
        <v>31.001452239137027</v>
      </c>
      <c r="Q3394" s="24">
        <v>452.29525001541674</v>
      </c>
      <c r="R3394" s="24">
        <v>148.88120711186366</v>
      </c>
      <c r="S3394" s="24">
        <v>397.70828933054491</v>
      </c>
      <c r="T3394" s="24">
        <v>24.670443215254231</v>
      </c>
      <c r="U3394" s="24">
        <f t="shared" si="66"/>
        <v>12.068877726001146</v>
      </c>
      <c r="V3394" s="25">
        <f t="shared" si="67"/>
        <v>2.001559885093295</v>
      </c>
    </row>
    <row r="3395" spans="2:22" x14ac:dyDescent="0.25">
      <c r="B3395" s="394" t="s">
        <v>5578</v>
      </c>
      <c r="C3395" s="108">
        <v>175.2978761047714</v>
      </c>
      <c r="D3395" s="108">
        <v>274.09322447379174</v>
      </c>
      <c r="E3395" s="108">
        <f t="shared" si="65"/>
        <v>0.63955567103605304</v>
      </c>
      <c r="F3395" s="282">
        <v>0.47949384123599764</v>
      </c>
      <c r="G3395" s="282">
        <v>5.2089239544036836</v>
      </c>
      <c r="H3395" s="282">
        <v>6.4753908476649441E-2</v>
      </c>
      <c r="I3395" s="282">
        <v>3.6982807812607912</v>
      </c>
      <c r="J3395" s="282">
        <v>0.70998939774005021</v>
      </c>
      <c r="K3395" s="282">
        <v>5.3705129915515758E-2</v>
      </c>
      <c r="L3395" s="282">
        <v>3.6681886573236082</v>
      </c>
      <c r="M3395" s="24">
        <v>404.4718814328009</v>
      </c>
      <c r="N3395" s="24">
        <v>14.498892513721795</v>
      </c>
      <c r="O3395" s="24">
        <v>397.72557254008797</v>
      </c>
      <c r="P3395" s="24">
        <v>17.141459606343314</v>
      </c>
      <c r="Q3395" s="24">
        <v>358.69547338014615</v>
      </c>
      <c r="R3395" s="24">
        <v>82.789586725854392</v>
      </c>
      <c r="S3395" s="24">
        <v>404.4718814328009</v>
      </c>
      <c r="T3395" s="24">
        <v>14.498892513721795</v>
      </c>
      <c r="U3395" s="24">
        <f t="shared" si="66"/>
        <v>-12.76191406077233</v>
      </c>
      <c r="V3395" s="25">
        <f t="shared" si="67"/>
        <v>-1.6962220582466949</v>
      </c>
    </row>
    <row r="3396" spans="2:22" x14ac:dyDescent="0.25">
      <c r="B3396" s="394" t="s">
        <v>5579</v>
      </c>
      <c r="C3396" s="108">
        <v>110.32189502913606</v>
      </c>
      <c r="D3396" s="108">
        <v>140.31920626018558</v>
      </c>
      <c r="E3396" s="108">
        <f t="shared" si="65"/>
        <v>0.78622091707512021</v>
      </c>
      <c r="F3396" s="282">
        <v>0.49558320580507398</v>
      </c>
      <c r="G3396" s="282">
        <v>6.7245921369709736</v>
      </c>
      <c r="H3396" s="282">
        <v>6.5780120144095858E-2</v>
      </c>
      <c r="I3396" s="282">
        <v>4.4781527201190592</v>
      </c>
      <c r="J3396" s="282">
        <v>0.66593670350633305</v>
      </c>
      <c r="K3396" s="282">
        <v>5.464125222367433E-2</v>
      </c>
      <c r="L3396" s="282">
        <v>5.016601202398105</v>
      </c>
      <c r="M3396" s="24">
        <v>410.6819544657651</v>
      </c>
      <c r="N3396" s="24">
        <v>17.817392743141053</v>
      </c>
      <c r="O3396" s="24">
        <v>408.70816366880581</v>
      </c>
      <c r="P3396" s="24">
        <v>22.625691443399049</v>
      </c>
      <c r="Q3396" s="24">
        <v>397.56236444386019</v>
      </c>
      <c r="R3396" s="24">
        <v>112.45076686388748</v>
      </c>
      <c r="S3396" s="24">
        <v>410.6819544657651</v>
      </c>
      <c r="T3396" s="24">
        <v>17.817392743141053</v>
      </c>
      <c r="U3396" s="24">
        <f t="shared" si="66"/>
        <v>-3.3000080478587481</v>
      </c>
      <c r="V3396" s="25">
        <f t="shared" si="67"/>
        <v>-0.48293402785043016</v>
      </c>
    </row>
    <row r="3397" spans="2:22" x14ac:dyDescent="0.25">
      <c r="B3397" s="394" t="s">
        <v>5580</v>
      </c>
      <c r="C3397" s="108">
        <v>146.34929780453356</v>
      </c>
      <c r="D3397" s="108">
        <v>163.32477999313761</v>
      </c>
      <c r="E3397" s="108">
        <f t="shared" si="65"/>
        <v>0.89606303348874983</v>
      </c>
      <c r="F3397" s="282">
        <v>0.52826051990288025</v>
      </c>
      <c r="G3397" s="282">
        <v>7.1172617146838437</v>
      </c>
      <c r="H3397" s="282">
        <v>6.6581749002301793E-2</v>
      </c>
      <c r="I3397" s="282">
        <v>4.1348330726879716</v>
      </c>
      <c r="J3397" s="282">
        <v>0.58095841328375886</v>
      </c>
      <c r="K3397" s="282">
        <v>5.754289140878395E-2</v>
      </c>
      <c r="L3397" s="282">
        <v>5.7929758998558034</v>
      </c>
      <c r="M3397" s="24">
        <v>415.52881649095963</v>
      </c>
      <c r="N3397" s="24">
        <v>16.639383760710981</v>
      </c>
      <c r="O3397" s="24">
        <v>430.65459057719619</v>
      </c>
      <c r="P3397" s="24">
        <v>24.980067476009406</v>
      </c>
      <c r="Q3397" s="24">
        <v>512.37958275297001</v>
      </c>
      <c r="R3397" s="24">
        <v>127.29845691349836</v>
      </c>
      <c r="S3397" s="24">
        <v>415.52881649095963</v>
      </c>
      <c r="T3397" s="24">
        <v>16.639383760710981</v>
      </c>
      <c r="U3397" s="24">
        <f t="shared" si="66"/>
        <v>18.902151748834296</v>
      </c>
      <c r="V3397" s="25">
        <f t="shared" si="67"/>
        <v>3.5122751312052296</v>
      </c>
    </row>
    <row r="3398" spans="2:22" x14ac:dyDescent="0.25">
      <c r="B3398" s="394" t="s">
        <v>5581</v>
      </c>
      <c r="C3398" s="108">
        <v>56.899981078595488</v>
      </c>
      <c r="D3398" s="108">
        <v>330.42986257637534</v>
      </c>
      <c r="E3398" s="108">
        <f t="shared" si="65"/>
        <v>0.17219987514125987</v>
      </c>
      <c r="F3398" s="282">
        <v>0.52857928965407475</v>
      </c>
      <c r="G3398" s="282">
        <v>4.846341349001893</v>
      </c>
      <c r="H3398" s="282">
        <v>6.9743954373442496E-2</v>
      </c>
      <c r="I3398" s="282">
        <v>4.0805494979444887</v>
      </c>
      <c r="J3398" s="282">
        <v>0.84198557305190269</v>
      </c>
      <c r="K3398" s="282">
        <v>5.4967033676236031E-2</v>
      </c>
      <c r="L3398" s="282">
        <v>2.6146013588825459</v>
      </c>
      <c r="M3398" s="24">
        <v>434.61289192658808</v>
      </c>
      <c r="N3398" s="24">
        <v>17.149978605538085</v>
      </c>
      <c r="O3398" s="24">
        <v>430.86636052563443</v>
      </c>
      <c r="P3398" s="24">
        <v>17.016337186459282</v>
      </c>
      <c r="Q3398" s="24">
        <v>410.86461400017777</v>
      </c>
      <c r="R3398" s="24">
        <v>58.47206181557295</v>
      </c>
      <c r="S3398" s="24">
        <v>434.61289192658808</v>
      </c>
      <c r="T3398" s="24">
        <v>17.149978605538085</v>
      </c>
      <c r="U3398" s="24">
        <f t="shared" si="66"/>
        <v>-5.7800738046523605</v>
      </c>
      <c r="V3398" s="25">
        <f t="shared" si="67"/>
        <v>-0.86953444134814117</v>
      </c>
    </row>
    <row r="3399" spans="2:22" x14ac:dyDescent="0.25">
      <c r="B3399" s="394" t="s">
        <v>5582</v>
      </c>
      <c r="C3399" s="108">
        <v>114.63948266345852</v>
      </c>
      <c r="D3399" s="108">
        <v>175.54845418776276</v>
      </c>
      <c r="E3399" s="108">
        <f t="shared" si="65"/>
        <v>0.65303612722697435</v>
      </c>
      <c r="F3399" s="282">
        <v>0.55921819450994381</v>
      </c>
      <c r="G3399" s="282">
        <v>5.4919422485029425</v>
      </c>
      <c r="H3399" s="282">
        <v>7.0396977988674087E-2</v>
      </c>
      <c r="I3399" s="282">
        <v>4.6331269732256732</v>
      </c>
      <c r="J3399" s="282">
        <v>0.84362266818967813</v>
      </c>
      <c r="K3399" s="282">
        <v>5.7613731215846696E-2</v>
      </c>
      <c r="L3399" s="282">
        <v>2.9488241912430575</v>
      </c>
      <c r="M3399" s="24">
        <v>438.54689530129514</v>
      </c>
      <c r="N3399" s="24">
        <v>19.642716550664971</v>
      </c>
      <c r="O3399" s="24">
        <v>451.01745268284515</v>
      </c>
      <c r="P3399" s="24">
        <v>20.000012704086302</v>
      </c>
      <c r="Q3399" s="24">
        <v>515.10576831894662</v>
      </c>
      <c r="R3399" s="24">
        <v>64.768425450427515</v>
      </c>
      <c r="S3399" s="24">
        <v>438.54689530129514</v>
      </c>
      <c r="T3399" s="24">
        <v>19.642716550664971</v>
      </c>
      <c r="U3399" s="24">
        <f t="shared" si="66"/>
        <v>14.862748143454541</v>
      </c>
      <c r="V3399" s="25">
        <f t="shared" si="67"/>
        <v>2.7649833298844175</v>
      </c>
    </row>
    <row r="3400" spans="2:22" x14ac:dyDescent="0.25">
      <c r="B3400" s="394" t="s">
        <v>5583</v>
      </c>
      <c r="C3400" s="108">
        <v>142.39430871753879</v>
      </c>
      <c r="D3400" s="108">
        <v>351.1187126859727</v>
      </c>
      <c r="E3400" s="108">
        <f t="shared" si="65"/>
        <v>0.40554463084082587</v>
      </c>
      <c r="F3400" s="282">
        <v>0.69877364040532597</v>
      </c>
      <c r="G3400" s="282">
        <v>5.4203561939033493</v>
      </c>
      <c r="H3400" s="282">
        <v>8.4582639048248559E-2</v>
      </c>
      <c r="I3400" s="282">
        <v>4.6377026660566365</v>
      </c>
      <c r="J3400" s="282">
        <v>0.85560846928712564</v>
      </c>
      <c r="K3400" s="282">
        <v>5.9917544593815306E-2</v>
      </c>
      <c r="L3400" s="282">
        <v>2.8057040560325621</v>
      </c>
      <c r="M3400" s="24">
        <v>523.41820156909989</v>
      </c>
      <c r="N3400" s="24">
        <v>23.315229248252862</v>
      </c>
      <c r="O3400" s="24">
        <v>538.05818423087544</v>
      </c>
      <c r="P3400" s="24">
        <v>22.639078110086317</v>
      </c>
      <c r="Q3400" s="24">
        <v>600.59299162625962</v>
      </c>
      <c r="R3400" s="24">
        <v>60.739929476511605</v>
      </c>
      <c r="S3400" s="24">
        <v>523.41820156909989</v>
      </c>
      <c r="T3400" s="24">
        <v>23.315229248252862</v>
      </c>
      <c r="U3400" s="24">
        <f t="shared" si="66"/>
        <v>12.849765337452437</v>
      </c>
      <c r="V3400" s="25">
        <f t="shared" si="67"/>
        <v>2.7208921062510361</v>
      </c>
    </row>
    <row r="3401" spans="2:22" x14ac:dyDescent="0.25">
      <c r="B3401" s="394" t="s">
        <v>5584</v>
      </c>
      <c r="C3401" s="108">
        <v>10.171948521533952</v>
      </c>
      <c r="D3401" s="108">
        <v>17.38358254343758</v>
      </c>
      <c r="E3401" s="108">
        <f t="shared" si="65"/>
        <v>0.58514684738411027</v>
      </c>
      <c r="F3401" s="282">
        <v>0.66462327568444013</v>
      </c>
      <c r="G3401" s="282">
        <v>14.13833945169452</v>
      </c>
      <c r="H3401" s="282">
        <v>8.5382574610920664E-2</v>
      </c>
      <c r="I3401" s="282">
        <v>4.9972451017685078</v>
      </c>
      <c r="J3401" s="282">
        <v>0.35345346734970157</v>
      </c>
      <c r="K3401" s="282">
        <v>5.6455339775290221E-2</v>
      </c>
      <c r="L3401" s="282">
        <v>13.225739444136664</v>
      </c>
      <c r="M3401" s="24">
        <v>528.17101157463981</v>
      </c>
      <c r="N3401" s="24">
        <v>25.341671556397664</v>
      </c>
      <c r="O3401" s="24">
        <v>517.43802303028201</v>
      </c>
      <c r="P3401" s="24">
        <v>57.317587021213626</v>
      </c>
      <c r="Q3401" s="24">
        <v>470.31006261050527</v>
      </c>
      <c r="R3401" s="24">
        <v>292.73694268949885</v>
      </c>
      <c r="S3401" s="24">
        <v>528.17101157463981</v>
      </c>
      <c r="T3401" s="24">
        <v>25.341671556397664</v>
      </c>
      <c r="U3401" s="24">
        <f t="shared" si="66"/>
        <v>-12.302724003601215</v>
      </c>
      <c r="V3401" s="25">
        <f t="shared" si="67"/>
        <v>-2.0742558657560557</v>
      </c>
    </row>
    <row r="3402" spans="2:22" x14ac:dyDescent="0.25">
      <c r="B3402" s="394" t="s">
        <v>5585</v>
      </c>
      <c r="C3402" s="108">
        <v>39.159291672565828</v>
      </c>
      <c r="D3402" s="108">
        <v>261.90727394908868</v>
      </c>
      <c r="E3402" s="108">
        <f t="shared" si="65"/>
        <v>0.14951586140436054</v>
      </c>
      <c r="F3402" s="282">
        <v>0.69241335840156515</v>
      </c>
      <c r="G3402" s="282">
        <v>5.938340978904912</v>
      </c>
      <c r="H3402" s="282">
        <v>8.8379069056430309E-2</v>
      </c>
      <c r="I3402" s="282">
        <v>4.3147834734892605</v>
      </c>
      <c r="J3402" s="282">
        <v>0.72659746026994709</v>
      </c>
      <c r="K3402" s="282">
        <v>5.6821767737004904E-2</v>
      </c>
      <c r="L3402" s="282">
        <v>4.0800168086228892</v>
      </c>
      <c r="M3402" s="24">
        <v>545.94357332878428</v>
      </c>
      <c r="N3402" s="24">
        <v>22.58637079522607</v>
      </c>
      <c r="O3402" s="24">
        <v>534.24941158857962</v>
      </c>
      <c r="P3402" s="24">
        <v>24.669141450436673</v>
      </c>
      <c r="Q3402" s="24">
        <v>484.61596301044949</v>
      </c>
      <c r="R3402" s="24">
        <v>90.084137219984811</v>
      </c>
      <c r="S3402" s="24">
        <v>545.94357332878428</v>
      </c>
      <c r="T3402" s="24">
        <v>22.58637079522607</v>
      </c>
      <c r="U3402" s="24">
        <f t="shared" si="66"/>
        <v>-12.654888612699789</v>
      </c>
      <c r="V3402" s="25">
        <f t="shared" si="67"/>
        <v>-2.1888955769613885</v>
      </c>
    </row>
    <row r="3403" spans="2:22" x14ac:dyDescent="0.25">
      <c r="B3403" s="394" t="s">
        <v>5586</v>
      </c>
      <c r="C3403" s="108">
        <v>96.985643166815137</v>
      </c>
      <c r="D3403" s="108">
        <v>199.88823220768055</v>
      </c>
      <c r="E3403" s="108">
        <f t="shared" si="65"/>
        <v>0.48519936414290099</v>
      </c>
      <c r="F3403" s="282">
        <v>0.74056620631488723</v>
      </c>
      <c r="G3403" s="282">
        <v>5.8594388175144081</v>
      </c>
      <c r="H3403" s="282">
        <v>8.9306917526964499E-2</v>
      </c>
      <c r="I3403" s="282">
        <v>3.761295148889527</v>
      </c>
      <c r="J3403" s="282">
        <v>0.64192071391660677</v>
      </c>
      <c r="K3403" s="282">
        <v>6.0141951471029229E-2</v>
      </c>
      <c r="L3403" s="282">
        <v>4.4928478784769412</v>
      </c>
      <c r="M3403" s="24">
        <v>551.43683171230964</v>
      </c>
      <c r="N3403" s="24">
        <v>19.878813419969877</v>
      </c>
      <c r="O3403" s="24">
        <v>562.7359153388918</v>
      </c>
      <c r="P3403" s="24">
        <v>25.31391267845099</v>
      </c>
      <c r="Q3403" s="24">
        <v>608.69318824833954</v>
      </c>
      <c r="R3403" s="24">
        <v>97.132021764357006</v>
      </c>
      <c r="S3403" s="24">
        <v>551.43683171230964</v>
      </c>
      <c r="T3403" s="24">
        <v>19.878813419969877</v>
      </c>
      <c r="U3403" s="24">
        <f t="shared" si="66"/>
        <v>9.4064395070361773</v>
      </c>
      <c r="V3403" s="25">
        <f t="shared" si="67"/>
        <v>2.0078838614339385</v>
      </c>
    </row>
    <row r="3404" spans="2:22" x14ac:dyDescent="0.25">
      <c r="B3404" s="394" t="s">
        <v>5587</v>
      </c>
      <c r="C3404" s="108">
        <v>6.4214304225323371</v>
      </c>
      <c r="D3404" s="108">
        <v>247.35860716491891</v>
      </c>
      <c r="E3404" s="108">
        <f t="shared" si="65"/>
        <v>2.5960003964006158E-2</v>
      </c>
      <c r="F3404" s="282">
        <v>0.72564414191898075</v>
      </c>
      <c r="G3404" s="282">
        <v>4.9272465720387286</v>
      </c>
      <c r="H3404" s="282">
        <v>8.9578670468954194E-2</v>
      </c>
      <c r="I3404" s="282">
        <v>3.673501898277808</v>
      </c>
      <c r="J3404" s="282">
        <v>0.74554862326645011</v>
      </c>
      <c r="K3404" s="282">
        <v>5.87513440672668E-2</v>
      </c>
      <c r="L3404" s="282">
        <v>3.2837695694151159</v>
      </c>
      <c r="M3404" s="24">
        <v>553.04483906983978</v>
      </c>
      <c r="N3404" s="24">
        <v>19.469038032318231</v>
      </c>
      <c r="O3404" s="24">
        <v>553.99339634083719</v>
      </c>
      <c r="P3404" s="24">
        <v>21.038106965123632</v>
      </c>
      <c r="Q3404" s="24">
        <v>557.86919232330729</v>
      </c>
      <c r="R3404" s="24">
        <v>71.603500057679483</v>
      </c>
      <c r="S3404" s="24">
        <v>553.04483906983978</v>
      </c>
      <c r="T3404" s="24">
        <v>19.469038032318231</v>
      </c>
      <c r="U3404" s="24">
        <f t="shared" si="66"/>
        <v>0.86478216037991984</v>
      </c>
      <c r="V3404" s="25">
        <f t="shared" si="67"/>
        <v>0.17122176496375141</v>
      </c>
    </row>
    <row r="3405" spans="2:22" x14ac:dyDescent="0.25">
      <c r="B3405" s="394" t="s">
        <v>5588</v>
      </c>
      <c r="C3405" s="108">
        <v>71.073727748009119</v>
      </c>
      <c r="D3405" s="108">
        <v>117.88798860313133</v>
      </c>
      <c r="E3405" s="108">
        <f t="shared" si="65"/>
        <v>0.60289202140243547</v>
      </c>
      <c r="F3405" s="282">
        <v>0.70462074685158615</v>
      </c>
      <c r="G3405" s="282">
        <v>7.2948628635758199</v>
      </c>
      <c r="H3405" s="282">
        <v>8.9721965195972406E-2</v>
      </c>
      <c r="I3405" s="282">
        <v>4.9380594197047039</v>
      </c>
      <c r="J3405" s="282">
        <v>0.67692285818847453</v>
      </c>
      <c r="K3405" s="282">
        <v>5.6958084325034339E-2</v>
      </c>
      <c r="L3405" s="282">
        <v>5.3694127580065265</v>
      </c>
      <c r="M3405" s="24">
        <v>553.89257631791406</v>
      </c>
      <c r="N3405" s="24">
        <v>26.209430811549357</v>
      </c>
      <c r="O3405" s="24">
        <v>541.54708851985765</v>
      </c>
      <c r="P3405" s="24">
        <v>30.617850575112882</v>
      </c>
      <c r="Q3405" s="24">
        <v>489.90952765543193</v>
      </c>
      <c r="R3405" s="24">
        <v>118.44503210074001</v>
      </c>
      <c r="S3405" s="24">
        <v>553.89257631791406</v>
      </c>
      <c r="T3405" s="24">
        <v>26.209430811549357</v>
      </c>
      <c r="U3405" s="24">
        <f t="shared" si="66"/>
        <v>-13.060176430674222</v>
      </c>
      <c r="V3405" s="25">
        <f t="shared" si="67"/>
        <v>-2.2796702373193023</v>
      </c>
    </row>
    <row r="3406" spans="2:22" x14ac:dyDescent="0.25">
      <c r="B3406" s="394" t="s">
        <v>5589</v>
      </c>
      <c r="C3406" s="108">
        <v>163.13630482469659</v>
      </c>
      <c r="D3406" s="108">
        <v>75.991380086515363</v>
      </c>
      <c r="E3406" s="108">
        <f t="shared" si="65"/>
        <v>2.1467738135426369</v>
      </c>
      <c r="F3406" s="282">
        <v>0.71362530564112425</v>
      </c>
      <c r="G3406" s="282">
        <v>9.1798425816549756</v>
      </c>
      <c r="H3406" s="282">
        <v>9.2016888696381832E-2</v>
      </c>
      <c r="I3406" s="282">
        <v>4.756182188128939</v>
      </c>
      <c r="J3406" s="282">
        <v>0.51811151943212086</v>
      </c>
      <c r="K3406" s="282">
        <v>5.6247266644836758E-2</v>
      </c>
      <c r="L3406" s="282">
        <v>7.8516393713218182</v>
      </c>
      <c r="M3406" s="24">
        <v>567.45426618724275</v>
      </c>
      <c r="N3406" s="24">
        <v>25.835381399205943</v>
      </c>
      <c r="O3406" s="24">
        <v>546.89667272509519</v>
      </c>
      <c r="P3406" s="24">
        <v>38.816781214134778</v>
      </c>
      <c r="Q3406" s="24">
        <v>462.13935212953152</v>
      </c>
      <c r="R3406" s="24">
        <v>174.032061941168</v>
      </c>
      <c r="S3406" s="24">
        <v>567.45426618724275</v>
      </c>
      <c r="T3406" s="24">
        <v>25.835381399205943</v>
      </c>
      <c r="U3406" s="24">
        <f t="shared" si="66"/>
        <v>-22.788562275084693</v>
      </c>
      <c r="V3406" s="25">
        <f t="shared" si="67"/>
        <v>-3.7589538366932267</v>
      </c>
    </row>
    <row r="3407" spans="2:22" x14ac:dyDescent="0.25">
      <c r="B3407" s="394" t="s">
        <v>5590</v>
      </c>
      <c r="C3407" s="108">
        <v>80.461790293602391</v>
      </c>
      <c r="D3407" s="108">
        <v>184.29637393206602</v>
      </c>
      <c r="E3407" s="108">
        <f t="shared" si="65"/>
        <v>0.43658911229182201</v>
      </c>
      <c r="F3407" s="282">
        <v>0.70582908320071791</v>
      </c>
      <c r="G3407" s="282">
        <v>5.6514892169940998</v>
      </c>
      <c r="H3407" s="282">
        <v>9.2104998006831806E-2</v>
      </c>
      <c r="I3407" s="282">
        <v>4.1753726977114836</v>
      </c>
      <c r="J3407" s="282">
        <v>0.73880928325158701</v>
      </c>
      <c r="K3407" s="282">
        <v>5.55795564986983E-2</v>
      </c>
      <c r="L3407" s="282">
        <v>3.8086209059193727</v>
      </c>
      <c r="M3407" s="24">
        <v>567.97437370708963</v>
      </c>
      <c r="N3407" s="24">
        <v>22.700334429217595</v>
      </c>
      <c r="O3407" s="24">
        <v>542.266597302582</v>
      </c>
      <c r="P3407" s="24">
        <v>23.744162110369608</v>
      </c>
      <c r="Q3407" s="24">
        <v>435.64144543934754</v>
      </c>
      <c r="R3407" s="24">
        <v>84.805783467851555</v>
      </c>
      <c r="S3407" s="24">
        <v>567.97437370708963</v>
      </c>
      <c r="T3407" s="24">
        <v>22.700334429217595</v>
      </c>
      <c r="U3407" s="24">
        <f t="shared" si="66"/>
        <v>-30.37656991847582</v>
      </c>
      <c r="V3407" s="25">
        <f t="shared" si="67"/>
        <v>-4.7408002876051789</v>
      </c>
    </row>
    <row r="3408" spans="2:22" x14ac:dyDescent="0.25">
      <c r="B3408" s="394" t="s">
        <v>5591</v>
      </c>
      <c r="C3408" s="108">
        <v>234.88808129014549</v>
      </c>
      <c r="D3408" s="108">
        <v>182.30127388209559</v>
      </c>
      <c r="E3408" s="108">
        <f t="shared" si="65"/>
        <v>1.2884609980403139</v>
      </c>
      <c r="F3408" s="282">
        <v>0.79127984385795214</v>
      </c>
      <c r="G3408" s="282">
        <v>6.6570802977748391</v>
      </c>
      <c r="H3408" s="282">
        <v>9.4367713709797282E-2</v>
      </c>
      <c r="I3408" s="282">
        <v>4.4080679776280913</v>
      </c>
      <c r="J3408" s="282">
        <v>0.6621623565366197</v>
      </c>
      <c r="K3408" s="282">
        <v>6.0814255598641329E-2</v>
      </c>
      <c r="L3408" s="282">
        <v>4.9885523747507898</v>
      </c>
      <c r="M3408" s="24">
        <v>581.3167838150747</v>
      </c>
      <c r="N3408" s="24">
        <v>24.50341695552218</v>
      </c>
      <c r="O3408" s="24">
        <v>591.89760972034355</v>
      </c>
      <c r="P3408" s="24">
        <v>29.859351431227033</v>
      </c>
      <c r="Q3408" s="24">
        <v>632.68377547640262</v>
      </c>
      <c r="R3408" s="24">
        <v>107.41765796546234</v>
      </c>
      <c r="S3408" s="24">
        <v>581.3167838150747</v>
      </c>
      <c r="T3408" s="24">
        <v>24.50341695552218</v>
      </c>
      <c r="U3408" s="24">
        <f t="shared" si="66"/>
        <v>8.1189045226660408</v>
      </c>
      <c r="V3408" s="25">
        <f t="shared" si="67"/>
        <v>1.7876108521992549</v>
      </c>
    </row>
    <row r="3409" spans="2:22" x14ac:dyDescent="0.25">
      <c r="B3409" s="394" t="s">
        <v>5592</v>
      </c>
      <c r="C3409" s="108">
        <v>179.36177647351084</v>
      </c>
      <c r="D3409" s="108">
        <v>106.15013206838837</v>
      </c>
      <c r="E3409" s="108">
        <f t="shared" si="65"/>
        <v>1.6896990420883797</v>
      </c>
      <c r="F3409" s="282">
        <v>0.80686806238346698</v>
      </c>
      <c r="G3409" s="282">
        <v>6.4602567424577648</v>
      </c>
      <c r="H3409" s="282">
        <v>9.5886648361491938E-2</v>
      </c>
      <c r="I3409" s="282">
        <v>4.8379568575623724</v>
      </c>
      <c r="J3409" s="282">
        <v>0.74887996722585348</v>
      </c>
      <c r="K3409" s="282">
        <v>6.1029963785247589E-2</v>
      </c>
      <c r="L3409" s="282">
        <v>4.281248722374845</v>
      </c>
      <c r="M3409" s="24">
        <v>590.25792199489365</v>
      </c>
      <c r="N3409" s="24">
        <v>27.288062395262788</v>
      </c>
      <c r="O3409" s="24">
        <v>600.69553151719106</v>
      </c>
      <c r="P3409" s="24">
        <v>29.292455087607589</v>
      </c>
      <c r="Q3409" s="24">
        <v>640.28110134972064</v>
      </c>
      <c r="R3409" s="24">
        <v>92.071982901519604</v>
      </c>
      <c r="S3409" s="24">
        <v>590.25792199489365</v>
      </c>
      <c r="T3409" s="24">
        <v>27.288062395262788</v>
      </c>
      <c r="U3409" s="24">
        <f t="shared" si="66"/>
        <v>7.8126902776573441</v>
      </c>
      <c r="V3409" s="25">
        <f t="shared" si="67"/>
        <v>1.7375873424486592</v>
      </c>
    </row>
    <row r="3410" spans="2:22" x14ac:dyDescent="0.25">
      <c r="B3410" s="394" t="s">
        <v>5593</v>
      </c>
      <c r="C3410" s="108">
        <v>29.373136777096452</v>
      </c>
      <c r="D3410" s="108">
        <v>228.54582754587909</v>
      </c>
      <c r="E3410" s="108">
        <f t="shared" si="65"/>
        <v>0.12852186842570987</v>
      </c>
      <c r="F3410" s="282">
        <v>0.79830689368843533</v>
      </c>
      <c r="G3410" s="282">
        <v>4.9420024323493603</v>
      </c>
      <c r="H3410" s="282">
        <v>9.603449169410401E-2</v>
      </c>
      <c r="I3410" s="282">
        <v>3.8540611397722073</v>
      </c>
      <c r="J3410" s="282">
        <v>0.77985820374030856</v>
      </c>
      <c r="K3410" s="282">
        <v>6.0289455673474088E-2</v>
      </c>
      <c r="L3410" s="282">
        <v>3.0934771329758917</v>
      </c>
      <c r="M3410" s="24">
        <v>591.12753298601012</v>
      </c>
      <c r="N3410" s="24">
        <v>21.769067500550353</v>
      </c>
      <c r="O3410" s="24">
        <v>595.87308486475411</v>
      </c>
      <c r="P3410" s="24">
        <v>22.276088572819546</v>
      </c>
      <c r="Q3410" s="24">
        <v>614.01236449413432</v>
      </c>
      <c r="R3410" s="24">
        <v>66.81841795016895</v>
      </c>
      <c r="S3410" s="24">
        <v>591.12753298601012</v>
      </c>
      <c r="T3410" s="24">
        <v>21.769067500550353</v>
      </c>
      <c r="U3410" s="24">
        <f t="shared" si="66"/>
        <v>3.727096200575422</v>
      </c>
      <c r="V3410" s="25">
        <f t="shared" si="67"/>
        <v>0.79640312665256296</v>
      </c>
    </row>
    <row r="3411" spans="2:22" x14ac:dyDescent="0.25">
      <c r="B3411" s="394" t="s">
        <v>5594</v>
      </c>
      <c r="C3411" s="108">
        <v>190.33696145542498</v>
      </c>
      <c r="D3411" s="108">
        <v>277.03857329908777</v>
      </c>
      <c r="E3411" s="108">
        <f t="shared" si="65"/>
        <v>0.68704137185235681</v>
      </c>
      <c r="F3411" s="282">
        <v>0.79744236672522906</v>
      </c>
      <c r="G3411" s="282">
        <v>4.6810573546567005</v>
      </c>
      <c r="H3411" s="282">
        <v>9.6469468360495178E-2</v>
      </c>
      <c r="I3411" s="282">
        <v>3.46476809662625</v>
      </c>
      <c r="J3411" s="282">
        <v>0.7401678369053758</v>
      </c>
      <c r="K3411" s="282">
        <v>5.9952617009025731E-2</v>
      </c>
      <c r="L3411" s="282">
        <v>3.1476467391031182</v>
      </c>
      <c r="M3411" s="24">
        <v>593.68537537898817</v>
      </c>
      <c r="N3411" s="24">
        <v>19.651048130582836</v>
      </c>
      <c r="O3411" s="24">
        <v>595.38482721336436</v>
      </c>
      <c r="P3411" s="24">
        <v>21.087165391284419</v>
      </c>
      <c r="Q3411" s="24">
        <v>601.89172831212295</v>
      </c>
      <c r="R3411" s="24">
        <v>68.126714877578905</v>
      </c>
      <c r="S3411" s="24">
        <v>593.68537537898817</v>
      </c>
      <c r="T3411" s="24">
        <v>19.651048130582836</v>
      </c>
      <c r="U3411" s="24">
        <f t="shared" si="66"/>
        <v>1.3634267671608893</v>
      </c>
      <c r="V3411" s="25">
        <f t="shared" si="67"/>
        <v>0.28543754504633506</v>
      </c>
    </row>
    <row r="3412" spans="2:22" x14ac:dyDescent="0.25">
      <c r="B3412" s="394" t="s">
        <v>5595</v>
      </c>
      <c r="C3412" s="108">
        <v>127.9729455165142</v>
      </c>
      <c r="D3412" s="108">
        <v>218.30594167192106</v>
      </c>
      <c r="E3412" s="108">
        <f t="shared" si="65"/>
        <v>0.58620917294517383</v>
      </c>
      <c r="F3412" s="282">
        <v>0.7902461002387251</v>
      </c>
      <c r="G3412" s="282">
        <v>6.2252918578875027</v>
      </c>
      <c r="H3412" s="282">
        <v>9.7482076592802128E-2</v>
      </c>
      <c r="I3412" s="282">
        <v>5.3174699204458333</v>
      </c>
      <c r="J3412" s="282">
        <v>0.85417198772914538</v>
      </c>
      <c r="K3412" s="282">
        <v>5.8794447624099612E-2</v>
      </c>
      <c r="L3412" s="282">
        <v>3.2370931962231522</v>
      </c>
      <c r="M3412" s="24">
        <v>599.63600136086143</v>
      </c>
      <c r="N3412" s="24">
        <v>30.447425964958363</v>
      </c>
      <c r="O3412" s="24">
        <v>591.31146526800251</v>
      </c>
      <c r="P3412" s="24">
        <v>27.902251748568148</v>
      </c>
      <c r="Q3412" s="24">
        <v>559.52549557469069</v>
      </c>
      <c r="R3412" s="24">
        <v>70.564071984412934</v>
      </c>
      <c r="S3412" s="24">
        <v>599.63600136086143</v>
      </c>
      <c r="T3412" s="24">
        <v>30.447425964958363</v>
      </c>
      <c r="U3412" s="24">
        <f t="shared" si="66"/>
        <v>-7.1686645386861381</v>
      </c>
      <c r="V3412" s="25">
        <f t="shared" si="67"/>
        <v>-1.4078090112942352</v>
      </c>
    </row>
    <row r="3413" spans="2:22" x14ac:dyDescent="0.25">
      <c r="B3413" s="394" t="s">
        <v>5596</v>
      </c>
      <c r="C3413" s="108">
        <v>96.15969723463985</v>
      </c>
      <c r="D3413" s="108">
        <v>238.85438416598893</v>
      </c>
      <c r="E3413" s="108">
        <f t="shared" si="65"/>
        <v>0.40258711419680221</v>
      </c>
      <c r="F3413" s="282">
        <v>0.81296695789136819</v>
      </c>
      <c r="G3413" s="282">
        <v>5.1775365198521222</v>
      </c>
      <c r="H3413" s="282">
        <v>9.8319885060539416E-2</v>
      </c>
      <c r="I3413" s="282">
        <v>3.9851276634933916</v>
      </c>
      <c r="J3413" s="282">
        <v>0.76969571305065621</v>
      </c>
      <c r="K3413" s="282">
        <v>5.9969476491303221E-2</v>
      </c>
      <c r="L3413" s="282">
        <v>3.3053958794767873</v>
      </c>
      <c r="M3413" s="24">
        <v>604.55526160811417</v>
      </c>
      <c r="N3413" s="24">
        <v>22.997093962099417</v>
      </c>
      <c r="O3413" s="24">
        <v>604.1170802714613</v>
      </c>
      <c r="P3413" s="24">
        <v>23.574152423515855</v>
      </c>
      <c r="Q3413" s="24">
        <v>602.48263241024756</v>
      </c>
      <c r="R3413" s="24">
        <v>71.534489429420191</v>
      </c>
      <c r="S3413" s="24">
        <v>604.55526160811417</v>
      </c>
      <c r="T3413" s="24">
        <v>22.997093962099417</v>
      </c>
      <c r="U3413" s="24">
        <f t="shared" si="66"/>
        <v>-0.34401476264552167</v>
      </c>
      <c r="V3413" s="25">
        <f t="shared" si="67"/>
        <v>-7.2532519103078938E-2</v>
      </c>
    </row>
    <row r="3414" spans="2:22" x14ac:dyDescent="0.25">
      <c r="B3414" s="394" t="s">
        <v>5597</v>
      </c>
      <c r="C3414" s="108">
        <v>107.67462599943082</v>
      </c>
      <c r="D3414" s="108">
        <v>336.56196166673226</v>
      </c>
      <c r="E3414" s="108">
        <f t="shared" si="65"/>
        <v>0.31992512007655677</v>
      </c>
      <c r="F3414" s="282">
        <v>0.80486636575546033</v>
      </c>
      <c r="G3414" s="282">
        <v>4.727136050750218</v>
      </c>
      <c r="H3414" s="282">
        <v>9.9101206972546721E-2</v>
      </c>
      <c r="I3414" s="282">
        <v>3.8926919655452794</v>
      </c>
      <c r="J3414" s="282">
        <v>0.82347787830804908</v>
      </c>
      <c r="K3414" s="282">
        <v>5.8903833598272969E-2</v>
      </c>
      <c r="L3414" s="282">
        <v>2.6819329789690123</v>
      </c>
      <c r="M3414" s="24">
        <v>609.13947615386155</v>
      </c>
      <c r="N3414" s="24">
        <v>22.626089635623149</v>
      </c>
      <c r="O3414" s="24">
        <v>599.57003955072514</v>
      </c>
      <c r="P3414" s="24">
        <v>21.404581451217275</v>
      </c>
      <c r="Q3414" s="24">
        <v>563.5283770758183</v>
      </c>
      <c r="R3414" s="24">
        <v>58.424077628200678</v>
      </c>
      <c r="S3414" s="24">
        <v>609.13947615386155</v>
      </c>
      <c r="T3414" s="24">
        <v>22.626089635623149</v>
      </c>
      <c r="U3414" s="24">
        <f t="shared" si="66"/>
        <v>-8.0938424635724502</v>
      </c>
      <c r="V3414" s="25">
        <f t="shared" si="67"/>
        <v>-1.5960498310267572</v>
      </c>
    </row>
    <row r="3415" spans="2:22" x14ac:dyDescent="0.25">
      <c r="B3415" s="394" t="s">
        <v>5598</v>
      </c>
      <c r="C3415" s="108">
        <v>73.642711482035409</v>
      </c>
      <c r="D3415" s="108">
        <v>70.33481111902752</v>
      </c>
      <c r="E3415" s="108">
        <f t="shared" si="65"/>
        <v>1.0470307705441895</v>
      </c>
      <c r="F3415" s="282">
        <v>0.778202396838376</v>
      </c>
      <c r="G3415" s="282">
        <v>9.7908673013869869</v>
      </c>
      <c r="H3415" s="282">
        <v>0.10236789021887928</v>
      </c>
      <c r="I3415" s="282">
        <v>6.3497642639260565</v>
      </c>
      <c r="J3415" s="282">
        <v>0.64853950814209715</v>
      </c>
      <c r="K3415" s="282">
        <v>5.5135020030314716E-2</v>
      </c>
      <c r="L3415" s="282">
        <v>7.4526221094280949</v>
      </c>
      <c r="M3415" s="24">
        <v>628.27070873882747</v>
      </c>
      <c r="N3415" s="24">
        <v>38.011324768491185</v>
      </c>
      <c r="O3415" s="24">
        <v>584.45749566477434</v>
      </c>
      <c r="P3415" s="24">
        <v>43.507331614654248</v>
      </c>
      <c r="Q3415" s="24">
        <v>417.69103785066</v>
      </c>
      <c r="R3415" s="24">
        <v>166.46883309618187</v>
      </c>
      <c r="S3415" s="24">
        <v>628.27070873882747</v>
      </c>
      <c r="T3415" s="24">
        <v>38.011324768491185</v>
      </c>
      <c r="U3415" s="24">
        <f t="shared" si="66"/>
        <v>-50.415175765264443</v>
      </c>
      <c r="V3415" s="25">
        <f t="shared" si="67"/>
        <v>-7.4963899683105346</v>
      </c>
    </row>
    <row r="3416" spans="2:22" x14ac:dyDescent="0.25">
      <c r="B3416" s="394" t="s">
        <v>5599</v>
      </c>
      <c r="C3416" s="108">
        <v>159.85985021570022</v>
      </c>
      <c r="D3416" s="108">
        <v>297.06118909739945</v>
      </c>
      <c r="E3416" s="108">
        <f t="shared" si="65"/>
        <v>0.53813778468141082</v>
      </c>
      <c r="F3416" s="282">
        <v>0.87673670280644656</v>
      </c>
      <c r="G3416" s="282">
        <v>3.6100468031357731</v>
      </c>
      <c r="H3416" s="282">
        <v>0.10489974137250686</v>
      </c>
      <c r="I3416" s="282">
        <v>2.9323730942355573</v>
      </c>
      <c r="J3416" s="282">
        <v>0.81228118474487043</v>
      </c>
      <c r="K3416" s="282">
        <v>6.0616868343621552E-2</v>
      </c>
      <c r="L3416" s="282">
        <v>2.1056177138868772</v>
      </c>
      <c r="M3416" s="24">
        <v>643.05946213538573</v>
      </c>
      <c r="N3416" s="24">
        <v>17.946880747545841</v>
      </c>
      <c r="O3416" s="24">
        <v>639.21863453539925</v>
      </c>
      <c r="P3416" s="24">
        <v>17.124132655712156</v>
      </c>
      <c r="Q3416" s="24">
        <v>625.66529037626685</v>
      </c>
      <c r="R3416" s="24">
        <v>45.393231801021045</v>
      </c>
      <c r="S3416" s="24">
        <v>643.05946213538573</v>
      </c>
      <c r="T3416" s="24">
        <v>17.946880747545841</v>
      </c>
      <c r="U3416" s="24">
        <f t="shared" si="66"/>
        <v>-2.7801081547384943</v>
      </c>
      <c r="V3416" s="25">
        <f t="shared" si="67"/>
        <v>-0.60086289611661525</v>
      </c>
    </row>
    <row r="3417" spans="2:22" x14ac:dyDescent="0.25">
      <c r="B3417" s="394" t="s">
        <v>5600</v>
      </c>
      <c r="C3417" s="108">
        <v>81.260789327860167</v>
      </c>
      <c r="D3417" s="108">
        <v>265.65743297804426</v>
      </c>
      <c r="E3417" s="108">
        <f t="shared" si="65"/>
        <v>0.30588562276206333</v>
      </c>
      <c r="F3417" s="282">
        <v>0.88737117694761303</v>
      </c>
      <c r="G3417" s="282">
        <v>4.5742909968256846</v>
      </c>
      <c r="H3417" s="282">
        <v>0.1064465567431461</v>
      </c>
      <c r="I3417" s="282">
        <v>3.8459115882931245</v>
      </c>
      <c r="J3417" s="282">
        <v>0.84076670919318053</v>
      </c>
      <c r="K3417" s="282">
        <v>6.0460596228076854E-2</v>
      </c>
      <c r="L3417" s="282">
        <v>2.4765100804707374</v>
      </c>
      <c r="M3417" s="24">
        <v>652.077872483134</v>
      </c>
      <c r="N3417" s="24">
        <v>23.851663731115654</v>
      </c>
      <c r="O3417" s="24">
        <v>644.95603308938587</v>
      </c>
      <c r="P3417" s="24">
        <v>21.837438734091577</v>
      </c>
      <c r="Q3417" s="24">
        <v>620.07831139998029</v>
      </c>
      <c r="R3417" s="24">
        <v>53.439238226471609</v>
      </c>
      <c r="S3417" s="24">
        <v>652.077872483134</v>
      </c>
      <c r="T3417" s="24">
        <v>23.851663731115654</v>
      </c>
      <c r="U3417" s="24">
        <f t="shared" si="66"/>
        <v>-5.1605677048930767</v>
      </c>
      <c r="V3417" s="25">
        <f t="shared" si="67"/>
        <v>-1.1042364174243025</v>
      </c>
    </row>
    <row r="3418" spans="2:22" x14ac:dyDescent="0.25">
      <c r="B3418" s="395" t="s">
        <v>5601</v>
      </c>
      <c r="C3418" s="109">
        <v>138.15469544942096</v>
      </c>
      <c r="D3418" s="109">
        <v>246.3508220362101</v>
      </c>
      <c r="E3418" s="109">
        <f t="shared" si="65"/>
        <v>0.56080468620930424</v>
      </c>
      <c r="F3418" s="283">
        <v>1.769770972210047</v>
      </c>
      <c r="G3418" s="283">
        <v>4.8898924972377893</v>
      </c>
      <c r="H3418" s="283">
        <v>0.17167071772263687</v>
      </c>
      <c r="I3418" s="283">
        <v>4.0779889760925645</v>
      </c>
      <c r="J3418" s="283">
        <v>0.83396290989958288</v>
      </c>
      <c r="K3418" s="283">
        <v>7.476865528742041E-2</v>
      </c>
      <c r="L3418" s="283">
        <v>2.6983429258361391</v>
      </c>
      <c r="M3418" s="87">
        <v>1021.3098733557157</v>
      </c>
      <c r="N3418" s="87">
        <v>38.517216931235112</v>
      </c>
      <c r="O3418" s="87">
        <v>1034.4363459088429</v>
      </c>
      <c r="P3418" s="87">
        <v>31.725058399999952</v>
      </c>
      <c r="Q3418" s="87">
        <v>1062.2916126317527</v>
      </c>
      <c r="R3418" s="87">
        <v>54.285015951153497</v>
      </c>
      <c r="S3418" s="87">
        <v>1062.2916126317527</v>
      </c>
      <c r="T3418" s="87">
        <v>54.285015951153497</v>
      </c>
      <c r="U3418" s="87">
        <f t="shared" si="66"/>
        <v>3.8578615126695457</v>
      </c>
      <c r="V3418" s="88">
        <f t="shared" si="67"/>
        <v>1.2689492790002892</v>
      </c>
    </row>
    <row r="3419" spans="2:22" x14ac:dyDescent="0.25">
      <c r="B3419" s="395" t="s">
        <v>5602</v>
      </c>
      <c r="C3419" s="109">
        <v>126.42208162189411</v>
      </c>
      <c r="D3419" s="109">
        <v>478.90439027153167</v>
      </c>
      <c r="E3419" s="109">
        <f t="shared" si="65"/>
        <v>0.26398188070527956</v>
      </c>
      <c r="F3419" s="283">
        <v>1.8127248827353064</v>
      </c>
      <c r="G3419" s="283">
        <v>3.1480246258542546</v>
      </c>
      <c r="H3419" s="283">
        <v>0.17567926505914591</v>
      </c>
      <c r="I3419" s="283">
        <v>2.7809513983088885</v>
      </c>
      <c r="J3419" s="283">
        <v>0.88339569375326721</v>
      </c>
      <c r="K3419" s="283">
        <v>7.4835922325513907E-2</v>
      </c>
      <c r="L3419" s="283">
        <v>1.4752519666920143</v>
      </c>
      <c r="M3419" s="87">
        <v>1043.3268556619964</v>
      </c>
      <c r="N3419" s="87">
        <v>26.788182657431761</v>
      </c>
      <c r="O3419" s="87">
        <v>1050.0621644310609</v>
      </c>
      <c r="P3419" s="87">
        <v>20.600258629172608</v>
      </c>
      <c r="Q3419" s="87">
        <v>1064.0996616513289</v>
      </c>
      <c r="R3419" s="87">
        <v>29.670947345196645</v>
      </c>
      <c r="S3419" s="87">
        <v>1064.0996616513289</v>
      </c>
      <c r="T3419" s="87">
        <v>29.670947345196645</v>
      </c>
      <c r="U3419" s="87">
        <f t="shared" si="66"/>
        <v>1.9521485381450165</v>
      </c>
      <c r="V3419" s="88">
        <f t="shared" si="67"/>
        <v>0.64142000323511528</v>
      </c>
    </row>
    <row r="3420" spans="2:22" x14ac:dyDescent="0.25">
      <c r="B3420" s="395" t="s">
        <v>5603</v>
      </c>
      <c r="C3420" s="109">
        <v>141.62416589007373</v>
      </c>
      <c r="D3420" s="109">
        <v>243.29994352727007</v>
      </c>
      <c r="E3420" s="109">
        <f t="shared" si="65"/>
        <v>0.58209699450341179</v>
      </c>
      <c r="F3420" s="283">
        <v>1.8438939640033083</v>
      </c>
      <c r="G3420" s="283">
        <v>4.1215188041832667</v>
      </c>
      <c r="H3420" s="283">
        <v>0.17746789743354133</v>
      </c>
      <c r="I3420" s="283">
        <v>3.5737309057394482</v>
      </c>
      <c r="J3420" s="283">
        <v>0.86709076811979502</v>
      </c>
      <c r="K3420" s="283">
        <v>7.5355484055242714E-2</v>
      </c>
      <c r="L3420" s="283">
        <v>2.0531353259342096</v>
      </c>
      <c r="M3420" s="87">
        <v>1053.1267249682835</v>
      </c>
      <c r="N3420" s="87">
        <v>34.722483652631958</v>
      </c>
      <c r="O3420" s="87">
        <v>1061.2521979389719</v>
      </c>
      <c r="P3420" s="87">
        <v>27.133745020611961</v>
      </c>
      <c r="Q3420" s="87">
        <v>1078.0117899924207</v>
      </c>
      <c r="R3420" s="87">
        <v>41.207447091843505</v>
      </c>
      <c r="S3420" s="87">
        <v>1078.0117899924207</v>
      </c>
      <c r="T3420" s="87">
        <v>41.207447091843505</v>
      </c>
      <c r="U3420" s="87">
        <f t="shared" si="66"/>
        <v>2.3084223433504572</v>
      </c>
      <c r="V3420" s="88">
        <f t="shared" si="67"/>
        <v>0.76564957759038421</v>
      </c>
    </row>
    <row r="3421" spans="2:22" x14ac:dyDescent="0.25">
      <c r="B3421" s="395" t="s">
        <v>5604</v>
      </c>
      <c r="C3421" s="109">
        <v>47.779314373408241</v>
      </c>
      <c r="D3421" s="109">
        <v>52.988437711489098</v>
      </c>
      <c r="E3421" s="109">
        <f t="shared" si="65"/>
        <v>0.90169320774385842</v>
      </c>
      <c r="F3421" s="283">
        <v>2.0003866393902467</v>
      </c>
      <c r="G3421" s="283">
        <v>5.7648449550457102</v>
      </c>
      <c r="H3421" s="283">
        <v>0.1906700776458754</v>
      </c>
      <c r="I3421" s="283">
        <v>3.6165556134243571</v>
      </c>
      <c r="J3421" s="283">
        <v>0.6273465533984478</v>
      </c>
      <c r="K3421" s="283">
        <v>7.6090445538358586E-2</v>
      </c>
      <c r="L3421" s="283">
        <v>4.4893165237845229</v>
      </c>
      <c r="M3421" s="87">
        <v>1125.0039587829981</v>
      </c>
      <c r="N3421" s="87">
        <v>37.33399432287014</v>
      </c>
      <c r="O3421" s="87">
        <v>1115.6431539428045</v>
      </c>
      <c r="P3421" s="87">
        <v>39.026020160077742</v>
      </c>
      <c r="Q3421" s="87">
        <v>1097.4648140388431</v>
      </c>
      <c r="R3421" s="87">
        <v>89.841841981619538</v>
      </c>
      <c r="S3421" s="87">
        <v>1097.4648140388431</v>
      </c>
      <c r="T3421" s="87">
        <v>89.841841981619538</v>
      </c>
      <c r="U3421" s="87">
        <f t="shared" si="66"/>
        <v>-2.5093419298616624</v>
      </c>
      <c r="V3421" s="88">
        <f t="shared" si="67"/>
        <v>-0.83905008578339035</v>
      </c>
    </row>
    <row r="3422" spans="2:22" x14ac:dyDescent="0.25">
      <c r="B3422" s="395" t="s">
        <v>5605</v>
      </c>
      <c r="C3422" s="109">
        <v>42.443820869658879</v>
      </c>
      <c r="D3422" s="109">
        <v>41.257628201667778</v>
      </c>
      <c r="E3422" s="109">
        <f t="shared" si="65"/>
        <v>1.0287508691045684</v>
      </c>
      <c r="F3422" s="283">
        <v>2.2013478386050269</v>
      </c>
      <c r="G3422" s="283">
        <v>5.9490359667675952</v>
      </c>
      <c r="H3422" s="283">
        <v>0.20343355716213674</v>
      </c>
      <c r="I3422" s="283">
        <v>4.576834805882859</v>
      </c>
      <c r="J3422" s="283">
        <v>0.76934058416353446</v>
      </c>
      <c r="K3422" s="283">
        <v>7.8481049802615985E-2</v>
      </c>
      <c r="L3422" s="283">
        <v>3.8004752457493609</v>
      </c>
      <c r="M3422" s="87">
        <v>1193.7390408301437</v>
      </c>
      <c r="N3422" s="87">
        <v>49.875115983595983</v>
      </c>
      <c r="O3422" s="87">
        <v>1181.4712095142568</v>
      </c>
      <c r="P3422" s="87">
        <v>41.536730857731996</v>
      </c>
      <c r="Q3422" s="87">
        <v>1159.0550575844204</v>
      </c>
      <c r="R3422" s="87">
        <v>75.369774055678633</v>
      </c>
      <c r="S3422" s="87">
        <v>1159.0550575844204</v>
      </c>
      <c r="T3422" s="87">
        <v>75.369774055678633</v>
      </c>
      <c r="U3422" s="87">
        <f t="shared" si="66"/>
        <v>-2.9924362107532656</v>
      </c>
      <c r="V3422" s="88">
        <f t="shared" si="67"/>
        <v>-1.0383521170127097</v>
      </c>
    </row>
    <row r="3423" spans="2:22" x14ac:dyDescent="0.25">
      <c r="B3423" s="395" t="s">
        <v>5606</v>
      </c>
      <c r="C3423" s="109">
        <v>48.419361929462205</v>
      </c>
      <c r="D3423" s="109">
        <v>258.06659068814957</v>
      </c>
      <c r="E3423" s="109">
        <f t="shared" si="65"/>
        <v>0.18762351918684694</v>
      </c>
      <c r="F3423" s="283">
        <v>2.3970217455962146</v>
      </c>
      <c r="G3423" s="283">
        <v>4.9183948539139939</v>
      </c>
      <c r="H3423" s="283">
        <v>0.21873686187650032</v>
      </c>
      <c r="I3423" s="283">
        <v>4.3486512843804572</v>
      </c>
      <c r="J3423" s="283">
        <v>0.88416066898733392</v>
      </c>
      <c r="K3423" s="283">
        <v>7.947832796561409E-2</v>
      </c>
      <c r="L3423" s="283">
        <v>2.2977902310402172</v>
      </c>
      <c r="M3423" s="87">
        <v>1275.1971846771714</v>
      </c>
      <c r="N3423" s="87">
        <v>50.31353352576059</v>
      </c>
      <c r="O3423" s="87">
        <v>1241.7110124078338</v>
      </c>
      <c r="P3423" s="87">
        <v>35.239273729117507</v>
      </c>
      <c r="Q3423" s="87">
        <v>1184.0929196328793</v>
      </c>
      <c r="R3423" s="87">
        <v>45.401866293756854</v>
      </c>
      <c r="S3423" s="87">
        <v>1184.0929196328793</v>
      </c>
      <c r="T3423" s="87">
        <v>45.401866293756854</v>
      </c>
      <c r="U3423" s="87">
        <f t="shared" si="66"/>
        <v>-7.6940131584046982</v>
      </c>
      <c r="V3423" s="88">
        <f t="shared" si="67"/>
        <v>-2.6967766198999685</v>
      </c>
    </row>
    <row r="3424" spans="2:22" x14ac:dyDescent="0.25">
      <c r="B3424" s="395" t="s">
        <v>5607</v>
      </c>
      <c r="C3424" s="109">
        <v>66.050176125939842</v>
      </c>
      <c r="D3424" s="109">
        <v>95.628889575047737</v>
      </c>
      <c r="E3424" s="109">
        <f t="shared" si="65"/>
        <v>0.69069270195911792</v>
      </c>
      <c r="F3424" s="283">
        <v>3.0677412947305918</v>
      </c>
      <c r="G3424" s="283">
        <v>4.5518982929371727</v>
      </c>
      <c r="H3424" s="283">
        <v>0.24310847758637755</v>
      </c>
      <c r="I3424" s="283">
        <v>3.711949558225589</v>
      </c>
      <c r="J3424" s="283">
        <v>0.81547286853599832</v>
      </c>
      <c r="K3424" s="283">
        <v>9.1520282919181753E-2</v>
      </c>
      <c r="L3424" s="283">
        <v>2.6346173434548699</v>
      </c>
      <c r="M3424" s="87">
        <v>1402.8369347700329</v>
      </c>
      <c r="N3424" s="87">
        <v>46.796281727699061</v>
      </c>
      <c r="O3424" s="87">
        <v>1424.6716565619977</v>
      </c>
      <c r="P3424" s="87">
        <v>34.856828407210394</v>
      </c>
      <c r="Q3424" s="87">
        <v>1457.4463502095241</v>
      </c>
      <c r="R3424" s="87">
        <v>50.098613299958494</v>
      </c>
      <c r="S3424" s="87">
        <v>1457.4463502095241</v>
      </c>
      <c r="T3424" s="87">
        <v>50.098613299958494</v>
      </c>
      <c r="U3424" s="87">
        <f t="shared" si="66"/>
        <v>3.74692457335671</v>
      </c>
      <c r="V3424" s="88">
        <f t="shared" si="67"/>
        <v>1.5326143179303542</v>
      </c>
    </row>
    <row r="3425" spans="2:22" x14ac:dyDescent="0.25">
      <c r="B3425" s="395" t="s">
        <v>5608</v>
      </c>
      <c r="C3425" s="109">
        <v>209.82672139087248</v>
      </c>
      <c r="D3425" s="109">
        <v>194.30041968181317</v>
      </c>
      <c r="E3425" s="109">
        <f t="shared" si="65"/>
        <v>1.079908739952725</v>
      </c>
      <c r="F3425" s="283">
        <v>3.6442401572619318</v>
      </c>
      <c r="G3425" s="283">
        <v>4.1749726390093675</v>
      </c>
      <c r="H3425" s="283">
        <v>0.27026773237975238</v>
      </c>
      <c r="I3425" s="283">
        <v>3.8461952653421587</v>
      </c>
      <c r="J3425" s="283">
        <v>0.92125041237510463</v>
      </c>
      <c r="K3425" s="283">
        <v>9.7793843904279573E-2</v>
      </c>
      <c r="L3425" s="283">
        <v>1.6239391975490969</v>
      </c>
      <c r="M3425" s="87">
        <v>1542.1607809832485</v>
      </c>
      <c r="N3425" s="87">
        <v>52.753158340100065</v>
      </c>
      <c r="O3425" s="87">
        <v>1559.2504198086806</v>
      </c>
      <c r="P3425" s="87">
        <v>33.264106658653368</v>
      </c>
      <c r="Q3425" s="87">
        <v>1582.4604559274555</v>
      </c>
      <c r="R3425" s="87">
        <v>30.371090074005199</v>
      </c>
      <c r="S3425" s="87">
        <v>1582.4604559274555</v>
      </c>
      <c r="T3425" s="87">
        <v>30.371090074005199</v>
      </c>
      <c r="U3425" s="87">
        <f t="shared" si="66"/>
        <v>2.5466465713728064</v>
      </c>
      <c r="V3425" s="88">
        <f t="shared" si="67"/>
        <v>1.0960163042655438</v>
      </c>
    </row>
    <row r="3426" spans="2:22" x14ac:dyDescent="0.25">
      <c r="B3426" s="395" t="s">
        <v>5609</v>
      </c>
      <c r="C3426" s="109">
        <v>160.39137951490056</v>
      </c>
      <c r="D3426" s="109">
        <v>319.64660705572425</v>
      </c>
      <c r="E3426" s="109">
        <f t="shared" si="65"/>
        <v>0.50177720011568716</v>
      </c>
      <c r="F3426" s="283">
        <v>5.1132396212927045</v>
      </c>
      <c r="G3426" s="283">
        <v>8.7448646302934545</v>
      </c>
      <c r="H3426" s="283">
        <v>0.28294282790205766</v>
      </c>
      <c r="I3426" s="283">
        <v>8.5237964524321335</v>
      </c>
      <c r="J3426" s="283">
        <v>0.97472022870479791</v>
      </c>
      <c r="K3426" s="283">
        <v>0.1310678516629159</v>
      </c>
      <c r="L3426" s="283">
        <v>1.9538555319324</v>
      </c>
      <c r="M3426" s="87">
        <v>1606.1661458794842</v>
      </c>
      <c r="N3426" s="87">
        <v>121.18326861551353</v>
      </c>
      <c r="O3426" s="87">
        <v>1838.307203045526</v>
      </c>
      <c r="P3426" s="87">
        <v>74.26902594437216</v>
      </c>
      <c r="Q3426" s="87">
        <v>2112.3258961850815</v>
      </c>
      <c r="R3426" s="87">
        <v>34.266153918239297</v>
      </c>
      <c r="S3426" s="87">
        <v>2112.3258961850815</v>
      </c>
      <c r="T3426" s="87">
        <v>34.266153918239297</v>
      </c>
      <c r="U3426" s="87">
        <f t="shared" si="66"/>
        <v>23.962199735359761</v>
      </c>
      <c r="V3426" s="88">
        <f t="shared" si="67"/>
        <v>12.627979522761665</v>
      </c>
    </row>
    <row r="3427" spans="2:22" x14ac:dyDescent="0.25">
      <c r="B3427" s="395" t="s">
        <v>5610</v>
      </c>
      <c r="C3427" s="109">
        <v>97.436663103845788</v>
      </c>
      <c r="D3427" s="109">
        <v>330.22808500886828</v>
      </c>
      <c r="E3427" s="109">
        <f t="shared" si="65"/>
        <v>0.2950586807334365</v>
      </c>
      <c r="F3427" s="283">
        <v>8.5689500443291244</v>
      </c>
      <c r="G3427" s="283">
        <v>5.1273172282133812</v>
      </c>
      <c r="H3427" s="283">
        <v>0.41213299462319064</v>
      </c>
      <c r="I3427" s="283">
        <v>4.9528484222821207</v>
      </c>
      <c r="J3427" s="283">
        <v>0.96597269133822383</v>
      </c>
      <c r="K3427" s="283">
        <v>0.15079569786628322</v>
      </c>
      <c r="L3427" s="283">
        <v>1.3261502421035296</v>
      </c>
      <c r="M3427" s="87">
        <v>2224.6660658319652</v>
      </c>
      <c r="N3427" s="87">
        <v>93.182643487561975</v>
      </c>
      <c r="O3427" s="87">
        <v>2293.2664732798694</v>
      </c>
      <c r="P3427" s="87">
        <v>46.621197293116154</v>
      </c>
      <c r="Q3427" s="87">
        <v>2354.9623211326702</v>
      </c>
      <c r="R3427" s="87">
        <v>22.655447787328701</v>
      </c>
      <c r="S3427" s="87">
        <v>2354.9623211326702</v>
      </c>
      <c r="T3427" s="87">
        <v>22.655447787328701</v>
      </c>
      <c r="U3427" s="87">
        <f t="shared" si="66"/>
        <v>5.5328382170478321</v>
      </c>
      <c r="V3427" s="88">
        <f t="shared" si="67"/>
        <v>2.991384047480131</v>
      </c>
    </row>
    <row r="3428" spans="2:22" x14ac:dyDescent="0.25">
      <c r="B3428" s="395" t="s">
        <v>5611</v>
      </c>
      <c r="C3428" s="109">
        <v>228.18352625664195</v>
      </c>
      <c r="D3428" s="109">
        <v>325.7461846476811</v>
      </c>
      <c r="E3428" s="109">
        <f t="shared" si="65"/>
        <v>0.700494854616454</v>
      </c>
      <c r="F3428" s="283">
        <v>12.100330164256889</v>
      </c>
      <c r="G3428" s="283">
        <v>5.1184326250037531</v>
      </c>
      <c r="H3428" s="283">
        <v>0.47830054124450494</v>
      </c>
      <c r="I3428" s="283">
        <v>5.0280107363582829</v>
      </c>
      <c r="J3428" s="283">
        <v>0.98233406683839974</v>
      </c>
      <c r="K3428" s="283">
        <v>0.1834826793474004</v>
      </c>
      <c r="L3428" s="283">
        <v>0.95784162144305129</v>
      </c>
      <c r="M3428" s="87">
        <v>2519.8591139477016</v>
      </c>
      <c r="N3428" s="87">
        <v>104.870306734452</v>
      </c>
      <c r="O3428" s="87">
        <v>2612.2124519143972</v>
      </c>
      <c r="P3428" s="87">
        <v>48.004492303503753</v>
      </c>
      <c r="Q3428" s="87">
        <v>2684.6080273703274</v>
      </c>
      <c r="R3428" s="87">
        <v>15.83764648907797</v>
      </c>
      <c r="S3428" s="87">
        <v>2684.6080273703274</v>
      </c>
      <c r="T3428" s="87">
        <v>15.83764648907797</v>
      </c>
      <c r="U3428" s="87">
        <f t="shared" si="66"/>
        <v>6.136795828030186</v>
      </c>
      <c r="V3428" s="88">
        <f t="shared" si="67"/>
        <v>3.5354451319230602</v>
      </c>
    </row>
    <row r="3429" spans="2:22" ht="15.75" thickBot="1" x14ac:dyDescent="0.3">
      <c r="B3429" s="396" t="s">
        <v>5612</v>
      </c>
      <c r="C3429" s="110">
        <v>39.334588406299353</v>
      </c>
      <c r="D3429" s="110">
        <v>100.91850333072306</v>
      </c>
      <c r="E3429" s="110">
        <f t="shared" si="65"/>
        <v>0.38976587155077791</v>
      </c>
      <c r="F3429" s="284">
        <v>12.827696693850852</v>
      </c>
      <c r="G3429" s="284">
        <v>4.112900910287439</v>
      </c>
      <c r="H3429" s="284">
        <v>0.48178588822145452</v>
      </c>
      <c r="I3429" s="284">
        <v>3.7185489819083166</v>
      </c>
      <c r="J3429" s="284">
        <v>0.90411830068826948</v>
      </c>
      <c r="K3429" s="284">
        <v>0.19310491722114981</v>
      </c>
      <c r="L3429" s="284">
        <v>1.7573694452197208</v>
      </c>
      <c r="M3429" s="89">
        <v>2535.0397521488158</v>
      </c>
      <c r="N3429" s="89">
        <v>77.939987656003851</v>
      </c>
      <c r="O3429" s="89">
        <v>2667.0798473031814</v>
      </c>
      <c r="P3429" s="89">
        <v>38.741550238197163</v>
      </c>
      <c r="Q3429" s="89">
        <v>2768.7878978112667</v>
      </c>
      <c r="R3429" s="89">
        <v>28.83161511634799</v>
      </c>
      <c r="S3429" s="89">
        <v>2768.7878978112667</v>
      </c>
      <c r="T3429" s="89">
        <v>28.83161511634799</v>
      </c>
      <c r="U3429" s="89">
        <f t="shared" si="66"/>
        <v>8.4422553943994565</v>
      </c>
      <c r="V3429" s="90">
        <f t="shared" si="67"/>
        <v>4.9507364876187721</v>
      </c>
    </row>
    <row r="3430" spans="2:22" x14ac:dyDescent="0.25">
      <c r="C3430" s="107"/>
      <c r="D3430" s="107"/>
      <c r="E3430" s="107"/>
      <c r="F3430" s="281"/>
      <c r="G3430" s="281"/>
      <c r="H3430" s="281"/>
      <c r="I3430" s="281"/>
      <c r="J3430" s="281"/>
      <c r="K3430" s="281"/>
      <c r="L3430" s="281"/>
      <c r="M3430" s="85"/>
      <c r="N3430" s="85"/>
      <c r="O3430" s="85"/>
      <c r="P3430" s="85"/>
      <c r="Q3430" s="85"/>
      <c r="R3430" s="85"/>
      <c r="S3430" s="85"/>
      <c r="T3430" s="85"/>
    </row>
    <row r="3431" spans="2:22" ht="15.75" thickBot="1" x14ac:dyDescent="0.3">
      <c r="C3431" s="107"/>
      <c r="D3431" s="107"/>
      <c r="E3431" s="107"/>
      <c r="F3431" s="281"/>
      <c r="G3431" s="281"/>
      <c r="H3431" s="281"/>
      <c r="I3431" s="281"/>
      <c r="J3431" s="281"/>
      <c r="K3431" s="281"/>
      <c r="L3431" s="281"/>
      <c r="M3431" s="85"/>
      <c r="N3431" s="85"/>
      <c r="O3431" s="85"/>
      <c r="P3431" s="85"/>
      <c r="Q3431" s="85"/>
      <c r="R3431" s="85"/>
      <c r="S3431" s="85"/>
      <c r="T3431" s="85"/>
    </row>
    <row r="3432" spans="2:22" x14ac:dyDescent="0.25">
      <c r="B3432" s="230" t="s">
        <v>0</v>
      </c>
      <c r="C3432" s="111"/>
      <c r="D3432" s="111"/>
      <c r="E3432" s="111"/>
      <c r="F3432" s="285"/>
      <c r="G3432" s="285"/>
      <c r="H3432" s="285"/>
      <c r="I3432" s="285"/>
      <c r="J3432" s="285"/>
      <c r="K3432" s="285"/>
      <c r="L3432" s="285"/>
      <c r="M3432" s="160"/>
      <c r="N3432" s="160"/>
      <c r="O3432" s="160"/>
      <c r="P3432" s="160"/>
      <c r="Q3432" s="160"/>
      <c r="R3432" s="160"/>
      <c r="S3432" s="160"/>
      <c r="T3432" s="160"/>
      <c r="U3432" s="160"/>
      <c r="V3432" s="161"/>
    </row>
    <row r="3433" spans="2:22" x14ac:dyDescent="0.25">
      <c r="B3433" s="229" t="s">
        <v>3094</v>
      </c>
      <c r="C3433" s="112"/>
      <c r="D3433" s="112"/>
      <c r="E3433" s="112"/>
      <c r="F3433" s="286"/>
      <c r="G3433" s="286"/>
      <c r="H3433" s="286"/>
      <c r="I3433" s="286"/>
      <c r="J3433" s="286"/>
      <c r="K3433" s="286"/>
      <c r="L3433" s="286"/>
      <c r="M3433" s="162"/>
      <c r="N3433" s="162"/>
      <c r="O3433" s="162"/>
      <c r="P3433" s="162"/>
      <c r="Q3433" s="162"/>
      <c r="R3433" s="162"/>
      <c r="S3433" s="162"/>
      <c r="T3433" s="162"/>
      <c r="U3433" s="162"/>
      <c r="V3433" s="163"/>
    </row>
    <row r="3434" spans="2:22" x14ac:dyDescent="0.25">
      <c r="B3434" s="229" t="s">
        <v>3092</v>
      </c>
      <c r="C3434" s="112"/>
      <c r="D3434" s="112"/>
      <c r="E3434" s="112"/>
      <c r="F3434" s="286"/>
      <c r="G3434" s="286"/>
      <c r="H3434" s="286"/>
      <c r="I3434" s="286"/>
      <c r="J3434" s="286"/>
      <c r="K3434" s="286"/>
      <c r="L3434" s="286"/>
      <c r="M3434" s="162"/>
      <c r="N3434" s="162"/>
      <c r="O3434" s="162"/>
      <c r="P3434" s="162"/>
      <c r="Q3434" s="162"/>
      <c r="R3434" s="162"/>
      <c r="S3434" s="162"/>
      <c r="T3434" s="162"/>
      <c r="U3434" s="162"/>
      <c r="V3434" s="163"/>
    </row>
    <row r="3435" spans="2:22" ht="15.75" thickBot="1" x14ac:dyDescent="0.3">
      <c r="B3435" s="280"/>
      <c r="C3435" s="113"/>
      <c r="D3435" s="113"/>
      <c r="E3435" s="113"/>
      <c r="F3435" s="287"/>
      <c r="G3435" s="287"/>
      <c r="H3435" s="287"/>
      <c r="I3435" s="287"/>
      <c r="J3435" s="287"/>
      <c r="K3435" s="287"/>
      <c r="L3435" s="287"/>
      <c r="M3435" s="164"/>
      <c r="N3435" s="164"/>
      <c r="O3435" s="164"/>
      <c r="P3435" s="164"/>
      <c r="Q3435" s="164"/>
      <c r="R3435" s="164"/>
      <c r="S3435" s="164"/>
      <c r="T3435" s="164"/>
      <c r="U3435" s="164"/>
      <c r="V3435" s="165"/>
    </row>
    <row r="3436" spans="2:22" x14ac:dyDescent="0.25">
      <c r="B3436" s="342" t="s">
        <v>3</v>
      </c>
      <c r="C3436" s="97" t="s">
        <v>4</v>
      </c>
      <c r="D3436" s="97" t="s">
        <v>5</v>
      </c>
      <c r="E3436" s="97" t="s">
        <v>6</v>
      </c>
      <c r="F3436" s="288" t="s">
        <v>7</v>
      </c>
      <c r="G3436" s="288" t="s">
        <v>8</v>
      </c>
      <c r="H3436" s="288" t="s">
        <v>9</v>
      </c>
      <c r="I3436" s="288" t="s">
        <v>8</v>
      </c>
      <c r="J3436" s="288" t="s">
        <v>10</v>
      </c>
      <c r="K3436" s="288" t="s">
        <v>7</v>
      </c>
      <c r="L3436" s="288" t="s">
        <v>8</v>
      </c>
      <c r="M3436" s="4" t="s">
        <v>9</v>
      </c>
      <c r="N3436" s="4" t="s">
        <v>11</v>
      </c>
      <c r="O3436" s="4" t="s">
        <v>7</v>
      </c>
      <c r="P3436" s="4" t="s">
        <v>11</v>
      </c>
      <c r="Q3436" s="4" t="s">
        <v>7</v>
      </c>
      <c r="R3436" s="4" t="s">
        <v>11</v>
      </c>
      <c r="S3436" s="4" t="s">
        <v>12</v>
      </c>
      <c r="T3436" s="4" t="s">
        <v>11</v>
      </c>
      <c r="U3436" s="4" t="s">
        <v>13</v>
      </c>
      <c r="V3436" s="5" t="s">
        <v>14</v>
      </c>
    </row>
    <row r="3437" spans="2:22" ht="15.75" thickBot="1" x14ac:dyDescent="0.3">
      <c r="B3437" s="343">
        <v>2550364</v>
      </c>
      <c r="C3437" s="98"/>
      <c r="D3437" s="98"/>
      <c r="E3437" s="98"/>
      <c r="F3437" s="294" t="s">
        <v>17</v>
      </c>
      <c r="G3437" s="294" t="s">
        <v>3093</v>
      </c>
      <c r="H3437" s="294" t="s">
        <v>19</v>
      </c>
      <c r="I3437" s="294" t="s">
        <v>3093</v>
      </c>
      <c r="J3437" s="294" t="s">
        <v>20</v>
      </c>
      <c r="K3437" s="294" t="s">
        <v>21</v>
      </c>
      <c r="L3437" s="294" t="s">
        <v>3093</v>
      </c>
      <c r="M3437" s="11" t="s">
        <v>22</v>
      </c>
      <c r="N3437" s="11" t="s">
        <v>23</v>
      </c>
      <c r="O3437" s="11" t="s">
        <v>17</v>
      </c>
      <c r="P3437" s="11" t="s">
        <v>23</v>
      </c>
      <c r="Q3437" s="11" t="s">
        <v>21</v>
      </c>
      <c r="R3437" s="11" t="s">
        <v>23</v>
      </c>
      <c r="S3437" s="11" t="s">
        <v>24</v>
      </c>
      <c r="T3437" s="11" t="s">
        <v>23</v>
      </c>
      <c r="U3437" s="11"/>
      <c r="V3437" s="12"/>
    </row>
    <row r="3438" spans="2:22" x14ac:dyDescent="0.25">
      <c r="B3438" s="342"/>
      <c r="C3438" s="97"/>
      <c r="D3438" s="97"/>
      <c r="E3438" s="97"/>
      <c r="F3438" s="288"/>
      <c r="G3438" s="288"/>
      <c r="H3438" s="288"/>
      <c r="I3438" s="288"/>
      <c r="J3438" s="288"/>
      <c r="K3438" s="288"/>
      <c r="L3438" s="288"/>
      <c r="M3438" s="4"/>
      <c r="N3438" s="4"/>
      <c r="O3438" s="4"/>
      <c r="P3438" s="4"/>
      <c r="Q3438" s="4"/>
      <c r="R3438" s="4"/>
      <c r="S3438" s="4"/>
      <c r="T3438" s="4"/>
      <c r="U3438" s="4"/>
      <c r="V3438" s="5"/>
    </row>
    <row r="3439" spans="2:22" x14ac:dyDescent="0.25">
      <c r="B3439" s="393" t="s">
        <v>3095</v>
      </c>
      <c r="C3439" s="107">
        <v>398.4838147100582</v>
      </c>
      <c r="D3439" s="107">
        <v>483.68534848636978</v>
      </c>
      <c r="E3439" s="107">
        <f t="shared" ref="E3439:E3495" si="68">C3439/D3439</f>
        <v>0.82384925645786322</v>
      </c>
      <c r="F3439" s="281">
        <v>0.16692085134227835</v>
      </c>
      <c r="G3439" s="281">
        <v>6.3569359529080982</v>
      </c>
      <c r="H3439" s="281">
        <v>2.4318746078871668E-2</v>
      </c>
      <c r="I3439" s="281">
        <v>4.7140395131784736</v>
      </c>
      <c r="J3439" s="281">
        <v>0.7415584407487934</v>
      </c>
      <c r="K3439" s="281">
        <v>4.9781518307865549E-2</v>
      </c>
      <c r="L3439" s="281">
        <v>4.2647938024677874</v>
      </c>
      <c r="M3439" s="85">
        <v>154.89285188594235</v>
      </c>
      <c r="N3439" s="85">
        <v>7.214686779670556</v>
      </c>
      <c r="O3439" s="85">
        <v>156.74318797336704</v>
      </c>
      <c r="P3439" s="85">
        <v>9.2330872068493779</v>
      </c>
      <c r="Q3439" s="85">
        <v>184.78908786685491</v>
      </c>
      <c r="R3439" s="85">
        <v>99.315937461744667</v>
      </c>
      <c r="S3439" s="85">
        <v>154.89285188594235</v>
      </c>
      <c r="T3439" s="85">
        <v>7.214686779670556</v>
      </c>
      <c r="U3439" s="85">
        <f t="shared" ref="U3439:U3495" si="69">(Q3439-M3439)/Q3439*100</f>
        <v>16.178572190612002</v>
      </c>
      <c r="V3439" s="86">
        <f t="shared" ref="V3439:V3495" si="70">(O3439-M3439)/O3439*100</f>
        <v>1.1804889969056218</v>
      </c>
    </row>
    <row r="3440" spans="2:22" x14ac:dyDescent="0.25">
      <c r="B3440" s="393" t="s">
        <v>3096</v>
      </c>
      <c r="C3440" s="107">
        <v>228.87502589633698</v>
      </c>
      <c r="D3440" s="107">
        <v>443.96854646160773</v>
      </c>
      <c r="E3440" s="107">
        <f t="shared" si="68"/>
        <v>0.51552081272525241</v>
      </c>
      <c r="F3440" s="281">
        <v>0.17333250186720808</v>
      </c>
      <c r="G3440" s="281">
        <v>5.1908542738160337</v>
      </c>
      <c r="H3440" s="281">
        <v>2.4623886465799178E-2</v>
      </c>
      <c r="I3440" s="281">
        <v>3.791418388024463</v>
      </c>
      <c r="J3440" s="281">
        <v>0.73040354978742605</v>
      </c>
      <c r="K3440" s="281">
        <v>5.1053101500451364E-2</v>
      </c>
      <c r="L3440" s="281">
        <v>3.5454357558619178</v>
      </c>
      <c r="M3440" s="85">
        <v>156.81292646599505</v>
      </c>
      <c r="N3440" s="85">
        <v>5.8737037921694464</v>
      </c>
      <c r="O3440" s="85">
        <v>162.3069424843811</v>
      </c>
      <c r="P3440" s="85">
        <v>7.7862375993443074</v>
      </c>
      <c r="Q3440" s="85">
        <v>243.22431676274357</v>
      </c>
      <c r="R3440" s="85">
        <v>81.689343479280183</v>
      </c>
      <c r="S3440" s="85">
        <v>156.81292646599505</v>
      </c>
      <c r="T3440" s="85">
        <v>5.8737037921694464</v>
      </c>
      <c r="U3440" s="85">
        <f t="shared" si="69"/>
        <v>35.527447027856049</v>
      </c>
      <c r="V3440" s="86">
        <f t="shared" si="70"/>
        <v>3.3849544167925787</v>
      </c>
    </row>
    <row r="3441" spans="2:22" x14ac:dyDescent="0.25">
      <c r="B3441" s="393" t="s">
        <v>3097</v>
      </c>
      <c r="C3441" s="107">
        <v>40.931936029233206</v>
      </c>
      <c r="D3441" s="107">
        <v>62.317613900265108</v>
      </c>
      <c r="E3441" s="107">
        <f t="shared" si="68"/>
        <v>0.65682771639398529</v>
      </c>
      <c r="F3441" s="281">
        <v>0.17426054633675922</v>
      </c>
      <c r="G3441" s="281">
        <v>12.086992645816705</v>
      </c>
      <c r="H3441" s="281">
        <v>2.4891309870547121E-2</v>
      </c>
      <c r="I3441" s="281">
        <v>4.4485714244586516</v>
      </c>
      <c r="J3441" s="281">
        <v>0.3680461761510454</v>
      </c>
      <c r="K3441" s="281">
        <v>5.0775013225579181E-2</v>
      </c>
      <c r="L3441" s="281">
        <v>11.238576578086617</v>
      </c>
      <c r="M3441" s="85">
        <v>158.49519946583493</v>
      </c>
      <c r="N3441" s="85">
        <v>6.9648010282482717</v>
      </c>
      <c r="O3441" s="85">
        <v>163.10973978083695</v>
      </c>
      <c r="P3441" s="85">
        <v>18.213053802417608</v>
      </c>
      <c r="Q3441" s="85">
        <v>230.63078022174594</v>
      </c>
      <c r="R3441" s="85">
        <v>259.53606563114317</v>
      </c>
      <c r="S3441" s="85">
        <v>158.49519946583493</v>
      </c>
      <c r="T3441" s="85">
        <v>6.9648010282482717</v>
      </c>
      <c r="U3441" s="85">
        <f t="shared" si="69"/>
        <v>31.277516681231525</v>
      </c>
      <c r="V3441" s="86">
        <f t="shared" si="70"/>
        <v>2.8291016350111056</v>
      </c>
    </row>
    <row r="3442" spans="2:22" x14ac:dyDescent="0.25">
      <c r="B3442" s="393" t="s">
        <v>3098</v>
      </c>
      <c r="C3442" s="107">
        <v>196.5082037028356</v>
      </c>
      <c r="D3442" s="107">
        <v>355.69220907652925</v>
      </c>
      <c r="E3442" s="107">
        <f t="shared" si="68"/>
        <v>0.55246698884134315</v>
      </c>
      <c r="F3442" s="281">
        <v>0.17619244189263938</v>
      </c>
      <c r="G3442" s="281">
        <v>5.0683544572136894</v>
      </c>
      <c r="H3442" s="281">
        <v>2.490296246719018E-2</v>
      </c>
      <c r="I3442" s="281">
        <v>3.9695077271110915</v>
      </c>
      <c r="J3442" s="281">
        <v>0.783194577376365</v>
      </c>
      <c r="K3442" s="281">
        <v>5.1313895548400858E-2</v>
      </c>
      <c r="L3442" s="281">
        <v>3.1513846652484698</v>
      </c>
      <c r="M3442" s="85">
        <v>158.56849215210295</v>
      </c>
      <c r="N3442" s="85">
        <v>6.217604922505628</v>
      </c>
      <c r="O3442" s="85">
        <v>164.77887714257608</v>
      </c>
      <c r="P3442" s="85">
        <v>7.709137305099441</v>
      </c>
      <c r="Q3442" s="85">
        <v>254.95279018999724</v>
      </c>
      <c r="R3442" s="85">
        <v>72.456236373738363</v>
      </c>
      <c r="S3442" s="85">
        <v>158.56849215210295</v>
      </c>
      <c r="T3442" s="85">
        <v>6.217604922505628</v>
      </c>
      <c r="U3442" s="85">
        <f t="shared" si="69"/>
        <v>37.804762978301312</v>
      </c>
      <c r="V3442" s="86">
        <f t="shared" si="70"/>
        <v>3.7689205668634038</v>
      </c>
    </row>
    <row r="3443" spans="2:22" x14ac:dyDescent="0.25">
      <c r="B3443" s="393" t="s">
        <v>3099</v>
      </c>
      <c r="C3443" s="107">
        <v>222.96502059254928</v>
      </c>
      <c r="D3443" s="107">
        <v>640.86609294151799</v>
      </c>
      <c r="E3443" s="107">
        <f t="shared" si="68"/>
        <v>0.3479120256919192</v>
      </c>
      <c r="F3443" s="281">
        <v>0.17086646427558488</v>
      </c>
      <c r="G3443" s="281">
        <v>5.9843854402887464</v>
      </c>
      <c r="H3443" s="281">
        <v>2.4936534275859634E-2</v>
      </c>
      <c r="I3443" s="281">
        <v>4.3650774386276483</v>
      </c>
      <c r="J3443" s="281">
        <v>0.72941114541864027</v>
      </c>
      <c r="K3443" s="281">
        <v>4.9695774530308032E-2</v>
      </c>
      <c r="L3443" s="281">
        <v>4.0937718613430114</v>
      </c>
      <c r="M3443" s="85">
        <v>158.77964798541501</v>
      </c>
      <c r="N3443" s="85">
        <v>6.8461952132560153</v>
      </c>
      <c r="O3443" s="85">
        <v>160.17062748802783</v>
      </c>
      <c r="P3443" s="85">
        <v>8.8674537890054363</v>
      </c>
      <c r="Q3443" s="85">
        <v>180.80705125546356</v>
      </c>
      <c r="R3443" s="85">
        <v>95.401510788994642</v>
      </c>
      <c r="S3443" s="85">
        <v>158.77964798541501</v>
      </c>
      <c r="T3443" s="85">
        <v>6.8461952132560153</v>
      </c>
      <c r="U3443" s="85">
        <f t="shared" si="69"/>
        <v>12.182823134992606</v>
      </c>
      <c r="V3443" s="86">
        <f t="shared" si="70"/>
        <v>0.86843606997593414</v>
      </c>
    </row>
    <row r="3444" spans="2:22" x14ac:dyDescent="0.25">
      <c r="B3444" s="393" t="s">
        <v>3100</v>
      </c>
      <c r="C3444" s="107">
        <v>58.322591671397909</v>
      </c>
      <c r="D3444" s="107">
        <v>98.707473142270771</v>
      </c>
      <c r="E3444" s="107">
        <f t="shared" si="68"/>
        <v>0.59086297941530097</v>
      </c>
      <c r="F3444" s="281">
        <v>0.15823228794130689</v>
      </c>
      <c r="G3444" s="281">
        <v>11.261804881923544</v>
      </c>
      <c r="H3444" s="281">
        <v>2.5027282166844026E-2</v>
      </c>
      <c r="I3444" s="281">
        <v>3.6457690942835415</v>
      </c>
      <c r="J3444" s="281">
        <v>0.32372866805172668</v>
      </c>
      <c r="K3444" s="281">
        <v>4.5854307916616419E-2</v>
      </c>
      <c r="L3444" s="281">
        <v>10.655356254470515</v>
      </c>
      <c r="M3444" s="85">
        <v>159.35038829519846</v>
      </c>
      <c r="N3444" s="85">
        <v>5.7383314505339769</v>
      </c>
      <c r="O3444" s="85">
        <v>149.15464599850071</v>
      </c>
      <c r="P3444" s="85">
        <v>15.622025759684901</v>
      </c>
      <c r="Q3444" s="85">
        <v>-10.025975978366438</v>
      </c>
      <c r="R3444" s="85">
        <v>257.32955824947879</v>
      </c>
      <c r="S3444" s="85">
        <v>159.35038829519846</v>
      </c>
      <c r="T3444" s="85">
        <v>5.7383314505339769</v>
      </c>
      <c r="U3444" s="85">
        <f t="shared" si="69"/>
        <v>1689.37532504603</v>
      </c>
      <c r="V3444" s="86">
        <f t="shared" si="70"/>
        <v>-6.835685357598738</v>
      </c>
    </row>
    <row r="3445" spans="2:22" x14ac:dyDescent="0.25">
      <c r="B3445" s="393" t="s">
        <v>3101</v>
      </c>
      <c r="C3445" s="107">
        <v>63.105168114665723</v>
      </c>
      <c r="D3445" s="107">
        <v>56.26795896994566</v>
      </c>
      <c r="E3445" s="107">
        <f t="shared" si="68"/>
        <v>1.1215115897196841</v>
      </c>
      <c r="F3445" s="281">
        <v>0.16677555704670785</v>
      </c>
      <c r="G3445" s="281">
        <v>17.79113962953037</v>
      </c>
      <c r="H3445" s="281">
        <v>2.5343891478936571E-2</v>
      </c>
      <c r="I3445" s="281">
        <v>5.0709020771112367</v>
      </c>
      <c r="J3445" s="281">
        <v>0.2850240166006211</v>
      </c>
      <c r="K3445" s="281">
        <v>4.772630638100181E-2</v>
      </c>
      <c r="L3445" s="281">
        <v>17.053169835599334</v>
      </c>
      <c r="M3445" s="85">
        <v>161.34124224605134</v>
      </c>
      <c r="N3445" s="85">
        <v>8.0799222440161618</v>
      </c>
      <c r="O3445" s="85">
        <v>156.61675390497868</v>
      </c>
      <c r="P3445" s="85">
        <v>25.821338817857768</v>
      </c>
      <c r="Q3445" s="85">
        <v>85.740092620238556</v>
      </c>
      <c r="R3445" s="85">
        <v>404.46505137424418</v>
      </c>
      <c r="S3445" s="85">
        <v>161.34124224605134</v>
      </c>
      <c r="T3445" s="85">
        <v>8.0799222440161618</v>
      </c>
      <c r="U3445" s="85">
        <f t="shared" si="69"/>
        <v>-88.174793513072871</v>
      </c>
      <c r="V3445" s="86">
        <f t="shared" si="70"/>
        <v>-3.0165919183455063</v>
      </c>
    </row>
    <row r="3446" spans="2:22" x14ac:dyDescent="0.25">
      <c r="B3446" s="393" t="s">
        <v>3102</v>
      </c>
      <c r="C3446" s="107">
        <v>56.450426401447928</v>
      </c>
      <c r="D3446" s="107">
        <v>104.08975072830887</v>
      </c>
      <c r="E3446" s="107">
        <f t="shared" si="68"/>
        <v>0.54232454210398384</v>
      </c>
      <c r="F3446" s="281">
        <v>0.18682851360248964</v>
      </c>
      <c r="G3446" s="281">
        <v>9.6303550660352641</v>
      </c>
      <c r="H3446" s="281">
        <v>2.5465744863391784E-2</v>
      </c>
      <c r="I3446" s="281">
        <v>5.0707790918941686</v>
      </c>
      <c r="J3446" s="281">
        <v>0.52654123935450747</v>
      </c>
      <c r="K3446" s="281">
        <v>5.3209049406376593E-2</v>
      </c>
      <c r="L3446" s="281">
        <v>8.1872423989472818</v>
      </c>
      <c r="M3446" s="85">
        <v>162.10729812241755</v>
      </c>
      <c r="N3446" s="85">
        <v>8.117608881379077</v>
      </c>
      <c r="O3446" s="85">
        <v>173.91951542175596</v>
      </c>
      <c r="P3446" s="85">
        <v>15.39314630813274</v>
      </c>
      <c r="Q3446" s="85">
        <v>337.74703185258113</v>
      </c>
      <c r="R3446" s="85">
        <v>185.46703346772961</v>
      </c>
      <c r="S3446" s="85">
        <v>162.10729812241755</v>
      </c>
      <c r="T3446" s="85">
        <v>8.117608881379077</v>
      </c>
      <c r="U3446" s="85">
        <f t="shared" si="69"/>
        <v>52.003338938838205</v>
      </c>
      <c r="V3446" s="86">
        <f t="shared" si="70"/>
        <v>6.7917722003155951</v>
      </c>
    </row>
    <row r="3447" spans="2:22" x14ac:dyDescent="0.25">
      <c r="B3447" s="393" t="s">
        <v>3103</v>
      </c>
      <c r="C3447" s="107">
        <v>86.827314616009474</v>
      </c>
      <c r="D3447" s="107">
        <v>127.29789658039066</v>
      </c>
      <c r="E3447" s="107">
        <f t="shared" si="68"/>
        <v>0.6820797275403262</v>
      </c>
      <c r="F3447" s="281">
        <v>0.15624998885421071</v>
      </c>
      <c r="G3447" s="281">
        <v>10.120297102823665</v>
      </c>
      <c r="H3447" s="281">
        <v>2.5479440783339195E-2</v>
      </c>
      <c r="I3447" s="281">
        <v>4.57099600729161</v>
      </c>
      <c r="J3447" s="281">
        <v>0.45166618735098735</v>
      </c>
      <c r="K3447" s="281">
        <v>4.4476318164273138E-2</v>
      </c>
      <c r="L3447" s="281">
        <v>9.0291975806682423</v>
      </c>
      <c r="M3447" s="85">
        <v>162.19339459462532</v>
      </c>
      <c r="N3447" s="85">
        <v>7.321363698121707</v>
      </c>
      <c r="O3447" s="85">
        <v>147.41534264598306</v>
      </c>
      <c r="P3447" s="85">
        <v>13.886456132663383</v>
      </c>
      <c r="Q3447" s="85">
        <v>-84.243854242212095</v>
      </c>
      <c r="R3447" s="85">
        <v>221.18234361116316</v>
      </c>
      <c r="S3447" s="85">
        <v>162.19339459462532</v>
      </c>
      <c r="T3447" s="85">
        <v>7.321363698121707</v>
      </c>
      <c r="U3447" s="85">
        <f t="shared" si="69"/>
        <v>292.52845926101395</v>
      </c>
      <c r="V3447" s="86">
        <f t="shared" si="70"/>
        <v>-10.024771969720716</v>
      </c>
    </row>
    <row r="3448" spans="2:22" x14ac:dyDescent="0.25">
      <c r="B3448" s="393" t="s">
        <v>3104</v>
      </c>
      <c r="C3448" s="107">
        <v>284.52856934964279</v>
      </c>
      <c r="D3448" s="107">
        <v>547.9305497509082</v>
      </c>
      <c r="E3448" s="107">
        <f t="shared" si="68"/>
        <v>0.5192785280524892</v>
      </c>
      <c r="F3448" s="281">
        <v>0.17880681914914734</v>
      </c>
      <c r="G3448" s="281">
        <v>5.9644222241626172</v>
      </c>
      <c r="H3448" s="281">
        <v>2.5565702013731737E-2</v>
      </c>
      <c r="I3448" s="281">
        <v>4.2462334850918024</v>
      </c>
      <c r="J3448" s="281">
        <v>0.71192704431449894</v>
      </c>
      <c r="K3448" s="281">
        <v>5.0725353247216332E-2</v>
      </c>
      <c r="L3448" s="281">
        <v>4.1885359802883482</v>
      </c>
      <c r="M3448" s="85">
        <v>162.73563094788065</v>
      </c>
      <c r="N3448" s="85">
        <v>6.8236432085102221</v>
      </c>
      <c r="O3448" s="85">
        <v>167.03331135451765</v>
      </c>
      <c r="P3448" s="85">
        <v>9.1862810535027197</v>
      </c>
      <c r="Q3448" s="85">
        <v>228.35821567111924</v>
      </c>
      <c r="R3448" s="85">
        <v>96.767652499528111</v>
      </c>
      <c r="S3448" s="85">
        <v>162.73563094788065</v>
      </c>
      <c r="T3448" s="85">
        <v>6.8236432085102221</v>
      </c>
      <c r="U3448" s="85">
        <f t="shared" si="69"/>
        <v>28.736686582692528</v>
      </c>
      <c r="V3448" s="86">
        <f t="shared" si="70"/>
        <v>2.5729480974698777</v>
      </c>
    </row>
    <row r="3449" spans="2:22" x14ac:dyDescent="0.25">
      <c r="B3449" s="393" t="s">
        <v>3105</v>
      </c>
      <c r="C3449" s="107">
        <v>101.03384110383388</v>
      </c>
      <c r="D3449" s="107">
        <v>130.78092663030799</v>
      </c>
      <c r="E3449" s="107">
        <f t="shared" si="68"/>
        <v>0.77254263069596318</v>
      </c>
      <c r="F3449" s="281">
        <v>0.18168987967299985</v>
      </c>
      <c r="G3449" s="281">
        <v>8.2157585416936527</v>
      </c>
      <c r="H3449" s="281">
        <v>2.5570266633088218E-2</v>
      </c>
      <c r="I3449" s="281">
        <v>4.3171959199292615</v>
      </c>
      <c r="J3449" s="281">
        <v>0.52547745871792462</v>
      </c>
      <c r="K3449" s="281">
        <v>5.1534041863482066E-2</v>
      </c>
      <c r="L3449" s="281">
        <v>6.9900291704940942</v>
      </c>
      <c r="M3449" s="85">
        <v>162.76432278245963</v>
      </c>
      <c r="N3449" s="85">
        <v>6.9388867404778711</v>
      </c>
      <c r="O3449" s="85">
        <v>169.51364717076021</v>
      </c>
      <c r="P3449" s="85">
        <v>12.826400572389916</v>
      </c>
      <c r="Q3449" s="85">
        <v>264.79591049347209</v>
      </c>
      <c r="R3449" s="85">
        <v>160.42801331044694</v>
      </c>
      <c r="S3449" s="85">
        <v>162.76432278245963</v>
      </c>
      <c r="T3449" s="85">
        <v>6.9388867404778711</v>
      </c>
      <c r="U3449" s="85">
        <f t="shared" si="69"/>
        <v>38.532161437413066</v>
      </c>
      <c r="V3449" s="86">
        <f t="shared" si="70"/>
        <v>3.9815817197901602</v>
      </c>
    </row>
    <row r="3450" spans="2:22" x14ac:dyDescent="0.25">
      <c r="B3450" s="393" t="s">
        <v>3106</v>
      </c>
      <c r="C3450" s="107">
        <v>255.48593673404216</v>
      </c>
      <c r="D3450" s="107">
        <v>846.42803486417927</v>
      </c>
      <c r="E3450" s="107">
        <f t="shared" si="68"/>
        <v>0.30184011659660859</v>
      </c>
      <c r="F3450" s="281">
        <v>0.17425886035696128</v>
      </c>
      <c r="G3450" s="281">
        <v>5.6651580006726645</v>
      </c>
      <c r="H3450" s="281">
        <v>2.565899306787247E-2</v>
      </c>
      <c r="I3450" s="281">
        <v>4.6441037668324103</v>
      </c>
      <c r="J3450" s="281">
        <v>0.81976597409657115</v>
      </c>
      <c r="K3450" s="281">
        <v>4.9255415310261126E-2</v>
      </c>
      <c r="L3450" s="281">
        <v>3.2444283588143108</v>
      </c>
      <c r="M3450" s="85">
        <v>163.32200529910091</v>
      </c>
      <c r="N3450" s="85">
        <v>7.489567471254035</v>
      </c>
      <c r="O3450" s="85">
        <v>163.10828191311813</v>
      </c>
      <c r="P3450" s="85">
        <v>8.5363646988982325</v>
      </c>
      <c r="Q3450" s="85">
        <v>160.01220491930141</v>
      </c>
      <c r="R3450" s="85">
        <v>75.898277128291738</v>
      </c>
      <c r="S3450" s="85">
        <v>163.32200529910091</v>
      </c>
      <c r="T3450" s="85">
        <v>7.489567471254035</v>
      </c>
      <c r="U3450" s="85">
        <f t="shared" si="69"/>
        <v>-2.0684674531350415</v>
      </c>
      <c r="V3450" s="86">
        <f t="shared" si="70"/>
        <v>-0.13103159660317998</v>
      </c>
    </row>
    <row r="3451" spans="2:22" x14ac:dyDescent="0.25">
      <c r="B3451" s="393" t="s">
        <v>3107</v>
      </c>
      <c r="C3451" s="107">
        <v>574.85558848397136</v>
      </c>
      <c r="D3451" s="107">
        <v>447.03527962801411</v>
      </c>
      <c r="E3451" s="107">
        <f t="shared" si="68"/>
        <v>1.2859289069138318</v>
      </c>
      <c r="F3451" s="281">
        <v>0.16911399280163794</v>
      </c>
      <c r="G3451" s="281">
        <v>6.0256533167228978</v>
      </c>
      <c r="H3451" s="281">
        <v>2.5691567663054846E-2</v>
      </c>
      <c r="I3451" s="281">
        <v>4.046335712594419</v>
      </c>
      <c r="J3451" s="281">
        <v>0.67151817403179981</v>
      </c>
      <c r="K3451" s="281">
        <v>4.7740576989910258E-2</v>
      </c>
      <c r="L3451" s="281">
        <v>4.4649373113535074</v>
      </c>
      <c r="M3451" s="85">
        <v>163.52673806043146</v>
      </c>
      <c r="N3451" s="85">
        <v>6.5336209858515035</v>
      </c>
      <c r="O3451" s="85">
        <v>158.64973429999461</v>
      </c>
      <c r="P3451" s="85">
        <v>8.8502744144902401</v>
      </c>
      <c r="Q3451" s="85">
        <v>86.409819684612557</v>
      </c>
      <c r="R3451" s="85">
        <v>105.88735405807701</v>
      </c>
      <c r="S3451" s="85">
        <v>163.52673806043146</v>
      </c>
      <c r="T3451" s="85">
        <v>6.5336209858515035</v>
      </c>
      <c r="U3451" s="85">
        <f t="shared" si="69"/>
        <v>-89.245549472604097</v>
      </c>
      <c r="V3451" s="86">
        <f t="shared" si="70"/>
        <v>-3.0740699201013508</v>
      </c>
    </row>
    <row r="3452" spans="2:22" x14ac:dyDescent="0.25">
      <c r="B3452" s="393" t="s">
        <v>3108</v>
      </c>
      <c r="C3452" s="107">
        <v>51.062789668017786</v>
      </c>
      <c r="D3452" s="107">
        <v>66.197173092226663</v>
      </c>
      <c r="E3452" s="107">
        <f t="shared" si="68"/>
        <v>0.77137417328798197</v>
      </c>
      <c r="F3452" s="281">
        <v>0.19443677172543872</v>
      </c>
      <c r="G3452" s="281">
        <v>10.114076770326639</v>
      </c>
      <c r="H3452" s="281">
        <v>2.5816666027323455E-2</v>
      </c>
      <c r="I3452" s="281">
        <v>4.5360661228642432</v>
      </c>
      <c r="J3452" s="281">
        <v>0.44849037889176979</v>
      </c>
      <c r="K3452" s="281">
        <v>5.4623178810613175E-2</v>
      </c>
      <c r="L3452" s="281">
        <v>9.0398370032354176</v>
      </c>
      <c r="M3452" s="85">
        <v>164.31292634604011</v>
      </c>
      <c r="N3452" s="85">
        <v>7.3591556439486343</v>
      </c>
      <c r="O3452" s="85">
        <v>180.40793374127514</v>
      </c>
      <c r="P3452" s="85">
        <v>16.717502364293161</v>
      </c>
      <c r="Q3452" s="85">
        <v>396.84798296501907</v>
      </c>
      <c r="R3452" s="85">
        <v>202.65744514308196</v>
      </c>
      <c r="S3452" s="85">
        <v>164.31292634604011</v>
      </c>
      <c r="T3452" s="85">
        <v>7.3591556439486343</v>
      </c>
      <c r="U3452" s="85">
        <f t="shared" si="69"/>
        <v>58.59549918374568</v>
      </c>
      <c r="V3452" s="86">
        <f t="shared" si="70"/>
        <v>8.9214521010572874</v>
      </c>
    </row>
    <row r="3453" spans="2:22" x14ac:dyDescent="0.25">
      <c r="B3453" s="393" t="s">
        <v>3109</v>
      </c>
      <c r="C3453" s="107">
        <v>233.91090226241357</v>
      </c>
      <c r="D3453" s="107">
        <v>191.35576544945883</v>
      </c>
      <c r="E3453" s="107">
        <f t="shared" si="68"/>
        <v>1.2223875340938941</v>
      </c>
      <c r="F3453" s="281">
        <v>0.17814329541413168</v>
      </c>
      <c r="G3453" s="281">
        <v>8.2019274734059842</v>
      </c>
      <c r="H3453" s="281">
        <v>2.606369432988102E-2</v>
      </c>
      <c r="I3453" s="281">
        <v>5.1481978785614082</v>
      </c>
      <c r="J3453" s="281">
        <v>0.62768146819805226</v>
      </c>
      <c r="K3453" s="281">
        <v>4.9571519741860783E-2</v>
      </c>
      <c r="L3453" s="281">
        <v>6.3849567643162377</v>
      </c>
      <c r="M3453" s="85">
        <v>165.86510920372632</v>
      </c>
      <c r="N3453" s="85">
        <v>8.4301458693492268</v>
      </c>
      <c r="O3453" s="85">
        <v>166.46161425358713</v>
      </c>
      <c r="P3453" s="85">
        <v>12.592651985759765</v>
      </c>
      <c r="Q3453" s="85">
        <v>174.97078108060168</v>
      </c>
      <c r="R3453" s="85">
        <v>148.95480247171159</v>
      </c>
      <c r="S3453" s="85">
        <v>165.86510920372632</v>
      </c>
      <c r="T3453" s="85">
        <v>8.4301458693492268</v>
      </c>
      <c r="U3453" s="85">
        <f t="shared" si="69"/>
        <v>5.2041099780429985</v>
      </c>
      <c r="V3453" s="86">
        <f t="shared" si="70"/>
        <v>0.35834390561183388</v>
      </c>
    </row>
    <row r="3454" spans="2:22" x14ac:dyDescent="0.25">
      <c r="B3454" s="393" t="s">
        <v>3110</v>
      </c>
      <c r="C3454" s="107">
        <v>138.19216597721987</v>
      </c>
      <c r="D3454" s="107">
        <v>268.6892337915823</v>
      </c>
      <c r="E3454" s="107">
        <f t="shared" si="68"/>
        <v>0.51431969948008116</v>
      </c>
      <c r="F3454" s="281">
        <v>0.19098696288244021</v>
      </c>
      <c r="G3454" s="281">
        <v>6.9137416687632181</v>
      </c>
      <c r="H3454" s="281">
        <v>2.7369207934751769E-2</v>
      </c>
      <c r="I3454" s="281">
        <v>4.9613580456690984</v>
      </c>
      <c r="J3454" s="281">
        <v>0.71760824794551836</v>
      </c>
      <c r="K3454" s="281">
        <v>5.0610452314051778E-2</v>
      </c>
      <c r="L3454" s="281">
        <v>4.8150545381197212</v>
      </c>
      <c r="M3454" s="85">
        <v>174.06199992463635</v>
      </c>
      <c r="N3454" s="85">
        <v>8.5202916202079901</v>
      </c>
      <c r="O3454" s="85">
        <v>177.47103005625254</v>
      </c>
      <c r="P3454" s="85">
        <v>11.257443446926525</v>
      </c>
      <c r="Q3454" s="85">
        <v>223.11303245988935</v>
      </c>
      <c r="R3454" s="85">
        <v>111.34835556130869</v>
      </c>
      <c r="S3454" s="85">
        <v>174.06199992463635</v>
      </c>
      <c r="T3454" s="85">
        <v>8.5202916202079901</v>
      </c>
      <c r="U3454" s="85">
        <f t="shared" si="69"/>
        <v>21.984835217580244</v>
      </c>
      <c r="V3454" s="86">
        <f t="shared" si="70"/>
        <v>1.9208938667542752</v>
      </c>
    </row>
    <row r="3455" spans="2:22" x14ac:dyDescent="0.25">
      <c r="B3455" s="393" t="s">
        <v>3111</v>
      </c>
      <c r="C3455" s="107">
        <v>275.89411912793241</v>
      </c>
      <c r="D3455" s="107">
        <v>550.53720322568961</v>
      </c>
      <c r="E3455" s="107">
        <f t="shared" si="68"/>
        <v>0.50113619481376115</v>
      </c>
      <c r="F3455" s="281">
        <v>0.24380880840559285</v>
      </c>
      <c r="G3455" s="281">
        <v>4.5939630594327259</v>
      </c>
      <c r="H3455" s="281">
        <v>3.3506180696829896E-2</v>
      </c>
      <c r="I3455" s="281">
        <v>3.8516735561514288</v>
      </c>
      <c r="J3455" s="281">
        <v>0.83842066344935817</v>
      </c>
      <c r="K3455" s="281">
        <v>5.2774386198911123E-2</v>
      </c>
      <c r="L3455" s="281">
        <v>2.5038185653669665</v>
      </c>
      <c r="M3455" s="85">
        <v>212.45499098625723</v>
      </c>
      <c r="N3455" s="85">
        <v>8.0496968551616916</v>
      </c>
      <c r="O3455" s="85">
        <v>221.53453979085978</v>
      </c>
      <c r="P3455" s="85">
        <v>9.1435148221449154</v>
      </c>
      <c r="Q3455" s="85">
        <v>319.13692623131652</v>
      </c>
      <c r="R3455" s="85">
        <v>56.90747937063297</v>
      </c>
      <c r="S3455" s="85">
        <v>212.45499098625723</v>
      </c>
      <c r="T3455" s="85">
        <v>8.0496968551616916</v>
      </c>
      <c r="U3455" s="85">
        <f t="shared" si="69"/>
        <v>33.428264320542525</v>
      </c>
      <c r="V3455" s="86">
        <f t="shared" si="70"/>
        <v>4.0984799991794159</v>
      </c>
    </row>
    <row r="3456" spans="2:22" x14ac:dyDescent="0.25">
      <c r="B3456" s="393" t="s">
        <v>3112</v>
      </c>
      <c r="C3456" s="107">
        <v>145.9755918118363</v>
      </c>
      <c r="D3456" s="107">
        <v>180.43015272577443</v>
      </c>
      <c r="E3456" s="107">
        <f t="shared" si="68"/>
        <v>0.80904211190075492</v>
      </c>
      <c r="F3456" s="281">
        <v>0.26301939906864236</v>
      </c>
      <c r="G3456" s="281">
        <v>6.5202281617494444</v>
      </c>
      <c r="H3456" s="281">
        <v>3.7035354531440974E-2</v>
      </c>
      <c r="I3456" s="281">
        <v>4.9700707671034934</v>
      </c>
      <c r="J3456" s="281">
        <v>0.76225411807828103</v>
      </c>
      <c r="K3456" s="281">
        <v>5.1507444118461705E-2</v>
      </c>
      <c r="L3456" s="281">
        <v>4.2203994895334045</v>
      </c>
      <c r="M3456" s="85">
        <v>234.43043837839349</v>
      </c>
      <c r="N3456" s="85">
        <v>11.442046855375692</v>
      </c>
      <c r="O3456" s="85">
        <v>237.09722573625021</v>
      </c>
      <c r="P3456" s="85">
        <v>13.787021857389206</v>
      </c>
      <c r="Q3456" s="85">
        <v>263.61051919693625</v>
      </c>
      <c r="R3456" s="85">
        <v>96.883021751022284</v>
      </c>
      <c r="S3456" s="85">
        <v>234.43043837839349</v>
      </c>
      <c r="T3456" s="85">
        <v>11.442046855375692</v>
      </c>
      <c r="U3456" s="85">
        <f t="shared" si="69"/>
        <v>11.069391656841706</v>
      </c>
      <c r="V3456" s="86">
        <f t="shared" si="70"/>
        <v>1.1247653149781203</v>
      </c>
    </row>
    <row r="3457" spans="2:22" x14ac:dyDescent="0.25">
      <c r="B3457" s="393" t="s">
        <v>3113</v>
      </c>
      <c r="C3457" s="107">
        <v>203.10380197493294</v>
      </c>
      <c r="D3457" s="107">
        <v>221.13476576607252</v>
      </c>
      <c r="E3457" s="107">
        <f t="shared" si="68"/>
        <v>0.91846165061981411</v>
      </c>
      <c r="F3457" s="281">
        <v>0.26491153354924024</v>
      </c>
      <c r="G3457" s="281">
        <v>6.104667184245228</v>
      </c>
      <c r="H3457" s="281">
        <v>3.7654806966907026E-2</v>
      </c>
      <c r="I3457" s="281">
        <v>3.9834962919322598</v>
      </c>
      <c r="J3457" s="281">
        <v>0.65253291812742331</v>
      </c>
      <c r="K3457" s="281">
        <v>5.102454802484932E-2</v>
      </c>
      <c r="L3457" s="281">
        <v>4.6258749142797306</v>
      </c>
      <c r="M3457" s="85">
        <v>238.27992603481496</v>
      </c>
      <c r="N3457" s="85">
        <v>9.3185887550877524</v>
      </c>
      <c r="O3457" s="85">
        <v>238.61723692016133</v>
      </c>
      <c r="P3457" s="85">
        <v>12.981731336125453</v>
      </c>
      <c r="Q3457" s="85">
        <v>241.94438259334271</v>
      </c>
      <c r="R3457" s="85">
        <v>106.60770708694636</v>
      </c>
      <c r="S3457" s="85">
        <v>238.27992603481496</v>
      </c>
      <c r="T3457" s="85">
        <v>9.3185887550877524</v>
      </c>
      <c r="U3457" s="85">
        <f t="shared" si="69"/>
        <v>1.5145863356071061</v>
      </c>
      <c r="V3457" s="86">
        <f t="shared" si="70"/>
        <v>0.14136065344651927</v>
      </c>
    </row>
    <row r="3458" spans="2:22" x14ac:dyDescent="0.25">
      <c r="B3458" s="393" t="s">
        <v>3114</v>
      </c>
      <c r="C3458" s="107">
        <v>440.31264691996512</v>
      </c>
      <c r="D3458" s="107">
        <v>557.45876284187352</v>
      </c>
      <c r="E3458" s="107">
        <f t="shared" si="68"/>
        <v>0.78985689394367342</v>
      </c>
      <c r="F3458" s="281">
        <v>0.27036587122149314</v>
      </c>
      <c r="G3458" s="281">
        <v>4.9904714195123452</v>
      </c>
      <c r="H3458" s="281">
        <v>3.9641384958589869E-2</v>
      </c>
      <c r="I3458" s="281">
        <v>3.9175327308343451</v>
      </c>
      <c r="J3458" s="281">
        <v>0.78500253814040599</v>
      </c>
      <c r="K3458" s="281">
        <v>4.9465428448021119E-2</v>
      </c>
      <c r="L3458" s="281">
        <v>3.091559847683877</v>
      </c>
      <c r="M3458" s="85">
        <v>250.60971173730667</v>
      </c>
      <c r="N3458" s="85">
        <v>9.6293306384214183</v>
      </c>
      <c r="O3458" s="85">
        <v>242.98618729473645</v>
      </c>
      <c r="P3458" s="85">
        <v>10.78436391664761</v>
      </c>
      <c r="Q3458" s="85">
        <v>169.92790839680021</v>
      </c>
      <c r="R3458" s="85">
        <v>72.191224671886133</v>
      </c>
      <c r="S3458" s="85">
        <v>250.60971173730667</v>
      </c>
      <c r="T3458" s="85">
        <v>9.6293306384214183</v>
      </c>
      <c r="U3458" s="85">
        <f t="shared" si="69"/>
        <v>-47.480019086744505</v>
      </c>
      <c r="V3458" s="86">
        <f t="shared" si="70"/>
        <v>-3.1374311961704482</v>
      </c>
    </row>
    <row r="3459" spans="2:22" x14ac:dyDescent="0.25">
      <c r="B3459" s="394" t="s">
        <v>3115</v>
      </c>
      <c r="C3459" s="108">
        <v>102.53239987707163</v>
      </c>
      <c r="D3459" s="108">
        <v>156.67825133958618</v>
      </c>
      <c r="E3459" s="108">
        <f t="shared" si="68"/>
        <v>0.65441373643392131</v>
      </c>
      <c r="F3459" s="282">
        <v>0.35774589777378046</v>
      </c>
      <c r="G3459" s="282">
        <v>6.4699709898756677</v>
      </c>
      <c r="H3459" s="282">
        <v>5.1344261493907445E-2</v>
      </c>
      <c r="I3459" s="282">
        <v>4.9312441514850702</v>
      </c>
      <c r="J3459" s="282">
        <v>0.76217407453628072</v>
      </c>
      <c r="K3459" s="282">
        <v>5.0533744023988712E-2</v>
      </c>
      <c r="L3459" s="282">
        <v>4.1884789277585019</v>
      </c>
      <c r="M3459" s="24">
        <v>322.76934337619315</v>
      </c>
      <c r="N3459" s="24">
        <v>15.524644857152538</v>
      </c>
      <c r="O3459" s="24">
        <v>310.53043264141962</v>
      </c>
      <c r="P3459" s="24">
        <v>17.309654811757479</v>
      </c>
      <c r="Q3459" s="24">
        <v>219.59417857151934</v>
      </c>
      <c r="R3459" s="24">
        <v>96.921204043012736</v>
      </c>
      <c r="S3459" s="24">
        <v>322.76934337619315</v>
      </c>
      <c r="T3459" s="24">
        <v>15.524644857152538</v>
      </c>
      <c r="U3459" s="24">
        <f t="shared" si="69"/>
        <v>-46.984471754141168</v>
      </c>
      <c r="V3459" s="25">
        <f t="shared" si="70"/>
        <v>-3.9412918826240215</v>
      </c>
    </row>
    <row r="3460" spans="2:22" x14ac:dyDescent="0.25">
      <c r="B3460" s="394" t="s">
        <v>3116</v>
      </c>
      <c r="C3460" s="108">
        <v>279.66374247293112</v>
      </c>
      <c r="D3460" s="108">
        <v>337.5180249318559</v>
      </c>
      <c r="E3460" s="108">
        <f t="shared" si="68"/>
        <v>0.82858905840479058</v>
      </c>
      <c r="F3460" s="282">
        <v>0.46959781983626536</v>
      </c>
      <c r="G3460" s="282">
        <v>4.7499947169388577</v>
      </c>
      <c r="H3460" s="282">
        <v>6.3316124750943462E-2</v>
      </c>
      <c r="I3460" s="282">
        <v>3.7671032640540068</v>
      </c>
      <c r="J3460" s="282">
        <v>0.79307525345664431</v>
      </c>
      <c r="K3460" s="282">
        <v>5.3791105656288252E-2</v>
      </c>
      <c r="L3460" s="282">
        <v>2.8933342027668898</v>
      </c>
      <c r="M3460" s="24">
        <v>395.76112411207077</v>
      </c>
      <c r="N3460" s="24">
        <v>14.460311784345159</v>
      </c>
      <c r="O3460" s="24">
        <v>390.9110741832983</v>
      </c>
      <c r="P3460" s="24">
        <v>15.411702262104651</v>
      </c>
      <c r="Q3460" s="24">
        <v>362.28763390068207</v>
      </c>
      <c r="R3460" s="24">
        <v>65.260477996546982</v>
      </c>
      <c r="S3460" s="24">
        <v>395.76112411207077</v>
      </c>
      <c r="T3460" s="24">
        <v>14.460311784345159</v>
      </c>
      <c r="U3460" s="24">
        <f t="shared" si="69"/>
        <v>-9.2394790986890722</v>
      </c>
      <c r="V3460" s="25">
        <f t="shared" si="70"/>
        <v>-1.240704152192498</v>
      </c>
    </row>
    <row r="3461" spans="2:22" x14ac:dyDescent="0.25">
      <c r="B3461" s="394" t="s">
        <v>3117</v>
      </c>
      <c r="C3461" s="108">
        <v>80.202650868745124</v>
      </c>
      <c r="D3461" s="108">
        <v>315.73989708786365</v>
      </c>
      <c r="E3461" s="108">
        <f t="shared" si="68"/>
        <v>0.25401493953875093</v>
      </c>
      <c r="F3461" s="282">
        <v>0.46462094128802411</v>
      </c>
      <c r="G3461" s="282">
        <v>5.9776619403287743</v>
      </c>
      <c r="H3461" s="282">
        <v>6.3597911191828962E-2</v>
      </c>
      <c r="I3461" s="282">
        <v>5.0443485130560282</v>
      </c>
      <c r="J3461" s="282">
        <v>0.84386647545655402</v>
      </c>
      <c r="K3461" s="282">
        <v>5.2985209233801248E-2</v>
      </c>
      <c r="L3461" s="282">
        <v>3.2073338385151926</v>
      </c>
      <c r="M3461" s="24">
        <v>397.46924403490902</v>
      </c>
      <c r="N3461" s="24">
        <v>19.444136711454213</v>
      </c>
      <c r="O3461" s="24">
        <v>387.46658459779718</v>
      </c>
      <c r="P3461" s="24">
        <v>19.254613350540129</v>
      </c>
      <c r="Q3461" s="24">
        <v>328.13474292257342</v>
      </c>
      <c r="R3461" s="24">
        <v>72.782265578209277</v>
      </c>
      <c r="S3461" s="24">
        <v>397.46924403490902</v>
      </c>
      <c r="T3461" s="24">
        <v>19.444136711454213</v>
      </c>
      <c r="U3461" s="24">
        <f t="shared" si="69"/>
        <v>-21.129887220962683</v>
      </c>
      <c r="V3461" s="25">
        <f t="shared" si="70"/>
        <v>-2.581554083559213</v>
      </c>
    </row>
    <row r="3462" spans="2:22" x14ac:dyDescent="0.25">
      <c r="B3462" s="394" t="s">
        <v>3118</v>
      </c>
      <c r="C3462" s="108">
        <v>138.75722606816404</v>
      </c>
      <c r="D3462" s="108">
        <v>119.4495792833338</v>
      </c>
      <c r="E3462" s="108">
        <f t="shared" si="68"/>
        <v>1.1616384662103547</v>
      </c>
      <c r="F3462" s="282">
        <v>0.45443681131761493</v>
      </c>
      <c r="G3462" s="282">
        <v>8.7781469309925075</v>
      </c>
      <c r="H3462" s="282">
        <v>6.4995930152728004E-2</v>
      </c>
      <c r="I3462" s="282">
        <v>4.890192115518893</v>
      </c>
      <c r="J3462" s="282">
        <v>0.55708706563720956</v>
      </c>
      <c r="K3462" s="282">
        <v>5.0709119051934606E-2</v>
      </c>
      <c r="L3462" s="282">
        <v>7.2898480515995692</v>
      </c>
      <c r="M3462" s="24">
        <v>405.93700371474102</v>
      </c>
      <c r="N3462" s="24">
        <v>19.238993227408024</v>
      </c>
      <c r="O3462" s="24">
        <v>380.38153468311748</v>
      </c>
      <c r="P3462" s="24">
        <v>27.849115261338575</v>
      </c>
      <c r="Q3462" s="24">
        <v>227.63012981711717</v>
      </c>
      <c r="R3462" s="24">
        <v>168.4386345236349</v>
      </c>
      <c r="S3462" s="24">
        <v>405.93700371474102</v>
      </c>
      <c r="T3462" s="24">
        <v>19.238993227408024</v>
      </c>
      <c r="U3462" s="24">
        <f t="shared" si="69"/>
        <v>-78.331842116366303</v>
      </c>
      <c r="V3462" s="25">
        <f t="shared" si="70"/>
        <v>-6.7183779183479313</v>
      </c>
    </row>
    <row r="3463" spans="2:22" x14ac:dyDescent="0.25">
      <c r="B3463" s="394" t="s">
        <v>3119</v>
      </c>
      <c r="C3463" s="108">
        <v>91.55651290813222</v>
      </c>
      <c r="D3463" s="108">
        <v>652.48004878289225</v>
      </c>
      <c r="E3463" s="108">
        <f t="shared" si="68"/>
        <v>0.14032078540779558</v>
      </c>
      <c r="F3463" s="282">
        <v>0.50324327509618849</v>
      </c>
      <c r="G3463" s="282">
        <v>4.7590012655231311</v>
      </c>
      <c r="H3463" s="282">
        <v>6.5364475627477658E-2</v>
      </c>
      <c r="I3463" s="282">
        <v>3.7869201961634307</v>
      </c>
      <c r="J3463" s="282">
        <v>0.79573843016138723</v>
      </c>
      <c r="K3463" s="282">
        <v>5.5838651793068232E-2</v>
      </c>
      <c r="L3463" s="282">
        <v>2.8822436526324902</v>
      </c>
      <c r="M3463" s="24">
        <v>408.1674214341399</v>
      </c>
      <c r="N3463" s="24">
        <v>14.977796611342415</v>
      </c>
      <c r="O3463" s="24">
        <v>413.89547377882496</v>
      </c>
      <c r="P3463" s="24">
        <v>16.176867988564901</v>
      </c>
      <c r="Q3463" s="24">
        <v>445.98534571263201</v>
      </c>
      <c r="R3463" s="24">
        <v>64.063223187302739</v>
      </c>
      <c r="S3463" s="24">
        <v>408.1674214341399</v>
      </c>
      <c r="T3463" s="24">
        <v>14.977796611342415</v>
      </c>
      <c r="U3463" s="24">
        <f t="shared" si="69"/>
        <v>8.4796338359646164</v>
      </c>
      <c r="V3463" s="25">
        <f t="shared" si="70"/>
        <v>1.3839369376013015</v>
      </c>
    </row>
    <row r="3464" spans="2:22" x14ac:dyDescent="0.25">
      <c r="B3464" s="394" t="s">
        <v>3120</v>
      </c>
      <c r="C3464" s="108">
        <v>421.37910307857027</v>
      </c>
      <c r="D3464" s="108">
        <v>337.17825558824933</v>
      </c>
      <c r="E3464" s="108">
        <f t="shared" si="68"/>
        <v>1.2497220567898784</v>
      </c>
      <c r="F3464" s="282">
        <v>0.49826891342808166</v>
      </c>
      <c r="G3464" s="282">
        <v>6.6798803798858133</v>
      </c>
      <c r="H3464" s="282">
        <v>6.5612266826955506E-2</v>
      </c>
      <c r="I3464" s="282">
        <v>5.6932202414314927</v>
      </c>
      <c r="J3464" s="282">
        <v>0.85229374145301873</v>
      </c>
      <c r="K3464" s="282">
        <v>5.507791299105997E-2</v>
      </c>
      <c r="L3464" s="282">
        <v>3.4940013125553047</v>
      </c>
      <c r="M3464" s="24">
        <v>409.66660692771393</v>
      </c>
      <c r="N3464" s="24">
        <v>22.597584621901493</v>
      </c>
      <c r="O3464" s="24">
        <v>410.52991212485176</v>
      </c>
      <c r="P3464" s="24">
        <v>22.5565471261977</v>
      </c>
      <c r="Q3464" s="24">
        <v>415.39729374608373</v>
      </c>
      <c r="R3464" s="24">
        <v>78.07583549762839</v>
      </c>
      <c r="S3464" s="24">
        <v>409.66660692771393</v>
      </c>
      <c r="T3464" s="24">
        <v>22.597584621901493</v>
      </c>
      <c r="U3464" s="24">
        <f t="shared" si="69"/>
        <v>1.3795676824685215</v>
      </c>
      <c r="V3464" s="25">
        <f t="shared" si="70"/>
        <v>0.21029044940220634</v>
      </c>
    </row>
    <row r="3465" spans="2:22" x14ac:dyDescent="0.25">
      <c r="B3465" s="394" t="s">
        <v>3121</v>
      </c>
      <c r="C3465" s="108">
        <v>87.912865961589986</v>
      </c>
      <c r="D3465" s="108">
        <v>87.082078041183166</v>
      </c>
      <c r="E3465" s="108">
        <f t="shared" si="68"/>
        <v>1.0095402858899845</v>
      </c>
      <c r="F3465" s="282">
        <v>0.54255643020430155</v>
      </c>
      <c r="G3465" s="282">
        <v>6.7508565267678078</v>
      </c>
      <c r="H3465" s="282">
        <v>6.6562714647053017E-2</v>
      </c>
      <c r="I3465" s="282">
        <v>4.5428927323151402</v>
      </c>
      <c r="J3465" s="282">
        <v>0.67293575478935541</v>
      </c>
      <c r="K3465" s="282">
        <v>5.9117031001072101E-2</v>
      </c>
      <c r="L3465" s="282">
        <v>4.9936148697793854</v>
      </c>
      <c r="M3465" s="24">
        <v>415.41377192673394</v>
      </c>
      <c r="N3465" s="24">
        <v>18.27659617099156</v>
      </c>
      <c r="O3465" s="24">
        <v>440.1087066346002</v>
      </c>
      <c r="P3465" s="24">
        <v>24.109746466930691</v>
      </c>
      <c r="Q3465" s="24">
        <v>571.43677182197939</v>
      </c>
      <c r="R3465" s="24">
        <v>108.63513812862925</v>
      </c>
      <c r="S3465" s="24">
        <v>415.41377192673394</v>
      </c>
      <c r="T3465" s="24">
        <v>18.27659617099156</v>
      </c>
      <c r="U3465" s="24">
        <f t="shared" si="69"/>
        <v>27.303633155734602</v>
      </c>
      <c r="V3465" s="25">
        <f t="shared" si="70"/>
        <v>5.6110988797977122</v>
      </c>
    </row>
    <row r="3466" spans="2:22" x14ac:dyDescent="0.25">
      <c r="B3466" s="394" t="s">
        <v>3122</v>
      </c>
      <c r="C3466" s="108">
        <v>19.00216726954072</v>
      </c>
      <c r="D3466" s="108">
        <v>344.66792753504893</v>
      </c>
      <c r="E3466" s="108">
        <f t="shared" si="68"/>
        <v>5.5131811669968653E-2</v>
      </c>
      <c r="F3466" s="282">
        <v>0.50617556867116897</v>
      </c>
      <c r="G3466" s="282">
        <v>6.612759746171899</v>
      </c>
      <c r="H3466" s="282">
        <v>6.6626941159608849E-2</v>
      </c>
      <c r="I3466" s="282">
        <v>5.3200556900498004</v>
      </c>
      <c r="J3466" s="282">
        <v>0.80451368176948512</v>
      </c>
      <c r="K3466" s="282">
        <v>5.5099800884035481E-2</v>
      </c>
      <c r="L3466" s="282">
        <v>3.9275436236100782</v>
      </c>
      <c r="M3466" s="24">
        <v>415.80195185288773</v>
      </c>
      <c r="N3466" s="24">
        <v>21.422576888610799</v>
      </c>
      <c r="O3466" s="24">
        <v>415.87419611694372</v>
      </c>
      <c r="P3466" s="24">
        <v>22.565150568163656</v>
      </c>
      <c r="Q3466" s="24">
        <v>416.25529201802851</v>
      </c>
      <c r="R3466" s="24">
        <v>87.751654810809427</v>
      </c>
      <c r="S3466" s="24">
        <v>415.80195185288773</v>
      </c>
      <c r="T3466" s="24">
        <v>21.422576888610799</v>
      </c>
      <c r="U3466" s="24">
        <f t="shared" si="69"/>
        <v>0.10890916556110773</v>
      </c>
      <c r="V3466" s="25">
        <f t="shared" si="70"/>
        <v>1.7371663048717043E-2</v>
      </c>
    </row>
    <row r="3467" spans="2:22" x14ac:dyDescent="0.25">
      <c r="B3467" s="394" t="s">
        <v>3123</v>
      </c>
      <c r="C3467" s="108">
        <v>87.174801407950724</v>
      </c>
      <c r="D3467" s="108">
        <v>106.33383654806217</v>
      </c>
      <c r="E3467" s="108">
        <f t="shared" si="68"/>
        <v>0.81982183882313242</v>
      </c>
      <c r="F3467" s="282">
        <v>0.4938350053921281</v>
      </c>
      <c r="G3467" s="282">
        <v>6.9004347232591314</v>
      </c>
      <c r="H3467" s="282">
        <v>6.7777050002989447E-2</v>
      </c>
      <c r="I3467" s="282">
        <v>4.9027261277145566</v>
      </c>
      <c r="J3467" s="282">
        <v>0.71049525491329613</v>
      </c>
      <c r="K3467" s="282">
        <v>5.2844273860575622E-2</v>
      </c>
      <c r="L3467" s="282">
        <v>4.8558496565055798</v>
      </c>
      <c r="M3467" s="24">
        <v>422.74916400878948</v>
      </c>
      <c r="N3467" s="24">
        <v>20.061246727338766</v>
      </c>
      <c r="O3467" s="24">
        <v>407.52057922932806</v>
      </c>
      <c r="P3467" s="24">
        <v>23.162509052435979</v>
      </c>
      <c r="Q3467" s="24">
        <v>322.11287094507031</v>
      </c>
      <c r="R3467" s="24">
        <v>110.30809307096968</v>
      </c>
      <c r="S3467" s="24">
        <v>422.74916400878948</v>
      </c>
      <c r="T3467" s="24">
        <v>20.061246727338766</v>
      </c>
      <c r="U3467" s="24">
        <f t="shared" si="69"/>
        <v>-31.242555681943116</v>
      </c>
      <c r="V3467" s="25">
        <f t="shared" si="70"/>
        <v>-3.736887302295397</v>
      </c>
    </row>
    <row r="3468" spans="2:22" x14ac:dyDescent="0.25">
      <c r="B3468" s="394" t="s">
        <v>3124</v>
      </c>
      <c r="C3468" s="108">
        <v>41.553578421950711</v>
      </c>
      <c r="D3468" s="108">
        <v>594.97863983988657</v>
      </c>
      <c r="E3468" s="108">
        <f t="shared" si="68"/>
        <v>6.9840454160057089E-2</v>
      </c>
      <c r="F3468" s="282">
        <v>0.51978000473766584</v>
      </c>
      <c r="G3468" s="282">
        <v>4.1700007337123521</v>
      </c>
      <c r="H3468" s="282">
        <v>6.8473059980673018E-2</v>
      </c>
      <c r="I3468" s="282">
        <v>3.5613534632365287</v>
      </c>
      <c r="J3468" s="282">
        <v>0.85404144762968104</v>
      </c>
      <c r="K3468" s="282">
        <v>5.5055226995265563E-2</v>
      </c>
      <c r="L3468" s="282">
        <v>2.1692550862115625</v>
      </c>
      <c r="M3468" s="24">
        <v>426.94976648395942</v>
      </c>
      <c r="N3468" s="24">
        <v>14.712600578356783</v>
      </c>
      <c r="O3468" s="24">
        <v>425.00440743060238</v>
      </c>
      <c r="P3468" s="24">
        <v>14.481211100974928</v>
      </c>
      <c r="Q3468" s="24">
        <v>414.42968600699305</v>
      </c>
      <c r="R3468" s="24">
        <v>48.482690975998985</v>
      </c>
      <c r="S3468" s="24">
        <v>426.94976648395942</v>
      </c>
      <c r="T3468" s="24">
        <v>14.712600578356783</v>
      </c>
      <c r="U3468" s="24">
        <f t="shared" si="69"/>
        <v>-3.0210385258827981</v>
      </c>
      <c r="V3468" s="25">
        <f t="shared" si="70"/>
        <v>-0.4577267951449866</v>
      </c>
    </row>
    <row r="3469" spans="2:22" x14ac:dyDescent="0.25">
      <c r="B3469" s="394" t="s">
        <v>3125</v>
      </c>
      <c r="C3469" s="108">
        <v>93.67208546721065</v>
      </c>
      <c r="D3469" s="108">
        <v>224.85994172381626</v>
      </c>
      <c r="E3469" s="108">
        <f t="shared" si="68"/>
        <v>0.41657969289284608</v>
      </c>
      <c r="F3469" s="282">
        <v>0.53278443122367336</v>
      </c>
      <c r="G3469" s="282">
        <v>6.5265100239860736</v>
      </c>
      <c r="H3469" s="282">
        <v>7.2334554325265504E-2</v>
      </c>
      <c r="I3469" s="282">
        <v>5.207475914218632</v>
      </c>
      <c r="J3469" s="282">
        <v>0.79789594976185463</v>
      </c>
      <c r="K3469" s="282">
        <v>5.3420068536404894E-2</v>
      </c>
      <c r="L3469" s="282">
        <v>3.9341489163507157</v>
      </c>
      <c r="M3469" s="24">
        <v>450.2053068112225</v>
      </c>
      <c r="N3469" s="24">
        <v>22.644408700957438</v>
      </c>
      <c r="O3469" s="24">
        <v>433.65585733888304</v>
      </c>
      <c r="P3469" s="24">
        <v>23.034636603921502</v>
      </c>
      <c r="Q3469" s="24">
        <v>346.69158946218647</v>
      </c>
      <c r="R3469" s="24">
        <v>88.980247196365184</v>
      </c>
      <c r="S3469" s="24">
        <v>450.2053068112225</v>
      </c>
      <c r="T3469" s="24">
        <v>22.644408700957438</v>
      </c>
      <c r="U3469" s="24">
        <f t="shared" si="69"/>
        <v>-29.857579616977191</v>
      </c>
      <c r="V3469" s="25">
        <f t="shared" si="70"/>
        <v>-3.8162633323794339</v>
      </c>
    </row>
    <row r="3470" spans="2:22" x14ac:dyDescent="0.25">
      <c r="B3470" s="394" t="s">
        <v>3126</v>
      </c>
      <c r="C3470" s="108">
        <v>132.271534018404</v>
      </c>
      <c r="D3470" s="108">
        <v>169.92602861510656</v>
      </c>
      <c r="E3470" s="108">
        <f t="shared" si="68"/>
        <v>0.77840655193565178</v>
      </c>
      <c r="F3470" s="282">
        <v>0.63650919229314284</v>
      </c>
      <c r="G3470" s="282">
        <v>6.7935544898656524</v>
      </c>
      <c r="H3470" s="282">
        <v>7.9734432950893802E-2</v>
      </c>
      <c r="I3470" s="282">
        <v>5.4827507160513296</v>
      </c>
      <c r="J3470" s="282">
        <v>0.8070518495480199</v>
      </c>
      <c r="K3470" s="282">
        <v>5.7897191228058816E-2</v>
      </c>
      <c r="L3470" s="282">
        <v>4.0114619769371362</v>
      </c>
      <c r="M3470" s="24">
        <v>494.53740843226149</v>
      </c>
      <c r="N3470" s="24">
        <v>26.100309930654404</v>
      </c>
      <c r="O3470" s="24">
        <v>500.14259226045777</v>
      </c>
      <c r="P3470" s="24">
        <v>26.829538651928836</v>
      </c>
      <c r="Q3470" s="24">
        <v>525.87440567536441</v>
      </c>
      <c r="R3470" s="24">
        <v>87.946641363963863</v>
      </c>
      <c r="S3470" s="24">
        <v>494.53740843226149</v>
      </c>
      <c r="T3470" s="24">
        <v>26.100309930654404</v>
      </c>
      <c r="U3470" s="24">
        <f t="shared" si="69"/>
        <v>5.9590268902434564</v>
      </c>
      <c r="V3470" s="25">
        <f t="shared" si="70"/>
        <v>1.1207171544544827</v>
      </c>
    </row>
    <row r="3471" spans="2:22" x14ac:dyDescent="0.25">
      <c r="B3471" s="394" t="s">
        <v>3127</v>
      </c>
      <c r="C3471" s="108">
        <v>181.05790306197437</v>
      </c>
      <c r="D3471" s="108">
        <v>229.21763155771083</v>
      </c>
      <c r="E3471" s="108">
        <f t="shared" si="68"/>
        <v>0.78989518315648799</v>
      </c>
      <c r="F3471" s="282">
        <v>0.62330423788229294</v>
      </c>
      <c r="G3471" s="282">
        <v>5.8598090327432075</v>
      </c>
      <c r="H3471" s="282">
        <v>7.9885715005656402E-2</v>
      </c>
      <c r="I3471" s="282">
        <v>4.7829223590838579</v>
      </c>
      <c r="J3471" s="282">
        <v>0.81622495415090068</v>
      </c>
      <c r="K3471" s="282">
        <v>5.6588694947759768E-2</v>
      </c>
      <c r="L3471" s="282">
        <v>3.38541217685448</v>
      </c>
      <c r="M3471" s="24">
        <v>495.44055502110859</v>
      </c>
      <c r="N3471" s="24">
        <v>22.808822574461747</v>
      </c>
      <c r="O3471" s="24">
        <v>491.91625627249846</v>
      </c>
      <c r="P3471" s="24">
        <v>22.846176670317565</v>
      </c>
      <c r="Q3471" s="24">
        <v>475.53211496653057</v>
      </c>
      <c r="R3471" s="24">
        <v>74.864778939830444</v>
      </c>
      <c r="S3471" s="24">
        <v>495.44055502110859</v>
      </c>
      <c r="T3471" s="24">
        <v>22.808822574461747</v>
      </c>
      <c r="U3471" s="24">
        <f t="shared" si="69"/>
        <v>-4.1865605766666754</v>
      </c>
      <c r="V3471" s="25">
        <f t="shared" si="70"/>
        <v>-0.716442830191373</v>
      </c>
    </row>
    <row r="3472" spans="2:22" x14ac:dyDescent="0.25">
      <c r="B3472" s="394" t="s">
        <v>3128</v>
      </c>
      <c r="C3472" s="108">
        <v>68.730344002428438</v>
      </c>
      <c r="D3472" s="108">
        <v>589.61387949307721</v>
      </c>
      <c r="E3472" s="108">
        <f t="shared" si="68"/>
        <v>0.11656839567874422</v>
      </c>
      <c r="F3472" s="282">
        <v>0.64542166721530303</v>
      </c>
      <c r="G3472" s="282">
        <v>4.2280237241555669</v>
      </c>
      <c r="H3472" s="282">
        <v>8.2864542698067326E-2</v>
      </c>
      <c r="I3472" s="282">
        <v>3.7496298067737968</v>
      </c>
      <c r="J3472" s="282">
        <v>0.88685164781630532</v>
      </c>
      <c r="K3472" s="282">
        <v>5.6490254086404054E-2</v>
      </c>
      <c r="L3472" s="282">
        <v>1.9535764444156796</v>
      </c>
      <c r="M3472" s="24">
        <v>513.19828655472361</v>
      </c>
      <c r="N3472" s="24">
        <v>18.496996010809909</v>
      </c>
      <c r="O3472" s="24">
        <v>505.65739353547582</v>
      </c>
      <c r="P3472" s="24">
        <v>16.839673052114765</v>
      </c>
      <c r="Q3472" s="24">
        <v>471.70264768441211</v>
      </c>
      <c r="R3472" s="24">
        <v>43.229365202980055</v>
      </c>
      <c r="S3472" s="24">
        <v>513.19828655472361</v>
      </c>
      <c r="T3472" s="24">
        <v>18.496996010809909</v>
      </c>
      <c r="U3472" s="24">
        <f t="shared" si="69"/>
        <v>-8.7969908742326446</v>
      </c>
      <c r="V3472" s="25">
        <f t="shared" si="70"/>
        <v>-1.4913048074948669</v>
      </c>
    </row>
    <row r="3473" spans="2:22" x14ac:dyDescent="0.25">
      <c r="B3473" s="394" t="s">
        <v>3129</v>
      </c>
      <c r="C3473" s="108">
        <v>20.348955733799286</v>
      </c>
      <c r="D3473" s="108">
        <v>36.108335413904491</v>
      </c>
      <c r="E3473" s="108">
        <f t="shared" si="68"/>
        <v>0.5635528611480487</v>
      </c>
      <c r="F3473" s="282">
        <v>0.6988855717662289</v>
      </c>
      <c r="G3473" s="282">
        <v>10.026688379830711</v>
      </c>
      <c r="H3473" s="282">
        <v>8.5519720934475574E-2</v>
      </c>
      <c r="I3473" s="282">
        <v>4.8137977698010221</v>
      </c>
      <c r="J3473" s="282">
        <v>0.48009847194256738</v>
      </c>
      <c r="K3473" s="282">
        <v>5.9270490997664023E-2</v>
      </c>
      <c r="L3473" s="282">
        <v>8.7955574523557587</v>
      </c>
      <c r="M3473" s="24">
        <v>528.98551346003455</v>
      </c>
      <c r="N3473" s="24">
        <v>24.44750840389338</v>
      </c>
      <c r="O3473" s="24">
        <v>538.12508511759336</v>
      </c>
      <c r="P3473" s="24">
        <v>41.88218927648122</v>
      </c>
      <c r="Q3473" s="24">
        <v>577.06100881861346</v>
      </c>
      <c r="R3473" s="24">
        <v>191.16544346423299</v>
      </c>
      <c r="S3473" s="24">
        <v>528.98551346003455</v>
      </c>
      <c r="T3473" s="24">
        <v>24.44750840389338</v>
      </c>
      <c r="U3473" s="24">
        <f t="shared" si="69"/>
        <v>8.3310940479242106</v>
      </c>
      <c r="V3473" s="25">
        <f t="shared" si="70"/>
        <v>1.6984102600534943</v>
      </c>
    </row>
    <row r="3474" spans="2:22" x14ac:dyDescent="0.25">
      <c r="B3474" s="394" t="s">
        <v>3130</v>
      </c>
      <c r="C3474" s="108">
        <v>220.37836701308331</v>
      </c>
      <c r="D3474" s="108">
        <v>634.2943488179933</v>
      </c>
      <c r="E3474" s="108">
        <f t="shared" si="68"/>
        <v>0.34743864173432748</v>
      </c>
      <c r="F3474" s="282">
        <v>0.71639089992993266</v>
      </c>
      <c r="G3474" s="282">
        <v>4.1396181173838658</v>
      </c>
      <c r="H3474" s="282">
        <v>8.8056723041059215E-2</v>
      </c>
      <c r="I3474" s="282">
        <v>3.8089661639458807</v>
      </c>
      <c r="J3474" s="282">
        <v>0.92012501055364304</v>
      </c>
      <c r="K3474" s="282">
        <v>5.9004653761160833E-2</v>
      </c>
      <c r="L3474" s="282">
        <v>1.6211770167653314</v>
      </c>
      <c r="M3474" s="24">
        <v>544.03405139592974</v>
      </c>
      <c r="N3474" s="24">
        <v>19.871758608423843</v>
      </c>
      <c r="O3474" s="24">
        <v>548.5340633455877</v>
      </c>
      <c r="P3474" s="24">
        <v>17.543815320422247</v>
      </c>
      <c r="Q3474" s="24">
        <v>567.29779701204302</v>
      </c>
      <c r="R3474" s="24">
        <v>35.293016222916862</v>
      </c>
      <c r="S3474" s="24">
        <v>544.03405139592974</v>
      </c>
      <c r="T3474" s="24">
        <v>19.871758608423843</v>
      </c>
      <c r="U3474" s="24">
        <f t="shared" si="69"/>
        <v>4.1007995692286148</v>
      </c>
      <c r="V3474" s="25">
        <f t="shared" si="70"/>
        <v>0.82037055679126725</v>
      </c>
    </row>
    <row r="3475" spans="2:22" x14ac:dyDescent="0.25">
      <c r="B3475" s="394" t="s">
        <v>3131</v>
      </c>
      <c r="C3475" s="108">
        <v>129.52491926981105</v>
      </c>
      <c r="D3475" s="108">
        <v>397.10545096189765</v>
      </c>
      <c r="E3475" s="108">
        <f t="shared" si="68"/>
        <v>0.32617260467230152</v>
      </c>
      <c r="F3475" s="282">
        <v>0.74692903476542682</v>
      </c>
      <c r="G3475" s="282">
        <v>4.3296958767021074</v>
      </c>
      <c r="H3475" s="282">
        <v>9.2168877872429111E-2</v>
      </c>
      <c r="I3475" s="282">
        <v>3.8380239482486549</v>
      </c>
      <c r="J3475" s="282">
        <v>0.88644192514788012</v>
      </c>
      <c r="K3475" s="282">
        <v>5.8775152804868051E-2</v>
      </c>
      <c r="L3475" s="282">
        <v>2.0039557274054332</v>
      </c>
      <c r="M3475" s="24">
        <v>568.35142905367593</v>
      </c>
      <c r="N3475" s="24">
        <v>20.879514164612758</v>
      </c>
      <c r="O3475" s="24">
        <v>566.44099012834636</v>
      </c>
      <c r="P3475" s="24">
        <v>18.79712292237247</v>
      </c>
      <c r="Q3475" s="24">
        <v>558.75775131043088</v>
      </c>
      <c r="R3475" s="24">
        <v>43.690133022952473</v>
      </c>
      <c r="S3475" s="24">
        <v>568.35142905367593</v>
      </c>
      <c r="T3475" s="24">
        <v>20.879514164612758</v>
      </c>
      <c r="U3475" s="24">
        <f t="shared" si="69"/>
        <v>-1.7169654865181567</v>
      </c>
      <c r="V3475" s="25">
        <f t="shared" si="70"/>
        <v>-0.33727059987249464</v>
      </c>
    </row>
    <row r="3476" spans="2:22" x14ac:dyDescent="0.25">
      <c r="B3476" s="394" t="s">
        <v>3132</v>
      </c>
      <c r="C3476" s="108">
        <v>34.135109411565281</v>
      </c>
      <c r="D3476" s="108">
        <v>96.023988997590877</v>
      </c>
      <c r="E3476" s="108">
        <f t="shared" si="68"/>
        <v>0.35548522580562331</v>
      </c>
      <c r="F3476" s="282">
        <v>0.75905088541865096</v>
      </c>
      <c r="G3476" s="282">
        <v>5.7407740456069005</v>
      </c>
      <c r="H3476" s="282">
        <v>9.2209076605069593E-2</v>
      </c>
      <c r="I3476" s="282">
        <v>4.2452720255481013</v>
      </c>
      <c r="J3476" s="282">
        <v>0.73949470782546745</v>
      </c>
      <c r="K3476" s="282">
        <v>5.9702971004901247E-2</v>
      </c>
      <c r="L3476" s="282">
        <v>3.8644730652202175</v>
      </c>
      <c r="M3476" s="24">
        <v>568.58869356158345</v>
      </c>
      <c r="N3476" s="24">
        <v>23.104236476175259</v>
      </c>
      <c r="O3476" s="24">
        <v>573.46234852352472</v>
      </c>
      <c r="P3476" s="24">
        <v>25.153177335924667</v>
      </c>
      <c r="Q3476" s="24">
        <v>592.85771325210294</v>
      </c>
      <c r="R3476" s="24">
        <v>83.768167627576602</v>
      </c>
      <c r="S3476" s="24">
        <v>568.58869356158345</v>
      </c>
      <c r="T3476" s="24">
        <v>23.104236476175259</v>
      </c>
      <c r="U3476" s="24">
        <f t="shared" si="69"/>
        <v>4.0935656478841302</v>
      </c>
      <c r="V3476" s="25">
        <f t="shared" si="70"/>
        <v>0.84986485590367256</v>
      </c>
    </row>
    <row r="3477" spans="2:22" x14ac:dyDescent="0.25">
      <c r="B3477" s="394" t="s">
        <v>3133</v>
      </c>
      <c r="C3477" s="108">
        <v>134.17145984344683</v>
      </c>
      <c r="D3477" s="108">
        <v>287.72929324968243</v>
      </c>
      <c r="E3477" s="108">
        <f t="shared" si="68"/>
        <v>0.46631143575297024</v>
      </c>
      <c r="F3477" s="282">
        <v>0.7589964007222938</v>
      </c>
      <c r="G3477" s="282">
        <v>4.508004205997187</v>
      </c>
      <c r="H3477" s="282">
        <v>9.3665577374240361E-2</v>
      </c>
      <c r="I3477" s="282">
        <v>3.8538546353969028</v>
      </c>
      <c r="J3477" s="282">
        <v>0.85489153498791293</v>
      </c>
      <c r="K3477" s="282">
        <v>5.8770370300383228E-2</v>
      </c>
      <c r="L3477" s="282">
        <v>2.3387830960818352</v>
      </c>
      <c r="M3477" s="24">
        <v>577.17949595467553</v>
      </c>
      <c r="N3477" s="24">
        <v>21.276932033661506</v>
      </c>
      <c r="O3477" s="24">
        <v>573.43089764589422</v>
      </c>
      <c r="P3477" s="24">
        <v>19.750995449301779</v>
      </c>
      <c r="Q3477" s="24">
        <v>558.62950931679711</v>
      </c>
      <c r="R3477" s="24">
        <v>50.989977572783992</v>
      </c>
      <c r="S3477" s="24">
        <v>577.17949595467553</v>
      </c>
      <c r="T3477" s="24">
        <v>21.276932033661506</v>
      </c>
      <c r="U3477" s="24">
        <f t="shared" si="69"/>
        <v>-3.3206241934059335</v>
      </c>
      <c r="V3477" s="25">
        <f t="shared" si="70"/>
        <v>-0.65371404369217478</v>
      </c>
    </row>
    <row r="3478" spans="2:22" x14ac:dyDescent="0.25">
      <c r="B3478" s="394" t="s">
        <v>3134</v>
      </c>
      <c r="C3478" s="108">
        <v>366.82633310850298</v>
      </c>
      <c r="D3478" s="108">
        <v>612.53525346914125</v>
      </c>
      <c r="E3478" s="108">
        <f t="shared" si="68"/>
        <v>0.59886566696521282</v>
      </c>
      <c r="F3478" s="282">
        <v>0.7708026435602362</v>
      </c>
      <c r="G3478" s="282">
        <v>5.2666430099480142</v>
      </c>
      <c r="H3478" s="282">
        <v>9.4672169703773568E-2</v>
      </c>
      <c r="I3478" s="282">
        <v>5.0523582964037441</v>
      </c>
      <c r="J3478" s="282">
        <v>0.95931284631604719</v>
      </c>
      <c r="K3478" s="282">
        <v>5.9049957624498155E-2</v>
      </c>
      <c r="L3478" s="282">
        <v>1.487011848975837</v>
      </c>
      <c r="M3478" s="24">
        <v>583.10994388029155</v>
      </c>
      <c r="N3478" s="24">
        <v>28.167649020959654</v>
      </c>
      <c r="O3478" s="24">
        <v>580.22329769696023</v>
      </c>
      <c r="P3478" s="24">
        <v>23.277526301351308</v>
      </c>
      <c r="Q3478" s="24">
        <v>568.93333132078294</v>
      </c>
      <c r="R3478" s="24">
        <v>32.363824296921813</v>
      </c>
      <c r="S3478" s="24">
        <v>583.10994388029155</v>
      </c>
      <c r="T3478" s="24">
        <v>28.167649020959654</v>
      </c>
      <c r="U3478" s="24">
        <f t="shared" si="69"/>
        <v>-2.4917880143526663</v>
      </c>
      <c r="V3478" s="25">
        <f t="shared" si="70"/>
        <v>-0.49750607995044072</v>
      </c>
    </row>
    <row r="3479" spans="2:22" x14ac:dyDescent="0.25">
      <c r="B3479" s="394" t="s">
        <v>3135</v>
      </c>
      <c r="C3479" s="108">
        <v>37.791570194917753</v>
      </c>
      <c r="D3479" s="108">
        <v>63.590022992583371</v>
      </c>
      <c r="E3479" s="108">
        <f t="shared" si="68"/>
        <v>0.5943003071303411</v>
      </c>
      <c r="F3479" s="282">
        <v>0.73198885528536906</v>
      </c>
      <c r="G3479" s="282">
        <v>6.0858428274088547</v>
      </c>
      <c r="H3479" s="282">
        <v>9.4774702416072762E-2</v>
      </c>
      <c r="I3479" s="282">
        <v>4.0264099760477645</v>
      </c>
      <c r="J3479" s="282">
        <v>0.6616026884417705</v>
      </c>
      <c r="K3479" s="282">
        <v>5.6015828616403536E-2</v>
      </c>
      <c r="L3479" s="282">
        <v>4.5634970827981087</v>
      </c>
      <c r="M3479" s="24">
        <v>583.71372042275607</v>
      </c>
      <c r="N3479" s="24">
        <v>22.470041525188517</v>
      </c>
      <c r="O3479" s="24">
        <v>557.71983096593215</v>
      </c>
      <c r="P3479" s="24">
        <v>26.116201969603992</v>
      </c>
      <c r="Q3479" s="24">
        <v>452.97003062301758</v>
      </c>
      <c r="R3479" s="24">
        <v>101.31186614732599</v>
      </c>
      <c r="S3479" s="24">
        <v>583.71372042275607</v>
      </c>
      <c r="T3479" s="24">
        <v>22.470041525188517</v>
      </c>
      <c r="U3479" s="24">
        <f t="shared" si="69"/>
        <v>-28.863651226531005</v>
      </c>
      <c r="V3479" s="25">
        <f t="shared" si="70"/>
        <v>-4.6607432645535134</v>
      </c>
    </row>
    <row r="3480" spans="2:22" x14ac:dyDescent="0.25">
      <c r="B3480" s="394" t="s">
        <v>3136</v>
      </c>
      <c r="C3480" s="108">
        <v>146.52775237436515</v>
      </c>
      <c r="D3480" s="108">
        <v>97.00757941752579</v>
      </c>
      <c r="E3480" s="108">
        <f t="shared" si="68"/>
        <v>1.5104773591319283</v>
      </c>
      <c r="F3480" s="282">
        <v>0.74580448847244463</v>
      </c>
      <c r="G3480" s="282">
        <v>6.9180133612030419</v>
      </c>
      <c r="H3480" s="282">
        <v>9.6245075004282574E-2</v>
      </c>
      <c r="I3480" s="282">
        <v>4.3580391577459645</v>
      </c>
      <c r="J3480" s="282">
        <v>0.62995529644194004</v>
      </c>
      <c r="K3480" s="282">
        <v>5.6201150056025738E-2</v>
      </c>
      <c r="L3480" s="282">
        <v>5.372746370836488</v>
      </c>
      <c r="M3480" s="24">
        <v>592.36597653312549</v>
      </c>
      <c r="N3480" s="24">
        <v>24.664947401550361</v>
      </c>
      <c r="O3480" s="24">
        <v>565.78714964475057</v>
      </c>
      <c r="P3480" s="24">
        <v>30.008251723623545</v>
      </c>
      <c r="Q3480" s="24">
        <v>460.33021498732211</v>
      </c>
      <c r="R3480" s="24">
        <v>119.12401236649346</v>
      </c>
      <c r="S3480" s="24">
        <v>592.36597653312549</v>
      </c>
      <c r="T3480" s="24">
        <v>24.664947401550361</v>
      </c>
      <c r="U3480" s="24">
        <f t="shared" si="69"/>
        <v>-28.682836200408822</v>
      </c>
      <c r="V3480" s="25">
        <f t="shared" si="70"/>
        <v>-4.6976724206379332</v>
      </c>
    </row>
    <row r="3481" spans="2:22" x14ac:dyDescent="0.25">
      <c r="B3481" s="394" t="s">
        <v>3137</v>
      </c>
      <c r="C3481" s="108">
        <v>74.859664546872139</v>
      </c>
      <c r="D3481" s="108">
        <v>63.612624637228386</v>
      </c>
      <c r="E3481" s="108">
        <f t="shared" si="68"/>
        <v>1.1768051542250244</v>
      </c>
      <c r="F3481" s="282">
        <v>0.73510646981413419</v>
      </c>
      <c r="G3481" s="282">
        <v>10.508455869182995</v>
      </c>
      <c r="H3481" s="282">
        <v>9.6494732590326149E-2</v>
      </c>
      <c r="I3481" s="282">
        <v>5.9763464480897648</v>
      </c>
      <c r="J3481" s="282">
        <v>0.56871785184119616</v>
      </c>
      <c r="K3481" s="282">
        <v>5.5251664168805122E-2</v>
      </c>
      <c r="L3481" s="282">
        <v>8.6435483389040755</v>
      </c>
      <c r="M3481" s="24">
        <v>593.8339083002445</v>
      </c>
      <c r="N3481" s="24">
        <v>33.90400693705039</v>
      </c>
      <c r="O3481" s="24">
        <v>559.54589775409715</v>
      </c>
      <c r="P3481" s="24">
        <v>45.205672187215796</v>
      </c>
      <c r="Q3481" s="24">
        <v>422.45357877333112</v>
      </c>
      <c r="R3481" s="24">
        <v>192.9063499300988</v>
      </c>
      <c r="S3481" s="24">
        <v>593.8339083002445</v>
      </c>
      <c r="T3481" s="24">
        <v>33.90400693705039</v>
      </c>
      <c r="U3481" s="24">
        <f t="shared" si="69"/>
        <v>-40.567848904143872</v>
      </c>
      <c r="V3481" s="25">
        <f t="shared" si="70"/>
        <v>-6.1278280626794714</v>
      </c>
    </row>
    <row r="3482" spans="2:22" x14ac:dyDescent="0.25">
      <c r="B3482" s="394" t="s">
        <v>3138</v>
      </c>
      <c r="C3482" s="108">
        <v>69.52827264983506</v>
      </c>
      <c r="D3482" s="108">
        <v>1212.5207354233505</v>
      </c>
      <c r="E3482" s="108">
        <f t="shared" si="68"/>
        <v>5.7341924652166323E-2</v>
      </c>
      <c r="F3482" s="282">
        <v>0.79983316560087325</v>
      </c>
      <c r="G3482" s="282">
        <v>5.0364676198548368</v>
      </c>
      <c r="H3482" s="282">
        <v>9.7303790196553455E-2</v>
      </c>
      <c r="I3482" s="282">
        <v>4.8575616968436393</v>
      </c>
      <c r="J3482" s="282">
        <v>0.96447789670960804</v>
      </c>
      <c r="K3482" s="282">
        <v>5.9616760924763805E-2</v>
      </c>
      <c r="L3482" s="282">
        <v>1.330451219400318</v>
      </c>
      <c r="M3482" s="24">
        <v>598.58869376409382</v>
      </c>
      <c r="N3482" s="24">
        <v>27.767668049011387</v>
      </c>
      <c r="O3482" s="24">
        <v>596.73450254275701</v>
      </c>
      <c r="P3482" s="24">
        <v>22.7260058987954</v>
      </c>
      <c r="Q3482" s="24">
        <v>589.68948185263673</v>
      </c>
      <c r="R3482" s="24">
        <v>28.855315861275098</v>
      </c>
      <c r="S3482" s="24">
        <v>598.58869376409382</v>
      </c>
      <c r="T3482" s="24">
        <v>27.767668049011387</v>
      </c>
      <c r="U3482" s="24">
        <f t="shared" si="69"/>
        <v>-1.5091352627654631</v>
      </c>
      <c r="V3482" s="25">
        <f t="shared" si="70"/>
        <v>-0.31072297871764992</v>
      </c>
    </row>
    <row r="3483" spans="2:22" x14ac:dyDescent="0.25">
      <c r="B3483" s="394" t="s">
        <v>3139</v>
      </c>
      <c r="C3483" s="108">
        <v>134.43169425038326</v>
      </c>
      <c r="D3483" s="108">
        <v>377.28349249661574</v>
      </c>
      <c r="E3483" s="108">
        <f t="shared" si="68"/>
        <v>0.35631480550819256</v>
      </c>
      <c r="F3483" s="282">
        <v>0.80907457290731244</v>
      </c>
      <c r="G3483" s="282">
        <v>5.0384503786346544</v>
      </c>
      <c r="H3483" s="282">
        <v>0.10012671467998645</v>
      </c>
      <c r="I3483" s="282">
        <v>3.9857966339396174</v>
      </c>
      <c r="J3483" s="282">
        <v>0.79107589326298133</v>
      </c>
      <c r="K3483" s="282">
        <v>5.8605356404615075E-2</v>
      </c>
      <c r="L3483" s="282">
        <v>3.082110869329544</v>
      </c>
      <c r="M3483" s="24">
        <v>615.15144775823092</v>
      </c>
      <c r="N3483" s="24">
        <v>23.385173540648886</v>
      </c>
      <c r="O3483" s="24">
        <v>601.93474015339473</v>
      </c>
      <c r="P3483" s="24">
        <v>22.88015591651379</v>
      </c>
      <c r="Q3483" s="24">
        <v>552.47774483921307</v>
      </c>
      <c r="R3483" s="24">
        <v>67.266556547154934</v>
      </c>
      <c r="S3483" s="24">
        <v>615.15144775823092</v>
      </c>
      <c r="T3483" s="24">
        <v>23.385173540648886</v>
      </c>
      <c r="U3483" s="24">
        <f t="shared" si="69"/>
        <v>-11.344113587282632</v>
      </c>
      <c r="V3483" s="25">
        <f t="shared" si="70"/>
        <v>-2.1957044050104324</v>
      </c>
    </row>
    <row r="3484" spans="2:22" x14ac:dyDescent="0.25">
      <c r="B3484" s="394" t="s">
        <v>3140</v>
      </c>
      <c r="C3484" s="108">
        <v>97.679960388040442</v>
      </c>
      <c r="D3484" s="108">
        <v>560.95932217939696</v>
      </c>
      <c r="E3484" s="108">
        <f t="shared" si="68"/>
        <v>0.17413020254042949</v>
      </c>
      <c r="F3484" s="282">
        <v>0.97003008086664455</v>
      </c>
      <c r="G3484" s="282">
        <v>5.2505640292110485</v>
      </c>
      <c r="H3484" s="282">
        <v>0.11398644299585173</v>
      </c>
      <c r="I3484" s="282">
        <v>4.5126792065438135</v>
      </c>
      <c r="J3484" s="282">
        <v>0.85946560815903228</v>
      </c>
      <c r="K3484" s="282">
        <v>6.1720683356761979E-2</v>
      </c>
      <c r="L3484" s="282">
        <v>2.6840545828414273</v>
      </c>
      <c r="M3484" s="24">
        <v>695.85799689560463</v>
      </c>
      <c r="N3484" s="24">
        <v>29.766375995164726</v>
      </c>
      <c r="O3484" s="24">
        <v>688.47927309618103</v>
      </c>
      <c r="P3484" s="24">
        <v>26.251142785118894</v>
      </c>
      <c r="Q3484" s="24">
        <v>664.44038082441</v>
      </c>
      <c r="R3484" s="24">
        <v>57.492253577583938</v>
      </c>
      <c r="S3484" s="24">
        <v>695.85799689560463</v>
      </c>
      <c r="T3484" s="24">
        <v>29.766375995164726</v>
      </c>
      <c r="U3484" s="24">
        <f t="shared" si="69"/>
        <v>-4.7284326747590146</v>
      </c>
      <c r="V3484" s="25">
        <f t="shared" si="70"/>
        <v>-1.0717423294735531</v>
      </c>
    </row>
    <row r="3485" spans="2:22" x14ac:dyDescent="0.25">
      <c r="B3485" s="394" t="s">
        <v>3141</v>
      </c>
      <c r="C3485" s="108">
        <v>135.18529929274737</v>
      </c>
      <c r="D3485" s="108">
        <v>722.12720624331223</v>
      </c>
      <c r="E3485" s="108">
        <f t="shared" si="68"/>
        <v>0.18720427387858074</v>
      </c>
      <c r="F3485" s="282">
        <v>1.05969263841783</v>
      </c>
      <c r="G3485" s="282">
        <v>5.8735016214478346</v>
      </c>
      <c r="H3485" s="282">
        <v>0.11605547326216839</v>
      </c>
      <c r="I3485" s="282">
        <v>5.2964483490472167</v>
      </c>
      <c r="J3485" s="282">
        <v>0.90175310920262042</v>
      </c>
      <c r="K3485" s="282">
        <v>6.6223635044172502E-2</v>
      </c>
      <c r="L3485" s="282">
        <v>2.5388296876760665</v>
      </c>
      <c r="M3485" s="24">
        <v>707.81995131617259</v>
      </c>
      <c r="N3485" s="24">
        <v>35.504450229407176</v>
      </c>
      <c r="O3485" s="24">
        <v>733.67189624595562</v>
      </c>
      <c r="P3485" s="24">
        <v>30.683472246260926</v>
      </c>
      <c r="Q3485" s="24">
        <v>813.43993328263173</v>
      </c>
      <c r="R3485" s="24">
        <v>53.081996033479044</v>
      </c>
      <c r="S3485" s="24">
        <v>707.81995131617259</v>
      </c>
      <c r="T3485" s="24">
        <v>35.504450229407176</v>
      </c>
      <c r="U3485" s="24">
        <f t="shared" si="69"/>
        <v>12.98436155454409</v>
      </c>
      <c r="V3485" s="25">
        <f t="shared" si="70"/>
        <v>3.5236384359360065</v>
      </c>
    </row>
    <row r="3486" spans="2:22" x14ac:dyDescent="0.25">
      <c r="B3486" s="394" t="s">
        <v>3142</v>
      </c>
      <c r="C3486" s="108">
        <v>62.113511826131237</v>
      </c>
      <c r="D3486" s="108">
        <v>215.06464642591075</v>
      </c>
      <c r="E3486" s="108">
        <f t="shared" si="68"/>
        <v>0.28881321434450263</v>
      </c>
      <c r="F3486" s="282">
        <v>1.6370328894695201</v>
      </c>
      <c r="G3486" s="282">
        <v>4.4225206430558721</v>
      </c>
      <c r="H3486" s="282">
        <v>0.15641987713829722</v>
      </c>
      <c r="I3486" s="282">
        <v>3.9069190459000378</v>
      </c>
      <c r="J3486" s="282">
        <v>0.88341454144133424</v>
      </c>
      <c r="K3486" s="282">
        <v>7.5903917276959554E-2</v>
      </c>
      <c r="L3486" s="282">
        <v>2.0723591404577677</v>
      </c>
      <c r="M3486" s="24">
        <v>936.85040980471149</v>
      </c>
      <c r="N3486" s="24">
        <v>34.066617196677832</v>
      </c>
      <c r="O3486" s="24">
        <v>984.57062456093763</v>
      </c>
      <c r="P3486" s="24">
        <v>27.876717753768272</v>
      </c>
      <c r="Q3486" s="24">
        <v>1092.5415280194184</v>
      </c>
      <c r="R3486" s="24">
        <v>41.503403363070603</v>
      </c>
      <c r="S3486" s="24">
        <v>936.85040980471149</v>
      </c>
      <c r="T3486" s="24">
        <v>34.066617196677832</v>
      </c>
      <c r="U3486" s="24">
        <f t="shared" si="69"/>
        <v>14.250361585517663</v>
      </c>
      <c r="V3486" s="25">
        <f t="shared" si="70"/>
        <v>4.8468046441571051</v>
      </c>
    </row>
    <row r="3487" spans="2:22" x14ac:dyDescent="0.25">
      <c r="B3487" s="395" t="s">
        <v>3143</v>
      </c>
      <c r="C3487" s="109">
        <v>33.86079380897791</v>
      </c>
      <c r="D3487" s="109">
        <v>49.563987000786</v>
      </c>
      <c r="E3487" s="109">
        <f t="shared" si="68"/>
        <v>0.683173325189536</v>
      </c>
      <c r="F3487" s="283">
        <v>1.6927542706518317</v>
      </c>
      <c r="G3487" s="283">
        <v>7.6577397195334589</v>
      </c>
      <c r="H3487" s="283">
        <v>0.17102974213498115</v>
      </c>
      <c r="I3487" s="283">
        <v>5.441572284893442</v>
      </c>
      <c r="J3487" s="283">
        <v>0.71059770692036084</v>
      </c>
      <c r="K3487" s="283">
        <v>7.1782900465290206E-2</v>
      </c>
      <c r="L3487" s="283">
        <v>5.3879744506075689</v>
      </c>
      <c r="M3487" s="87">
        <v>1017.7823253037473</v>
      </c>
      <c r="N3487" s="87">
        <v>51.232591400095117</v>
      </c>
      <c r="O3487" s="87">
        <v>1005.8024696441483</v>
      </c>
      <c r="P3487" s="87">
        <v>48.879607118328039</v>
      </c>
      <c r="Q3487" s="87">
        <v>979.81415573410891</v>
      </c>
      <c r="R3487" s="87">
        <v>109.75767621777567</v>
      </c>
      <c r="S3487" s="87">
        <v>979.81415573410891</v>
      </c>
      <c r="T3487" s="87">
        <v>109.75767621777567</v>
      </c>
      <c r="U3487" s="87">
        <f t="shared" si="69"/>
        <v>-3.8750378678894823</v>
      </c>
      <c r="V3487" s="88">
        <f t="shared" si="70"/>
        <v>-1.1910743929508714</v>
      </c>
    </row>
    <row r="3488" spans="2:22" x14ac:dyDescent="0.25">
      <c r="B3488" s="395" t="s">
        <v>3144</v>
      </c>
      <c r="C3488" s="109">
        <v>57.038797334063389</v>
      </c>
      <c r="D3488" s="109">
        <v>90.949905201694392</v>
      </c>
      <c r="E3488" s="109">
        <f t="shared" si="68"/>
        <v>0.62714520930584494</v>
      </c>
      <c r="F3488" s="283">
        <v>1.7360960284091831</v>
      </c>
      <c r="G3488" s="283">
        <v>5.2873083710386304</v>
      </c>
      <c r="H3488" s="283">
        <v>0.17412991575997591</v>
      </c>
      <c r="I3488" s="283">
        <v>3.9563904208831082</v>
      </c>
      <c r="J3488" s="283">
        <v>0.74828062659525219</v>
      </c>
      <c r="K3488" s="283">
        <v>7.2310119443665596E-2</v>
      </c>
      <c r="L3488" s="283">
        <v>3.5075068992091167</v>
      </c>
      <c r="M3488" s="87">
        <v>1034.8259536959029</v>
      </c>
      <c r="N3488" s="87">
        <v>37.824620857451173</v>
      </c>
      <c r="O3488" s="87">
        <v>1022.0156341038246</v>
      </c>
      <c r="P3488" s="87">
        <v>34.064887505142124</v>
      </c>
      <c r="Q3488" s="87">
        <v>994.67756971696849</v>
      </c>
      <c r="R3488" s="87">
        <v>71.289676082078259</v>
      </c>
      <c r="S3488" s="87">
        <v>994.67756971696849</v>
      </c>
      <c r="T3488" s="87">
        <v>71.289676082078259</v>
      </c>
      <c r="U3488" s="87">
        <f t="shared" si="69"/>
        <v>-4.0363214373436032</v>
      </c>
      <c r="V3488" s="88">
        <f t="shared" si="70"/>
        <v>-1.2534367542538867</v>
      </c>
    </row>
    <row r="3489" spans="2:22" x14ac:dyDescent="0.25">
      <c r="B3489" s="395" t="s">
        <v>3145</v>
      </c>
      <c r="C3489" s="109">
        <v>122.54713543826257</v>
      </c>
      <c r="D3489" s="109">
        <v>346.14805133164987</v>
      </c>
      <c r="E3489" s="109">
        <f t="shared" si="68"/>
        <v>0.35403098462295907</v>
      </c>
      <c r="F3489" s="283">
        <v>1.8304359286970535</v>
      </c>
      <c r="G3489" s="283">
        <v>5.289378460921661</v>
      </c>
      <c r="H3489" s="283">
        <v>0.17440999457970244</v>
      </c>
      <c r="I3489" s="283">
        <v>5.081538494632678</v>
      </c>
      <c r="J3489" s="283">
        <v>0.96070616466102376</v>
      </c>
      <c r="K3489" s="283">
        <v>7.6117039489910207E-2</v>
      </c>
      <c r="L3489" s="283">
        <v>1.4681590616919733</v>
      </c>
      <c r="M3489" s="87">
        <v>1036.3635082217636</v>
      </c>
      <c r="N3489" s="87">
        <v>48.648007280415989</v>
      </c>
      <c r="O3489" s="87">
        <v>1056.4357396571068</v>
      </c>
      <c r="P3489" s="87">
        <v>34.732476974726936</v>
      </c>
      <c r="Q3489" s="87">
        <v>1098.1523402766545</v>
      </c>
      <c r="R3489" s="87">
        <v>29.3785042377487</v>
      </c>
      <c r="S3489" s="87">
        <v>1098.1523402766545</v>
      </c>
      <c r="T3489" s="87">
        <v>29.3785042377487</v>
      </c>
      <c r="U3489" s="87">
        <f t="shared" si="69"/>
        <v>5.6266175273391141</v>
      </c>
      <c r="V3489" s="88">
        <f t="shared" si="70"/>
        <v>1.8999954925661744</v>
      </c>
    </row>
    <row r="3490" spans="2:22" x14ac:dyDescent="0.25">
      <c r="B3490" s="395" t="s">
        <v>3146</v>
      </c>
      <c r="C3490" s="109">
        <v>153.89695614925208</v>
      </c>
      <c r="D3490" s="109">
        <v>171.67359647939344</v>
      </c>
      <c r="E3490" s="109">
        <f t="shared" si="68"/>
        <v>0.89645093541058796</v>
      </c>
      <c r="F3490" s="283">
        <v>1.786976821018871</v>
      </c>
      <c r="G3490" s="283">
        <v>5.2330902042744087</v>
      </c>
      <c r="H3490" s="283">
        <v>0.17772724737834572</v>
      </c>
      <c r="I3490" s="283">
        <v>4.6737161380069887</v>
      </c>
      <c r="J3490" s="283">
        <v>0.89310826979238356</v>
      </c>
      <c r="K3490" s="283">
        <v>7.2922849383892166E-2</v>
      </c>
      <c r="L3490" s="283">
        <v>2.3540625623389482</v>
      </c>
      <c r="M3490" s="87">
        <v>1054.5464605454035</v>
      </c>
      <c r="N3490" s="87">
        <v>45.466322583848395</v>
      </c>
      <c r="O3490" s="87">
        <v>1040.7244064008391</v>
      </c>
      <c r="P3490" s="87">
        <v>34.070122426523618</v>
      </c>
      <c r="Q3490" s="87">
        <v>1011.8206434675333</v>
      </c>
      <c r="R3490" s="87">
        <v>47.720936587738791</v>
      </c>
      <c r="S3490" s="87">
        <v>1011.8206434675333</v>
      </c>
      <c r="T3490" s="87">
        <v>47.720936587738791</v>
      </c>
      <c r="U3490" s="87">
        <f t="shared" si="69"/>
        <v>-4.2226670659187064</v>
      </c>
      <c r="V3490" s="88">
        <f t="shared" si="70"/>
        <v>-1.3281185739042589</v>
      </c>
    </row>
    <row r="3491" spans="2:22" x14ac:dyDescent="0.25">
      <c r="B3491" s="395" t="s">
        <v>3147</v>
      </c>
      <c r="C3491" s="109">
        <v>67.360623911407956</v>
      </c>
      <c r="D3491" s="109">
        <v>114.72415962787039</v>
      </c>
      <c r="E3491" s="109">
        <f t="shared" si="68"/>
        <v>0.58715290772148554</v>
      </c>
      <c r="F3491" s="283">
        <v>1.9411684547777455</v>
      </c>
      <c r="G3491" s="283">
        <v>4.5477051775193784</v>
      </c>
      <c r="H3491" s="283">
        <v>0.18499478651937076</v>
      </c>
      <c r="I3491" s="283">
        <v>4.0230302877732536</v>
      </c>
      <c r="J3491" s="283">
        <v>0.88462864911741756</v>
      </c>
      <c r="K3491" s="283">
        <v>7.6103119843411199E-2</v>
      </c>
      <c r="L3491" s="283">
        <v>2.1205776772605183</v>
      </c>
      <c r="M3491" s="87">
        <v>1094.2038679497441</v>
      </c>
      <c r="N3491" s="87">
        <v>40.486903026491319</v>
      </c>
      <c r="O3491" s="87">
        <v>1095.402280542874</v>
      </c>
      <c r="P3491" s="87">
        <v>30.476531483187795</v>
      </c>
      <c r="Q3491" s="87">
        <v>1097.7815806452425</v>
      </c>
      <c r="R3491" s="87">
        <v>42.436126717058919</v>
      </c>
      <c r="S3491" s="87">
        <v>1097.7815806452425</v>
      </c>
      <c r="T3491" s="87">
        <v>42.436126717058919</v>
      </c>
      <c r="U3491" s="87">
        <f t="shared" si="69"/>
        <v>0.32590387364629297</v>
      </c>
      <c r="V3491" s="88">
        <f t="shared" si="70"/>
        <v>0.1094038796902963</v>
      </c>
    </row>
    <row r="3492" spans="2:22" x14ac:dyDescent="0.25">
      <c r="B3492" s="395" t="s">
        <v>3148</v>
      </c>
      <c r="C3492" s="109">
        <v>17.548885315597637</v>
      </c>
      <c r="D3492" s="109">
        <v>58.068638281804006</v>
      </c>
      <c r="E3492" s="109">
        <f t="shared" si="68"/>
        <v>0.30220934802076521</v>
      </c>
      <c r="F3492" s="283">
        <v>1.9731277402807412</v>
      </c>
      <c r="G3492" s="283">
        <v>6.4196286976164032</v>
      </c>
      <c r="H3492" s="283">
        <v>0.18624193173927042</v>
      </c>
      <c r="I3492" s="283">
        <v>4.8506661459215117</v>
      </c>
      <c r="J3492" s="283">
        <v>0.75559917471902305</v>
      </c>
      <c r="K3492" s="283">
        <v>7.6838072165918647E-2</v>
      </c>
      <c r="L3492" s="283">
        <v>4.2050767598310292</v>
      </c>
      <c r="M3492" s="87">
        <v>1100.9848150497237</v>
      </c>
      <c r="N3492" s="87">
        <v>49.093476380270559</v>
      </c>
      <c r="O3492" s="87">
        <v>1106.3761079226761</v>
      </c>
      <c r="P3492" s="87">
        <v>43.259495857411721</v>
      </c>
      <c r="Q3492" s="87">
        <v>1117.0133277094722</v>
      </c>
      <c r="R3492" s="87">
        <v>83.909433318275333</v>
      </c>
      <c r="S3492" s="87">
        <v>1117.0133277094722</v>
      </c>
      <c r="T3492" s="87">
        <v>83.909433318275333</v>
      </c>
      <c r="U3492" s="87">
        <f t="shared" si="69"/>
        <v>1.434943725570065</v>
      </c>
      <c r="V3492" s="88">
        <f t="shared" si="70"/>
        <v>0.48729295890843272</v>
      </c>
    </row>
    <row r="3493" spans="2:22" x14ac:dyDescent="0.25">
      <c r="B3493" s="395" t="s">
        <v>3149</v>
      </c>
      <c r="C3493" s="109">
        <v>147.43284209349019</v>
      </c>
      <c r="D3493" s="109">
        <v>266.46744775368296</v>
      </c>
      <c r="E3493" s="109">
        <f t="shared" si="68"/>
        <v>0.55328650210878327</v>
      </c>
      <c r="F3493" s="283">
        <v>2.8956609830013074</v>
      </c>
      <c r="G3493" s="283">
        <v>4.9085103866329032</v>
      </c>
      <c r="H3493" s="283">
        <v>0.2363919036007632</v>
      </c>
      <c r="I3493" s="283">
        <v>4.7525807934622906</v>
      </c>
      <c r="J3493" s="283">
        <v>0.96823280773832132</v>
      </c>
      <c r="K3493" s="283">
        <v>8.8841082509723793E-2</v>
      </c>
      <c r="L3493" s="283">
        <v>1.2273752552892865</v>
      </c>
      <c r="M3493" s="87">
        <v>1367.9122184610878</v>
      </c>
      <c r="N3493" s="87">
        <v>58.576599930190348</v>
      </c>
      <c r="O3493" s="87">
        <v>1380.7822158812762</v>
      </c>
      <c r="P3493" s="87">
        <v>37.046414681981304</v>
      </c>
      <c r="Q3493" s="87">
        <v>1400.7370275027733</v>
      </c>
      <c r="R3493" s="87">
        <v>23.520213375967</v>
      </c>
      <c r="S3493" s="87">
        <v>1400.7370275027733</v>
      </c>
      <c r="T3493" s="87">
        <v>23.520213375967</v>
      </c>
      <c r="U3493" s="87">
        <f t="shared" si="69"/>
        <v>2.3433955408607576</v>
      </c>
      <c r="V3493" s="88">
        <f t="shared" si="70"/>
        <v>0.93208018412767446</v>
      </c>
    </row>
    <row r="3494" spans="2:22" x14ac:dyDescent="0.25">
      <c r="B3494" s="395" t="s">
        <v>3150</v>
      </c>
      <c r="C3494" s="109">
        <v>85.65641587090434</v>
      </c>
      <c r="D3494" s="109">
        <v>184.31474473575938</v>
      </c>
      <c r="E3494" s="109">
        <f t="shared" si="68"/>
        <v>0.46472904809490218</v>
      </c>
      <c r="F3494" s="283">
        <v>12.894615524555711</v>
      </c>
      <c r="G3494" s="283">
        <v>5.9663134465720598</v>
      </c>
      <c r="H3494" s="283">
        <v>0.48547891126119413</v>
      </c>
      <c r="I3494" s="283">
        <v>5.7307169524723509</v>
      </c>
      <c r="J3494" s="283">
        <v>0.96051221642820817</v>
      </c>
      <c r="K3494" s="283">
        <v>0.19263569022841362</v>
      </c>
      <c r="L3494" s="283">
        <v>1.6600540212271944</v>
      </c>
      <c r="M3494" s="87">
        <v>2551.0860237148891</v>
      </c>
      <c r="N3494" s="87">
        <v>120.73440404802193</v>
      </c>
      <c r="O3494" s="87">
        <v>2671.9819188246738</v>
      </c>
      <c r="P3494" s="87">
        <v>56.220905992241228</v>
      </c>
      <c r="Q3494" s="87">
        <v>2764.7973480758446</v>
      </c>
      <c r="R3494" s="87">
        <v>27.244978485236452</v>
      </c>
      <c r="S3494" s="87">
        <v>2764.7973480758446</v>
      </c>
      <c r="T3494" s="87">
        <v>27.244978485236452</v>
      </c>
      <c r="U3494" s="87">
        <f t="shared" si="69"/>
        <v>7.7297283473484075</v>
      </c>
      <c r="V3494" s="88">
        <f t="shared" si="70"/>
        <v>4.5245775900670502</v>
      </c>
    </row>
    <row r="3495" spans="2:22" ht="15.75" thickBot="1" x14ac:dyDescent="0.3">
      <c r="B3495" s="396" t="s">
        <v>3151</v>
      </c>
      <c r="C3495" s="110">
        <v>45.945285774207875</v>
      </c>
      <c r="D3495" s="110">
        <v>42.240496613264291</v>
      </c>
      <c r="E3495" s="110">
        <f t="shared" si="68"/>
        <v>1.0877070455601654</v>
      </c>
      <c r="F3495" s="284">
        <v>13.086779321042773</v>
      </c>
      <c r="G3495" s="284">
        <v>4.7043759928317188</v>
      </c>
      <c r="H3495" s="284">
        <v>0.51495227302510516</v>
      </c>
      <c r="I3495" s="284">
        <v>4.3850757103417282</v>
      </c>
      <c r="J3495" s="284">
        <v>0.93212696370857184</v>
      </c>
      <c r="K3495" s="284">
        <v>0.18431663151863559</v>
      </c>
      <c r="L3495" s="284">
        <v>1.7036033859153958</v>
      </c>
      <c r="M3495" s="89">
        <v>2677.7368929017121</v>
      </c>
      <c r="N3495" s="89">
        <v>96.086711446342719</v>
      </c>
      <c r="O3495" s="89">
        <v>2685.9285380741071</v>
      </c>
      <c r="P3495" s="89">
        <v>44.37649566119903</v>
      </c>
      <c r="Q3495" s="89">
        <v>2692.1022586898625</v>
      </c>
      <c r="R3495" s="89">
        <v>28.148815849626857</v>
      </c>
      <c r="S3495" s="89">
        <v>2692.1022586898625</v>
      </c>
      <c r="T3495" s="89">
        <v>28.148815849626857</v>
      </c>
      <c r="U3495" s="89">
        <f t="shared" si="69"/>
        <v>0.53361144591667653</v>
      </c>
      <c r="V3495" s="90">
        <f t="shared" si="70"/>
        <v>0.30498373490862551</v>
      </c>
    </row>
    <row r="3496" spans="2:22" x14ac:dyDescent="0.25">
      <c r="C3496" s="107"/>
      <c r="D3496" s="107"/>
      <c r="E3496" s="107"/>
      <c r="F3496" s="281"/>
      <c r="G3496" s="281"/>
      <c r="H3496" s="281"/>
      <c r="I3496" s="281"/>
      <c r="J3496" s="281"/>
      <c r="K3496" s="281"/>
      <c r="L3496" s="281"/>
      <c r="M3496" s="85"/>
      <c r="N3496" s="85"/>
      <c r="O3496" s="85"/>
      <c r="P3496" s="85"/>
      <c r="Q3496" s="85"/>
      <c r="R3496" s="85"/>
      <c r="S3496" s="85"/>
      <c r="T3496" s="85"/>
    </row>
    <row r="3497" spans="2:22" ht="15.75" thickBot="1" x14ac:dyDescent="0.3">
      <c r="C3497" s="107"/>
      <c r="D3497" s="107"/>
      <c r="E3497" s="107"/>
      <c r="F3497" s="281"/>
      <c r="G3497" s="281"/>
      <c r="H3497" s="281"/>
      <c r="I3497" s="281"/>
      <c r="J3497" s="281"/>
      <c r="K3497" s="281"/>
      <c r="L3497" s="281"/>
      <c r="M3497" s="85"/>
      <c r="N3497" s="85"/>
      <c r="O3497" s="85"/>
      <c r="P3497" s="85"/>
      <c r="Q3497" s="85"/>
      <c r="R3497" s="85"/>
      <c r="S3497" s="85"/>
      <c r="T3497" s="85"/>
    </row>
    <row r="3498" spans="2:22" x14ac:dyDescent="0.25">
      <c r="B3498" s="230" t="s">
        <v>0</v>
      </c>
      <c r="C3498" s="111"/>
      <c r="D3498" s="111"/>
      <c r="E3498" s="111"/>
      <c r="F3498" s="285"/>
      <c r="G3498" s="285"/>
      <c r="H3498" s="285"/>
      <c r="I3498" s="285"/>
      <c r="J3498" s="285"/>
      <c r="K3498" s="285"/>
      <c r="L3498" s="285"/>
      <c r="M3498" s="160"/>
      <c r="N3498" s="160"/>
      <c r="O3498" s="160"/>
      <c r="P3498" s="160"/>
      <c r="Q3498" s="160"/>
      <c r="R3498" s="160"/>
      <c r="S3498" s="160"/>
      <c r="T3498" s="160"/>
      <c r="U3498" s="160"/>
      <c r="V3498" s="161"/>
    </row>
    <row r="3499" spans="2:22" x14ac:dyDescent="0.25">
      <c r="B3499" s="229" t="s">
        <v>3154</v>
      </c>
      <c r="C3499" s="112"/>
      <c r="D3499" s="112"/>
      <c r="E3499" s="112"/>
      <c r="F3499" s="286"/>
      <c r="G3499" s="286"/>
      <c r="H3499" s="286"/>
      <c r="I3499" s="286"/>
      <c r="J3499" s="286"/>
      <c r="K3499" s="286"/>
      <c r="L3499" s="286"/>
      <c r="M3499" s="162"/>
      <c r="N3499" s="162"/>
      <c r="O3499" s="162"/>
      <c r="P3499" s="162"/>
      <c r="Q3499" s="162"/>
      <c r="R3499" s="162"/>
      <c r="S3499" s="162"/>
      <c r="T3499" s="162"/>
      <c r="U3499" s="162"/>
      <c r="V3499" s="163"/>
    </row>
    <row r="3500" spans="2:22" x14ac:dyDescent="0.25">
      <c r="B3500" s="229" t="s">
        <v>3153</v>
      </c>
      <c r="C3500" s="112"/>
      <c r="D3500" s="112"/>
      <c r="E3500" s="112"/>
      <c r="F3500" s="286"/>
      <c r="G3500" s="286"/>
      <c r="H3500" s="286"/>
      <c r="I3500" s="286"/>
      <c r="J3500" s="286"/>
      <c r="K3500" s="286"/>
      <c r="L3500" s="286"/>
      <c r="M3500" s="162"/>
      <c r="N3500" s="162"/>
      <c r="O3500" s="162"/>
      <c r="P3500" s="162"/>
      <c r="Q3500" s="162"/>
      <c r="R3500" s="162"/>
      <c r="S3500" s="162"/>
      <c r="T3500" s="162"/>
      <c r="U3500" s="162"/>
      <c r="V3500" s="163"/>
    </row>
    <row r="3501" spans="2:22" ht="15.75" thickBot="1" x14ac:dyDescent="0.3">
      <c r="B3501" s="280"/>
      <c r="C3501" s="113"/>
      <c r="D3501" s="113"/>
      <c r="E3501" s="113"/>
      <c r="F3501" s="287"/>
      <c r="G3501" s="287"/>
      <c r="H3501" s="287"/>
      <c r="I3501" s="287"/>
      <c r="J3501" s="287"/>
      <c r="K3501" s="287"/>
      <c r="L3501" s="287"/>
      <c r="M3501" s="164"/>
      <c r="N3501" s="164"/>
      <c r="O3501" s="164"/>
      <c r="P3501" s="164"/>
      <c r="Q3501" s="164"/>
      <c r="R3501" s="164"/>
      <c r="S3501" s="164"/>
      <c r="T3501" s="164"/>
      <c r="U3501" s="164"/>
      <c r="V3501" s="165"/>
    </row>
    <row r="3502" spans="2:22" x14ac:dyDescent="0.25">
      <c r="B3502" s="342" t="s">
        <v>3</v>
      </c>
      <c r="C3502" s="97" t="s">
        <v>4</v>
      </c>
      <c r="D3502" s="97" t="s">
        <v>5</v>
      </c>
      <c r="E3502" s="97" t="s">
        <v>6</v>
      </c>
      <c r="F3502" s="288" t="s">
        <v>7</v>
      </c>
      <c r="G3502" s="288" t="s">
        <v>8</v>
      </c>
      <c r="H3502" s="288" t="s">
        <v>9</v>
      </c>
      <c r="I3502" s="288" t="s">
        <v>8</v>
      </c>
      <c r="J3502" s="288" t="s">
        <v>10</v>
      </c>
      <c r="K3502" s="288" t="s">
        <v>7</v>
      </c>
      <c r="L3502" s="288" t="s">
        <v>8</v>
      </c>
      <c r="M3502" s="4" t="s">
        <v>9</v>
      </c>
      <c r="N3502" s="4" t="s">
        <v>11</v>
      </c>
      <c r="O3502" s="4" t="s">
        <v>7</v>
      </c>
      <c r="P3502" s="4" t="s">
        <v>11</v>
      </c>
      <c r="Q3502" s="4" t="s">
        <v>7</v>
      </c>
      <c r="R3502" s="4" t="s">
        <v>11</v>
      </c>
      <c r="S3502" s="4" t="s">
        <v>12</v>
      </c>
      <c r="T3502" s="4" t="s">
        <v>11</v>
      </c>
      <c r="U3502" s="4" t="s">
        <v>13</v>
      </c>
      <c r="V3502" s="5" t="s">
        <v>14</v>
      </c>
    </row>
    <row r="3503" spans="2:22" ht="15.75" thickBot="1" x14ac:dyDescent="0.3">
      <c r="B3503" s="343" t="s">
        <v>3152</v>
      </c>
      <c r="C3503" s="98"/>
      <c r="D3503" s="98"/>
      <c r="E3503" s="98"/>
      <c r="F3503" s="294" t="s">
        <v>17</v>
      </c>
      <c r="G3503" s="294" t="s">
        <v>18</v>
      </c>
      <c r="H3503" s="294" t="s">
        <v>19</v>
      </c>
      <c r="I3503" s="294" t="s">
        <v>18</v>
      </c>
      <c r="J3503" s="294" t="s">
        <v>20</v>
      </c>
      <c r="K3503" s="294" t="s">
        <v>21</v>
      </c>
      <c r="L3503" s="294" t="s">
        <v>18</v>
      </c>
      <c r="M3503" s="11" t="s">
        <v>22</v>
      </c>
      <c r="N3503" s="11" t="s">
        <v>23</v>
      </c>
      <c r="O3503" s="11" t="s">
        <v>17</v>
      </c>
      <c r="P3503" s="11" t="s">
        <v>23</v>
      </c>
      <c r="Q3503" s="11" t="s">
        <v>21</v>
      </c>
      <c r="R3503" s="11" t="s">
        <v>23</v>
      </c>
      <c r="S3503" s="11" t="s">
        <v>24</v>
      </c>
      <c r="T3503" s="11" t="s">
        <v>23</v>
      </c>
      <c r="U3503" s="11"/>
      <c r="V3503" s="12"/>
    </row>
    <row r="3504" spans="2:22" x14ac:dyDescent="0.25">
      <c r="B3504" s="352"/>
      <c r="C3504" s="99"/>
      <c r="D3504" s="99"/>
      <c r="E3504" s="99"/>
      <c r="F3504" s="298"/>
      <c r="G3504" s="298"/>
      <c r="H3504" s="298"/>
      <c r="I3504" s="298"/>
      <c r="J3504" s="298"/>
      <c r="K3504" s="298"/>
      <c r="L3504" s="298"/>
      <c r="M3504" s="30"/>
      <c r="N3504" s="30"/>
      <c r="O3504" s="30"/>
      <c r="P3504" s="30"/>
      <c r="Q3504" s="30"/>
      <c r="R3504" s="30"/>
      <c r="S3504" s="30"/>
      <c r="T3504" s="30"/>
      <c r="U3504" s="30"/>
      <c r="V3504" s="31"/>
    </row>
    <row r="3505" spans="2:22" x14ac:dyDescent="0.25">
      <c r="B3505" s="199" t="s">
        <v>3158</v>
      </c>
      <c r="C3505" s="144">
        <v>120.4</v>
      </c>
      <c r="D3505" s="144">
        <v>131.30000000000001</v>
      </c>
      <c r="E3505" s="144">
        <f t="shared" ref="E3505:E3536" si="71">C3505/D3505</f>
        <v>0.91698400609291697</v>
      </c>
      <c r="F3505" s="327">
        <v>0.17899999999999999</v>
      </c>
      <c r="G3505" s="327">
        <v>1.2E-2</v>
      </c>
      <c r="H3505" s="327">
        <v>2.5680000000000001E-2</v>
      </c>
      <c r="I3505" s="327">
        <v>5.9999999999999995E-4</v>
      </c>
      <c r="J3505" s="327">
        <v>-3.1858999999999998E-2</v>
      </c>
      <c r="K3505" s="327">
        <v>5.11E-2</v>
      </c>
      <c r="L3505" s="327">
        <v>3.8E-3</v>
      </c>
      <c r="M3505" s="191">
        <v>163.4</v>
      </c>
      <c r="N3505" s="191">
        <v>3.7</v>
      </c>
      <c r="O3505" s="191">
        <v>166</v>
      </c>
      <c r="P3505" s="191">
        <v>11</v>
      </c>
      <c r="Q3505" s="191">
        <v>150</v>
      </c>
      <c r="R3505" s="191">
        <v>150</v>
      </c>
      <c r="S3505" s="191">
        <v>163.4</v>
      </c>
      <c r="T3505" s="191">
        <v>3.7</v>
      </c>
      <c r="U3505" s="191">
        <v>-8.9333333333333371</v>
      </c>
      <c r="V3505" s="192">
        <v>1.5662650602409605</v>
      </c>
    </row>
    <row r="3506" spans="2:22" x14ac:dyDescent="0.25">
      <c r="B3506" s="199" t="s">
        <v>3159</v>
      </c>
      <c r="C3506" s="144">
        <v>54.6</v>
      </c>
      <c r="D3506" s="144">
        <v>56.3</v>
      </c>
      <c r="E3506" s="144">
        <f t="shared" si="71"/>
        <v>0.96980461811722918</v>
      </c>
      <c r="F3506" s="327">
        <v>0.187</v>
      </c>
      <c r="G3506" s="327">
        <v>1.9E-2</v>
      </c>
      <c r="H3506" s="327">
        <v>2.6749999999999999E-2</v>
      </c>
      <c r="I3506" s="327">
        <v>8.8000000000000003E-4</v>
      </c>
      <c r="J3506" s="327">
        <v>0.1986</v>
      </c>
      <c r="K3506" s="327">
        <v>5.04E-2</v>
      </c>
      <c r="L3506" s="327">
        <v>5.1000000000000004E-3</v>
      </c>
      <c r="M3506" s="191">
        <v>170.1</v>
      </c>
      <c r="N3506" s="191">
        <v>5.5</v>
      </c>
      <c r="O3506" s="191">
        <v>170</v>
      </c>
      <c r="P3506" s="191">
        <v>16</v>
      </c>
      <c r="Q3506" s="191">
        <v>70</v>
      </c>
      <c r="R3506" s="191">
        <v>180</v>
      </c>
      <c r="S3506" s="191">
        <v>170.1</v>
      </c>
      <c r="T3506" s="191">
        <v>5.5</v>
      </c>
      <c r="U3506" s="191">
        <v>-143</v>
      </c>
      <c r="V3506" s="192">
        <v>-5.8823529411761361E-2</v>
      </c>
    </row>
    <row r="3507" spans="2:22" x14ac:dyDescent="0.25">
      <c r="B3507" s="199" t="s">
        <v>3160</v>
      </c>
      <c r="C3507" s="144">
        <v>283.3</v>
      </c>
      <c r="D3507" s="144">
        <v>136.30000000000001</v>
      </c>
      <c r="E3507" s="144">
        <f t="shared" si="71"/>
        <v>2.0785033015407191</v>
      </c>
      <c r="F3507" s="327">
        <v>0.183</v>
      </c>
      <c r="G3507" s="327">
        <v>1.2999999999999999E-2</v>
      </c>
      <c r="H3507" s="327">
        <v>2.6800000000000001E-2</v>
      </c>
      <c r="I3507" s="327">
        <v>6.0999999999999997E-4</v>
      </c>
      <c r="J3507" s="327">
        <v>0.10499</v>
      </c>
      <c r="K3507" s="327">
        <v>5.0200000000000002E-2</v>
      </c>
      <c r="L3507" s="327">
        <v>3.8E-3</v>
      </c>
      <c r="M3507" s="191">
        <v>170.5</v>
      </c>
      <c r="N3507" s="191">
        <v>3.8</v>
      </c>
      <c r="O3507" s="191">
        <v>169</v>
      </c>
      <c r="P3507" s="191">
        <v>11</v>
      </c>
      <c r="Q3507" s="191">
        <v>120</v>
      </c>
      <c r="R3507" s="191">
        <v>150</v>
      </c>
      <c r="S3507" s="191">
        <v>170.5</v>
      </c>
      <c r="T3507" s="191">
        <v>3.8</v>
      </c>
      <c r="U3507" s="191">
        <v>-42.083333333333336</v>
      </c>
      <c r="V3507" s="192">
        <v>-0.8875739644970414</v>
      </c>
    </row>
    <row r="3508" spans="2:22" x14ac:dyDescent="0.25">
      <c r="B3508" s="199" t="s">
        <v>3161</v>
      </c>
      <c r="C3508" s="144">
        <v>100.7</v>
      </c>
      <c r="D3508" s="144">
        <v>73.5</v>
      </c>
      <c r="E3508" s="144">
        <f t="shared" si="71"/>
        <v>1.3700680272108845</v>
      </c>
      <c r="F3508" s="327">
        <v>0.186</v>
      </c>
      <c r="G3508" s="327">
        <v>1.6E-2</v>
      </c>
      <c r="H3508" s="327">
        <v>2.7310000000000001E-2</v>
      </c>
      <c r="I3508" s="327">
        <v>8.3000000000000001E-4</v>
      </c>
      <c r="J3508" s="327">
        <v>9.6033999999999994E-2</v>
      </c>
      <c r="K3508" s="327">
        <v>4.9799999999999997E-2</v>
      </c>
      <c r="L3508" s="327">
        <v>4.1999999999999997E-3</v>
      </c>
      <c r="M3508" s="191">
        <v>173.6</v>
      </c>
      <c r="N3508" s="191">
        <v>5.2</v>
      </c>
      <c r="O3508" s="191">
        <v>172</v>
      </c>
      <c r="P3508" s="191">
        <v>14</v>
      </c>
      <c r="Q3508" s="191">
        <v>100</v>
      </c>
      <c r="R3508" s="191">
        <v>170</v>
      </c>
      <c r="S3508" s="191">
        <v>173.6</v>
      </c>
      <c r="T3508" s="191">
        <v>5.2</v>
      </c>
      <c r="U3508" s="191">
        <v>-73.599999999999994</v>
      </c>
      <c r="V3508" s="192">
        <v>-0.93023255813953154</v>
      </c>
    </row>
    <row r="3509" spans="2:22" x14ac:dyDescent="0.25">
      <c r="B3509" s="199" t="s">
        <v>3162</v>
      </c>
      <c r="C3509" s="144">
        <v>116.9</v>
      </c>
      <c r="D3509" s="144">
        <v>87.5</v>
      </c>
      <c r="E3509" s="144">
        <f t="shared" si="71"/>
        <v>1.3360000000000001</v>
      </c>
      <c r="F3509" s="327">
        <v>0.187</v>
      </c>
      <c r="G3509" s="327">
        <v>1.7000000000000001E-2</v>
      </c>
      <c r="H3509" s="327">
        <v>2.7969999999999998E-2</v>
      </c>
      <c r="I3509" s="327">
        <v>7.2999999999999996E-4</v>
      </c>
      <c r="J3509" s="327">
        <v>3.2225999999999998E-2</v>
      </c>
      <c r="K3509" s="327">
        <v>4.8099999999999997E-2</v>
      </c>
      <c r="L3509" s="327">
        <v>4.4000000000000003E-3</v>
      </c>
      <c r="M3509" s="191">
        <v>177.8</v>
      </c>
      <c r="N3509" s="191">
        <v>4.5999999999999996</v>
      </c>
      <c r="O3509" s="191">
        <v>171</v>
      </c>
      <c r="P3509" s="191">
        <v>14</v>
      </c>
      <c r="Q3509" s="191">
        <v>20</v>
      </c>
      <c r="R3509" s="191">
        <v>170</v>
      </c>
      <c r="S3509" s="191">
        <v>177.8</v>
      </c>
      <c r="T3509" s="191">
        <v>4.5999999999999996</v>
      </c>
      <c r="U3509" s="191">
        <v>-789</v>
      </c>
      <c r="V3509" s="192">
        <v>-3.9766081871345094</v>
      </c>
    </row>
    <row r="3510" spans="2:22" x14ac:dyDescent="0.25">
      <c r="B3510" s="199" t="s">
        <v>3163</v>
      </c>
      <c r="C3510" s="144">
        <v>61.1</v>
      </c>
      <c r="D3510" s="144">
        <v>72.900000000000006</v>
      </c>
      <c r="E3510" s="144">
        <f t="shared" si="71"/>
        <v>0.83813443072702332</v>
      </c>
      <c r="F3510" s="327">
        <v>0.192</v>
      </c>
      <c r="G3510" s="327">
        <v>1.6E-2</v>
      </c>
      <c r="H3510" s="327">
        <v>2.8629999999999999E-2</v>
      </c>
      <c r="I3510" s="327">
        <v>7.7999999999999999E-4</v>
      </c>
      <c r="J3510" s="327">
        <v>7.8214000000000006E-2</v>
      </c>
      <c r="K3510" s="327">
        <v>4.8800000000000003E-2</v>
      </c>
      <c r="L3510" s="327">
        <v>4.1999999999999997E-3</v>
      </c>
      <c r="M3510" s="191">
        <v>181.9</v>
      </c>
      <c r="N3510" s="191">
        <v>4.9000000000000004</v>
      </c>
      <c r="O3510" s="191">
        <v>176</v>
      </c>
      <c r="P3510" s="191">
        <v>13</v>
      </c>
      <c r="Q3510" s="191">
        <v>50</v>
      </c>
      <c r="R3510" s="191">
        <v>160</v>
      </c>
      <c r="S3510" s="191">
        <v>181.9</v>
      </c>
      <c r="T3510" s="191">
        <v>4.9000000000000004</v>
      </c>
      <c r="U3510" s="191">
        <v>-263.8</v>
      </c>
      <c r="V3510" s="192">
        <v>-3.3522727272727306</v>
      </c>
    </row>
    <row r="3511" spans="2:22" x14ac:dyDescent="0.25">
      <c r="B3511" s="199" t="s">
        <v>3164</v>
      </c>
      <c r="C3511" s="144">
        <v>200.1</v>
      </c>
      <c r="D3511" s="144">
        <v>167.4</v>
      </c>
      <c r="E3511" s="144">
        <f t="shared" si="71"/>
        <v>1.1953405017921146</v>
      </c>
      <c r="F3511" s="327">
        <v>0.192</v>
      </c>
      <c r="G3511" s="327">
        <v>0.01</v>
      </c>
      <c r="H3511" s="327">
        <v>2.8709999999999999E-2</v>
      </c>
      <c r="I3511" s="327">
        <v>6.4000000000000005E-4</v>
      </c>
      <c r="J3511" s="327">
        <v>-2.6180999999999999E-2</v>
      </c>
      <c r="K3511" s="327">
        <v>4.8399999999999999E-2</v>
      </c>
      <c r="L3511" s="327">
        <v>2.8E-3</v>
      </c>
      <c r="M3511" s="191">
        <v>182.5</v>
      </c>
      <c r="N3511" s="191">
        <v>4</v>
      </c>
      <c r="O3511" s="191">
        <v>177.6</v>
      </c>
      <c r="P3511" s="191">
        <v>8.8000000000000007</v>
      </c>
      <c r="Q3511" s="191">
        <v>100</v>
      </c>
      <c r="R3511" s="191">
        <v>120</v>
      </c>
      <c r="S3511" s="191">
        <v>182.5</v>
      </c>
      <c r="T3511" s="191">
        <v>4</v>
      </c>
      <c r="U3511" s="191">
        <v>-82.5</v>
      </c>
      <c r="V3511" s="192">
        <v>-2.7590090090090125</v>
      </c>
    </row>
    <row r="3512" spans="2:22" x14ac:dyDescent="0.25">
      <c r="B3512" s="199" t="s">
        <v>3165</v>
      </c>
      <c r="C3512" s="144">
        <v>231</v>
      </c>
      <c r="D3512" s="144">
        <v>81.3</v>
      </c>
      <c r="E3512" s="144">
        <f t="shared" si="71"/>
        <v>2.841328413284133</v>
      </c>
      <c r="F3512" s="327">
        <v>0.19700000000000001</v>
      </c>
      <c r="G3512" s="327">
        <v>1.6E-2</v>
      </c>
      <c r="H3512" s="327">
        <v>2.9180000000000001E-2</v>
      </c>
      <c r="I3512" s="327">
        <v>7.7999999999999999E-4</v>
      </c>
      <c r="J3512" s="327">
        <v>-5.1345000000000002E-2</v>
      </c>
      <c r="K3512" s="327">
        <v>4.9500000000000002E-2</v>
      </c>
      <c r="L3512" s="327">
        <v>4.3E-3</v>
      </c>
      <c r="M3512" s="191">
        <v>185.4</v>
      </c>
      <c r="N3512" s="191">
        <v>4.9000000000000004</v>
      </c>
      <c r="O3512" s="191">
        <v>180</v>
      </c>
      <c r="P3512" s="191">
        <v>13</v>
      </c>
      <c r="Q3512" s="191">
        <v>90</v>
      </c>
      <c r="R3512" s="191">
        <v>160</v>
      </c>
      <c r="S3512" s="191">
        <v>185.4</v>
      </c>
      <c r="T3512" s="191">
        <v>4.9000000000000004</v>
      </c>
      <c r="U3512" s="191">
        <v>-106</v>
      </c>
      <c r="V3512" s="192">
        <v>-3.0000000000000031</v>
      </c>
    </row>
    <row r="3513" spans="2:22" x14ac:dyDescent="0.25">
      <c r="B3513" s="199" t="s">
        <v>3166</v>
      </c>
      <c r="C3513" s="144">
        <v>333</v>
      </c>
      <c r="D3513" s="144">
        <v>155.6</v>
      </c>
      <c r="E3513" s="144">
        <f t="shared" si="71"/>
        <v>2.1401028277634961</v>
      </c>
      <c r="F3513" s="327">
        <v>0.23699999999999999</v>
      </c>
      <c r="G3513" s="327">
        <v>1.2E-2</v>
      </c>
      <c r="H3513" s="327">
        <v>3.3090000000000001E-2</v>
      </c>
      <c r="I3513" s="327">
        <v>6.3000000000000003E-4</v>
      </c>
      <c r="J3513" s="327">
        <v>0.20685999999999999</v>
      </c>
      <c r="K3513" s="327">
        <v>5.2200000000000003E-2</v>
      </c>
      <c r="L3513" s="327">
        <v>2.5999999999999999E-3</v>
      </c>
      <c r="M3513" s="191">
        <v>209.8</v>
      </c>
      <c r="N3513" s="191">
        <v>3.9</v>
      </c>
      <c r="O3513" s="191">
        <v>214.9</v>
      </c>
      <c r="P3513" s="191">
        <v>9.6999999999999993</v>
      </c>
      <c r="Q3513" s="191">
        <v>240</v>
      </c>
      <c r="R3513" s="191">
        <v>100</v>
      </c>
      <c r="S3513" s="191">
        <v>209.8</v>
      </c>
      <c r="T3513" s="191">
        <v>3.9</v>
      </c>
      <c r="U3513" s="191">
        <v>12.58333333333333</v>
      </c>
      <c r="V3513" s="192">
        <v>2.3731968357375495</v>
      </c>
    </row>
    <row r="3514" spans="2:22" x14ac:dyDescent="0.25">
      <c r="B3514" s="199" t="s">
        <v>3167</v>
      </c>
      <c r="C3514" s="144">
        <v>563</v>
      </c>
      <c r="D3514" s="144">
        <v>267</v>
      </c>
      <c r="E3514" s="144">
        <f t="shared" si="71"/>
        <v>2.1086142322097379</v>
      </c>
      <c r="F3514" s="327">
        <v>0.27860000000000001</v>
      </c>
      <c r="G3514" s="327">
        <v>9.7999999999999997E-3</v>
      </c>
      <c r="H3514" s="327">
        <v>3.9629999999999999E-2</v>
      </c>
      <c r="I3514" s="327">
        <v>5.4000000000000001E-4</v>
      </c>
      <c r="J3514" s="327">
        <v>0.16767000000000001</v>
      </c>
      <c r="K3514" s="327">
        <v>5.1499999999999997E-2</v>
      </c>
      <c r="L3514" s="327">
        <v>1.9E-3</v>
      </c>
      <c r="M3514" s="191">
        <v>250.5</v>
      </c>
      <c r="N3514" s="191">
        <v>3.3</v>
      </c>
      <c r="O3514" s="191">
        <v>249.7</v>
      </c>
      <c r="P3514" s="191">
        <v>7.6</v>
      </c>
      <c r="Q3514" s="191">
        <v>225</v>
      </c>
      <c r="R3514" s="191">
        <v>78</v>
      </c>
      <c r="S3514" s="191">
        <v>250.5</v>
      </c>
      <c r="T3514" s="191">
        <v>3.3</v>
      </c>
      <c r="U3514" s="191">
        <v>-11.333333333333332</v>
      </c>
      <c r="V3514" s="192">
        <v>-0.32038446135362891</v>
      </c>
    </row>
    <row r="3515" spans="2:22" x14ac:dyDescent="0.25">
      <c r="B3515" s="345" t="s">
        <v>3168</v>
      </c>
      <c r="C3515" s="146">
        <v>399</v>
      </c>
      <c r="D3515" s="146">
        <v>255</v>
      </c>
      <c r="E3515" s="146">
        <f t="shared" si="71"/>
        <v>1.5647058823529412</v>
      </c>
      <c r="F3515" s="328">
        <v>0.28999999999999998</v>
      </c>
      <c r="G3515" s="328">
        <v>1.0999999999999999E-2</v>
      </c>
      <c r="H3515" s="328">
        <v>4.1250000000000002E-2</v>
      </c>
      <c r="I3515" s="328">
        <v>6.7000000000000002E-4</v>
      </c>
      <c r="J3515" s="328">
        <v>0.16952</v>
      </c>
      <c r="K3515" s="328">
        <v>5.0700000000000002E-2</v>
      </c>
      <c r="L3515" s="328">
        <v>1.9E-3</v>
      </c>
      <c r="M3515" s="193">
        <v>260.5</v>
      </c>
      <c r="N3515" s="193">
        <v>4.0999999999999996</v>
      </c>
      <c r="O3515" s="193">
        <v>257.3</v>
      </c>
      <c r="P3515" s="193">
        <v>8.6</v>
      </c>
      <c r="Q3515" s="193">
        <v>204</v>
      </c>
      <c r="R3515" s="193">
        <v>81</v>
      </c>
      <c r="S3515" s="193">
        <v>260.5</v>
      </c>
      <c r="T3515" s="193">
        <v>4.0999999999999996</v>
      </c>
      <c r="U3515" s="193">
        <v>-27.696078431372552</v>
      </c>
      <c r="V3515" s="92">
        <v>-1.2436844150796691</v>
      </c>
    </row>
    <row r="3516" spans="2:22" x14ac:dyDescent="0.25">
      <c r="B3516" s="345" t="s">
        <v>3169</v>
      </c>
      <c r="C3516" s="150">
        <v>165</v>
      </c>
      <c r="D3516" s="150">
        <v>206</v>
      </c>
      <c r="E3516" s="146">
        <f t="shared" si="71"/>
        <v>0.80097087378640774</v>
      </c>
      <c r="F3516" s="328">
        <v>0.32</v>
      </c>
      <c r="G3516" s="328">
        <v>1.4999999999999999E-2</v>
      </c>
      <c r="H3516" s="328">
        <v>4.5900000000000003E-2</v>
      </c>
      <c r="I3516" s="328">
        <v>8.3000000000000001E-4</v>
      </c>
      <c r="J3516" s="328">
        <v>0.16889999999999999</v>
      </c>
      <c r="K3516" s="328">
        <v>5.11E-2</v>
      </c>
      <c r="L3516" s="328">
        <v>2.5000000000000001E-3</v>
      </c>
      <c r="M3516" s="193">
        <v>289.3</v>
      </c>
      <c r="N3516" s="193">
        <v>5.0999999999999996</v>
      </c>
      <c r="O3516" s="193">
        <v>281</v>
      </c>
      <c r="P3516" s="193">
        <v>12</v>
      </c>
      <c r="Q3516" s="193">
        <v>190</v>
      </c>
      <c r="R3516" s="193">
        <v>100</v>
      </c>
      <c r="S3516" s="193">
        <v>289.3</v>
      </c>
      <c r="T3516" s="193">
        <v>5.0999999999999996</v>
      </c>
      <c r="U3516" s="193">
        <v>-52.263157894736842</v>
      </c>
      <c r="V3516" s="25">
        <v>-2.9537366548042745</v>
      </c>
    </row>
    <row r="3517" spans="2:22" x14ac:dyDescent="0.25">
      <c r="B3517" s="345" t="s">
        <v>3170</v>
      </c>
      <c r="C3517" s="146">
        <v>164</v>
      </c>
      <c r="D3517" s="146">
        <v>83.7</v>
      </c>
      <c r="E3517" s="146">
        <f t="shared" si="71"/>
        <v>1.9593787335722819</v>
      </c>
      <c r="F3517" s="328">
        <v>0.35799999999999998</v>
      </c>
      <c r="G3517" s="328">
        <v>2.1000000000000001E-2</v>
      </c>
      <c r="H3517" s="328">
        <v>4.8300000000000003E-2</v>
      </c>
      <c r="I3517" s="328">
        <v>1E-3</v>
      </c>
      <c r="J3517" s="328">
        <v>0.18057999999999999</v>
      </c>
      <c r="K3517" s="328">
        <v>5.4199999999999998E-2</v>
      </c>
      <c r="L3517" s="328">
        <v>3.0999999999999999E-3</v>
      </c>
      <c r="M3517" s="193">
        <v>304.10000000000002</v>
      </c>
      <c r="N3517" s="193">
        <v>6.3</v>
      </c>
      <c r="O3517" s="193">
        <v>309</v>
      </c>
      <c r="P3517" s="193">
        <v>16</v>
      </c>
      <c r="Q3517" s="193">
        <v>310</v>
      </c>
      <c r="R3517" s="193">
        <v>120</v>
      </c>
      <c r="S3517" s="193">
        <v>304.10000000000002</v>
      </c>
      <c r="T3517" s="193">
        <v>6.3</v>
      </c>
      <c r="U3517" s="193">
        <v>1.9032258064516054</v>
      </c>
      <c r="V3517" s="92">
        <v>1.5857605177993455</v>
      </c>
    </row>
    <row r="3518" spans="2:22" x14ac:dyDescent="0.25">
      <c r="B3518" s="345" t="s">
        <v>3171</v>
      </c>
      <c r="C3518" s="146">
        <v>307</v>
      </c>
      <c r="D3518" s="146">
        <v>113.7</v>
      </c>
      <c r="E3518" s="146">
        <f t="shared" si="71"/>
        <v>2.7000879507475815</v>
      </c>
      <c r="F3518" s="328">
        <v>0.35499999999999998</v>
      </c>
      <c r="G3518" s="328">
        <v>1.7000000000000001E-2</v>
      </c>
      <c r="H3518" s="328">
        <v>5.0139999999999997E-2</v>
      </c>
      <c r="I3518" s="328">
        <v>8.7000000000000001E-4</v>
      </c>
      <c r="J3518" s="328">
        <v>-5.4323999999999997E-2</v>
      </c>
      <c r="K3518" s="328">
        <v>5.21E-2</v>
      </c>
      <c r="L3518" s="328">
        <v>2.8E-3</v>
      </c>
      <c r="M3518" s="193">
        <v>315.3</v>
      </c>
      <c r="N3518" s="193">
        <v>5.4</v>
      </c>
      <c r="O3518" s="193">
        <v>306</v>
      </c>
      <c r="P3518" s="193">
        <v>13</v>
      </c>
      <c r="Q3518" s="193">
        <v>220</v>
      </c>
      <c r="R3518" s="193">
        <v>110</v>
      </c>
      <c r="S3518" s="193">
        <v>315.3</v>
      </c>
      <c r="T3518" s="193">
        <v>5.4</v>
      </c>
      <c r="U3518" s="193">
        <v>-43.31818181818182</v>
      </c>
      <c r="V3518" s="92">
        <v>-3.0392156862745137</v>
      </c>
    </row>
    <row r="3519" spans="2:22" x14ac:dyDescent="0.25">
      <c r="B3519" s="345" t="s">
        <v>3172</v>
      </c>
      <c r="C3519" s="146">
        <v>100.4</v>
      </c>
      <c r="D3519" s="146">
        <v>128.9</v>
      </c>
      <c r="E3519" s="146">
        <f t="shared" si="71"/>
        <v>0.77889837083010083</v>
      </c>
      <c r="F3519" s="328">
        <v>0.42399999999999999</v>
      </c>
      <c r="G3519" s="328">
        <v>0.02</v>
      </c>
      <c r="H3519" s="328">
        <v>5.8299999999999998E-2</v>
      </c>
      <c r="I3519" s="328">
        <v>1.1999999999999999E-3</v>
      </c>
      <c r="J3519" s="328">
        <v>-5.7368000000000002E-3</v>
      </c>
      <c r="K3519" s="328">
        <v>5.3400000000000003E-2</v>
      </c>
      <c r="L3519" s="328">
        <v>2.7000000000000001E-3</v>
      </c>
      <c r="M3519" s="193">
        <v>364.9</v>
      </c>
      <c r="N3519" s="193">
        <v>7.2</v>
      </c>
      <c r="O3519" s="193">
        <v>356</v>
      </c>
      <c r="P3519" s="193">
        <v>14</v>
      </c>
      <c r="Q3519" s="193">
        <v>280</v>
      </c>
      <c r="R3519" s="193">
        <v>110</v>
      </c>
      <c r="S3519" s="193">
        <v>364.9</v>
      </c>
      <c r="T3519" s="193">
        <v>7.2</v>
      </c>
      <c r="U3519" s="193">
        <v>-30.321428571428566</v>
      </c>
      <c r="V3519" s="92">
        <v>-2.4999999999999933</v>
      </c>
    </row>
    <row r="3520" spans="2:22" x14ac:dyDescent="0.25">
      <c r="B3520" s="345" t="s">
        <v>3173</v>
      </c>
      <c r="C3520" s="146">
        <v>478</v>
      </c>
      <c r="D3520" s="146">
        <v>358</v>
      </c>
      <c r="E3520" s="146">
        <f t="shared" si="71"/>
        <v>1.3351955307262571</v>
      </c>
      <c r="F3520" s="328">
        <v>0.439</v>
      </c>
      <c r="G3520" s="328">
        <v>1.4E-2</v>
      </c>
      <c r="H3520" s="328">
        <v>5.9029999999999999E-2</v>
      </c>
      <c r="I3520" s="328">
        <v>9.5E-4</v>
      </c>
      <c r="J3520" s="328">
        <v>0.17817</v>
      </c>
      <c r="K3520" s="328">
        <v>5.3999999999999999E-2</v>
      </c>
      <c r="L3520" s="328">
        <v>1.8E-3</v>
      </c>
      <c r="M3520" s="193">
        <v>369.7</v>
      </c>
      <c r="N3520" s="193">
        <v>5.8</v>
      </c>
      <c r="O3520" s="193">
        <v>369.2</v>
      </c>
      <c r="P3520" s="193">
        <v>10</v>
      </c>
      <c r="Q3520" s="193">
        <v>364</v>
      </c>
      <c r="R3520" s="193">
        <v>78</v>
      </c>
      <c r="S3520" s="193">
        <v>369.7</v>
      </c>
      <c r="T3520" s="193">
        <v>5.8</v>
      </c>
      <c r="U3520" s="193">
        <v>-1.5659340659340628</v>
      </c>
      <c r="V3520" s="92">
        <v>-0.13542795232936078</v>
      </c>
    </row>
    <row r="3521" spans="2:22" x14ac:dyDescent="0.25">
      <c r="B3521" s="345" t="s">
        <v>3174</v>
      </c>
      <c r="C3521" s="150">
        <v>119.6</v>
      </c>
      <c r="D3521" s="150">
        <v>336</v>
      </c>
      <c r="E3521" s="146">
        <f t="shared" si="71"/>
        <v>0.35595238095238091</v>
      </c>
      <c r="F3521" s="328">
        <v>0.55400000000000005</v>
      </c>
      <c r="G3521" s="328">
        <v>1.6E-2</v>
      </c>
      <c r="H3521" s="328">
        <v>7.2230000000000003E-2</v>
      </c>
      <c r="I3521" s="328">
        <v>9.7999999999999997E-4</v>
      </c>
      <c r="J3521" s="328">
        <v>0.22595000000000001</v>
      </c>
      <c r="K3521" s="328">
        <v>5.6099999999999997E-2</v>
      </c>
      <c r="L3521" s="328">
        <v>1.6000000000000001E-3</v>
      </c>
      <c r="M3521" s="193">
        <v>449.5</v>
      </c>
      <c r="N3521" s="193">
        <v>5.9</v>
      </c>
      <c r="O3521" s="193">
        <v>448.5</v>
      </c>
      <c r="P3521" s="193">
        <v>11</v>
      </c>
      <c r="Q3521" s="193">
        <v>432</v>
      </c>
      <c r="R3521" s="193">
        <v>64</v>
      </c>
      <c r="S3521" s="193">
        <v>449.5</v>
      </c>
      <c r="T3521" s="193">
        <v>5.9</v>
      </c>
      <c r="U3521" s="193">
        <v>-4.0509259259259256</v>
      </c>
      <c r="V3521" s="25">
        <v>-0.2229654403567447</v>
      </c>
    </row>
    <row r="3522" spans="2:22" x14ac:dyDescent="0.25">
      <c r="B3522" s="345" t="s">
        <v>3175</v>
      </c>
      <c r="C3522" s="146">
        <v>81.400000000000006</v>
      </c>
      <c r="D3522" s="146">
        <v>76.39</v>
      </c>
      <c r="E3522" s="146">
        <f t="shared" si="71"/>
        <v>1.0655845005890825</v>
      </c>
      <c r="F3522" s="328">
        <v>0.60299999999999998</v>
      </c>
      <c r="G3522" s="328">
        <v>0.03</v>
      </c>
      <c r="H3522" s="328">
        <v>7.4999999999999997E-2</v>
      </c>
      <c r="I3522" s="328">
        <v>1.6000000000000001E-3</v>
      </c>
      <c r="J3522" s="328">
        <v>-3.8639E-2</v>
      </c>
      <c r="K3522" s="328">
        <v>5.91E-2</v>
      </c>
      <c r="L3522" s="328">
        <v>3.3E-3</v>
      </c>
      <c r="M3522" s="193">
        <v>465.7</v>
      </c>
      <c r="N3522" s="193">
        <v>9.6999999999999993</v>
      </c>
      <c r="O3522" s="193">
        <v>473</v>
      </c>
      <c r="P3522" s="193">
        <v>19</v>
      </c>
      <c r="Q3522" s="193">
        <v>460</v>
      </c>
      <c r="R3522" s="193">
        <v>120</v>
      </c>
      <c r="S3522" s="193">
        <v>465.7</v>
      </c>
      <c r="T3522" s="193">
        <v>9.6999999999999993</v>
      </c>
      <c r="U3522" s="193">
        <v>-1.2391304347826062</v>
      </c>
      <c r="V3522" s="92">
        <v>1.5433403805496853</v>
      </c>
    </row>
    <row r="3523" spans="2:22" x14ac:dyDescent="0.25">
      <c r="B3523" s="345" t="s">
        <v>3176</v>
      </c>
      <c r="C3523" s="146">
        <v>201.1</v>
      </c>
      <c r="D3523" s="146">
        <v>140.4</v>
      </c>
      <c r="E3523" s="146">
        <f t="shared" si="71"/>
        <v>1.4323361823361822</v>
      </c>
      <c r="F3523" s="328">
        <v>0.63</v>
      </c>
      <c r="G3523" s="328">
        <v>2.3E-2</v>
      </c>
      <c r="H3523" s="328">
        <v>7.9500000000000001E-2</v>
      </c>
      <c r="I3523" s="328">
        <v>1.2999999999999999E-3</v>
      </c>
      <c r="J3523" s="328">
        <v>4.1397999999999997E-2</v>
      </c>
      <c r="K3523" s="328">
        <v>5.7599999999999998E-2</v>
      </c>
      <c r="L3523" s="328">
        <v>2.3E-3</v>
      </c>
      <c r="M3523" s="193">
        <v>492.9</v>
      </c>
      <c r="N3523" s="193">
        <v>7.8</v>
      </c>
      <c r="O3523" s="193">
        <v>493</v>
      </c>
      <c r="P3523" s="193">
        <v>14</v>
      </c>
      <c r="Q3523" s="193">
        <v>459</v>
      </c>
      <c r="R3523" s="193">
        <v>84</v>
      </c>
      <c r="S3523" s="193">
        <v>492.9</v>
      </c>
      <c r="T3523" s="193">
        <v>7.8</v>
      </c>
      <c r="U3523" s="193">
        <v>-7.3856209150326739</v>
      </c>
      <c r="V3523" s="92">
        <v>2.0283975659233823E-2</v>
      </c>
    </row>
    <row r="3524" spans="2:22" x14ac:dyDescent="0.25">
      <c r="B3524" s="345" t="s">
        <v>3177</v>
      </c>
      <c r="C3524" s="146">
        <v>62.7</v>
      </c>
      <c r="D3524" s="146">
        <v>120.1</v>
      </c>
      <c r="E3524" s="146">
        <f t="shared" si="71"/>
        <v>0.52206494587843466</v>
      </c>
      <c r="F3524" s="328">
        <v>0.63500000000000001</v>
      </c>
      <c r="G3524" s="328">
        <v>2.3E-2</v>
      </c>
      <c r="H3524" s="328">
        <v>7.9699999999999993E-2</v>
      </c>
      <c r="I3524" s="328">
        <v>1.1999999999999999E-3</v>
      </c>
      <c r="J3524" s="328">
        <v>6.0720000000000003E-2</v>
      </c>
      <c r="K3524" s="328">
        <v>5.79E-2</v>
      </c>
      <c r="L3524" s="328">
        <v>2.2000000000000001E-3</v>
      </c>
      <c r="M3524" s="193">
        <v>494.1</v>
      </c>
      <c r="N3524" s="193">
        <v>7.1</v>
      </c>
      <c r="O3524" s="193">
        <v>496</v>
      </c>
      <c r="P3524" s="193">
        <v>14</v>
      </c>
      <c r="Q3524" s="193">
        <v>468</v>
      </c>
      <c r="R3524" s="193">
        <v>83</v>
      </c>
      <c r="S3524" s="193">
        <v>494.1</v>
      </c>
      <c r="T3524" s="193">
        <v>7.1</v>
      </c>
      <c r="U3524" s="193">
        <v>-5.576923076923082</v>
      </c>
      <c r="V3524" s="92">
        <v>0.3830645161290277</v>
      </c>
    </row>
    <row r="3525" spans="2:22" x14ac:dyDescent="0.25">
      <c r="B3525" s="345" t="s">
        <v>3178</v>
      </c>
      <c r="C3525" s="150">
        <v>74.900000000000006</v>
      </c>
      <c r="D3525" s="150">
        <v>66</v>
      </c>
      <c r="E3525" s="146">
        <f t="shared" si="71"/>
        <v>1.134848484848485</v>
      </c>
      <c r="F3525" s="328">
        <v>0.61599999999999999</v>
      </c>
      <c r="G3525" s="328">
        <v>0.03</v>
      </c>
      <c r="H3525" s="328">
        <v>8.0100000000000005E-2</v>
      </c>
      <c r="I3525" s="328">
        <v>1.6999999999999999E-3</v>
      </c>
      <c r="J3525" s="328">
        <v>0.12562999999999999</v>
      </c>
      <c r="K3525" s="328">
        <v>5.62E-2</v>
      </c>
      <c r="L3525" s="328">
        <v>2.8999999999999998E-3</v>
      </c>
      <c r="M3525" s="193">
        <v>497</v>
      </c>
      <c r="N3525" s="193">
        <v>10</v>
      </c>
      <c r="O3525" s="193">
        <v>485</v>
      </c>
      <c r="P3525" s="193">
        <v>19</v>
      </c>
      <c r="Q3525" s="193">
        <v>400</v>
      </c>
      <c r="R3525" s="193">
        <v>110</v>
      </c>
      <c r="S3525" s="193">
        <v>497</v>
      </c>
      <c r="T3525" s="193">
        <v>10</v>
      </c>
      <c r="U3525" s="193">
        <v>-24.25</v>
      </c>
      <c r="V3525" s="25">
        <v>-2.4742268041237114</v>
      </c>
    </row>
    <row r="3526" spans="2:22" x14ac:dyDescent="0.25">
      <c r="B3526" s="345" t="s">
        <v>3179</v>
      </c>
      <c r="C3526" s="146">
        <v>47.33</v>
      </c>
      <c r="D3526" s="146">
        <v>96.6</v>
      </c>
      <c r="E3526" s="146">
        <f t="shared" si="71"/>
        <v>0.4899585921325052</v>
      </c>
      <c r="F3526" s="328">
        <v>0.626</v>
      </c>
      <c r="G3526" s="328">
        <v>2.4E-2</v>
      </c>
      <c r="H3526" s="328">
        <v>8.0500000000000002E-2</v>
      </c>
      <c r="I3526" s="328">
        <v>1.1000000000000001E-3</v>
      </c>
      <c r="J3526" s="328">
        <v>0.1239</v>
      </c>
      <c r="K3526" s="328">
        <v>5.6899999999999999E-2</v>
      </c>
      <c r="L3526" s="328">
        <v>2.2000000000000001E-3</v>
      </c>
      <c r="M3526" s="193">
        <v>499</v>
      </c>
      <c r="N3526" s="193">
        <v>6.8</v>
      </c>
      <c r="O3526" s="193">
        <v>492</v>
      </c>
      <c r="P3526" s="193">
        <v>15</v>
      </c>
      <c r="Q3526" s="193">
        <v>446</v>
      </c>
      <c r="R3526" s="193">
        <v>82</v>
      </c>
      <c r="S3526" s="193">
        <v>499</v>
      </c>
      <c r="T3526" s="193">
        <v>6.8</v>
      </c>
      <c r="U3526" s="193">
        <v>-11.883408071748878</v>
      </c>
      <c r="V3526" s="92">
        <v>-1.4227642276422763</v>
      </c>
    </row>
    <row r="3527" spans="2:22" x14ac:dyDescent="0.25">
      <c r="B3527" s="345" t="s">
        <v>3180</v>
      </c>
      <c r="C3527" s="146">
        <v>530</v>
      </c>
      <c r="D3527" s="146">
        <v>525</v>
      </c>
      <c r="E3527" s="146">
        <f t="shared" si="71"/>
        <v>1.0095238095238095</v>
      </c>
      <c r="F3527" s="328">
        <v>0.64800000000000002</v>
      </c>
      <c r="G3527" s="328">
        <v>1.4999999999999999E-2</v>
      </c>
      <c r="H3527" s="328">
        <v>8.2100000000000006E-2</v>
      </c>
      <c r="I3527" s="328">
        <v>1E-3</v>
      </c>
      <c r="J3527" s="328">
        <v>0.25120999999999999</v>
      </c>
      <c r="K3527" s="328">
        <v>5.7000000000000002E-2</v>
      </c>
      <c r="L3527" s="328">
        <v>1.2999999999999999E-3</v>
      </c>
      <c r="M3527" s="193">
        <v>508.9</v>
      </c>
      <c r="N3527" s="193">
        <v>6</v>
      </c>
      <c r="O3527" s="193">
        <v>506.4</v>
      </c>
      <c r="P3527" s="193">
        <v>9</v>
      </c>
      <c r="Q3527" s="193">
        <v>478</v>
      </c>
      <c r="R3527" s="193">
        <v>50</v>
      </c>
      <c r="S3527" s="193">
        <v>508.9</v>
      </c>
      <c r="T3527" s="193">
        <v>6</v>
      </c>
      <c r="U3527" s="193">
        <v>-6.4644351464435106</v>
      </c>
      <c r="V3527" s="92">
        <v>-0.49368088467614535</v>
      </c>
    </row>
    <row r="3528" spans="2:22" x14ac:dyDescent="0.25">
      <c r="B3528" s="345" t="s">
        <v>3181</v>
      </c>
      <c r="C3528" s="146">
        <v>94.1</v>
      </c>
      <c r="D3528" s="146">
        <v>201.3</v>
      </c>
      <c r="E3528" s="146">
        <f t="shared" si="71"/>
        <v>0.46746150024838545</v>
      </c>
      <c r="F3528" s="328">
        <v>0.66300000000000003</v>
      </c>
      <c r="G3528" s="328">
        <v>1.7999999999999999E-2</v>
      </c>
      <c r="H3528" s="328">
        <v>8.2799999999999999E-2</v>
      </c>
      <c r="I3528" s="328">
        <v>1.1000000000000001E-3</v>
      </c>
      <c r="J3528" s="328">
        <v>0.16954</v>
      </c>
      <c r="K3528" s="328">
        <v>5.8400000000000001E-2</v>
      </c>
      <c r="L3528" s="328">
        <v>1.6999999999999999E-3</v>
      </c>
      <c r="M3528" s="193">
        <v>512.70000000000005</v>
      </c>
      <c r="N3528" s="193">
        <v>6.7</v>
      </c>
      <c r="O3528" s="193">
        <v>515.1</v>
      </c>
      <c r="P3528" s="193">
        <v>11</v>
      </c>
      <c r="Q3528" s="193">
        <v>513</v>
      </c>
      <c r="R3528" s="193">
        <v>60</v>
      </c>
      <c r="S3528" s="193">
        <v>512.70000000000005</v>
      </c>
      <c r="T3528" s="193">
        <v>6.7</v>
      </c>
      <c r="U3528" s="193">
        <v>5.8479532163733819E-2</v>
      </c>
      <c r="V3528" s="92">
        <v>0.46592894583575561</v>
      </c>
    </row>
    <row r="3529" spans="2:22" x14ac:dyDescent="0.25">
      <c r="B3529" s="345" t="s">
        <v>3182</v>
      </c>
      <c r="C3529" s="146">
        <v>19.420000000000002</v>
      </c>
      <c r="D3529" s="146">
        <v>253</v>
      </c>
      <c r="E3529" s="146">
        <f t="shared" si="71"/>
        <v>7.6758893280632415E-2</v>
      </c>
      <c r="F3529" s="328">
        <v>0.66900000000000004</v>
      </c>
      <c r="G3529" s="328">
        <v>1.7000000000000001E-2</v>
      </c>
      <c r="H3529" s="328">
        <v>8.3040000000000003E-2</v>
      </c>
      <c r="I3529" s="328">
        <v>9.1E-4</v>
      </c>
      <c r="J3529" s="328">
        <v>0.27659</v>
      </c>
      <c r="K3529" s="328">
        <v>5.8500000000000003E-2</v>
      </c>
      <c r="L3529" s="328">
        <v>1.5E-3</v>
      </c>
      <c r="M3529" s="193">
        <v>514.20000000000005</v>
      </c>
      <c r="N3529" s="193">
        <v>5.4</v>
      </c>
      <c r="O3529" s="193">
        <v>518.5</v>
      </c>
      <c r="P3529" s="193">
        <v>10</v>
      </c>
      <c r="Q3529" s="193">
        <v>528</v>
      </c>
      <c r="R3529" s="193">
        <v>57</v>
      </c>
      <c r="S3529" s="193">
        <v>514.20000000000005</v>
      </c>
      <c r="T3529" s="193">
        <v>5.4</v>
      </c>
      <c r="U3529" s="193">
        <v>2.6136363636363553</v>
      </c>
      <c r="V3529" s="92">
        <v>0.82931533269044433</v>
      </c>
    </row>
    <row r="3530" spans="2:22" x14ac:dyDescent="0.25">
      <c r="B3530" s="345" t="s">
        <v>3183</v>
      </c>
      <c r="C3530" s="146">
        <v>503</v>
      </c>
      <c r="D3530" s="146">
        <v>280</v>
      </c>
      <c r="E3530" s="146">
        <f t="shared" si="71"/>
        <v>1.7964285714285715</v>
      </c>
      <c r="F3530" s="328">
        <v>0.65200000000000002</v>
      </c>
      <c r="G3530" s="328">
        <v>2.3E-2</v>
      </c>
      <c r="H3530" s="328">
        <v>8.3500000000000005E-2</v>
      </c>
      <c r="I3530" s="328">
        <v>1.6999999999999999E-3</v>
      </c>
      <c r="J3530" s="328">
        <v>0.25829999999999997</v>
      </c>
      <c r="K3530" s="328">
        <v>5.6300000000000003E-2</v>
      </c>
      <c r="L3530" s="328">
        <v>1.9E-3</v>
      </c>
      <c r="M3530" s="193">
        <v>517</v>
      </c>
      <c r="N3530" s="193">
        <v>10</v>
      </c>
      <c r="O3530" s="193">
        <v>508</v>
      </c>
      <c r="P3530" s="193">
        <v>14</v>
      </c>
      <c r="Q3530" s="193">
        <v>457</v>
      </c>
      <c r="R3530" s="193">
        <v>76</v>
      </c>
      <c r="S3530" s="193">
        <v>517</v>
      </c>
      <c r="T3530" s="193">
        <v>10</v>
      </c>
      <c r="U3530" s="193">
        <v>-13.129102844638949</v>
      </c>
      <c r="V3530" s="92">
        <v>-1.7716535433070866</v>
      </c>
    </row>
    <row r="3531" spans="2:22" x14ac:dyDescent="0.25">
      <c r="B3531" s="345" t="s">
        <v>3184</v>
      </c>
      <c r="C3531" s="146">
        <v>64.8</v>
      </c>
      <c r="D3531" s="146">
        <v>94.9</v>
      </c>
      <c r="E3531" s="146">
        <f t="shared" si="71"/>
        <v>0.68282402528977859</v>
      </c>
      <c r="F3531" s="328">
        <v>0.66</v>
      </c>
      <c r="G3531" s="328">
        <v>2.5000000000000001E-2</v>
      </c>
      <c r="H3531" s="328">
        <v>8.3799999999999999E-2</v>
      </c>
      <c r="I3531" s="328">
        <v>1.4E-3</v>
      </c>
      <c r="J3531" s="328">
        <v>5.6911999999999997E-2</v>
      </c>
      <c r="K3531" s="328">
        <v>5.7500000000000002E-2</v>
      </c>
      <c r="L3531" s="328">
        <v>2.3E-3</v>
      </c>
      <c r="M3531" s="193">
        <v>518.79999999999995</v>
      </c>
      <c r="N3531" s="193">
        <v>8</v>
      </c>
      <c r="O3531" s="193">
        <v>511</v>
      </c>
      <c r="P3531" s="193">
        <v>15</v>
      </c>
      <c r="Q3531" s="193">
        <v>452</v>
      </c>
      <c r="R3531" s="193">
        <v>88</v>
      </c>
      <c r="S3531" s="193">
        <v>518.79999999999995</v>
      </c>
      <c r="T3531" s="193">
        <v>8</v>
      </c>
      <c r="U3531" s="193">
        <v>-14.778761061946893</v>
      </c>
      <c r="V3531" s="92">
        <v>-1.5264187866927503</v>
      </c>
    </row>
    <row r="3532" spans="2:22" x14ac:dyDescent="0.25">
      <c r="B3532" s="345" t="s">
        <v>3185</v>
      </c>
      <c r="C3532" s="146">
        <v>149.6</v>
      </c>
      <c r="D3532" s="146">
        <v>90</v>
      </c>
      <c r="E3532" s="146">
        <f t="shared" si="71"/>
        <v>1.6622222222222223</v>
      </c>
      <c r="F3532" s="328">
        <v>0.67300000000000004</v>
      </c>
      <c r="G3532" s="328">
        <v>2.9000000000000001E-2</v>
      </c>
      <c r="H3532" s="328">
        <v>8.4099999999999994E-2</v>
      </c>
      <c r="I3532" s="328">
        <v>1.5E-3</v>
      </c>
      <c r="J3532" s="328">
        <v>0.13297</v>
      </c>
      <c r="K3532" s="328">
        <v>5.8299999999999998E-2</v>
      </c>
      <c r="L3532" s="328">
        <v>2.5999999999999999E-3</v>
      </c>
      <c r="M3532" s="193">
        <v>520.4</v>
      </c>
      <c r="N3532" s="193">
        <v>9.1</v>
      </c>
      <c r="O3532" s="193">
        <v>518</v>
      </c>
      <c r="P3532" s="193">
        <v>17</v>
      </c>
      <c r="Q3532" s="193">
        <v>468</v>
      </c>
      <c r="R3532" s="193">
        <v>95</v>
      </c>
      <c r="S3532" s="193">
        <v>520.4</v>
      </c>
      <c r="T3532" s="193">
        <v>9.1</v>
      </c>
      <c r="U3532" s="193">
        <v>-11.196581196581192</v>
      </c>
      <c r="V3532" s="92">
        <v>-0.46332046332045895</v>
      </c>
    </row>
    <row r="3533" spans="2:22" x14ac:dyDescent="0.25">
      <c r="B3533" s="345" t="s">
        <v>3186</v>
      </c>
      <c r="C3533" s="146">
        <v>61.3</v>
      </c>
      <c r="D3533" s="146">
        <v>254</v>
      </c>
      <c r="E3533" s="146">
        <f t="shared" si="71"/>
        <v>0.24133858267716535</v>
      </c>
      <c r="F3533" s="328">
        <v>0.66500000000000004</v>
      </c>
      <c r="G3533" s="328">
        <v>1.7000000000000001E-2</v>
      </c>
      <c r="H3533" s="328">
        <v>8.4940000000000002E-2</v>
      </c>
      <c r="I3533" s="328">
        <v>9.7999999999999997E-4</v>
      </c>
      <c r="J3533" s="328">
        <v>0.17929</v>
      </c>
      <c r="K3533" s="328">
        <v>5.7000000000000002E-2</v>
      </c>
      <c r="L3533" s="328">
        <v>1.5E-3</v>
      </c>
      <c r="M3533" s="193">
        <v>525.5</v>
      </c>
      <c r="N3533" s="193">
        <v>5.8</v>
      </c>
      <c r="O3533" s="193">
        <v>516.4</v>
      </c>
      <c r="P3533" s="193">
        <v>10</v>
      </c>
      <c r="Q3533" s="193">
        <v>473</v>
      </c>
      <c r="R3533" s="193">
        <v>58</v>
      </c>
      <c r="S3533" s="193">
        <v>525.5</v>
      </c>
      <c r="T3533" s="193">
        <v>5.8</v>
      </c>
      <c r="U3533" s="193">
        <v>-11.099365750528541</v>
      </c>
      <c r="V3533" s="92">
        <v>-1.762199845081337</v>
      </c>
    </row>
    <row r="3534" spans="2:22" x14ac:dyDescent="0.25">
      <c r="B3534" s="345" t="s">
        <v>3187</v>
      </c>
      <c r="C3534" s="146">
        <v>148.4</v>
      </c>
      <c r="D3534" s="146">
        <v>115.8</v>
      </c>
      <c r="E3534" s="146">
        <f t="shared" si="71"/>
        <v>1.2815198618307428</v>
      </c>
      <c r="F3534" s="328">
        <v>0.70099999999999996</v>
      </c>
      <c r="G3534" s="328">
        <v>2.4E-2</v>
      </c>
      <c r="H3534" s="328">
        <v>8.5199999999999998E-2</v>
      </c>
      <c r="I3534" s="328">
        <v>1.2999999999999999E-3</v>
      </c>
      <c r="J3534" s="328">
        <v>-1.446E-3</v>
      </c>
      <c r="K3534" s="328">
        <v>5.96E-2</v>
      </c>
      <c r="L3534" s="328">
        <v>2.3E-3</v>
      </c>
      <c r="M3534" s="193">
        <v>526.79999999999995</v>
      </c>
      <c r="N3534" s="193">
        <v>7.5</v>
      </c>
      <c r="O3534" s="193">
        <v>536</v>
      </c>
      <c r="P3534" s="193">
        <v>14</v>
      </c>
      <c r="Q3534" s="193">
        <v>549</v>
      </c>
      <c r="R3534" s="193">
        <v>80</v>
      </c>
      <c r="S3534" s="193">
        <v>526.79999999999995</v>
      </c>
      <c r="T3534" s="193">
        <v>7.5</v>
      </c>
      <c r="U3534" s="193">
        <v>4.0437158469945436</v>
      </c>
      <c r="V3534" s="92">
        <v>1.7164179104477695</v>
      </c>
    </row>
    <row r="3535" spans="2:22" x14ac:dyDescent="0.25">
      <c r="B3535" s="345" t="s">
        <v>3188</v>
      </c>
      <c r="C3535" s="146">
        <v>120</v>
      </c>
      <c r="D3535" s="146">
        <v>139.9</v>
      </c>
      <c r="E3535" s="146">
        <f t="shared" si="71"/>
        <v>0.85775553967119367</v>
      </c>
      <c r="F3535" s="328">
        <v>0.69299999999999995</v>
      </c>
      <c r="G3535" s="328">
        <v>2.4E-2</v>
      </c>
      <c r="H3535" s="328">
        <v>8.5300000000000001E-2</v>
      </c>
      <c r="I3535" s="328">
        <v>1.4E-3</v>
      </c>
      <c r="J3535" s="328">
        <v>0.18603</v>
      </c>
      <c r="K3535" s="328">
        <v>5.8999999999999997E-2</v>
      </c>
      <c r="L3535" s="328">
        <v>2E-3</v>
      </c>
      <c r="M3535" s="193">
        <v>527.70000000000005</v>
      </c>
      <c r="N3535" s="193">
        <v>8.1999999999999993</v>
      </c>
      <c r="O3535" s="193">
        <v>533</v>
      </c>
      <c r="P3535" s="193">
        <v>14</v>
      </c>
      <c r="Q3535" s="193">
        <v>531</v>
      </c>
      <c r="R3535" s="193">
        <v>75</v>
      </c>
      <c r="S3535" s="193">
        <v>527.70000000000005</v>
      </c>
      <c r="T3535" s="193">
        <v>8.1999999999999993</v>
      </c>
      <c r="U3535" s="193">
        <v>0.62146892655366381</v>
      </c>
      <c r="V3535" s="92">
        <v>0.99437148217635174</v>
      </c>
    </row>
    <row r="3536" spans="2:22" x14ac:dyDescent="0.25">
      <c r="B3536" s="345" t="s">
        <v>3189</v>
      </c>
      <c r="C3536" s="146">
        <v>2.91</v>
      </c>
      <c r="D3536" s="146">
        <v>91.9</v>
      </c>
      <c r="E3536" s="146">
        <f t="shared" si="71"/>
        <v>3.1664853101196953E-2</v>
      </c>
      <c r="F3536" s="328">
        <v>0.69599999999999995</v>
      </c>
      <c r="G3536" s="328">
        <v>0.03</v>
      </c>
      <c r="H3536" s="328">
        <v>8.6999999999999994E-2</v>
      </c>
      <c r="I3536" s="328">
        <v>1.5E-3</v>
      </c>
      <c r="J3536" s="328">
        <v>9.6792000000000003E-2</v>
      </c>
      <c r="K3536" s="328">
        <v>5.8500000000000003E-2</v>
      </c>
      <c r="L3536" s="328">
        <v>2.5999999999999999E-3</v>
      </c>
      <c r="M3536" s="193">
        <v>537.29999999999995</v>
      </c>
      <c r="N3536" s="193">
        <v>9.1</v>
      </c>
      <c r="O3536" s="193">
        <v>532</v>
      </c>
      <c r="P3536" s="193">
        <v>18</v>
      </c>
      <c r="Q3536" s="193">
        <v>491</v>
      </c>
      <c r="R3536" s="193">
        <v>92</v>
      </c>
      <c r="S3536" s="193">
        <v>537.29999999999995</v>
      </c>
      <c r="T3536" s="193">
        <v>9.1</v>
      </c>
      <c r="U3536" s="193">
        <v>-9.429735234215876</v>
      </c>
      <c r="V3536" s="92">
        <v>-0.99624060150375082</v>
      </c>
    </row>
    <row r="3537" spans="2:22" x14ac:dyDescent="0.25">
      <c r="B3537" s="345" t="s">
        <v>3190</v>
      </c>
      <c r="C3537" s="146">
        <v>146.19999999999999</v>
      </c>
      <c r="D3537" s="146">
        <v>575</v>
      </c>
      <c r="E3537" s="146">
        <f t="shared" ref="E3537:E3568" si="72">C3537/D3537</f>
        <v>0.25426086956521737</v>
      </c>
      <c r="F3537" s="328">
        <v>0.70799999999999996</v>
      </c>
      <c r="G3537" s="328">
        <v>1.4E-2</v>
      </c>
      <c r="H3537" s="328">
        <v>8.7160000000000001E-2</v>
      </c>
      <c r="I3537" s="328">
        <v>9.3999999999999997E-4</v>
      </c>
      <c r="J3537" s="328">
        <v>0.35746</v>
      </c>
      <c r="K3537" s="328">
        <v>5.8930000000000003E-2</v>
      </c>
      <c r="L3537" s="328">
        <v>1.1000000000000001E-3</v>
      </c>
      <c r="M3537" s="193">
        <v>538.6</v>
      </c>
      <c r="N3537" s="193">
        <v>5.5</v>
      </c>
      <c r="O3537" s="193">
        <v>542.9</v>
      </c>
      <c r="P3537" s="193">
        <v>8.1999999999999993</v>
      </c>
      <c r="Q3537" s="193">
        <v>551</v>
      </c>
      <c r="R3537" s="193">
        <v>41</v>
      </c>
      <c r="S3537" s="193">
        <v>538.6</v>
      </c>
      <c r="T3537" s="193">
        <v>5.5</v>
      </c>
      <c r="U3537" s="193">
        <v>2.2504537205081627</v>
      </c>
      <c r="V3537" s="92">
        <v>0.79204273346840204</v>
      </c>
    </row>
    <row r="3538" spans="2:22" x14ac:dyDescent="0.25">
      <c r="B3538" s="345" t="s">
        <v>3191</v>
      </c>
      <c r="C3538" s="146">
        <v>90.4</v>
      </c>
      <c r="D3538" s="146">
        <v>101.2</v>
      </c>
      <c r="E3538" s="146">
        <f t="shared" si="72"/>
        <v>0.89328063241106725</v>
      </c>
      <c r="F3538" s="328">
        <v>0.71499999999999997</v>
      </c>
      <c r="G3538" s="328">
        <v>2.9000000000000001E-2</v>
      </c>
      <c r="H3538" s="328">
        <v>8.8400000000000006E-2</v>
      </c>
      <c r="I3538" s="328">
        <v>1.4E-3</v>
      </c>
      <c r="J3538" s="328">
        <v>6.6088999999999995E-2</v>
      </c>
      <c r="K3538" s="328">
        <v>5.8700000000000002E-2</v>
      </c>
      <c r="L3538" s="328">
        <v>2.3999999999999998E-3</v>
      </c>
      <c r="M3538" s="193">
        <v>545.9</v>
      </c>
      <c r="N3538" s="193">
        <v>8.1999999999999993</v>
      </c>
      <c r="O3538" s="193">
        <v>546</v>
      </c>
      <c r="P3538" s="193">
        <v>16</v>
      </c>
      <c r="Q3538" s="193">
        <v>517</v>
      </c>
      <c r="R3538" s="193">
        <v>87</v>
      </c>
      <c r="S3538" s="193">
        <v>545.9</v>
      </c>
      <c r="T3538" s="193">
        <v>8.1999999999999993</v>
      </c>
      <c r="U3538" s="193">
        <v>-5.5899419729206912</v>
      </c>
      <c r="V3538" s="92">
        <v>1.8315018315022479E-2</v>
      </c>
    </row>
    <row r="3539" spans="2:22" x14ac:dyDescent="0.25">
      <c r="B3539" s="345" t="s">
        <v>3192</v>
      </c>
      <c r="C3539" s="146">
        <v>418.9</v>
      </c>
      <c r="D3539" s="146">
        <v>43.56</v>
      </c>
      <c r="E3539" s="146">
        <f t="shared" si="72"/>
        <v>9.6166207529843888</v>
      </c>
      <c r="F3539" s="328">
        <v>0.72899999999999998</v>
      </c>
      <c r="G3539" s="328">
        <v>3.6999999999999998E-2</v>
      </c>
      <c r="H3539" s="328">
        <v>8.8599999999999998E-2</v>
      </c>
      <c r="I3539" s="328">
        <v>1.9E-3</v>
      </c>
      <c r="J3539" s="328">
        <v>0.17080999999999999</v>
      </c>
      <c r="K3539" s="328">
        <v>6.0199999999999997E-2</v>
      </c>
      <c r="L3539" s="328">
        <v>3.2000000000000002E-3</v>
      </c>
      <c r="M3539" s="193">
        <v>547</v>
      </c>
      <c r="N3539" s="193">
        <v>11</v>
      </c>
      <c r="O3539" s="193">
        <v>549</v>
      </c>
      <c r="P3539" s="193">
        <v>21</v>
      </c>
      <c r="Q3539" s="193">
        <v>510</v>
      </c>
      <c r="R3539" s="193">
        <v>110</v>
      </c>
      <c r="S3539" s="193">
        <v>547</v>
      </c>
      <c r="T3539" s="193">
        <v>11</v>
      </c>
      <c r="U3539" s="193">
        <v>-7.2549019607843146</v>
      </c>
      <c r="V3539" s="92">
        <v>0.36429872495446264</v>
      </c>
    </row>
    <row r="3540" spans="2:22" x14ac:dyDescent="0.25">
      <c r="B3540" s="345" t="s">
        <v>3193</v>
      </c>
      <c r="C3540" s="146">
        <v>3.42</v>
      </c>
      <c r="D3540" s="146">
        <v>11.95</v>
      </c>
      <c r="E3540" s="146">
        <f t="shared" si="72"/>
        <v>0.28619246861924685</v>
      </c>
      <c r="F3540" s="328">
        <v>0.745</v>
      </c>
      <c r="G3540" s="328">
        <v>7.5999999999999998E-2</v>
      </c>
      <c r="H3540" s="328">
        <v>8.9499999999999996E-2</v>
      </c>
      <c r="I3540" s="328">
        <v>3.3999999999999998E-3</v>
      </c>
      <c r="J3540" s="328">
        <v>-1.6813000000000002E-2</v>
      </c>
      <c r="K3540" s="328">
        <v>6.2E-2</v>
      </c>
      <c r="L3540" s="328">
        <v>6.6E-3</v>
      </c>
      <c r="M3540" s="193">
        <v>552</v>
      </c>
      <c r="N3540" s="193">
        <v>20</v>
      </c>
      <c r="O3540" s="193">
        <v>536</v>
      </c>
      <c r="P3540" s="193">
        <v>45</v>
      </c>
      <c r="Q3540" s="193">
        <v>410</v>
      </c>
      <c r="R3540" s="193">
        <v>210</v>
      </c>
      <c r="S3540" s="193">
        <v>552</v>
      </c>
      <c r="T3540" s="193">
        <v>20</v>
      </c>
      <c r="U3540" s="193">
        <v>-34.634146341463413</v>
      </c>
      <c r="V3540" s="92">
        <v>-2.9850746268656714</v>
      </c>
    </row>
    <row r="3541" spans="2:22" x14ac:dyDescent="0.25">
      <c r="B3541" s="345" t="s">
        <v>3194</v>
      </c>
      <c r="C3541" s="150">
        <v>51.8</v>
      </c>
      <c r="D3541" s="150">
        <v>160.30000000000001</v>
      </c>
      <c r="E3541" s="146">
        <f t="shared" si="72"/>
        <v>0.32314410480349343</v>
      </c>
      <c r="F3541" s="328">
        <v>0.72199999999999998</v>
      </c>
      <c r="G3541" s="328">
        <v>2.5999999999999999E-2</v>
      </c>
      <c r="H3541" s="328">
        <v>8.9599999999999999E-2</v>
      </c>
      <c r="I3541" s="328">
        <v>1.5E-3</v>
      </c>
      <c r="J3541" s="328">
        <v>0.22202</v>
      </c>
      <c r="K3541" s="328">
        <v>5.8599999999999999E-2</v>
      </c>
      <c r="L3541" s="328">
        <v>2.2000000000000001E-3</v>
      </c>
      <c r="M3541" s="193">
        <v>553.20000000000005</v>
      </c>
      <c r="N3541" s="193">
        <v>9</v>
      </c>
      <c r="O3541" s="193">
        <v>549</v>
      </c>
      <c r="P3541" s="193">
        <v>16</v>
      </c>
      <c r="Q3541" s="193">
        <v>502</v>
      </c>
      <c r="R3541" s="193">
        <v>80</v>
      </c>
      <c r="S3541" s="193">
        <v>553.20000000000005</v>
      </c>
      <c r="T3541" s="193">
        <v>9</v>
      </c>
      <c r="U3541" s="193">
        <v>-10.199203187251005</v>
      </c>
      <c r="V3541" s="25">
        <v>-0.76502732240437987</v>
      </c>
    </row>
    <row r="3542" spans="2:22" x14ac:dyDescent="0.25">
      <c r="B3542" s="345" t="s">
        <v>3195</v>
      </c>
      <c r="C3542" s="146">
        <v>280</v>
      </c>
      <c r="D3542" s="146">
        <v>228.1</v>
      </c>
      <c r="E3542" s="146">
        <f t="shared" si="72"/>
        <v>1.2275317843051294</v>
      </c>
      <c r="F3542" s="328">
        <v>0.72799999999999998</v>
      </c>
      <c r="G3542" s="328">
        <v>0.02</v>
      </c>
      <c r="H3542" s="328">
        <v>8.9800000000000005E-2</v>
      </c>
      <c r="I3542" s="328">
        <v>1.1999999999999999E-3</v>
      </c>
      <c r="J3542" s="328">
        <v>0.19827</v>
      </c>
      <c r="K3542" s="328">
        <v>5.8900000000000001E-2</v>
      </c>
      <c r="L3542" s="328">
        <v>1.6999999999999999E-3</v>
      </c>
      <c r="M3542" s="193">
        <v>554.20000000000005</v>
      </c>
      <c r="N3542" s="193">
        <v>7.3</v>
      </c>
      <c r="O3542" s="193">
        <v>553</v>
      </c>
      <c r="P3542" s="193">
        <v>12</v>
      </c>
      <c r="Q3542" s="193">
        <v>528</v>
      </c>
      <c r="R3542" s="193">
        <v>63</v>
      </c>
      <c r="S3542" s="193">
        <v>554.20000000000005</v>
      </c>
      <c r="T3542" s="193">
        <v>7.3</v>
      </c>
      <c r="U3542" s="193">
        <v>-4.9621212121212208</v>
      </c>
      <c r="V3542" s="92">
        <v>-0.2169981916817442</v>
      </c>
    </row>
    <row r="3543" spans="2:22" x14ac:dyDescent="0.25">
      <c r="B3543" s="345" t="s">
        <v>3196</v>
      </c>
      <c r="C3543" s="150">
        <v>8.68</v>
      </c>
      <c r="D3543" s="150">
        <v>10.26</v>
      </c>
      <c r="E3543" s="146">
        <f t="shared" si="72"/>
        <v>0.84600389863547754</v>
      </c>
      <c r="F3543" s="328">
        <v>0.78400000000000003</v>
      </c>
      <c r="G3543" s="328">
        <v>0.09</v>
      </c>
      <c r="H3543" s="328">
        <v>8.9800000000000005E-2</v>
      </c>
      <c r="I3543" s="328">
        <v>3.8999999999999998E-3</v>
      </c>
      <c r="J3543" s="328">
        <v>0.11314</v>
      </c>
      <c r="K3543" s="328">
        <v>6.6000000000000003E-2</v>
      </c>
      <c r="L3543" s="328">
        <v>8.0000000000000002E-3</v>
      </c>
      <c r="M3543" s="193">
        <v>557</v>
      </c>
      <c r="N3543" s="193">
        <v>24</v>
      </c>
      <c r="O3543" s="193">
        <v>551</v>
      </c>
      <c r="P3543" s="193">
        <v>50</v>
      </c>
      <c r="Q3543" s="193">
        <v>470</v>
      </c>
      <c r="R3543" s="193">
        <v>230</v>
      </c>
      <c r="S3543" s="193">
        <v>557</v>
      </c>
      <c r="T3543" s="193">
        <v>24</v>
      </c>
      <c r="U3543" s="193">
        <v>-18.51063829787234</v>
      </c>
      <c r="V3543" s="25">
        <v>-1.0889292196007259</v>
      </c>
    </row>
    <row r="3544" spans="2:22" x14ac:dyDescent="0.25">
      <c r="B3544" s="345" t="s">
        <v>3197</v>
      </c>
      <c r="C3544" s="146">
        <v>56.8</v>
      </c>
      <c r="D3544" s="146">
        <v>73.3</v>
      </c>
      <c r="E3544" s="146">
        <f t="shared" si="72"/>
        <v>0.77489768076398358</v>
      </c>
      <c r="F3544" s="328">
        <v>0.75</v>
      </c>
      <c r="G3544" s="328">
        <v>0.03</v>
      </c>
      <c r="H3544" s="328">
        <v>9.0499999999999997E-2</v>
      </c>
      <c r="I3544" s="328">
        <v>1.6000000000000001E-3</v>
      </c>
      <c r="J3544" s="328">
        <v>0.10823000000000001</v>
      </c>
      <c r="K3544" s="328">
        <v>0.06</v>
      </c>
      <c r="L3544" s="328">
        <v>2.5000000000000001E-3</v>
      </c>
      <c r="M3544" s="193">
        <v>558.20000000000005</v>
      </c>
      <c r="N3544" s="193">
        <v>9.6</v>
      </c>
      <c r="O3544" s="193">
        <v>564</v>
      </c>
      <c r="P3544" s="193">
        <v>17</v>
      </c>
      <c r="Q3544" s="193">
        <v>547</v>
      </c>
      <c r="R3544" s="193">
        <v>89</v>
      </c>
      <c r="S3544" s="193">
        <v>558.20000000000005</v>
      </c>
      <c r="T3544" s="193">
        <v>9.6</v>
      </c>
      <c r="U3544" s="193">
        <v>-2.0475319926873943</v>
      </c>
      <c r="V3544" s="92">
        <v>1.0283687943262332</v>
      </c>
    </row>
    <row r="3545" spans="2:22" x14ac:dyDescent="0.25">
      <c r="B3545" s="345" t="s">
        <v>3198</v>
      </c>
      <c r="C3545" s="146">
        <v>15.53</v>
      </c>
      <c r="D3545" s="146">
        <v>22.29</v>
      </c>
      <c r="E3545" s="146">
        <f t="shared" si="72"/>
        <v>0.69672498878420819</v>
      </c>
      <c r="F3545" s="328">
        <v>0.70099999999999996</v>
      </c>
      <c r="G3545" s="328">
        <v>6.2E-2</v>
      </c>
      <c r="H3545" s="328">
        <v>9.0800000000000006E-2</v>
      </c>
      <c r="I3545" s="328">
        <v>3.0999999999999999E-3</v>
      </c>
      <c r="J3545" s="328">
        <v>0.19819999999999999</v>
      </c>
      <c r="K3545" s="328">
        <v>5.6800000000000003E-2</v>
      </c>
      <c r="L3545" s="328">
        <v>5.0000000000000001E-3</v>
      </c>
      <c r="M3545" s="193">
        <v>560</v>
      </c>
      <c r="N3545" s="193">
        <v>18</v>
      </c>
      <c r="O3545" s="193">
        <v>528</v>
      </c>
      <c r="P3545" s="193">
        <v>38</v>
      </c>
      <c r="Q3545" s="193">
        <v>340</v>
      </c>
      <c r="R3545" s="193">
        <v>180</v>
      </c>
      <c r="S3545" s="193">
        <v>560</v>
      </c>
      <c r="T3545" s="193">
        <v>18</v>
      </c>
      <c r="U3545" s="193">
        <v>-64.705882352941174</v>
      </c>
      <c r="V3545" s="92">
        <v>-6.0606060606060606</v>
      </c>
    </row>
    <row r="3546" spans="2:22" x14ac:dyDescent="0.25">
      <c r="B3546" s="345" t="s">
        <v>3199</v>
      </c>
      <c r="C3546" s="146">
        <v>155</v>
      </c>
      <c r="D3546" s="146">
        <v>135.30000000000001</v>
      </c>
      <c r="E3546" s="146">
        <f t="shared" si="72"/>
        <v>1.1456023651145602</v>
      </c>
      <c r="F3546" s="328">
        <v>0.73699999999999999</v>
      </c>
      <c r="G3546" s="328">
        <v>2.5999999999999999E-2</v>
      </c>
      <c r="H3546" s="328">
        <v>9.1300000000000006E-2</v>
      </c>
      <c r="I3546" s="328">
        <v>1.2999999999999999E-3</v>
      </c>
      <c r="J3546" s="328">
        <v>6.0185000000000002E-2</v>
      </c>
      <c r="K3546" s="328">
        <v>5.8900000000000001E-2</v>
      </c>
      <c r="L3546" s="328">
        <v>2.0999999999999999E-3</v>
      </c>
      <c r="M3546" s="193">
        <v>563.1</v>
      </c>
      <c r="N3546" s="193">
        <v>7.5</v>
      </c>
      <c r="O3546" s="193">
        <v>558</v>
      </c>
      <c r="P3546" s="193">
        <v>15</v>
      </c>
      <c r="Q3546" s="193">
        <v>512</v>
      </c>
      <c r="R3546" s="193">
        <v>80</v>
      </c>
      <c r="S3546" s="193">
        <v>563.1</v>
      </c>
      <c r="T3546" s="193">
        <v>7.5</v>
      </c>
      <c r="U3546" s="193">
        <v>-9.9804687500000036</v>
      </c>
      <c r="V3546" s="92">
        <v>-0.91397849462365988</v>
      </c>
    </row>
    <row r="3547" spans="2:22" x14ac:dyDescent="0.25">
      <c r="B3547" s="345" t="s">
        <v>3200</v>
      </c>
      <c r="C3547" s="146">
        <v>34.5</v>
      </c>
      <c r="D3547" s="146">
        <v>45.1</v>
      </c>
      <c r="E3547" s="146">
        <f t="shared" si="72"/>
        <v>0.76496674057649661</v>
      </c>
      <c r="F3547" s="328">
        <v>0.75800000000000001</v>
      </c>
      <c r="G3547" s="328">
        <v>4.5999999999999999E-2</v>
      </c>
      <c r="H3547" s="328">
        <v>9.1700000000000004E-2</v>
      </c>
      <c r="I3547" s="328">
        <v>2.2000000000000001E-3</v>
      </c>
      <c r="J3547" s="328">
        <v>0.16986000000000001</v>
      </c>
      <c r="K3547" s="328">
        <v>6.08E-2</v>
      </c>
      <c r="L3547" s="328">
        <v>3.8E-3</v>
      </c>
      <c r="M3547" s="193">
        <v>565</v>
      </c>
      <c r="N3547" s="193">
        <v>13</v>
      </c>
      <c r="O3547" s="193">
        <v>565</v>
      </c>
      <c r="P3547" s="193">
        <v>27</v>
      </c>
      <c r="Q3547" s="193">
        <v>500</v>
      </c>
      <c r="R3547" s="193">
        <v>130</v>
      </c>
      <c r="S3547" s="193">
        <v>565</v>
      </c>
      <c r="T3547" s="193">
        <v>13</v>
      </c>
      <c r="U3547" s="193">
        <v>-13</v>
      </c>
      <c r="V3547" s="92">
        <v>0</v>
      </c>
    </row>
    <row r="3548" spans="2:22" x14ac:dyDescent="0.25">
      <c r="B3548" s="345" t="s">
        <v>3201</v>
      </c>
      <c r="C3548" s="146">
        <v>319.10000000000002</v>
      </c>
      <c r="D3548" s="146">
        <v>448</v>
      </c>
      <c r="E3548" s="146">
        <f t="shared" si="72"/>
        <v>0.71227678571428577</v>
      </c>
      <c r="F3548" s="328">
        <v>0.74</v>
      </c>
      <c r="G3548" s="328">
        <v>1.4999999999999999E-2</v>
      </c>
      <c r="H3548" s="328">
        <v>9.1800000000000007E-2</v>
      </c>
      <c r="I3548" s="328">
        <v>1.1000000000000001E-3</v>
      </c>
      <c r="J3548" s="328">
        <v>0.48181000000000002</v>
      </c>
      <c r="K3548" s="328">
        <v>5.8599999999999999E-2</v>
      </c>
      <c r="L3548" s="328">
        <v>1.1000000000000001E-3</v>
      </c>
      <c r="M3548" s="193">
        <v>566.29999999999995</v>
      </c>
      <c r="N3548" s="193">
        <v>6.6</v>
      </c>
      <c r="O3548" s="193">
        <v>561.4</v>
      </c>
      <c r="P3548" s="193">
        <v>8.5</v>
      </c>
      <c r="Q3548" s="193">
        <v>539</v>
      </c>
      <c r="R3548" s="193">
        <v>40</v>
      </c>
      <c r="S3548" s="193">
        <v>566.29999999999995</v>
      </c>
      <c r="T3548" s="193">
        <v>6.6</v>
      </c>
      <c r="U3548" s="193">
        <v>-5.0649350649350566</v>
      </c>
      <c r="V3548" s="92">
        <v>-0.87281795511221538</v>
      </c>
    </row>
    <row r="3549" spans="2:22" x14ac:dyDescent="0.25">
      <c r="B3549" s="345" t="s">
        <v>3202</v>
      </c>
      <c r="C3549" s="146">
        <v>217.8</v>
      </c>
      <c r="D3549" s="146">
        <v>207.7</v>
      </c>
      <c r="E3549" s="146">
        <f t="shared" si="72"/>
        <v>1.048627828598941</v>
      </c>
      <c r="F3549" s="328">
        <v>0.76100000000000001</v>
      </c>
      <c r="G3549" s="328">
        <v>2.3E-2</v>
      </c>
      <c r="H3549" s="328">
        <v>9.2200000000000004E-2</v>
      </c>
      <c r="I3549" s="328">
        <v>1.1999999999999999E-3</v>
      </c>
      <c r="J3549" s="328">
        <v>0.15872</v>
      </c>
      <c r="K3549" s="328">
        <v>5.9700000000000003E-2</v>
      </c>
      <c r="L3549" s="328">
        <v>1.8E-3</v>
      </c>
      <c r="M3549" s="193">
        <v>568.6</v>
      </c>
      <c r="N3549" s="193">
        <v>7.1</v>
      </c>
      <c r="O3549" s="193">
        <v>572</v>
      </c>
      <c r="P3549" s="193">
        <v>13</v>
      </c>
      <c r="Q3549" s="193">
        <v>555</v>
      </c>
      <c r="R3549" s="193">
        <v>69</v>
      </c>
      <c r="S3549" s="193">
        <v>568.6</v>
      </c>
      <c r="T3549" s="193">
        <v>7.1</v>
      </c>
      <c r="U3549" s="193">
        <v>-2.4504504504504547</v>
      </c>
      <c r="V3549" s="92">
        <v>0.59440559440559038</v>
      </c>
    </row>
    <row r="3550" spans="2:22" x14ac:dyDescent="0.25">
      <c r="B3550" s="345" t="s">
        <v>3203</v>
      </c>
      <c r="C3550" s="146">
        <v>127</v>
      </c>
      <c r="D3550" s="146">
        <v>239</v>
      </c>
      <c r="E3550" s="146">
        <f t="shared" si="72"/>
        <v>0.53138075313807531</v>
      </c>
      <c r="F3550" s="328">
        <v>0.73499999999999999</v>
      </c>
      <c r="G3550" s="328">
        <v>2.3E-2</v>
      </c>
      <c r="H3550" s="328">
        <v>9.2600000000000002E-2</v>
      </c>
      <c r="I3550" s="328">
        <v>1.6000000000000001E-3</v>
      </c>
      <c r="J3550" s="328">
        <v>0.47198000000000001</v>
      </c>
      <c r="K3550" s="328">
        <v>5.7599999999999998E-2</v>
      </c>
      <c r="L3550" s="328">
        <v>1.6000000000000001E-3</v>
      </c>
      <c r="M3550" s="193">
        <v>570.6</v>
      </c>
      <c r="N3550" s="193">
        <v>9.4</v>
      </c>
      <c r="O3550" s="193">
        <v>557</v>
      </c>
      <c r="P3550" s="193">
        <v>13</v>
      </c>
      <c r="Q3550" s="193">
        <v>484</v>
      </c>
      <c r="R3550" s="193">
        <v>63</v>
      </c>
      <c r="S3550" s="193">
        <v>570.6</v>
      </c>
      <c r="T3550" s="193">
        <v>9.4</v>
      </c>
      <c r="U3550" s="193">
        <v>-17.892561983471079</v>
      </c>
      <c r="V3550" s="92">
        <v>-2.4416517055655338</v>
      </c>
    </row>
    <row r="3551" spans="2:22" x14ac:dyDescent="0.25">
      <c r="B3551" s="345" t="s">
        <v>3204</v>
      </c>
      <c r="C3551" s="146">
        <v>206</v>
      </c>
      <c r="D3551" s="146">
        <v>658</v>
      </c>
      <c r="E3551" s="146">
        <f t="shared" si="72"/>
        <v>0.31306990881458968</v>
      </c>
      <c r="F3551" s="328">
        <v>0.90600000000000003</v>
      </c>
      <c r="G3551" s="328">
        <v>2.1999999999999999E-2</v>
      </c>
      <c r="H3551" s="328">
        <v>9.5100000000000004E-2</v>
      </c>
      <c r="I3551" s="328">
        <v>1.4E-3</v>
      </c>
      <c r="J3551" s="328">
        <v>0.59064000000000005</v>
      </c>
      <c r="K3551" s="328">
        <v>6.8900000000000003E-2</v>
      </c>
      <c r="L3551" s="328">
        <v>1.4E-3</v>
      </c>
      <c r="M3551" s="193">
        <v>585.20000000000005</v>
      </c>
      <c r="N3551" s="193">
        <v>8.1</v>
      </c>
      <c r="O3551" s="193">
        <v>653</v>
      </c>
      <c r="P3551" s="193">
        <v>12</v>
      </c>
      <c r="Q3551" s="193">
        <v>882</v>
      </c>
      <c r="R3551" s="193">
        <v>40</v>
      </c>
      <c r="S3551" s="193">
        <v>585.20000000000005</v>
      </c>
      <c r="T3551" s="193">
        <v>8.1</v>
      </c>
      <c r="U3551" s="193">
        <v>33.650793650793645</v>
      </c>
      <c r="V3551" s="92">
        <v>10.382848392036745</v>
      </c>
    </row>
    <row r="3552" spans="2:22" x14ac:dyDescent="0.25">
      <c r="B3552" s="345" t="s">
        <v>3205</v>
      </c>
      <c r="C3552" s="146">
        <v>333</v>
      </c>
      <c r="D3552" s="146">
        <v>226.6</v>
      </c>
      <c r="E3552" s="146">
        <f t="shared" si="72"/>
        <v>1.46954986760812</v>
      </c>
      <c r="F3552" s="328">
        <v>0.82199999999999995</v>
      </c>
      <c r="G3552" s="328">
        <v>2.4E-2</v>
      </c>
      <c r="H3552" s="328">
        <v>9.6500000000000002E-2</v>
      </c>
      <c r="I3552" s="328">
        <v>1.1999999999999999E-3</v>
      </c>
      <c r="J3552" s="328">
        <v>0.2843</v>
      </c>
      <c r="K3552" s="328">
        <v>6.1699999999999998E-2</v>
      </c>
      <c r="L3552" s="328">
        <v>1.8E-3</v>
      </c>
      <c r="M3552" s="193">
        <v>593.9</v>
      </c>
      <c r="N3552" s="193">
        <v>7.1</v>
      </c>
      <c r="O3552" s="193">
        <v>607</v>
      </c>
      <c r="P3552" s="193">
        <v>14</v>
      </c>
      <c r="Q3552" s="193">
        <v>630</v>
      </c>
      <c r="R3552" s="193">
        <v>64</v>
      </c>
      <c r="S3552" s="193">
        <v>593.9</v>
      </c>
      <c r="T3552" s="193">
        <v>7.1</v>
      </c>
      <c r="U3552" s="193">
        <v>5.7301587301587338</v>
      </c>
      <c r="V3552" s="92">
        <v>2.158154859967055</v>
      </c>
    </row>
    <row r="3553" spans="2:22" x14ac:dyDescent="0.25">
      <c r="B3553" s="345" t="s">
        <v>3206</v>
      </c>
      <c r="C3553" s="146">
        <v>71.400000000000006</v>
      </c>
      <c r="D3553" s="146">
        <v>69.7</v>
      </c>
      <c r="E3553" s="146">
        <f t="shared" si="72"/>
        <v>1.024390243902439</v>
      </c>
      <c r="F3553" s="328">
        <v>0.79800000000000004</v>
      </c>
      <c r="G3553" s="328">
        <v>3.2000000000000001E-2</v>
      </c>
      <c r="H3553" s="328">
        <v>9.7000000000000003E-2</v>
      </c>
      <c r="I3553" s="328">
        <v>1.5E-3</v>
      </c>
      <c r="J3553" s="328">
        <v>1.4933999999999999E-2</v>
      </c>
      <c r="K3553" s="328">
        <v>6.0199999999999997E-2</v>
      </c>
      <c r="L3553" s="328">
        <v>2.5999999999999999E-3</v>
      </c>
      <c r="M3553" s="193">
        <v>596.5</v>
      </c>
      <c r="N3553" s="193">
        <v>8.9</v>
      </c>
      <c r="O3553" s="193">
        <v>591</v>
      </c>
      <c r="P3553" s="193">
        <v>18</v>
      </c>
      <c r="Q3553" s="193">
        <v>539</v>
      </c>
      <c r="R3553" s="193">
        <v>94</v>
      </c>
      <c r="S3553" s="193">
        <v>596.5</v>
      </c>
      <c r="T3553" s="193">
        <v>8.9</v>
      </c>
      <c r="U3553" s="193">
        <v>-10.667903525046382</v>
      </c>
      <c r="V3553" s="92">
        <v>-0.93062605752961081</v>
      </c>
    </row>
    <row r="3554" spans="2:22" x14ac:dyDescent="0.25">
      <c r="B3554" s="345" t="s">
        <v>3207</v>
      </c>
      <c r="C3554" s="146">
        <v>282</v>
      </c>
      <c r="D3554" s="146">
        <v>419</v>
      </c>
      <c r="E3554" s="146">
        <f t="shared" si="72"/>
        <v>0.67303102625298328</v>
      </c>
      <c r="F3554" s="328">
        <v>0.80500000000000005</v>
      </c>
      <c r="G3554" s="328">
        <v>1.9E-2</v>
      </c>
      <c r="H3554" s="328">
        <v>9.7600000000000006E-2</v>
      </c>
      <c r="I3554" s="328">
        <v>1.1999999999999999E-3</v>
      </c>
      <c r="J3554" s="328">
        <v>0.43258999999999997</v>
      </c>
      <c r="K3554" s="328">
        <v>5.96E-2</v>
      </c>
      <c r="L3554" s="328">
        <v>1.2999999999999999E-3</v>
      </c>
      <c r="M3554" s="193">
        <v>600.4</v>
      </c>
      <c r="N3554" s="193">
        <v>7.3</v>
      </c>
      <c r="O3554" s="193">
        <v>598.5</v>
      </c>
      <c r="P3554" s="193">
        <v>11</v>
      </c>
      <c r="Q3554" s="193">
        <v>573</v>
      </c>
      <c r="R3554" s="193">
        <v>47</v>
      </c>
      <c r="S3554" s="193">
        <v>600.4</v>
      </c>
      <c r="T3554" s="193">
        <v>7.3</v>
      </c>
      <c r="U3554" s="193">
        <v>-4.7818499127399612</v>
      </c>
      <c r="V3554" s="92">
        <v>-0.31746031746031367</v>
      </c>
    </row>
    <row r="3555" spans="2:22" x14ac:dyDescent="0.25">
      <c r="B3555" s="345" t="s">
        <v>3208</v>
      </c>
      <c r="C3555" s="150">
        <v>162.6</v>
      </c>
      <c r="D3555" s="150">
        <v>69.72</v>
      </c>
      <c r="E3555" s="146">
        <f t="shared" si="72"/>
        <v>2.3321858864027538</v>
      </c>
      <c r="F3555" s="328">
        <v>0.81399999999999995</v>
      </c>
      <c r="G3555" s="328">
        <v>0.04</v>
      </c>
      <c r="H3555" s="328">
        <v>9.7799999999999998E-2</v>
      </c>
      <c r="I3555" s="328">
        <v>1.9E-3</v>
      </c>
      <c r="J3555" s="328">
        <v>0.14172000000000001</v>
      </c>
      <c r="K3555" s="328">
        <v>6.0699999999999997E-2</v>
      </c>
      <c r="L3555" s="328">
        <v>3.0000000000000001E-3</v>
      </c>
      <c r="M3555" s="193">
        <v>601</v>
      </c>
      <c r="N3555" s="193">
        <v>11</v>
      </c>
      <c r="O3555" s="193">
        <v>598</v>
      </c>
      <c r="P3555" s="193">
        <v>22</v>
      </c>
      <c r="Q3555" s="193">
        <v>550</v>
      </c>
      <c r="R3555" s="193">
        <v>100</v>
      </c>
      <c r="S3555" s="193">
        <v>601</v>
      </c>
      <c r="T3555" s="193">
        <v>11</v>
      </c>
      <c r="U3555" s="193">
        <v>-9.2727272727272734</v>
      </c>
      <c r="V3555" s="25">
        <v>-0.50167224080267558</v>
      </c>
    </row>
    <row r="3556" spans="2:22" x14ac:dyDescent="0.25">
      <c r="B3556" s="345" t="s">
        <v>3209</v>
      </c>
      <c r="C3556" s="146">
        <v>6.16</v>
      </c>
      <c r="D3556" s="146">
        <v>6.22</v>
      </c>
      <c r="E3556" s="146">
        <f t="shared" si="72"/>
        <v>0.99035369774919624</v>
      </c>
      <c r="F3556" s="328">
        <v>0.86</v>
      </c>
      <c r="G3556" s="328">
        <v>0.11</v>
      </c>
      <c r="H3556" s="328">
        <v>9.9000000000000005E-2</v>
      </c>
      <c r="I3556" s="328">
        <v>5.1999999999999998E-3</v>
      </c>
      <c r="J3556" s="328">
        <v>0.23796999999999999</v>
      </c>
      <c r="K3556" s="328">
        <v>6.4500000000000002E-2</v>
      </c>
      <c r="L3556" s="328">
        <v>8.0000000000000002E-3</v>
      </c>
      <c r="M3556" s="193">
        <v>606</v>
      </c>
      <c r="N3556" s="193">
        <v>30</v>
      </c>
      <c r="O3556" s="193">
        <v>579</v>
      </c>
      <c r="P3556" s="193">
        <v>59</v>
      </c>
      <c r="Q3556" s="193">
        <v>400</v>
      </c>
      <c r="R3556" s="193">
        <v>240</v>
      </c>
      <c r="S3556" s="193">
        <v>606</v>
      </c>
      <c r="T3556" s="193">
        <v>30</v>
      </c>
      <c r="U3556" s="193">
        <v>-51.5</v>
      </c>
      <c r="V3556" s="92">
        <v>-4.6632124352331603</v>
      </c>
    </row>
    <row r="3557" spans="2:22" x14ac:dyDescent="0.25">
      <c r="B3557" s="345" t="s">
        <v>3210</v>
      </c>
      <c r="C3557" s="146">
        <v>66.5</v>
      </c>
      <c r="D3557" s="146">
        <v>58.1</v>
      </c>
      <c r="E3557" s="146">
        <f t="shared" si="72"/>
        <v>1.1445783132530121</v>
      </c>
      <c r="F3557" s="328">
        <v>0.80600000000000005</v>
      </c>
      <c r="G3557" s="328">
        <v>3.7999999999999999E-2</v>
      </c>
      <c r="H3557" s="328">
        <v>9.8599999999999993E-2</v>
      </c>
      <c r="I3557" s="328">
        <v>1.9E-3</v>
      </c>
      <c r="J3557" s="328">
        <v>0.14055000000000001</v>
      </c>
      <c r="K3557" s="328">
        <v>5.8799999999999998E-2</v>
      </c>
      <c r="L3557" s="328">
        <v>2.8E-3</v>
      </c>
      <c r="M3557" s="193">
        <v>606</v>
      </c>
      <c r="N3557" s="193">
        <v>11</v>
      </c>
      <c r="O3557" s="193">
        <v>594</v>
      </c>
      <c r="P3557" s="193">
        <v>21</v>
      </c>
      <c r="Q3557" s="193">
        <v>510</v>
      </c>
      <c r="R3557" s="193">
        <v>100</v>
      </c>
      <c r="S3557" s="193">
        <v>606</v>
      </c>
      <c r="T3557" s="193">
        <v>11</v>
      </c>
      <c r="U3557" s="193">
        <v>-18.823529411764707</v>
      </c>
      <c r="V3557" s="92">
        <v>-2.0202020202020203</v>
      </c>
    </row>
    <row r="3558" spans="2:22" x14ac:dyDescent="0.25">
      <c r="B3558" s="345" t="s">
        <v>3211</v>
      </c>
      <c r="C3558" s="146">
        <v>725</v>
      </c>
      <c r="D3558" s="146">
        <v>329</v>
      </c>
      <c r="E3558" s="146">
        <f t="shared" si="72"/>
        <v>2.2036474164133737</v>
      </c>
      <c r="F3558" s="328">
        <v>0.84199999999999997</v>
      </c>
      <c r="G3558" s="328">
        <v>0.02</v>
      </c>
      <c r="H3558" s="328">
        <v>9.9199999999999997E-2</v>
      </c>
      <c r="I3558" s="328">
        <v>1.2999999999999999E-3</v>
      </c>
      <c r="J3558" s="328">
        <v>0.27500999999999998</v>
      </c>
      <c r="K3558" s="328">
        <v>6.1100000000000002E-2</v>
      </c>
      <c r="L3558" s="328">
        <v>1.5E-3</v>
      </c>
      <c r="M3558" s="193">
        <v>609.9</v>
      </c>
      <c r="N3558" s="193">
        <v>7.5</v>
      </c>
      <c r="O3558" s="193">
        <v>619</v>
      </c>
      <c r="P3558" s="193">
        <v>11</v>
      </c>
      <c r="Q3558" s="193">
        <v>639</v>
      </c>
      <c r="R3558" s="193">
        <v>50</v>
      </c>
      <c r="S3558" s="193">
        <v>609.9</v>
      </c>
      <c r="T3558" s="193">
        <v>7.5</v>
      </c>
      <c r="U3558" s="193">
        <v>4.5539906103286416</v>
      </c>
      <c r="V3558" s="92">
        <v>1.4701130856219746</v>
      </c>
    </row>
    <row r="3559" spans="2:22" x14ac:dyDescent="0.25">
      <c r="B3559" s="345" t="s">
        <v>3212</v>
      </c>
      <c r="C3559" s="146">
        <v>114.9</v>
      </c>
      <c r="D3559" s="146">
        <v>219.8</v>
      </c>
      <c r="E3559" s="146">
        <f t="shared" si="72"/>
        <v>0.52274795268425844</v>
      </c>
      <c r="F3559" s="328">
        <v>0.83399999999999996</v>
      </c>
      <c r="G3559" s="328">
        <v>2.4E-2</v>
      </c>
      <c r="H3559" s="328">
        <v>0.1</v>
      </c>
      <c r="I3559" s="328">
        <v>1.8E-3</v>
      </c>
      <c r="J3559" s="328">
        <v>0.52600000000000002</v>
      </c>
      <c r="K3559" s="328">
        <v>6.0199999999999997E-2</v>
      </c>
      <c r="L3559" s="328">
        <v>1.5E-3</v>
      </c>
      <c r="M3559" s="193">
        <v>614</v>
      </c>
      <c r="N3559" s="193">
        <v>10</v>
      </c>
      <c r="O3559" s="193">
        <v>614</v>
      </c>
      <c r="P3559" s="193">
        <v>13</v>
      </c>
      <c r="Q3559" s="193">
        <v>593</v>
      </c>
      <c r="R3559" s="193">
        <v>55</v>
      </c>
      <c r="S3559" s="193">
        <v>614</v>
      </c>
      <c r="T3559" s="193">
        <v>10</v>
      </c>
      <c r="U3559" s="193">
        <v>-3.5413153456998319</v>
      </c>
      <c r="V3559" s="92">
        <v>0</v>
      </c>
    </row>
    <row r="3560" spans="2:22" x14ac:dyDescent="0.25">
      <c r="B3560" s="345" t="s">
        <v>3213</v>
      </c>
      <c r="C3560" s="146">
        <v>614</v>
      </c>
      <c r="D3560" s="146">
        <v>612</v>
      </c>
      <c r="E3560" s="146">
        <f t="shared" si="72"/>
        <v>1.0032679738562091</v>
      </c>
      <c r="F3560" s="328">
        <v>0.83799999999999997</v>
      </c>
      <c r="G3560" s="328">
        <v>1.9E-2</v>
      </c>
      <c r="H3560" s="328">
        <v>0.1013</v>
      </c>
      <c r="I3560" s="328">
        <v>1.2999999999999999E-3</v>
      </c>
      <c r="J3560" s="328">
        <v>0.57371000000000005</v>
      </c>
      <c r="K3560" s="328">
        <v>5.9900000000000002E-2</v>
      </c>
      <c r="L3560" s="328">
        <v>1.1999999999999999E-3</v>
      </c>
      <c r="M3560" s="193">
        <v>622.20000000000005</v>
      </c>
      <c r="N3560" s="193">
        <v>7.9</v>
      </c>
      <c r="O3560" s="193">
        <v>617</v>
      </c>
      <c r="P3560" s="193">
        <v>11</v>
      </c>
      <c r="Q3560" s="193">
        <v>589</v>
      </c>
      <c r="R3560" s="193">
        <v>42</v>
      </c>
      <c r="S3560" s="193">
        <v>622.20000000000005</v>
      </c>
      <c r="T3560" s="193">
        <v>7.9</v>
      </c>
      <c r="U3560" s="193">
        <v>-5.6366723259762388</v>
      </c>
      <c r="V3560" s="92">
        <v>-0.84278768233388091</v>
      </c>
    </row>
    <row r="3561" spans="2:22" x14ac:dyDescent="0.25">
      <c r="B3561" s="345" t="s">
        <v>3214</v>
      </c>
      <c r="C3561" s="146">
        <v>89.4</v>
      </c>
      <c r="D3561" s="146">
        <v>57.8</v>
      </c>
      <c r="E3561" s="146">
        <f t="shared" si="72"/>
        <v>1.5467128027681663</v>
      </c>
      <c r="F3561" s="328">
        <v>0.85499999999999998</v>
      </c>
      <c r="G3561" s="328">
        <v>4.5999999999999999E-2</v>
      </c>
      <c r="H3561" s="328">
        <v>0.1024</v>
      </c>
      <c r="I3561" s="328">
        <v>2.0999999999999999E-3</v>
      </c>
      <c r="J3561" s="328">
        <v>8.2126000000000005E-2</v>
      </c>
      <c r="K3561" s="328">
        <v>6.08E-2</v>
      </c>
      <c r="L3561" s="328">
        <v>3.3999999999999998E-3</v>
      </c>
      <c r="M3561" s="193">
        <v>628</v>
      </c>
      <c r="N3561" s="193">
        <v>12</v>
      </c>
      <c r="O3561" s="193">
        <v>619</v>
      </c>
      <c r="P3561" s="193">
        <v>26</v>
      </c>
      <c r="Q3561" s="193">
        <v>540</v>
      </c>
      <c r="R3561" s="193">
        <v>120</v>
      </c>
      <c r="S3561" s="193">
        <v>628</v>
      </c>
      <c r="T3561" s="193">
        <v>12</v>
      </c>
      <c r="U3561" s="193">
        <v>-16.296296296296298</v>
      </c>
      <c r="V3561" s="92">
        <v>-1.4539579967689822</v>
      </c>
    </row>
    <row r="3562" spans="2:22" x14ac:dyDescent="0.25">
      <c r="B3562" s="345" t="s">
        <v>3215</v>
      </c>
      <c r="C3562" s="146">
        <v>271.89999999999998</v>
      </c>
      <c r="D3562" s="146">
        <v>275.2</v>
      </c>
      <c r="E3562" s="146">
        <f t="shared" si="72"/>
        <v>0.98800872093023251</v>
      </c>
      <c r="F3562" s="328">
        <v>0.86</v>
      </c>
      <c r="G3562" s="328">
        <v>2.1999999999999999E-2</v>
      </c>
      <c r="H3562" s="328">
        <v>0.1026</v>
      </c>
      <c r="I3562" s="328">
        <v>1.2999999999999999E-3</v>
      </c>
      <c r="J3562" s="328">
        <v>0.28866000000000003</v>
      </c>
      <c r="K3562" s="328">
        <v>6.0699999999999997E-2</v>
      </c>
      <c r="L3562" s="328">
        <v>1.5E-3</v>
      </c>
      <c r="M3562" s="193">
        <v>629.4</v>
      </c>
      <c r="N3562" s="193">
        <v>7.5</v>
      </c>
      <c r="O3562" s="193">
        <v>630</v>
      </c>
      <c r="P3562" s="193">
        <v>12</v>
      </c>
      <c r="Q3562" s="193">
        <v>618</v>
      </c>
      <c r="R3562" s="193">
        <v>52</v>
      </c>
      <c r="S3562" s="193">
        <v>629.4</v>
      </c>
      <c r="T3562" s="193">
        <v>7.5</v>
      </c>
      <c r="U3562" s="193">
        <v>-1.8446601941747538</v>
      </c>
      <c r="V3562" s="92">
        <v>9.5238095238098855E-2</v>
      </c>
    </row>
    <row r="3563" spans="2:22" x14ac:dyDescent="0.25">
      <c r="B3563" s="345" t="s">
        <v>3216</v>
      </c>
      <c r="C3563" s="146">
        <v>145</v>
      </c>
      <c r="D3563" s="146">
        <v>279</v>
      </c>
      <c r="E3563" s="146">
        <f t="shared" si="72"/>
        <v>0.51971326164874554</v>
      </c>
      <c r="F3563" s="328">
        <v>0.86099999999999999</v>
      </c>
      <c r="G3563" s="328">
        <v>2.1000000000000001E-2</v>
      </c>
      <c r="H3563" s="328">
        <v>0.1027</v>
      </c>
      <c r="I3563" s="328">
        <v>1.5E-3</v>
      </c>
      <c r="J3563" s="328">
        <v>0.44216</v>
      </c>
      <c r="K3563" s="328">
        <v>6.1199999999999997E-2</v>
      </c>
      <c r="L3563" s="328">
        <v>1.5E-3</v>
      </c>
      <c r="M3563" s="193">
        <v>630.1</v>
      </c>
      <c r="N3563" s="193">
        <v>8.6999999999999993</v>
      </c>
      <c r="O3563" s="193">
        <v>631</v>
      </c>
      <c r="P3563" s="193">
        <v>11</v>
      </c>
      <c r="Q3563" s="193">
        <v>621</v>
      </c>
      <c r="R3563" s="193">
        <v>53</v>
      </c>
      <c r="S3563" s="193">
        <v>630.1</v>
      </c>
      <c r="T3563" s="193">
        <v>8.6999999999999993</v>
      </c>
      <c r="U3563" s="193">
        <v>-1.4653784219001647</v>
      </c>
      <c r="V3563" s="92">
        <v>0.14263074484944174</v>
      </c>
    </row>
    <row r="3564" spans="2:22" x14ac:dyDescent="0.25">
      <c r="B3564" s="345" t="s">
        <v>3217</v>
      </c>
      <c r="C3564" s="146">
        <v>104.2</v>
      </c>
      <c r="D3564" s="146">
        <v>217.3</v>
      </c>
      <c r="E3564" s="146">
        <f t="shared" si="72"/>
        <v>0.47952139898757479</v>
      </c>
      <c r="F3564" s="328">
        <v>0.86</v>
      </c>
      <c r="G3564" s="328">
        <v>2.1000000000000001E-2</v>
      </c>
      <c r="H3564" s="328">
        <v>0.10390000000000001</v>
      </c>
      <c r="I3564" s="328">
        <v>1.5E-3</v>
      </c>
      <c r="J3564" s="328">
        <v>0.31362000000000001</v>
      </c>
      <c r="K3564" s="328">
        <v>6.0299999999999999E-2</v>
      </c>
      <c r="L3564" s="328">
        <v>1.4E-3</v>
      </c>
      <c r="M3564" s="193">
        <v>636.79999999999995</v>
      </c>
      <c r="N3564" s="193">
        <v>8.6</v>
      </c>
      <c r="O3564" s="193">
        <v>629</v>
      </c>
      <c r="P3564" s="193">
        <v>11</v>
      </c>
      <c r="Q3564" s="193">
        <v>599</v>
      </c>
      <c r="R3564" s="193">
        <v>51</v>
      </c>
      <c r="S3564" s="193">
        <v>636.79999999999995</v>
      </c>
      <c r="T3564" s="193">
        <v>8.6</v>
      </c>
      <c r="U3564" s="193">
        <v>-6.3105175292153506</v>
      </c>
      <c r="V3564" s="92">
        <v>-1.2400635930047623</v>
      </c>
    </row>
    <row r="3565" spans="2:22" x14ac:dyDescent="0.25">
      <c r="B3565" s="345" t="s">
        <v>3218</v>
      </c>
      <c r="C3565" s="146">
        <v>181.9</v>
      </c>
      <c r="D3565" s="146">
        <v>175.9</v>
      </c>
      <c r="E3565" s="146">
        <f t="shared" si="72"/>
        <v>1.0341102899374646</v>
      </c>
      <c r="F3565" s="328">
        <v>0.91200000000000003</v>
      </c>
      <c r="G3565" s="328">
        <v>2.7E-2</v>
      </c>
      <c r="H3565" s="328">
        <v>0.10440000000000001</v>
      </c>
      <c r="I3565" s="328">
        <v>1.6000000000000001E-3</v>
      </c>
      <c r="J3565" s="328">
        <v>0.48169000000000001</v>
      </c>
      <c r="K3565" s="328">
        <v>6.3500000000000001E-2</v>
      </c>
      <c r="L3565" s="328">
        <v>1.6999999999999999E-3</v>
      </c>
      <c r="M3565" s="193">
        <v>639.70000000000005</v>
      </c>
      <c r="N3565" s="193">
        <v>9.5</v>
      </c>
      <c r="O3565" s="193">
        <v>655</v>
      </c>
      <c r="P3565" s="193">
        <v>14</v>
      </c>
      <c r="Q3565" s="193">
        <v>695</v>
      </c>
      <c r="R3565" s="193">
        <v>58</v>
      </c>
      <c r="S3565" s="193">
        <v>639.70000000000005</v>
      </c>
      <c r="T3565" s="193">
        <v>9.5</v>
      </c>
      <c r="U3565" s="193">
        <v>7.9568345323740939</v>
      </c>
      <c r="V3565" s="92">
        <v>2.3358778625954129</v>
      </c>
    </row>
    <row r="3566" spans="2:22" x14ac:dyDescent="0.25">
      <c r="B3566" s="345" t="s">
        <v>3219</v>
      </c>
      <c r="C3566" s="146">
        <v>318</v>
      </c>
      <c r="D3566" s="146">
        <v>497</v>
      </c>
      <c r="E3566" s="146">
        <f t="shared" si="72"/>
        <v>0.63983903420523136</v>
      </c>
      <c r="F3566" s="328">
        <v>0.91200000000000003</v>
      </c>
      <c r="G3566" s="328">
        <v>4.1000000000000002E-2</v>
      </c>
      <c r="H3566" s="328">
        <v>0.1066</v>
      </c>
      <c r="I3566" s="328">
        <v>3.7000000000000002E-3</v>
      </c>
      <c r="J3566" s="328">
        <v>0.78049999999999997</v>
      </c>
      <c r="K3566" s="328">
        <v>6.13E-2</v>
      </c>
      <c r="L3566" s="328">
        <v>1.6000000000000001E-3</v>
      </c>
      <c r="M3566" s="193">
        <v>652</v>
      </c>
      <c r="N3566" s="193">
        <v>22</v>
      </c>
      <c r="O3566" s="193">
        <v>651</v>
      </c>
      <c r="P3566" s="193">
        <v>22</v>
      </c>
      <c r="Q3566" s="193">
        <v>629</v>
      </c>
      <c r="R3566" s="193">
        <v>55</v>
      </c>
      <c r="S3566" s="193">
        <v>652</v>
      </c>
      <c r="T3566" s="193">
        <v>22</v>
      </c>
      <c r="U3566" s="193">
        <v>-3.6565977742448332</v>
      </c>
      <c r="V3566" s="92">
        <v>-0.15360983102918588</v>
      </c>
    </row>
    <row r="3567" spans="2:22" x14ac:dyDescent="0.25">
      <c r="B3567" s="345" t="s">
        <v>3220</v>
      </c>
      <c r="C3567" s="146">
        <v>156.6</v>
      </c>
      <c r="D3567" s="146">
        <v>275</v>
      </c>
      <c r="E3567" s="146">
        <f t="shared" si="72"/>
        <v>0.56945454545454544</v>
      </c>
      <c r="F3567" s="328">
        <v>0.94099999999999995</v>
      </c>
      <c r="G3567" s="328">
        <v>2.7E-2</v>
      </c>
      <c r="H3567" s="328">
        <v>0.10639999999999999</v>
      </c>
      <c r="I3567" s="328">
        <v>1.9E-3</v>
      </c>
      <c r="J3567" s="328">
        <v>0.25905</v>
      </c>
      <c r="K3567" s="328">
        <v>6.4199999999999993E-2</v>
      </c>
      <c r="L3567" s="328">
        <v>2E-3</v>
      </c>
      <c r="M3567" s="193">
        <v>653</v>
      </c>
      <c r="N3567" s="193">
        <v>12</v>
      </c>
      <c r="O3567" s="193">
        <v>671</v>
      </c>
      <c r="P3567" s="193">
        <v>14</v>
      </c>
      <c r="Q3567" s="193">
        <v>726</v>
      </c>
      <c r="R3567" s="193">
        <v>64</v>
      </c>
      <c r="S3567" s="193">
        <v>653</v>
      </c>
      <c r="T3567" s="193">
        <v>12</v>
      </c>
      <c r="U3567" s="193">
        <v>10.055096418732782</v>
      </c>
      <c r="V3567" s="92">
        <v>2.6825633383010432</v>
      </c>
    </row>
    <row r="3568" spans="2:22" x14ac:dyDescent="0.25">
      <c r="B3568" s="345" t="s">
        <v>3221</v>
      </c>
      <c r="C3568" s="146">
        <v>147.30000000000001</v>
      </c>
      <c r="D3568" s="146">
        <v>149.80000000000001</v>
      </c>
      <c r="E3568" s="146">
        <f t="shared" si="72"/>
        <v>0.98331108144192259</v>
      </c>
      <c r="F3568" s="328">
        <v>0.91800000000000004</v>
      </c>
      <c r="G3568" s="328">
        <v>2.7E-2</v>
      </c>
      <c r="H3568" s="328">
        <v>0.1067</v>
      </c>
      <c r="I3568" s="328">
        <v>1.6000000000000001E-3</v>
      </c>
      <c r="J3568" s="328">
        <v>0.19383</v>
      </c>
      <c r="K3568" s="328">
        <v>6.2700000000000006E-2</v>
      </c>
      <c r="L3568" s="328">
        <v>2E-3</v>
      </c>
      <c r="M3568" s="193">
        <v>653.5</v>
      </c>
      <c r="N3568" s="193">
        <v>9.1999999999999993</v>
      </c>
      <c r="O3568" s="193">
        <v>661</v>
      </c>
      <c r="P3568" s="193">
        <v>15</v>
      </c>
      <c r="Q3568" s="193">
        <v>659</v>
      </c>
      <c r="R3568" s="193">
        <v>67</v>
      </c>
      <c r="S3568" s="193">
        <v>653.5</v>
      </c>
      <c r="T3568" s="193">
        <v>9.1999999999999993</v>
      </c>
      <c r="U3568" s="193">
        <v>0.83459787556904397</v>
      </c>
      <c r="V3568" s="92">
        <v>1.1346444780635401</v>
      </c>
    </row>
    <row r="3569" spans="2:22" x14ac:dyDescent="0.25">
      <c r="B3569" s="345" t="s">
        <v>3222</v>
      </c>
      <c r="C3569" s="150">
        <v>254</v>
      </c>
      <c r="D3569" s="150">
        <v>382</v>
      </c>
      <c r="E3569" s="146">
        <f t="shared" ref="E3569:E3600" si="73">C3569/D3569</f>
        <v>0.66492146596858637</v>
      </c>
      <c r="F3569" s="328">
        <v>0.93</v>
      </c>
      <c r="G3569" s="328">
        <v>2.1000000000000001E-2</v>
      </c>
      <c r="H3569" s="328">
        <v>0.1089</v>
      </c>
      <c r="I3569" s="328">
        <v>1.5E-3</v>
      </c>
      <c r="J3569" s="328">
        <v>0.32640999999999998</v>
      </c>
      <c r="K3569" s="328">
        <v>6.2300000000000001E-2</v>
      </c>
      <c r="L3569" s="328">
        <v>1.4E-3</v>
      </c>
      <c r="M3569" s="193">
        <v>666.1</v>
      </c>
      <c r="N3569" s="193">
        <v>8.5</v>
      </c>
      <c r="O3569" s="193">
        <v>669</v>
      </c>
      <c r="P3569" s="193">
        <v>12</v>
      </c>
      <c r="Q3569" s="193">
        <v>669</v>
      </c>
      <c r="R3569" s="193">
        <v>49</v>
      </c>
      <c r="S3569" s="193">
        <v>666.1</v>
      </c>
      <c r="T3569" s="193">
        <v>8.5</v>
      </c>
      <c r="U3569" s="193">
        <v>0.43348281016442108</v>
      </c>
      <c r="V3569" s="25">
        <v>0.43348281016442108</v>
      </c>
    </row>
    <row r="3570" spans="2:22" x14ac:dyDescent="0.25">
      <c r="B3570" s="345" t="s">
        <v>3223</v>
      </c>
      <c r="C3570" s="146">
        <v>306.89999999999998</v>
      </c>
      <c r="D3570" s="146">
        <v>438.8</v>
      </c>
      <c r="E3570" s="146">
        <f t="shared" si="73"/>
        <v>0.69940747493163169</v>
      </c>
      <c r="F3570" s="328">
        <v>0.94</v>
      </c>
      <c r="G3570" s="328">
        <v>2.3E-2</v>
      </c>
      <c r="H3570" s="328">
        <v>0.1099</v>
      </c>
      <c r="I3570" s="328">
        <v>1.6000000000000001E-3</v>
      </c>
      <c r="J3570" s="328">
        <v>0.46666999999999997</v>
      </c>
      <c r="K3570" s="328">
        <v>6.1899999999999997E-2</v>
      </c>
      <c r="L3570" s="328">
        <v>1.2999999999999999E-3</v>
      </c>
      <c r="M3570" s="193">
        <v>671.9</v>
      </c>
      <c r="N3570" s="193">
        <v>9.1999999999999993</v>
      </c>
      <c r="O3570" s="193">
        <v>671</v>
      </c>
      <c r="P3570" s="193">
        <v>12</v>
      </c>
      <c r="Q3570" s="193">
        <v>660</v>
      </c>
      <c r="R3570" s="193">
        <v>47</v>
      </c>
      <c r="S3570" s="193">
        <v>671.9</v>
      </c>
      <c r="T3570" s="193">
        <v>9.1999999999999993</v>
      </c>
      <c r="U3570" s="193">
        <v>-1.8030303030302997</v>
      </c>
      <c r="V3570" s="92">
        <v>-0.13412816691504878</v>
      </c>
    </row>
    <row r="3571" spans="2:22" x14ac:dyDescent="0.25">
      <c r="B3571" s="345" t="s">
        <v>3224</v>
      </c>
      <c r="C3571" s="146">
        <v>155</v>
      </c>
      <c r="D3571" s="146">
        <v>96.2</v>
      </c>
      <c r="E3571" s="146">
        <f t="shared" si="73"/>
        <v>1.6112266112266111</v>
      </c>
      <c r="F3571" s="328">
        <v>0.95399999999999996</v>
      </c>
      <c r="G3571" s="328">
        <v>3.2000000000000001E-2</v>
      </c>
      <c r="H3571" s="328">
        <v>0.1101</v>
      </c>
      <c r="I3571" s="328">
        <v>1.6999999999999999E-3</v>
      </c>
      <c r="J3571" s="328">
        <v>0.17484</v>
      </c>
      <c r="K3571" s="328">
        <v>6.2799999999999995E-2</v>
      </c>
      <c r="L3571" s="328">
        <v>2.2000000000000001E-3</v>
      </c>
      <c r="M3571" s="193">
        <v>673.3</v>
      </c>
      <c r="N3571" s="193">
        <v>9.6999999999999993</v>
      </c>
      <c r="O3571" s="193">
        <v>676</v>
      </c>
      <c r="P3571" s="193">
        <v>17</v>
      </c>
      <c r="Q3571" s="193">
        <v>670</v>
      </c>
      <c r="R3571" s="193">
        <v>75</v>
      </c>
      <c r="S3571" s="193">
        <v>673.3</v>
      </c>
      <c r="T3571" s="193">
        <v>9.6999999999999993</v>
      </c>
      <c r="U3571" s="193">
        <v>-0.49253731343282903</v>
      </c>
      <c r="V3571" s="92">
        <v>0.3994082840236754</v>
      </c>
    </row>
    <row r="3572" spans="2:22" x14ac:dyDescent="0.25">
      <c r="B3572" s="345" t="s">
        <v>3225</v>
      </c>
      <c r="C3572" s="146">
        <v>85</v>
      </c>
      <c r="D3572" s="146">
        <v>219.5</v>
      </c>
      <c r="E3572" s="146">
        <f t="shared" si="73"/>
        <v>0.38724373576309795</v>
      </c>
      <c r="F3572" s="328">
        <v>1.05</v>
      </c>
      <c r="G3572" s="328">
        <v>4.5999999999999999E-2</v>
      </c>
      <c r="H3572" s="328">
        <v>0.1188</v>
      </c>
      <c r="I3572" s="328">
        <v>3.3999999999999998E-3</v>
      </c>
      <c r="J3572" s="328">
        <v>0.84131</v>
      </c>
      <c r="K3572" s="328">
        <v>6.3500000000000001E-2</v>
      </c>
      <c r="L3572" s="328">
        <v>1.6999999999999999E-3</v>
      </c>
      <c r="M3572" s="193">
        <v>723</v>
      </c>
      <c r="N3572" s="193">
        <v>20</v>
      </c>
      <c r="O3572" s="193">
        <v>721</v>
      </c>
      <c r="P3572" s="193">
        <v>23</v>
      </c>
      <c r="Q3572" s="193">
        <v>697</v>
      </c>
      <c r="R3572" s="193">
        <v>58</v>
      </c>
      <c r="S3572" s="193">
        <v>723</v>
      </c>
      <c r="T3572" s="193">
        <v>20</v>
      </c>
      <c r="U3572" s="193">
        <v>-3.7302725968436152</v>
      </c>
      <c r="V3572" s="92">
        <v>-0.27739251040221913</v>
      </c>
    </row>
    <row r="3573" spans="2:22" x14ac:dyDescent="0.25">
      <c r="B3573" s="345" t="s">
        <v>3226</v>
      </c>
      <c r="C3573" s="146">
        <v>36.4</v>
      </c>
      <c r="D3573" s="146">
        <v>133.30000000000001</v>
      </c>
      <c r="E3573" s="146">
        <f t="shared" si="73"/>
        <v>0.27306826706676668</v>
      </c>
      <c r="F3573" s="328">
        <v>1.1759999999999999</v>
      </c>
      <c r="G3573" s="328">
        <v>7.3999999999999996E-2</v>
      </c>
      <c r="H3573" s="328">
        <v>0.1231</v>
      </c>
      <c r="I3573" s="328">
        <v>5.7999999999999996E-3</v>
      </c>
      <c r="J3573" s="328">
        <v>0.89373999999999998</v>
      </c>
      <c r="K3573" s="328">
        <v>6.8000000000000005E-2</v>
      </c>
      <c r="L3573" s="328">
        <v>2.0999999999999999E-3</v>
      </c>
      <c r="M3573" s="193">
        <v>745</v>
      </c>
      <c r="N3573" s="193">
        <v>33</v>
      </c>
      <c r="O3573" s="193">
        <v>770</v>
      </c>
      <c r="P3573" s="193">
        <v>36</v>
      </c>
      <c r="Q3573" s="193">
        <v>838</v>
      </c>
      <c r="R3573" s="193">
        <v>66</v>
      </c>
      <c r="S3573" s="193">
        <v>745</v>
      </c>
      <c r="T3573" s="193">
        <v>33</v>
      </c>
      <c r="U3573" s="193">
        <v>11.097852028639618</v>
      </c>
      <c r="V3573" s="92">
        <v>3.2467532467532463</v>
      </c>
    </row>
    <row r="3574" spans="2:22" x14ac:dyDescent="0.25">
      <c r="B3574" s="345" t="s">
        <v>3227</v>
      </c>
      <c r="C3574" s="146">
        <v>268</v>
      </c>
      <c r="D3574" s="146">
        <v>338.9</v>
      </c>
      <c r="E3574" s="146">
        <f t="shared" si="73"/>
        <v>0.79079374446739459</v>
      </c>
      <c r="F3574" s="328">
        <v>1.4910000000000001</v>
      </c>
      <c r="G3574" s="328">
        <v>3.1E-2</v>
      </c>
      <c r="H3574" s="328">
        <v>0.15049999999999999</v>
      </c>
      <c r="I3574" s="328">
        <v>2E-3</v>
      </c>
      <c r="J3574" s="328">
        <v>0.67625999999999997</v>
      </c>
      <c r="K3574" s="328">
        <v>7.1970000000000006E-2</v>
      </c>
      <c r="L3574" s="328">
        <v>1.1999999999999999E-3</v>
      </c>
      <c r="M3574" s="193">
        <v>903</v>
      </c>
      <c r="N3574" s="193">
        <v>11</v>
      </c>
      <c r="O3574" s="193">
        <v>925</v>
      </c>
      <c r="P3574" s="193">
        <v>13</v>
      </c>
      <c r="Q3574" s="193">
        <v>980</v>
      </c>
      <c r="R3574" s="193">
        <v>33</v>
      </c>
      <c r="S3574" s="193">
        <v>903</v>
      </c>
      <c r="T3574" s="193">
        <v>11</v>
      </c>
      <c r="U3574" s="193">
        <v>7.8571428571428568</v>
      </c>
      <c r="V3574" s="92">
        <v>2.3783783783783785</v>
      </c>
    </row>
    <row r="3575" spans="2:22" x14ac:dyDescent="0.25">
      <c r="B3575" s="346" t="s">
        <v>3228</v>
      </c>
      <c r="C3575" s="148">
        <v>79.7</v>
      </c>
      <c r="D3575" s="148">
        <v>97.3</v>
      </c>
      <c r="E3575" s="148">
        <f t="shared" si="73"/>
        <v>0.81911613566289831</v>
      </c>
      <c r="F3575" s="329">
        <v>1.8340000000000001</v>
      </c>
      <c r="G3575" s="329">
        <v>5.6000000000000001E-2</v>
      </c>
      <c r="H3575" s="329">
        <v>0.1794</v>
      </c>
      <c r="I3575" s="329">
        <v>2.5000000000000001E-3</v>
      </c>
      <c r="J3575" s="329">
        <v>0.33152999999999999</v>
      </c>
      <c r="K3575" s="329">
        <v>7.3899999999999993E-2</v>
      </c>
      <c r="L3575" s="329">
        <v>2.2000000000000001E-3</v>
      </c>
      <c r="M3575" s="194">
        <v>1063</v>
      </c>
      <c r="N3575" s="194">
        <v>14</v>
      </c>
      <c r="O3575" s="194">
        <v>1052</v>
      </c>
      <c r="P3575" s="194">
        <v>20</v>
      </c>
      <c r="Q3575" s="194">
        <v>1014</v>
      </c>
      <c r="R3575" s="194">
        <v>59</v>
      </c>
      <c r="S3575" s="194">
        <v>1014</v>
      </c>
      <c r="T3575" s="194">
        <v>59</v>
      </c>
      <c r="U3575" s="194">
        <v>-4.8323471400394471</v>
      </c>
      <c r="V3575" s="93">
        <v>-1.0456273764258555</v>
      </c>
    </row>
    <row r="3576" spans="2:22" x14ac:dyDescent="0.25">
      <c r="B3576" s="346" t="s">
        <v>3229</v>
      </c>
      <c r="C3576" s="148">
        <v>129.19999999999999</v>
      </c>
      <c r="D3576" s="148">
        <v>77.5</v>
      </c>
      <c r="E3576" s="148">
        <f t="shared" si="73"/>
        <v>1.6670967741935483</v>
      </c>
      <c r="F3576" s="329">
        <v>1.7290000000000001</v>
      </c>
      <c r="G3576" s="329">
        <v>5.2999999999999999E-2</v>
      </c>
      <c r="H3576" s="329">
        <v>0.17100000000000001</v>
      </c>
      <c r="I3576" s="329">
        <v>2.3999999999999998E-3</v>
      </c>
      <c r="J3576" s="329">
        <v>0.29183999999999999</v>
      </c>
      <c r="K3576" s="329">
        <v>7.3899999999999993E-2</v>
      </c>
      <c r="L3576" s="329">
        <v>2.2000000000000001E-3</v>
      </c>
      <c r="M3576" s="194">
        <v>1017</v>
      </c>
      <c r="N3576" s="194">
        <v>13</v>
      </c>
      <c r="O3576" s="194">
        <v>1016</v>
      </c>
      <c r="P3576" s="194">
        <v>20</v>
      </c>
      <c r="Q3576" s="194">
        <v>1019</v>
      </c>
      <c r="R3576" s="194">
        <v>60</v>
      </c>
      <c r="S3576" s="194">
        <v>1019</v>
      </c>
      <c r="T3576" s="194">
        <v>60</v>
      </c>
      <c r="U3576" s="194">
        <v>0.19627085377821393</v>
      </c>
      <c r="V3576" s="93">
        <v>-9.8425196850393692E-2</v>
      </c>
    </row>
    <row r="3577" spans="2:22" x14ac:dyDescent="0.25">
      <c r="B3577" s="346" t="s">
        <v>3230</v>
      </c>
      <c r="C3577" s="148">
        <v>113.5</v>
      </c>
      <c r="D3577" s="148">
        <v>76.8</v>
      </c>
      <c r="E3577" s="148">
        <f t="shared" si="73"/>
        <v>1.4778645833333335</v>
      </c>
      <c r="F3577" s="329">
        <v>1.8280000000000001</v>
      </c>
      <c r="G3577" s="329">
        <v>5.2999999999999999E-2</v>
      </c>
      <c r="H3577" s="329">
        <v>0.17879999999999999</v>
      </c>
      <c r="I3577" s="329">
        <v>2.3999999999999998E-3</v>
      </c>
      <c r="J3577" s="329">
        <v>0.23910999999999999</v>
      </c>
      <c r="K3577" s="329">
        <v>7.4399999999999994E-2</v>
      </c>
      <c r="L3577" s="329">
        <v>2.0999999999999999E-3</v>
      </c>
      <c r="M3577" s="194">
        <v>1060</v>
      </c>
      <c r="N3577" s="194">
        <v>13</v>
      </c>
      <c r="O3577" s="194">
        <v>1051</v>
      </c>
      <c r="P3577" s="194">
        <v>19</v>
      </c>
      <c r="Q3577" s="194">
        <v>1021</v>
      </c>
      <c r="R3577" s="194">
        <v>59</v>
      </c>
      <c r="S3577" s="194">
        <v>1021</v>
      </c>
      <c r="T3577" s="194">
        <v>59</v>
      </c>
      <c r="U3577" s="194">
        <v>-3.819784524975514</v>
      </c>
      <c r="V3577" s="93">
        <v>-0.85632730732635576</v>
      </c>
    </row>
    <row r="3578" spans="2:22" x14ac:dyDescent="0.25">
      <c r="B3578" s="346" t="s">
        <v>3231</v>
      </c>
      <c r="C3578" s="148">
        <v>125.9</v>
      </c>
      <c r="D3578" s="148">
        <v>384</v>
      </c>
      <c r="E3578" s="148">
        <f t="shared" si="73"/>
        <v>0.32786458333333335</v>
      </c>
      <c r="F3578" s="329">
        <v>1.7649999999999999</v>
      </c>
      <c r="G3578" s="329">
        <v>5.6000000000000001E-2</v>
      </c>
      <c r="H3578" s="329">
        <v>0.17299999999999999</v>
      </c>
      <c r="I3578" s="329">
        <v>4.1999999999999997E-3</v>
      </c>
      <c r="J3578" s="329">
        <v>0.86184000000000005</v>
      </c>
      <c r="K3578" s="329">
        <v>7.3499999999999996E-2</v>
      </c>
      <c r="L3578" s="329">
        <v>1.4E-3</v>
      </c>
      <c r="M3578" s="194">
        <v>1028</v>
      </c>
      <c r="N3578" s="194">
        <v>23</v>
      </c>
      <c r="O3578" s="194">
        <v>1029</v>
      </c>
      <c r="P3578" s="194">
        <v>21</v>
      </c>
      <c r="Q3578" s="194">
        <v>1022</v>
      </c>
      <c r="R3578" s="194">
        <v>37</v>
      </c>
      <c r="S3578" s="194">
        <v>1022</v>
      </c>
      <c r="T3578" s="194">
        <v>37</v>
      </c>
      <c r="U3578" s="194">
        <v>-0.58708414872798431</v>
      </c>
      <c r="V3578" s="93">
        <v>9.718172983479105E-2</v>
      </c>
    </row>
    <row r="3579" spans="2:22" x14ac:dyDescent="0.25">
      <c r="B3579" s="346" t="s">
        <v>3232</v>
      </c>
      <c r="C3579" s="148">
        <v>75.8</v>
      </c>
      <c r="D3579" s="148">
        <v>54.4</v>
      </c>
      <c r="E3579" s="148">
        <f t="shared" si="73"/>
        <v>1.3933823529411764</v>
      </c>
      <c r="F3579" s="329">
        <v>1.88</v>
      </c>
      <c r="G3579" s="329">
        <v>6.4000000000000001E-2</v>
      </c>
      <c r="H3579" s="329">
        <v>0.18060000000000001</v>
      </c>
      <c r="I3579" s="329">
        <v>2.8E-3</v>
      </c>
      <c r="J3579" s="329">
        <v>0.14205000000000001</v>
      </c>
      <c r="K3579" s="329">
        <v>7.5800000000000006E-2</v>
      </c>
      <c r="L3579" s="329">
        <v>2.5999999999999999E-3</v>
      </c>
      <c r="M3579" s="194">
        <v>1070</v>
      </c>
      <c r="N3579" s="194">
        <v>15</v>
      </c>
      <c r="O3579" s="194">
        <v>1067</v>
      </c>
      <c r="P3579" s="194">
        <v>23</v>
      </c>
      <c r="Q3579" s="194">
        <v>1050</v>
      </c>
      <c r="R3579" s="194">
        <v>71</v>
      </c>
      <c r="S3579" s="194">
        <v>1050</v>
      </c>
      <c r="T3579" s="194">
        <v>71</v>
      </c>
      <c r="U3579" s="194">
        <v>-1.9047619047619049</v>
      </c>
      <c r="V3579" s="93">
        <v>-0.28116213683223995</v>
      </c>
    </row>
    <row r="3580" spans="2:22" x14ac:dyDescent="0.25">
      <c r="B3580" s="346" t="s">
        <v>3233</v>
      </c>
      <c r="C3580" s="148">
        <v>131.5</v>
      </c>
      <c r="D3580" s="148">
        <v>50.8</v>
      </c>
      <c r="E3580" s="148">
        <f t="shared" si="73"/>
        <v>2.5885826771653546</v>
      </c>
      <c r="F3580" s="329">
        <v>1.958</v>
      </c>
      <c r="G3580" s="329">
        <v>7.5999999999999998E-2</v>
      </c>
      <c r="H3580" s="329">
        <v>0.18509999999999999</v>
      </c>
      <c r="I3580" s="329">
        <v>3.7000000000000002E-3</v>
      </c>
      <c r="J3580" s="329">
        <v>0.14215</v>
      </c>
      <c r="K3580" s="329">
        <v>7.6899999999999996E-2</v>
      </c>
      <c r="L3580" s="329">
        <v>3.2000000000000002E-3</v>
      </c>
      <c r="M3580" s="194">
        <v>1094</v>
      </c>
      <c r="N3580" s="194">
        <v>20</v>
      </c>
      <c r="O3580" s="194">
        <v>1093</v>
      </c>
      <c r="P3580" s="194">
        <v>26</v>
      </c>
      <c r="Q3580" s="194">
        <v>1061</v>
      </c>
      <c r="R3580" s="194">
        <v>84</v>
      </c>
      <c r="S3580" s="194">
        <v>1061</v>
      </c>
      <c r="T3580" s="194">
        <v>84</v>
      </c>
      <c r="U3580" s="194">
        <v>-3.1102733270499527</v>
      </c>
      <c r="V3580" s="93">
        <v>-9.1491308325709064E-2</v>
      </c>
    </row>
    <row r="3581" spans="2:22" x14ac:dyDescent="0.25">
      <c r="B3581" s="346" t="s">
        <v>3234</v>
      </c>
      <c r="C3581" s="148">
        <v>70.3</v>
      </c>
      <c r="D3581" s="148">
        <v>50.5</v>
      </c>
      <c r="E3581" s="148">
        <f t="shared" si="73"/>
        <v>1.392079207920792</v>
      </c>
      <c r="F3581" s="329">
        <v>2.0419999999999998</v>
      </c>
      <c r="G3581" s="329">
        <v>6.9000000000000006E-2</v>
      </c>
      <c r="H3581" s="329">
        <v>0.192</v>
      </c>
      <c r="I3581" s="329">
        <v>3.2000000000000002E-3</v>
      </c>
      <c r="J3581" s="329">
        <v>6.9468000000000002E-2</v>
      </c>
      <c r="K3581" s="329">
        <v>7.7200000000000005E-2</v>
      </c>
      <c r="L3581" s="329">
        <v>2.8E-3</v>
      </c>
      <c r="M3581" s="194">
        <v>1134</v>
      </c>
      <c r="N3581" s="194">
        <v>18</v>
      </c>
      <c r="O3581" s="194">
        <v>1122</v>
      </c>
      <c r="P3581" s="194">
        <v>23</v>
      </c>
      <c r="Q3581" s="194">
        <v>1085</v>
      </c>
      <c r="R3581" s="194">
        <v>71</v>
      </c>
      <c r="S3581" s="194">
        <v>1085</v>
      </c>
      <c r="T3581" s="194">
        <v>71</v>
      </c>
      <c r="U3581" s="194">
        <v>-4.5161290322580641</v>
      </c>
      <c r="V3581" s="93">
        <v>-1.0695187165775399</v>
      </c>
    </row>
    <row r="3582" spans="2:22" x14ac:dyDescent="0.25">
      <c r="B3582" s="346" t="s">
        <v>3235</v>
      </c>
      <c r="C3582" s="148">
        <v>277.7</v>
      </c>
      <c r="D3582" s="148">
        <v>134.80000000000001</v>
      </c>
      <c r="E3582" s="148">
        <f t="shared" si="73"/>
        <v>2.060089020771513</v>
      </c>
      <c r="F3582" s="329">
        <v>2.1139999999999999</v>
      </c>
      <c r="G3582" s="329">
        <v>5.2999999999999999E-2</v>
      </c>
      <c r="H3582" s="329">
        <v>0.2</v>
      </c>
      <c r="I3582" s="329">
        <v>2.5999999999999999E-3</v>
      </c>
      <c r="J3582" s="329">
        <v>0.43709999999999999</v>
      </c>
      <c r="K3582" s="329">
        <v>7.6600000000000001E-2</v>
      </c>
      <c r="L3582" s="329">
        <v>1.6999999999999999E-3</v>
      </c>
      <c r="M3582" s="194">
        <v>1175</v>
      </c>
      <c r="N3582" s="194">
        <v>14</v>
      </c>
      <c r="O3582" s="194">
        <v>1150</v>
      </c>
      <c r="P3582" s="194">
        <v>17</v>
      </c>
      <c r="Q3582" s="194">
        <v>1091</v>
      </c>
      <c r="R3582" s="194">
        <v>46</v>
      </c>
      <c r="S3582" s="194">
        <v>1091</v>
      </c>
      <c r="T3582" s="194">
        <v>46</v>
      </c>
      <c r="U3582" s="194">
        <v>-7.6993583868010997</v>
      </c>
      <c r="V3582" s="93">
        <v>-2.1739130434782608</v>
      </c>
    </row>
    <row r="3583" spans="2:22" x14ac:dyDescent="0.25">
      <c r="B3583" s="346" t="s">
        <v>3236</v>
      </c>
      <c r="C3583" s="148">
        <v>240.3</v>
      </c>
      <c r="D3583" s="148">
        <v>156</v>
      </c>
      <c r="E3583" s="148">
        <f t="shared" si="73"/>
        <v>1.5403846153846155</v>
      </c>
      <c r="F3583" s="329">
        <v>2.0019999999999998</v>
      </c>
      <c r="G3583" s="329">
        <v>4.2999999999999997E-2</v>
      </c>
      <c r="H3583" s="329">
        <v>0.18959999999999999</v>
      </c>
      <c r="I3583" s="329">
        <v>2E-3</v>
      </c>
      <c r="J3583" s="329">
        <v>0.25083</v>
      </c>
      <c r="K3583" s="329">
        <v>7.6799999999999993E-2</v>
      </c>
      <c r="L3583" s="329">
        <v>1.6000000000000001E-3</v>
      </c>
      <c r="M3583" s="194">
        <v>1119</v>
      </c>
      <c r="N3583" s="194">
        <v>11</v>
      </c>
      <c r="O3583" s="194">
        <v>1114</v>
      </c>
      <c r="P3583" s="194">
        <v>15</v>
      </c>
      <c r="Q3583" s="194">
        <v>1099</v>
      </c>
      <c r="R3583" s="194">
        <v>43</v>
      </c>
      <c r="S3583" s="194">
        <v>1099</v>
      </c>
      <c r="T3583" s="194">
        <v>43</v>
      </c>
      <c r="U3583" s="194">
        <v>-1.8198362147406733</v>
      </c>
      <c r="V3583" s="93">
        <v>-0.44883303411131059</v>
      </c>
    </row>
    <row r="3584" spans="2:22" x14ac:dyDescent="0.25">
      <c r="B3584" s="346" t="s">
        <v>3237</v>
      </c>
      <c r="C3584" s="148">
        <v>167.9</v>
      </c>
      <c r="D3584" s="148">
        <v>46.9</v>
      </c>
      <c r="E3584" s="148">
        <f t="shared" si="73"/>
        <v>3.5799573560767595</v>
      </c>
      <c r="F3584" s="329">
        <v>2.085</v>
      </c>
      <c r="G3584" s="329">
        <v>7.4999999999999997E-2</v>
      </c>
      <c r="H3584" s="329">
        <v>0.19270000000000001</v>
      </c>
      <c r="I3584" s="329">
        <v>3.3999999999999998E-3</v>
      </c>
      <c r="J3584" s="329">
        <v>0.19968</v>
      </c>
      <c r="K3584" s="329">
        <v>7.8700000000000006E-2</v>
      </c>
      <c r="L3584" s="329">
        <v>2.8999999999999998E-3</v>
      </c>
      <c r="M3584" s="194">
        <v>1135</v>
      </c>
      <c r="N3584" s="194">
        <v>18</v>
      </c>
      <c r="O3584" s="194">
        <v>1135</v>
      </c>
      <c r="P3584" s="194">
        <v>25</v>
      </c>
      <c r="Q3584" s="194">
        <v>1122</v>
      </c>
      <c r="R3584" s="194">
        <v>76</v>
      </c>
      <c r="S3584" s="194">
        <v>1122</v>
      </c>
      <c r="T3584" s="194">
        <v>76</v>
      </c>
      <c r="U3584" s="194">
        <v>-1.1586452762923352</v>
      </c>
      <c r="V3584" s="93">
        <v>0</v>
      </c>
    </row>
    <row r="3585" spans="2:22" x14ac:dyDescent="0.25">
      <c r="B3585" s="346" t="s">
        <v>3238</v>
      </c>
      <c r="C3585" s="148">
        <v>156</v>
      </c>
      <c r="D3585" s="148">
        <v>76.3</v>
      </c>
      <c r="E3585" s="148">
        <f t="shared" si="73"/>
        <v>2.0445609436435124</v>
      </c>
      <c r="F3585" s="329">
        <v>2.1059999999999999</v>
      </c>
      <c r="G3585" s="329">
        <v>5.3999999999999999E-2</v>
      </c>
      <c r="H3585" s="329">
        <v>0.1963</v>
      </c>
      <c r="I3585" s="329">
        <v>2.7000000000000001E-3</v>
      </c>
      <c r="J3585" s="329">
        <v>4.3471999999999997E-2</v>
      </c>
      <c r="K3585" s="329">
        <v>7.8E-2</v>
      </c>
      <c r="L3585" s="329">
        <v>2.2000000000000001E-3</v>
      </c>
      <c r="M3585" s="194">
        <v>1155</v>
      </c>
      <c r="N3585" s="194">
        <v>15</v>
      </c>
      <c r="O3585" s="194">
        <v>1149</v>
      </c>
      <c r="P3585" s="194">
        <v>17</v>
      </c>
      <c r="Q3585" s="194">
        <v>1125</v>
      </c>
      <c r="R3585" s="194">
        <v>58</v>
      </c>
      <c r="S3585" s="194">
        <v>1125</v>
      </c>
      <c r="T3585" s="194">
        <v>58</v>
      </c>
      <c r="U3585" s="194">
        <v>-2.666666666666667</v>
      </c>
      <c r="V3585" s="93">
        <v>-0.52219321148825071</v>
      </c>
    </row>
    <row r="3586" spans="2:22" x14ac:dyDescent="0.25">
      <c r="B3586" s="346" t="s">
        <v>3239</v>
      </c>
      <c r="C3586" s="148">
        <v>271.39999999999998</v>
      </c>
      <c r="D3586" s="148">
        <v>130.30000000000001</v>
      </c>
      <c r="E3586" s="148">
        <f t="shared" si="73"/>
        <v>2.0828856485034533</v>
      </c>
      <c r="F3586" s="329">
        <v>2.0720000000000001</v>
      </c>
      <c r="G3586" s="329">
        <v>4.8000000000000001E-2</v>
      </c>
      <c r="H3586" s="329">
        <v>0.19259999999999999</v>
      </c>
      <c r="I3586" s="329">
        <v>2.3999999999999998E-3</v>
      </c>
      <c r="J3586" s="329">
        <v>0.36592000000000002</v>
      </c>
      <c r="K3586" s="329">
        <v>7.8200000000000006E-2</v>
      </c>
      <c r="L3586" s="329">
        <v>1.8E-3</v>
      </c>
      <c r="M3586" s="194">
        <v>1135</v>
      </c>
      <c r="N3586" s="194">
        <v>13</v>
      </c>
      <c r="O3586" s="194">
        <v>1136</v>
      </c>
      <c r="P3586" s="194">
        <v>16</v>
      </c>
      <c r="Q3586" s="194">
        <v>1140</v>
      </c>
      <c r="R3586" s="194">
        <v>44</v>
      </c>
      <c r="S3586" s="194">
        <v>1140</v>
      </c>
      <c r="T3586" s="194">
        <v>44</v>
      </c>
      <c r="U3586" s="194">
        <v>0.43859649122807015</v>
      </c>
      <c r="V3586" s="93">
        <v>8.8028169014084515E-2</v>
      </c>
    </row>
    <row r="3587" spans="2:22" x14ac:dyDescent="0.25">
      <c r="B3587" s="346" t="s">
        <v>3240</v>
      </c>
      <c r="C3587" s="148">
        <v>461</v>
      </c>
      <c r="D3587" s="148">
        <v>190.8</v>
      </c>
      <c r="E3587" s="148">
        <f t="shared" si="73"/>
        <v>2.4161425576519915</v>
      </c>
      <c r="F3587" s="329">
        <v>2.1920000000000002</v>
      </c>
      <c r="G3587" s="329">
        <v>4.2999999999999997E-2</v>
      </c>
      <c r="H3587" s="329">
        <v>0.20080000000000001</v>
      </c>
      <c r="I3587" s="329">
        <v>2.3999999999999998E-3</v>
      </c>
      <c r="J3587" s="329">
        <v>0.32529000000000002</v>
      </c>
      <c r="K3587" s="329">
        <v>7.9200000000000007E-2</v>
      </c>
      <c r="L3587" s="329">
        <v>1.6000000000000001E-3</v>
      </c>
      <c r="M3587" s="194">
        <v>1179</v>
      </c>
      <c r="N3587" s="194">
        <v>13</v>
      </c>
      <c r="O3587" s="194">
        <v>1176</v>
      </c>
      <c r="P3587" s="194">
        <v>14</v>
      </c>
      <c r="Q3587" s="194">
        <v>1164</v>
      </c>
      <c r="R3587" s="194">
        <v>39</v>
      </c>
      <c r="S3587" s="194">
        <v>1164</v>
      </c>
      <c r="T3587" s="194">
        <v>39</v>
      </c>
      <c r="U3587" s="194">
        <v>-1.2886597938144329</v>
      </c>
      <c r="V3587" s="93">
        <v>-0.25510204081632654</v>
      </c>
    </row>
    <row r="3588" spans="2:22" x14ac:dyDescent="0.25">
      <c r="B3588" s="346" t="s">
        <v>3241</v>
      </c>
      <c r="C3588" s="148">
        <v>111.7</v>
      </c>
      <c r="D3588" s="148">
        <v>56.6</v>
      </c>
      <c r="E3588" s="148">
        <f t="shared" si="73"/>
        <v>1.9734982332155477</v>
      </c>
      <c r="F3588" s="329">
        <v>1.952</v>
      </c>
      <c r="G3588" s="329">
        <v>6.2E-2</v>
      </c>
      <c r="H3588" s="329">
        <v>0.17849999999999999</v>
      </c>
      <c r="I3588" s="329">
        <v>2.5000000000000001E-3</v>
      </c>
      <c r="J3588" s="329">
        <v>0.10044</v>
      </c>
      <c r="K3588" s="329">
        <v>8.0199999999999994E-2</v>
      </c>
      <c r="L3588" s="329">
        <v>2.7000000000000001E-3</v>
      </c>
      <c r="M3588" s="194">
        <v>1058</v>
      </c>
      <c r="N3588" s="194">
        <v>14</v>
      </c>
      <c r="O3588" s="194">
        <v>1096</v>
      </c>
      <c r="P3588" s="194">
        <v>22</v>
      </c>
      <c r="Q3588" s="194">
        <v>1167</v>
      </c>
      <c r="R3588" s="194">
        <v>66</v>
      </c>
      <c r="S3588" s="194">
        <v>1167</v>
      </c>
      <c r="T3588" s="194">
        <v>66</v>
      </c>
      <c r="U3588" s="194">
        <v>9.3401885175664106</v>
      </c>
      <c r="V3588" s="93">
        <v>3.4671532846715327</v>
      </c>
    </row>
    <row r="3589" spans="2:22" x14ac:dyDescent="0.25">
      <c r="B3589" s="346" t="s">
        <v>3242</v>
      </c>
      <c r="C3589" s="148">
        <v>802</v>
      </c>
      <c r="D3589" s="148">
        <v>324.39999999999998</v>
      </c>
      <c r="E3589" s="148">
        <f t="shared" si="73"/>
        <v>2.4722564734895194</v>
      </c>
      <c r="F3589" s="329">
        <v>2.1789999999999998</v>
      </c>
      <c r="G3589" s="329">
        <v>4.5999999999999999E-2</v>
      </c>
      <c r="H3589" s="329">
        <v>0.18679999999999999</v>
      </c>
      <c r="I3589" s="329">
        <v>2.7000000000000001E-3</v>
      </c>
      <c r="J3589" s="329">
        <v>0.48870999999999998</v>
      </c>
      <c r="K3589" s="329">
        <v>8.4500000000000006E-2</v>
      </c>
      <c r="L3589" s="329">
        <v>1.6000000000000001E-3</v>
      </c>
      <c r="M3589" s="194">
        <v>1104</v>
      </c>
      <c r="N3589" s="194">
        <v>15</v>
      </c>
      <c r="O3589" s="194">
        <v>1172</v>
      </c>
      <c r="P3589" s="194">
        <v>15</v>
      </c>
      <c r="Q3589" s="194">
        <v>1291</v>
      </c>
      <c r="R3589" s="194">
        <v>38</v>
      </c>
      <c r="S3589" s="194">
        <v>1291</v>
      </c>
      <c r="T3589" s="194">
        <v>38</v>
      </c>
      <c r="U3589" s="194">
        <v>14.484895429899304</v>
      </c>
      <c r="V3589" s="93">
        <v>5.802047781569966</v>
      </c>
    </row>
    <row r="3590" spans="2:22" x14ac:dyDescent="0.25">
      <c r="B3590" s="346" t="s">
        <v>3243</v>
      </c>
      <c r="C3590" s="148">
        <v>44.1</v>
      </c>
      <c r="D3590" s="148">
        <v>227.7</v>
      </c>
      <c r="E3590" s="148">
        <f t="shared" si="73"/>
        <v>0.19367588932806326</v>
      </c>
      <c r="F3590" s="329">
        <v>2.8809999999999998</v>
      </c>
      <c r="G3590" s="329">
        <v>6.2E-2</v>
      </c>
      <c r="H3590" s="329">
        <v>0.23599999999999999</v>
      </c>
      <c r="I3590" s="329">
        <v>3.0000000000000001E-3</v>
      </c>
      <c r="J3590" s="329">
        <v>0.67956000000000005</v>
      </c>
      <c r="K3590" s="329">
        <v>8.8400000000000006E-2</v>
      </c>
      <c r="L3590" s="329">
        <v>1.5E-3</v>
      </c>
      <c r="M3590" s="194">
        <v>1365</v>
      </c>
      <c r="N3590" s="194">
        <v>16</v>
      </c>
      <c r="O3590" s="194">
        <v>1374</v>
      </c>
      <c r="P3590" s="194">
        <v>16</v>
      </c>
      <c r="Q3590" s="194">
        <v>1385</v>
      </c>
      <c r="R3590" s="194">
        <v>32</v>
      </c>
      <c r="S3590" s="194">
        <v>1385</v>
      </c>
      <c r="T3590" s="194">
        <v>32</v>
      </c>
      <c r="U3590" s="194">
        <v>1.4440433212996391</v>
      </c>
      <c r="V3590" s="93">
        <v>0.65502183406113534</v>
      </c>
    </row>
    <row r="3591" spans="2:22" x14ac:dyDescent="0.25">
      <c r="B3591" s="346" t="s">
        <v>3244</v>
      </c>
      <c r="C3591" s="148">
        <v>201.6</v>
      </c>
      <c r="D3591" s="148">
        <v>92.8</v>
      </c>
      <c r="E3591" s="148">
        <f t="shared" si="73"/>
        <v>2.1724137931034484</v>
      </c>
      <c r="F3591" s="329">
        <v>2.988</v>
      </c>
      <c r="G3591" s="329">
        <v>6.6000000000000003E-2</v>
      </c>
      <c r="H3591" s="329">
        <v>0.24399999999999999</v>
      </c>
      <c r="I3591" s="329">
        <v>3.3999999999999998E-3</v>
      </c>
      <c r="J3591" s="329">
        <v>0.24711</v>
      </c>
      <c r="K3591" s="329">
        <v>8.9300000000000004E-2</v>
      </c>
      <c r="L3591" s="329">
        <v>2.0999999999999999E-3</v>
      </c>
      <c r="M3591" s="194">
        <v>1407</v>
      </c>
      <c r="N3591" s="194">
        <v>18</v>
      </c>
      <c r="O3591" s="194">
        <v>1403</v>
      </c>
      <c r="P3591" s="194">
        <v>17</v>
      </c>
      <c r="Q3591" s="194">
        <v>1391</v>
      </c>
      <c r="R3591" s="194">
        <v>45</v>
      </c>
      <c r="S3591" s="194">
        <v>1391</v>
      </c>
      <c r="T3591" s="194">
        <v>45</v>
      </c>
      <c r="U3591" s="194">
        <v>-1.1502516175413373</v>
      </c>
      <c r="V3591" s="93">
        <v>-0.2851033499643621</v>
      </c>
    </row>
    <row r="3592" spans="2:22" x14ac:dyDescent="0.25">
      <c r="B3592" s="346" t="s">
        <v>3245</v>
      </c>
      <c r="C3592" s="148">
        <v>125.8</v>
      </c>
      <c r="D3592" s="148">
        <v>84.2</v>
      </c>
      <c r="E3592" s="148">
        <f t="shared" si="73"/>
        <v>1.4940617577197148</v>
      </c>
      <c r="F3592" s="329">
        <v>3.36</v>
      </c>
      <c r="G3592" s="329">
        <v>9.4E-2</v>
      </c>
      <c r="H3592" s="329">
        <v>0.25879999999999997</v>
      </c>
      <c r="I3592" s="329">
        <v>3.3999999999999998E-3</v>
      </c>
      <c r="J3592" s="329">
        <v>0.38657000000000002</v>
      </c>
      <c r="K3592" s="329">
        <v>9.3799999999999994E-2</v>
      </c>
      <c r="L3592" s="329">
        <v>2.5000000000000001E-3</v>
      </c>
      <c r="M3592" s="194">
        <v>1483</v>
      </c>
      <c r="N3592" s="194">
        <v>17</v>
      </c>
      <c r="O3592" s="194">
        <v>1489</v>
      </c>
      <c r="P3592" s="194">
        <v>22</v>
      </c>
      <c r="Q3592" s="194">
        <v>1489</v>
      </c>
      <c r="R3592" s="194">
        <v>48</v>
      </c>
      <c r="S3592" s="194">
        <v>1489</v>
      </c>
      <c r="T3592" s="194">
        <v>48</v>
      </c>
      <c r="U3592" s="194">
        <v>0.40295500335795831</v>
      </c>
      <c r="V3592" s="93">
        <v>0.40295500335795831</v>
      </c>
    </row>
    <row r="3593" spans="2:22" x14ac:dyDescent="0.25">
      <c r="B3593" s="346" t="s">
        <v>3246</v>
      </c>
      <c r="C3593" s="148">
        <v>203</v>
      </c>
      <c r="D3593" s="148">
        <v>223.7</v>
      </c>
      <c r="E3593" s="148">
        <f t="shared" si="73"/>
        <v>0.90746535538667861</v>
      </c>
      <c r="F3593" s="329">
        <v>3.7389999999999999</v>
      </c>
      <c r="G3593" s="329">
        <v>7.1999999999999995E-2</v>
      </c>
      <c r="H3593" s="329">
        <v>0.27479999999999999</v>
      </c>
      <c r="I3593" s="329">
        <v>3.3999999999999998E-3</v>
      </c>
      <c r="J3593" s="329">
        <v>0.46372000000000002</v>
      </c>
      <c r="K3593" s="329">
        <v>9.7799999999999998E-2</v>
      </c>
      <c r="L3593" s="329">
        <v>1.6999999999999999E-3</v>
      </c>
      <c r="M3593" s="194">
        <v>1565</v>
      </c>
      <c r="N3593" s="194">
        <v>17</v>
      </c>
      <c r="O3593" s="194">
        <v>1578</v>
      </c>
      <c r="P3593" s="194">
        <v>16</v>
      </c>
      <c r="Q3593" s="194">
        <v>1577</v>
      </c>
      <c r="R3593" s="194">
        <v>33</v>
      </c>
      <c r="S3593" s="194">
        <v>1577</v>
      </c>
      <c r="T3593" s="194">
        <v>33</v>
      </c>
      <c r="U3593" s="194">
        <v>0.76093849080532661</v>
      </c>
      <c r="V3593" s="93">
        <v>0.82382762991128011</v>
      </c>
    </row>
    <row r="3594" spans="2:22" x14ac:dyDescent="0.25">
      <c r="B3594" s="346" t="s">
        <v>3247</v>
      </c>
      <c r="C3594" s="147">
        <v>175</v>
      </c>
      <c r="D3594" s="147">
        <v>138.30000000000001</v>
      </c>
      <c r="E3594" s="148">
        <f t="shared" si="73"/>
        <v>1.2653651482284887</v>
      </c>
      <c r="F3594" s="329">
        <v>4.008</v>
      </c>
      <c r="G3594" s="329">
        <v>8.5000000000000006E-2</v>
      </c>
      <c r="H3594" s="329">
        <v>0.2888</v>
      </c>
      <c r="I3594" s="329">
        <v>3.8999999999999998E-3</v>
      </c>
      <c r="J3594" s="329">
        <v>0.49314999999999998</v>
      </c>
      <c r="K3594" s="329">
        <v>0.10009999999999999</v>
      </c>
      <c r="L3594" s="329">
        <v>1.9E-3</v>
      </c>
      <c r="M3594" s="194">
        <v>1635</v>
      </c>
      <c r="N3594" s="194">
        <v>19</v>
      </c>
      <c r="O3594" s="194">
        <v>1633</v>
      </c>
      <c r="P3594" s="194">
        <v>17</v>
      </c>
      <c r="Q3594" s="194">
        <v>1622</v>
      </c>
      <c r="R3594" s="194">
        <v>35</v>
      </c>
      <c r="S3594" s="194">
        <v>1622</v>
      </c>
      <c r="T3594" s="194">
        <v>35</v>
      </c>
      <c r="U3594" s="194">
        <v>-0.8014796547472256</v>
      </c>
      <c r="V3594" s="93">
        <v>-0.1224739742804654</v>
      </c>
    </row>
    <row r="3595" spans="2:22" x14ac:dyDescent="0.25">
      <c r="B3595" s="346" t="s">
        <v>3248</v>
      </c>
      <c r="C3595" s="148">
        <v>221.4</v>
      </c>
      <c r="D3595" s="148">
        <v>354.9</v>
      </c>
      <c r="E3595" s="148">
        <f t="shared" si="73"/>
        <v>0.62383770076077771</v>
      </c>
      <c r="F3595" s="329">
        <v>4.5860000000000003</v>
      </c>
      <c r="G3595" s="329">
        <v>7.5999999999999998E-2</v>
      </c>
      <c r="H3595" s="329">
        <v>0.31019999999999998</v>
      </c>
      <c r="I3595" s="329">
        <v>3.5999999999999999E-3</v>
      </c>
      <c r="J3595" s="329">
        <v>0.56993000000000005</v>
      </c>
      <c r="K3595" s="329">
        <v>0.1069</v>
      </c>
      <c r="L3595" s="329">
        <v>1.6000000000000001E-3</v>
      </c>
      <c r="M3595" s="194">
        <v>1741</v>
      </c>
      <c r="N3595" s="194">
        <v>18</v>
      </c>
      <c r="O3595" s="194">
        <v>1745</v>
      </c>
      <c r="P3595" s="194">
        <v>14</v>
      </c>
      <c r="Q3595" s="194">
        <v>1742</v>
      </c>
      <c r="R3595" s="194">
        <v>28</v>
      </c>
      <c r="S3595" s="194">
        <v>1742</v>
      </c>
      <c r="T3595" s="194">
        <v>28</v>
      </c>
      <c r="U3595" s="194">
        <v>5.7405281285878303E-2</v>
      </c>
      <c r="V3595" s="93">
        <v>0.22922636103151861</v>
      </c>
    </row>
    <row r="3596" spans="2:22" x14ac:dyDescent="0.25">
      <c r="B3596" s="346" t="s">
        <v>3249</v>
      </c>
      <c r="C3596" s="148">
        <v>253</v>
      </c>
      <c r="D3596" s="148">
        <v>312.60000000000002</v>
      </c>
      <c r="E3596" s="148">
        <f t="shared" si="73"/>
        <v>0.80934101087651944</v>
      </c>
      <c r="F3596" s="329">
        <v>4.5410000000000004</v>
      </c>
      <c r="G3596" s="329">
        <v>7.0999999999999994E-2</v>
      </c>
      <c r="H3596" s="329">
        <v>0.30740000000000001</v>
      </c>
      <c r="I3596" s="329">
        <v>3.2000000000000002E-3</v>
      </c>
      <c r="J3596" s="329">
        <v>0.39290999999999998</v>
      </c>
      <c r="K3596" s="329">
        <v>0.1074</v>
      </c>
      <c r="L3596" s="329">
        <v>1.6000000000000001E-3</v>
      </c>
      <c r="M3596" s="194">
        <v>1728</v>
      </c>
      <c r="N3596" s="194">
        <v>16</v>
      </c>
      <c r="O3596" s="194">
        <v>1737.4</v>
      </c>
      <c r="P3596" s="194">
        <v>13</v>
      </c>
      <c r="Q3596" s="194">
        <v>1754</v>
      </c>
      <c r="R3596" s="194">
        <v>27</v>
      </c>
      <c r="S3596" s="194">
        <v>1754</v>
      </c>
      <c r="T3596" s="194">
        <v>27</v>
      </c>
      <c r="U3596" s="194">
        <v>1.4823261117445838</v>
      </c>
      <c r="V3596" s="93">
        <v>0.54103833314148098</v>
      </c>
    </row>
    <row r="3597" spans="2:22" x14ac:dyDescent="0.25">
      <c r="B3597" s="346" t="s">
        <v>3250</v>
      </c>
      <c r="C3597" s="148">
        <v>171.1</v>
      </c>
      <c r="D3597" s="148">
        <v>256.10000000000002</v>
      </c>
      <c r="E3597" s="148">
        <f t="shared" si="73"/>
        <v>0.66809839906286594</v>
      </c>
      <c r="F3597" s="329">
        <v>4.9509999999999996</v>
      </c>
      <c r="G3597" s="329">
        <v>8.1000000000000003E-2</v>
      </c>
      <c r="H3597" s="329">
        <v>0.30580000000000002</v>
      </c>
      <c r="I3597" s="329">
        <v>3.0999999999999999E-3</v>
      </c>
      <c r="J3597" s="329">
        <v>0.57813000000000003</v>
      </c>
      <c r="K3597" s="329">
        <v>0.1171</v>
      </c>
      <c r="L3597" s="329">
        <v>1.6999999999999999E-3</v>
      </c>
      <c r="M3597" s="194">
        <v>1719</v>
      </c>
      <c r="N3597" s="194">
        <v>15</v>
      </c>
      <c r="O3597" s="194">
        <v>1809</v>
      </c>
      <c r="P3597" s="194">
        <v>14</v>
      </c>
      <c r="Q3597" s="194">
        <v>1907</v>
      </c>
      <c r="R3597" s="194">
        <v>26</v>
      </c>
      <c r="S3597" s="194">
        <v>1907</v>
      </c>
      <c r="T3597" s="194">
        <v>26</v>
      </c>
      <c r="U3597" s="194">
        <v>9.8584163607760882</v>
      </c>
      <c r="V3597" s="93">
        <v>4.9751243781094532</v>
      </c>
    </row>
    <row r="3598" spans="2:22" x14ac:dyDescent="0.25">
      <c r="B3598" s="346" t="s">
        <v>3251</v>
      </c>
      <c r="C3598" s="148">
        <v>357</v>
      </c>
      <c r="D3598" s="148">
        <v>298</v>
      </c>
      <c r="E3598" s="148">
        <f t="shared" si="73"/>
        <v>1.1979865771812082</v>
      </c>
      <c r="F3598" s="329">
        <v>5.694</v>
      </c>
      <c r="G3598" s="329">
        <v>9.8000000000000004E-2</v>
      </c>
      <c r="H3598" s="329">
        <v>0.33760000000000001</v>
      </c>
      <c r="I3598" s="329">
        <v>4.0000000000000001E-3</v>
      </c>
      <c r="J3598" s="329">
        <v>0.74163999999999997</v>
      </c>
      <c r="K3598" s="329">
        <v>0.12239999999999999</v>
      </c>
      <c r="L3598" s="329">
        <v>1.6999999999999999E-3</v>
      </c>
      <c r="M3598" s="194">
        <v>1874</v>
      </c>
      <c r="N3598" s="194">
        <v>20</v>
      </c>
      <c r="O3598" s="194">
        <v>1928</v>
      </c>
      <c r="P3598" s="194">
        <v>15</v>
      </c>
      <c r="Q3598" s="194">
        <v>1987</v>
      </c>
      <c r="R3598" s="194">
        <v>24</v>
      </c>
      <c r="S3598" s="194">
        <v>1987</v>
      </c>
      <c r="T3598" s="194">
        <v>24</v>
      </c>
      <c r="U3598" s="194">
        <v>5.686965274282838</v>
      </c>
      <c r="V3598" s="93">
        <v>2.8008298755186725</v>
      </c>
    </row>
    <row r="3599" spans="2:22" x14ac:dyDescent="0.25">
      <c r="B3599" s="346" t="s">
        <v>3252</v>
      </c>
      <c r="C3599" s="148">
        <v>790</v>
      </c>
      <c r="D3599" s="148">
        <v>313</v>
      </c>
      <c r="E3599" s="148">
        <f t="shared" si="73"/>
        <v>2.5239616613418532</v>
      </c>
      <c r="F3599" s="329">
        <v>5.89</v>
      </c>
      <c r="G3599" s="329">
        <v>0.1</v>
      </c>
      <c r="H3599" s="329">
        <v>0.34620000000000001</v>
      </c>
      <c r="I3599" s="329">
        <v>3.8999999999999998E-3</v>
      </c>
      <c r="J3599" s="329">
        <v>0.69235999999999998</v>
      </c>
      <c r="K3599" s="329">
        <v>0.1236</v>
      </c>
      <c r="L3599" s="329">
        <v>1.6999999999999999E-3</v>
      </c>
      <c r="M3599" s="194">
        <v>1916</v>
      </c>
      <c r="N3599" s="194">
        <v>19</v>
      </c>
      <c r="O3599" s="194">
        <v>1959</v>
      </c>
      <c r="P3599" s="194">
        <v>15</v>
      </c>
      <c r="Q3599" s="194">
        <v>2005</v>
      </c>
      <c r="R3599" s="194">
        <v>24</v>
      </c>
      <c r="S3599" s="194">
        <v>2005</v>
      </c>
      <c r="T3599" s="194">
        <v>24</v>
      </c>
      <c r="U3599" s="194">
        <v>4.4389027431421448</v>
      </c>
      <c r="V3599" s="93">
        <v>2.1949974476773866</v>
      </c>
    </row>
    <row r="3600" spans="2:22" x14ac:dyDescent="0.25">
      <c r="B3600" s="346" t="s">
        <v>3253</v>
      </c>
      <c r="C3600" s="148">
        <v>246.2</v>
      </c>
      <c r="D3600" s="148">
        <v>182.4</v>
      </c>
      <c r="E3600" s="148">
        <f t="shared" si="73"/>
        <v>1.3497807017543859</v>
      </c>
      <c r="F3600" s="329">
        <v>6.0650000000000004</v>
      </c>
      <c r="G3600" s="329">
        <v>0.12</v>
      </c>
      <c r="H3600" s="329">
        <v>0.3417</v>
      </c>
      <c r="I3600" s="329">
        <v>3.8E-3</v>
      </c>
      <c r="J3600" s="329">
        <v>0.41736000000000001</v>
      </c>
      <c r="K3600" s="329">
        <v>0.12820000000000001</v>
      </c>
      <c r="L3600" s="329">
        <v>2.3E-3</v>
      </c>
      <c r="M3600" s="194">
        <v>1894</v>
      </c>
      <c r="N3600" s="194">
        <v>18</v>
      </c>
      <c r="O3600" s="194">
        <v>1982</v>
      </c>
      <c r="P3600" s="194">
        <v>17</v>
      </c>
      <c r="Q3600" s="194">
        <v>2065</v>
      </c>
      <c r="R3600" s="194">
        <v>32</v>
      </c>
      <c r="S3600" s="194">
        <v>2065</v>
      </c>
      <c r="T3600" s="194">
        <v>32</v>
      </c>
      <c r="U3600" s="194">
        <v>8.2808716707021794</v>
      </c>
      <c r="V3600" s="93">
        <v>4.4399596367305758</v>
      </c>
    </row>
    <row r="3601" spans="2:22" x14ac:dyDescent="0.25">
      <c r="B3601" s="346" t="s">
        <v>3254</v>
      </c>
      <c r="C3601" s="148">
        <v>158.30000000000001</v>
      </c>
      <c r="D3601" s="148">
        <v>234</v>
      </c>
      <c r="E3601" s="148">
        <f t="shared" ref="E3601:E3606" si="74">C3601/D3601</f>
        <v>0.67649572649572653</v>
      </c>
      <c r="F3601" s="329">
        <v>6.38</v>
      </c>
      <c r="G3601" s="329">
        <v>0.17</v>
      </c>
      <c r="H3601" s="329">
        <v>0.3528</v>
      </c>
      <c r="I3601" s="329">
        <v>4.3E-3</v>
      </c>
      <c r="J3601" s="329">
        <v>0.77422999999999997</v>
      </c>
      <c r="K3601" s="329">
        <v>0.13039999999999999</v>
      </c>
      <c r="L3601" s="329">
        <v>2.5000000000000001E-3</v>
      </c>
      <c r="M3601" s="194">
        <v>1947</v>
      </c>
      <c r="N3601" s="194">
        <v>20</v>
      </c>
      <c r="O3601" s="194">
        <v>2022</v>
      </c>
      <c r="P3601" s="194">
        <v>22</v>
      </c>
      <c r="Q3601" s="194">
        <v>2097</v>
      </c>
      <c r="R3601" s="194">
        <v>34</v>
      </c>
      <c r="S3601" s="194">
        <v>2097</v>
      </c>
      <c r="T3601" s="194">
        <v>34</v>
      </c>
      <c r="U3601" s="194">
        <v>7.1530758226037205</v>
      </c>
      <c r="V3601" s="93">
        <v>3.7091988130563793</v>
      </c>
    </row>
    <row r="3602" spans="2:22" x14ac:dyDescent="0.25">
      <c r="B3602" s="346" t="s">
        <v>3255</v>
      </c>
      <c r="C3602" s="147">
        <v>58.96</v>
      </c>
      <c r="D3602" s="147">
        <v>618</v>
      </c>
      <c r="E3602" s="148">
        <f t="shared" si="74"/>
        <v>9.5404530744336566E-2</v>
      </c>
      <c r="F3602" s="329">
        <v>8.8789999999999996</v>
      </c>
      <c r="G3602" s="329">
        <v>0.13</v>
      </c>
      <c r="H3602" s="329">
        <v>0.40410000000000001</v>
      </c>
      <c r="I3602" s="329">
        <v>4.0000000000000001E-3</v>
      </c>
      <c r="J3602" s="329">
        <v>0.67806</v>
      </c>
      <c r="K3602" s="329">
        <v>0.1595</v>
      </c>
      <c r="L3602" s="329">
        <v>2.0999999999999999E-3</v>
      </c>
      <c r="M3602" s="194">
        <v>2189</v>
      </c>
      <c r="N3602" s="194">
        <v>19</v>
      </c>
      <c r="O3602" s="194">
        <v>2324.3000000000002</v>
      </c>
      <c r="P3602" s="194">
        <v>14</v>
      </c>
      <c r="Q3602" s="194">
        <v>2447</v>
      </c>
      <c r="R3602" s="194">
        <v>22</v>
      </c>
      <c r="S3602" s="194">
        <v>2447</v>
      </c>
      <c r="T3602" s="194">
        <v>22</v>
      </c>
      <c r="U3602" s="194">
        <v>10.543522680833673</v>
      </c>
      <c r="V3602" s="88">
        <v>5.8211074301940435</v>
      </c>
    </row>
    <row r="3603" spans="2:22" x14ac:dyDescent="0.25">
      <c r="B3603" s="346" t="s">
        <v>3256</v>
      </c>
      <c r="C3603" s="148">
        <v>275.5</v>
      </c>
      <c r="D3603" s="148">
        <v>371.7</v>
      </c>
      <c r="E3603" s="148">
        <f t="shared" si="74"/>
        <v>0.74118913101963957</v>
      </c>
      <c r="F3603" s="329">
        <v>12.09</v>
      </c>
      <c r="G3603" s="329">
        <v>0.2</v>
      </c>
      <c r="H3603" s="329">
        <v>0.48620000000000002</v>
      </c>
      <c r="I3603" s="329">
        <v>7.1999999999999998E-3</v>
      </c>
      <c r="J3603" s="329">
        <v>0.67010000000000003</v>
      </c>
      <c r="K3603" s="329">
        <v>0.17929999999999999</v>
      </c>
      <c r="L3603" s="329">
        <v>2.7000000000000001E-3</v>
      </c>
      <c r="M3603" s="194">
        <v>2553</v>
      </c>
      <c r="N3603" s="194">
        <v>31</v>
      </c>
      <c r="O3603" s="194">
        <v>2610</v>
      </c>
      <c r="P3603" s="194">
        <v>16</v>
      </c>
      <c r="Q3603" s="194">
        <v>2644</v>
      </c>
      <c r="R3603" s="194">
        <v>25</v>
      </c>
      <c r="S3603" s="194">
        <v>2644</v>
      </c>
      <c r="T3603" s="194">
        <v>25</v>
      </c>
      <c r="U3603" s="194">
        <v>3.4417549167927386</v>
      </c>
      <c r="V3603" s="93">
        <v>2.1839080459770113</v>
      </c>
    </row>
    <row r="3604" spans="2:22" x14ac:dyDescent="0.25">
      <c r="B3604" s="346" t="s">
        <v>3257</v>
      </c>
      <c r="C3604" s="148">
        <v>57.2</v>
      </c>
      <c r="D3604" s="148">
        <v>60.7</v>
      </c>
      <c r="E3604" s="148">
        <f t="shared" si="74"/>
        <v>0.94233937397034595</v>
      </c>
      <c r="F3604" s="329">
        <v>13.24</v>
      </c>
      <c r="G3604" s="329">
        <v>0.27</v>
      </c>
      <c r="H3604" s="329">
        <v>0.52139999999999997</v>
      </c>
      <c r="I3604" s="329">
        <v>6.6E-3</v>
      </c>
      <c r="J3604" s="329">
        <v>0.55742000000000003</v>
      </c>
      <c r="K3604" s="329">
        <v>0.1837</v>
      </c>
      <c r="L3604" s="329">
        <v>3.3E-3</v>
      </c>
      <c r="M3604" s="194">
        <v>2708</v>
      </c>
      <c r="N3604" s="194">
        <v>29</v>
      </c>
      <c r="O3604" s="194">
        <v>2694</v>
      </c>
      <c r="P3604" s="194">
        <v>19</v>
      </c>
      <c r="Q3604" s="194">
        <v>2682</v>
      </c>
      <c r="R3604" s="194">
        <v>29</v>
      </c>
      <c r="S3604" s="194">
        <v>2682</v>
      </c>
      <c r="T3604" s="194">
        <v>29</v>
      </c>
      <c r="U3604" s="194">
        <v>-0.9694258016405668</v>
      </c>
      <c r="V3604" s="93">
        <v>-0.5196733481811433</v>
      </c>
    </row>
    <row r="3605" spans="2:22" x14ac:dyDescent="0.25">
      <c r="B3605" s="346" t="s">
        <v>3258</v>
      </c>
      <c r="C3605" s="148">
        <v>50.7</v>
      </c>
      <c r="D3605" s="148">
        <v>89.9</v>
      </c>
      <c r="E3605" s="148">
        <f t="shared" si="74"/>
        <v>0.56395995550611788</v>
      </c>
      <c r="F3605" s="329">
        <v>22.55</v>
      </c>
      <c r="G3605" s="329">
        <v>0.35</v>
      </c>
      <c r="H3605" s="329">
        <v>0.61799999999999999</v>
      </c>
      <c r="I3605" s="329">
        <v>6.3E-3</v>
      </c>
      <c r="J3605" s="329">
        <v>0.49038999999999999</v>
      </c>
      <c r="K3605" s="329">
        <v>0.26450000000000001</v>
      </c>
      <c r="L3605" s="329">
        <v>3.8E-3</v>
      </c>
      <c r="M3605" s="194">
        <v>3100</v>
      </c>
      <c r="N3605" s="194">
        <v>25</v>
      </c>
      <c r="O3605" s="194">
        <v>3206</v>
      </c>
      <c r="P3605" s="194">
        <v>15</v>
      </c>
      <c r="Q3605" s="194">
        <v>3270</v>
      </c>
      <c r="R3605" s="194">
        <v>23</v>
      </c>
      <c r="S3605" s="194">
        <v>3270</v>
      </c>
      <c r="T3605" s="194">
        <v>23</v>
      </c>
      <c r="U3605" s="194">
        <v>5.1987767584097861</v>
      </c>
      <c r="V3605" s="93">
        <v>3.3063006862133504</v>
      </c>
    </row>
    <row r="3606" spans="2:22" ht="15.75" thickBot="1" x14ac:dyDescent="0.3">
      <c r="B3606" s="347" t="s">
        <v>3259</v>
      </c>
      <c r="C3606" s="149">
        <v>132.19999999999999</v>
      </c>
      <c r="D3606" s="149">
        <v>228</v>
      </c>
      <c r="E3606" s="149">
        <f t="shared" si="74"/>
        <v>0.57982456140350869</v>
      </c>
      <c r="F3606" s="284">
        <v>22.22</v>
      </c>
      <c r="G3606" s="284">
        <v>0.36</v>
      </c>
      <c r="H3606" s="284">
        <v>0.57189999999999996</v>
      </c>
      <c r="I3606" s="284">
        <v>6.8999999999999999E-3</v>
      </c>
      <c r="J3606" s="284">
        <v>0.71657999999999999</v>
      </c>
      <c r="K3606" s="284">
        <v>0.28029999999999999</v>
      </c>
      <c r="L3606" s="284">
        <v>3.5999999999999999E-3</v>
      </c>
      <c r="M3606" s="89">
        <v>2914</v>
      </c>
      <c r="N3606" s="89">
        <v>28</v>
      </c>
      <c r="O3606" s="89">
        <v>3191</v>
      </c>
      <c r="P3606" s="89">
        <v>16</v>
      </c>
      <c r="Q3606" s="89">
        <v>3366</v>
      </c>
      <c r="R3606" s="89">
        <v>20</v>
      </c>
      <c r="S3606" s="89">
        <v>3366</v>
      </c>
      <c r="T3606" s="89">
        <v>20</v>
      </c>
      <c r="U3606" s="89">
        <v>13.428401663695782</v>
      </c>
      <c r="V3606" s="94">
        <v>8.6806643685365081</v>
      </c>
    </row>
    <row r="3607" spans="2:22" x14ac:dyDescent="0.25">
      <c r="C3607" s="107"/>
      <c r="D3607" s="107"/>
      <c r="E3607" s="107"/>
      <c r="F3607" s="281"/>
      <c r="G3607" s="281"/>
      <c r="H3607" s="281"/>
      <c r="I3607" s="281"/>
      <c r="J3607" s="281"/>
      <c r="K3607" s="281"/>
      <c r="L3607" s="281"/>
      <c r="M3607" s="85"/>
      <c r="N3607" s="85"/>
      <c r="O3607" s="85"/>
      <c r="P3607" s="85"/>
      <c r="Q3607" s="85"/>
      <c r="R3607" s="85"/>
      <c r="S3607" s="85"/>
      <c r="T3607" s="85"/>
    </row>
    <row r="3608" spans="2:22" ht="15.75" thickBot="1" x14ac:dyDescent="0.3">
      <c r="C3608" s="107"/>
      <c r="D3608" s="107"/>
      <c r="E3608" s="107"/>
      <c r="F3608" s="281"/>
      <c r="G3608" s="281"/>
      <c r="H3608" s="281"/>
      <c r="I3608" s="281"/>
      <c r="J3608" s="281"/>
      <c r="K3608" s="281"/>
      <c r="L3608" s="281"/>
      <c r="M3608" s="85"/>
      <c r="N3608" s="85"/>
      <c r="O3608" s="85"/>
      <c r="P3608" s="85"/>
      <c r="Q3608" s="85"/>
      <c r="R3608" s="85"/>
      <c r="S3608" s="85"/>
      <c r="T3608" s="85"/>
    </row>
    <row r="3609" spans="2:22" x14ac:dyDescent="0.25">
      <c r="B3609" s="230" t="s">
        <v>0</v>
      </c>
      <c r="C3609" s="111"/>
      <c r="D3609" s="111"/>
      <c r="E3609" s="111"/>
      <c r="F3609" s="285"/>
      <c r="G3609" s="285"/>
      <c r="H3609" s="285"/>
      <c r="I3609" s="285"/>
      <c r="J3609" s="285"/>
      <c r="K3609" s="285"/>
      <c r="L3609" s="285"/>
      <c r="M3609" s="160"/>
      <c r="N3609" s="160"/>
      <c r="O3609" s="160"/>
      <c r="P3609" s="160"/>
      <c r="Q3609" s="160"/>
      <c r="R3609" s="160"/>
      <c r="S3609" s="160"/>
      <c r="T3609" s="160"/>
      <c r="U3609" s="160"/>
      <c r="V3609" s="161"/>
    </row>
    <row r="3610" spans="2:22" x14ac:dyDescent="0.25">
      <c r="B3610" s="229" t="s">
        <v>3156</v>
      </c>
      <c r="C3610" s="112"/>
      <c r="D3610" s="112"/>
      <c r="E3610" s="112"/>
      <c r="F3610" s="286"/>
      <c r="G3610" s="286"/>
      <c r="H3610" s="286"/>
      <c r="I3610" s="286"/>
      <c r="J3610" s="286"/>
      <c r="K3610" s="286"/>
      <c r="L3610" s="286"/>
      <c r="M3610" s="162"/>
      <c r="N3610" s="162"/>
      <c r="O3610" s="162"/>
      <c r="P3610" s="162"/>
      <c r="Q3610" s="162"/>
      <c r="R3610" s="162"/>
      <c r="S3610" s="162"/>
      <c r="T3610" s="162"/>
      <c r="U3610" s="162"/>
      <c r="V3610" s="163"/>
    </row>
    <row r="3611" spans="2:22" x14ac:dyDescent="0.25">
      <c r="B3611" s="229" t="s">
        <v>3155</v>
      </c>
      <c r="C3611" s="112"/>
      <c r="D3611" s="112"/>
      <c r="E3611" s="112"/>
      <c r="F3611" s="286"/>
      <c r="G3611" s="286"/>
      <c r="H3611" s="286"/>
      <c r="I3611" s="286"/>
      <c r="J3611" s="286"/>
      <c r="K3611" s="286"/>
      <c r="L3611" s="286"/>
      <c r="M3611" s="162"/>
      <c r="N3611" s="162"/>
      <c r="O3611" s="162"/>
      <c r="P3611" s="162"/>
      <c r="Q3611" s="162"/>
      <c r="R3611" s="162"/>
      <c r="S3611" s="162"/>
      <c r="T3611" s="162"/>
      <c r="U3611" s="162"/>
      <c r="V3611" s="163"/>
    </row>
    <row r="3612" spans="2:22" ht="15.75" thickBot="1" x14ac:dyDescent="0.3">
      <c r="B3612" s="280"/>
      <c r="C3612" s="113"/>
      <c r="D3612" s="113"/>
      <c r="E3612" s="113"/>
      <c r="F3612" s="287"/>
      <c r="G3612" s="287"/>
      <c r="H3612" s="287"/>
      <c r="I3612" s="287"/>
      <c r="J3612" s="287"/>
      <c r="K3612" s="287"/>
      <c r="L3612" s="287"/>
      <c r="M3612" s="164"/>
      <c r="N3612" s="164"/>
      <c r="O3612" s="164"/>
      <c r="P3612" s="164"/>
      <c r="Q3612" s="164"/>
      <c r="R3612" s="164"/>
      <c r="S3612" s="164"/>
      <c r="T3612" s="164"/>
      <c r="U3612" s="164"/>
      <c r="V3612" s="165"/>
    </row>
    <row r="3613" spans="2:22" x14ac:dyDescent="0.25">
      <c r="B3613" s="342" t="s">
        <v>3</v>
      </c>
      <c r="C3613" s="97" t="s">
        <v>4</v>
      </c>
      <c r="D3613" s="97" t="s">
        <v>5</v>
      </c>
      <c r="E3613" s="97" t="s">
        <v>6</v>
      </c>
      <c r="F3613" s="288" t="s">
        <v>7</v>
      </c>
      <c r="G3613" s="288" t="s">
        <v>8</v>
      </c>
      <c r="H3613" s="288" t="s">
        <v>9</v>
      </c>
      <c r="I3613" s="288" t="s">
        <v>8</v>
      </c>
      <c r="J3613" s="288" t="s">
        <v>10</v>
      </c>
      <c r="K3613" s="288" t="s">
        <v>7</v>
      </c>
      <c r="L3613" s="288" t="s">
        <v>8</v>
      </c>
      <c r="M3613" s="4" t="s">
        <v>9</v>
      </c>
      <c r="N3613" s="4" t="s">
        <v>11</v>
      </c>
      <c r="O3613" s="4" t="s">
        <v>7</v>
      </c>
      <c r="P3613" s="4" t="s">
        <v>11</v>
      </c>
      <c r="Q3613" s="4" t="s">
        <v>7</v>
      </c>
      <c r="R3613" s="4" t="s">
        <v>11</v>
      </c>
      <c r="S3613" s="4" t="s">
        <v>12</v>
      </c>
      <c r="T3613" s="4" t="s">
        <v>11</v>
      </c>
      <c r="U3613" s="4" t="s">
        <v>13</v>
      </c>
      <c r="V3613" s="5" t="s">
        <v>14</v>
      </c>
    </row>
    <row r="3614" spans="2:22" ht="15.75" thickBot="1" x14ac:dyDescent="0.3">
      <c r="B3614" s="343" t="s">
        <v>3157</v>
      </c>
      <c r="C3614" s="98"/>
      <c r="D3614" s="98"/>
      <c r="E3614" s="98"/>
      <c r="F3614" s="294" t="s">
        <v>17</v>
      </c>
      <c r="G3614" s="294" t="s">
        <v>18</v>
      </c>
      <c r="H3614" s="294" t="s">
        <v>19</v>
      </c>
      <c r="I3614" s="294" t="s">
        <v>18</v>
      </c>
      <c r="J3614" s="294" t="s">
        <v>20</v>
      </c>
      <c r="K3614" s="294" t="s">
        <v>21</v>
      </c>
      <c r="L3614" s="294" t="s">
        <v>18</v>
      </c>
      <c r="M3614" s="11" t="s">
        <v>22</v>
      </c>
      <c r="N3614" s="11" t="s">
        <v>23</v>
      </c>
      <c r="O3614" s="11" t="s">
        <v>17</v>
      </c>
      <c r="P3614" s="11" t="s">
        <v>23</v>
      </c>
      <c r="Q3614" s="11" t="s">
        <v>21</v>
      </c>
      <c r="R3614" s="11" t="s">
        <v>23</v>
      </c>
      <c r="S3614" s="11" t="s">
        <v>24</v>
      </c>
      <c r="T3614" s="11" t="s">
        <v>23</v>
      </c>
      <c r="U3614" s="11"/>
      <c r="V3614" s="12"/>
    </row>
    <row r="3615" spans="2:22" x14ac:dyDescent="0.25">
      <c r="B3615" s="397"/>
      <c r="C3615" s="137"/>
      <c r="D3615" s="137"/>
      <c r="E3615" s="137"/>
      <c r="F3615" s="330"/>
      <c r="G3615" s="330"/>
      <c r="H3615" s="330"/>
      <c r="I3615" s="330"/>
      <c r="J3615" s="330"/>
      <c r="K3615" s="330"/>
      <c r="L3615" s="330"/>
      <c r="M3615" s="139"/>
      <c r="N3615" s="139"/>
      <c r="O3615" s="139"/>
      <c r="P3615" s="139"/>
      <c r="Q3615" s="139"/>
      <c r="R3615" s="139"/>
      <c r="S3615" s="139"/>
      <c r="T3615" s="139"/>
      <c r="U3615" s="139"/>
      <c r="V3615" s="140"/>
    </row>
    <row r="3616" spans="2:22" x14ac:dyDescent="0.25">
      <c r="B3616" s="199" t="s">
        <v>3264</v>
      </c>
      <c r="C3616" s="144">
        <v>990</v>
      </c>
      <c r="D3616" s="144">
        <v>545</v>
      </c>
      <c r="E3616" s="144">
        <f t="shared" ref="E3616:E3647" si="75">C3616/D3616</f>
        <v>1.8165137614678899</v>
      </c>
      <c r="F3616" s="327">
        <v>0.13389999999999999</v>
      </c>
      <c r="G3616" s="327">
        <v>7.3000000000000001E-3</v>
      </c>
      <c r="H3616" s="327">
        <v>1.9529999999999999E-2</v>
      </c>
      <c r="I3616" s="327">
        <v>4.6000000000000001E-4</v>
      </c>
      <c r="J3616" s="327">
        <v>0.13983999999999999</v>
      </c>
      <c r="K3616" s="327">
        <v>4.9099999999999998E-2</v>
      </c>
      <c r="L3616" s="327">
        <v>2.5999999999999999E-3</v>
      </c>
      <c r="M3616" s="191">
        <v>124.6</v>
      </c>
      <c r="N3616" s="191">
        <v>2.9</v>
      </c>
      <c r="O3616" s="191">
        <v>127.1</v>
      </c>
      <c r="P3616" s="191">
        <v>6.5</v>
      </c>
      <c r="Q3616" s="191">
        <v>150</v>
      </c>
      <c r="R3616" s="191">
        <v>110</v>
      </c>
      <c r="S3616" s="191">
        <v>124.6</v>
      </c>
      <c r="T3616" s="191">
        <v>2.9</v>
      </c>
      <c r="U3616" s="191">
        <v>16.933333333333337</v>
      </c>
      <c r="V3616" s="192">
        <v>1.9669551534225023</v>
      </c>
    </row>
    <row r="3617" spans="2:22" x14ac:dyDescent="0.25">
      <c r="B3617" s="199" t="s">
        <v>3344</v>
      </c>
      <c r="C3617" s="144">
        <v>2072</v>
      </c>
      <c r="D3617" s="144">
        <v>641</v>
      </c>
      <c r="E3617" s="144">
        <f t="shared" si="75"/>
        <v>3.232449297971919</v>
      </c>
      <c r="F3617" s="327">
        <v>0.14369999999999999</v>
      </c>
      <c r="G3617" s="327">
        <v>6.8999999999999999E-3</v>
      </c>
      <c r="H3617" s="327">
        <v>1.9769999999999999E-2</v>
      </c>
      <c r="I3617" s="327">
        <v>4.2000000000000002E-4</v>
      </c>
      <c r="J3617" s="327">
        <v>7.3814000000000005E-2</v>
      </c>
      <c r="K3617" s="327">
        <v>5.3400000000000003E-2</v>
      </c>
      <c r="L3617" s="327">
        <v>2.7000000000000001E-3</v>
      </c>
      <c r="M3617" s="191">
        <v>126.2</v>
      </c>
      <c r="N3617" s="191">
        <v>2.7</v>
      </c>
      <c r="O3617" s="191">
        <v>136</v>
      </c>
      <c r="P3617" s="191">
        <v>6.1</v>
      </c>
      <c r="Q3617" s="191">
        <v>300</v>
      </c>
      <c r="R3617" s="191">
        <v>100</v>
      </c>
      <c r="S3617" s="191">
        <v>126.2</v>
      </c>
      <c r="T3617" s="191">
        <v>2.7</v>
      </c>
      <c r="U3617" s="191">
        <v>57.933333333333337</v>
      </c>
      <c r="V3617" s="192">
        <v>7.2058823529411749</v>
      </c>
    </row>
    <row r="3618" spans="2:22" x14ac:dyDescent="0.25">
      <c r="B3618" s="199" t="s">
        <v>3351</v>
      </c>
      <c r="C3618" s="144">
        <v>401.1</v>
      </c>
      <c r="D3618" s="144">
        <v>129.5</v>
      </c>
      <c r="E3618" s="144">
        <f t="shared" si="75"/>
        <v>3.0972972972972976</v>
      </c>
      <c r="F3618" s="327">
        <v>0.14199999999999999</v>
      </c>
      <c r="G3618" s="327">
        <v>1.4E-2</v>
      </c>
      <c r="H3618" s="327">
        <v>1.9970000000000002E-2</v>
      </c>
      <c r="I3618" s="327">
        <v>6.9999999999999999E-4</v>
      </c>
      <c r="J3618" s="327">
        <v>0.15981999999999999</v>
      </c>
      <c r="K3618" s="327">
        <v>5.21E-2</v>
      </c>
      <c r="L3618" s="327">
        <v>5.0000000000000001E-3</v>
      </c>
      <c r="M3618" s="191">
        <v>127.4</v>
      </c>
      <c r="N3618" s="191">
        <v>4.4000000000000004</v>
      </c>
      <c r="O3618" s="191">
        <v>134</v>
      </c>
      <c r="P3618" s="191">
        <v>12</v>
      </c>
      <c r="Q3618" s="191">
        <v>190</v>
      </c>
      <c r="R3618" s="191">
        <v>190</v>
      </c>
      <c r="S3618" s="191">
        <v>127.4</v>
      </c>
      <c r="T3618" s="191">
        <v>4.4000000000000004</v>
      </c>
      <c r="U3618" s="191">
        <v>32.94736842105263</v>
      </c>
      <c r="V3618" s="192">
        <v>4.9253731343283542</v>
      </c>
    </row>
    <row r="3619" spans="2:22" x14ac:dyDescent="0.25">
      <c r="B3619" s="199" t="s">
        <v>3361</v>
      </c>
      <c r="C3619" s="145">
        <v>210.9</v>
      </c>
      <c r="D3619" s="145">
        <v>136.69999999999999</v>
      </c>
      <c r="E3619" s="144">
        <f t="shared" si="75"/>
        <v>1.5427944403803953</v>
      </c>
      <c r="F3619" s="327">
        <v>0.14000000000000001</v>
      </c>
      <c r="G3619" s="327">
        <v>1.4999999999999999E-2</v>
      </c>
      <c r="H3619" s="327">
        <v>2.0029999999999999E-2</v>
      </c>
      <c r="I3619" s="327">
        <v>7.9000000000000001E-4</v>
      </c>
      <c r="J3619" s="327">
        <v>0.12479</v>
      </c>
      <c r="K3619" s="327">
        <v>5.0900000000000001E-2</v>
      </c>
      <c r="L3619" s="327">
        <v>5.1000000000000004E-3</v>
      </c>
      <c r="M3619" s="191">
        <v>127.8</v>
      </c>
      <c r="N3619" s="191">
        <v>5</v>
      </c>
      <c r="O3619" s="191">
        <v>131</v>
      </c>
      <c r="P3619" s="191">
        <v>13</v>
      </c>
      <c r="Q3619" s="191">
        <v>140</v>
      </c>
      <c r="R3619" s="191">
        <v>200</v>
      </c>
      <c r="S3619" s="191">
        <v>127.8</v>
      </c>
      <c r="T3619" s="191">
        <v>5</v>
      </c>
      <c r="U3619" s="191">
        <v>8.7142857142857153</v>
      </c>
      <c r="V3619" s="195">
        <v>2.4427480916030553</v>
      </c>
    </row>
    <row r="3620" spans="2:22" x14ac:dyDescent="0.25">
      <c r="B3620" s="199" t="s">
        <v>3369</v>
      </c>
      <c r="C3620" s="145">
        <v>331</v>
      </c>
      <c r="D3620" s="145">
        <v>132.19999999999999</v>
      </c>
      <c r="E3620" s="144">
        <f t="shared" si="75"/>
        <v>2.5037821482602118</v>
      </c>
      <c r="F3620" s="327">
        <v>0.13100000000000001</v>
      </c>
      <c r="G3620" s="327">
        <v>1.0999999999999999E-2</v>
      </c>
      <c r="H3620" s="327">
        <v>2.0049999999999998E-2</v>
      </c>
      <c r="I3620" s="327">
        <v>5.8E-4</v>
      </c>
      <c r="J3620" s="327">
        <v>6.2482000000000003E-2</v>
      </c>
      <c r="K3620" s="327">
        <v>4.7E-2</v>
      </c>
      <c r="L3620" s="327">
        <v>4.0000000000000001E-3</v>
      </c>
      <c r="M3620" s="191">
        <v>127.9</v>
      </c>
      <c r="N3620" s="191">
        <v>3.7</v>
      </c>
      <c r="O3620" s="191">
        <v>124.1</v>
      </c>
      <c r="P3620" s="191">
        <v>9.9</v>
      </c>
      <c r="Q3620" s="191">
        <v>10</v>
      </c>
      <c r="R3620" s="191">
        <v>160</v>
      </c>
      <c r="S3620" s="191">
        <v>127.9</v>
      </c>
      <c r="T3620" s="191">
        <v>3.7</v>
      </c>
      <c r="U3620" s="191">
        <v>-1179</v>
      </c>
      <c r="V3620" s="195">
        <v>-3.0620467365028299</v>
      </c>
    </row>
    <row r="3621" spans="2:22" x14ac:dyDescent="0.25">
      <c r="B3621" s="199" t="s">
        <v>3311</v>
      </c>
      <c r="C3621" s="144">
        <v>122</v>
      </c>
      <c r="D3621" s="144">
        <v>146</v>
      </c>
      <c r="E3621" s="144">
        <f t="shared" si="75"/>
        <v>0.83561643835616439</v>
      </c>
      <c r="F3621" s="327">
        <v>0.13800000000000001</v>
      </c>
      <c r="G3621" s="327">
        <v>1.2999999999999999E-2</v>
      </c>
      <c r="H3621" s="327">
        <v>2.0140000000000002E-2</v>
      </c>
      <c r="I3621" s="327">
        <v>4.4999999999999999E-4</v>
      </c>
      <c r="J3621" s="327">
        <v>0.10983999999999999</v>
      </c>
      <c r="K3621" s="327">
        <v>4.7800000000000002E-2</v>
      </c>
      <c r="L3621" s="327">
        <v>4.3E-3</v>
      </c>
      <c r="M3621" s="191">
        <v>128.5</v>
      </c>
      <c r="N3621" s="191">
        <v>2.8</v>
      </c>
      <c r="O3621" s="191">
        <v>129</v>
      </c>
      <c r="P3621" s="191">
        <v>11</v>
      </c>
      <c r="Q3621" s="191">
        <v>20</v>
      </c>
      <c r="R3621" s="191">
        <v>170</v>
      </c>
      <c r="S3621" s="191">
        <v>128.5</v>
      </c>
      <c r="T3621" s="191">
        <v>2.8</v>
      </c>
      <c r="U3621" s="191">
        <v>-542.5</v>
      </c>
      <c r="V3621" s="192">
        <v>0.38759689922480622</v>
      </c>
    </row>
    <row r="3622" spans="2:22" x14ac:dyDescent="0.25">
      <c r="B3622" s="199" t="s">
        <v>3352</v>
      </c>
      <c r="C3622" s="144">
        <v>142.80000000000001</v>
      </c>
      <c r="D3622" s="144">
        <v>78.3</v>
      </c>
      <c r="E3622" s="144">
        <f t="shared" si="75"/>
        <v>1.8237547892720309</v>
      </c>
      <c r="F3622" s="327">
        <v>0.13200000000000001</v>
      </c>
      <c r="G3622" s="327">
        <v>1.2E-2</v>
      </c>
      <c r="H3622" s="327">
        <v>2.019E-2</v>
      </c>
      <c r="I3622" s="327">
        <v>6.8000000000000005E-4</v>
      </c>
      <c r="J3622" s="327">
        <v>5.5299000000000001E-2</v>
      </c>
      <c r="K3622" s="327">
        <v>5.0500000000000003E-2</v>
      </c>
      <c r="L3622" s="327">
        <v>5.1000000000000004E-3</v>
      </c>
      <c r="M3622" s="191">
        <v>128.80000000000001</v>
      </c>
      <c r="N3622" s="191">
        <v>4.3</v>
      </c>
      <c r="O3622" s="191">
        <v>126</v>
      </c>
      <c r="P3622" s="191">
        <v>11</v>
      </c>
      <c r="Q3622" s="191">
        <v>50</v>
      </c>
      <c r="R3622" s="191">
        <v>180</v>
      </c>
      <c r="S3622" s="191">
        <v>128.80000000000001</v>
      </c>
      <c r="T3622" s="191">
        <v>4.3</v>
      </c>
      <c r="U3622" s="191">
        <v>-157.60000000000002</v>
      </c>
      <c r="V3622" s="192">
        <v>-2.2222222222222312</v>
      </c>
    </row>
    <row r="3623" spans="2:22" x14ac:dyDescent="0.25">
      <c r="B3623" s="199" t="s">
        <v>3261</v>
      </c>
      <c r="C3623" s="144">
        <v>141.80000000000001</v>
      </c>
      <c r="D3623" s="144">
        <v>79.7</v>
      </c>
      <c r="E3623" s="144">
        <f t="shared" si="75"/>
        <v>1.7791718946047679</v>
      </c>
      <c r="F3623" s="327">
        <v>0.13500000000000001</v>
      </c>
      <c r="G3623" s="327">
        <v>1.2E-2</v>
      </c>
      <c r="H3623" s="327">
        <v>2.0230000000000001E-2</v>
      </c>
      <c r="I3623" s="327">
        <v>5.8E-4</v>
      </c>
      <c r="J3623" s="327">
        <v>-5.7879999999999997E-3</v>
      </c>
      <c r="K3623" s="327">
        <v>4.8899999999999999E-2</v>
      </c>
      <c r="L3623" s="327">
        <v>4.4999999999999997E-3</v>
      </c>
      <c r="M3623" s="191">
        <v>129.1</v>
      </c>
      <c r="N3623" s="191">
        <v>3.7</v>
      </c>
      <c r="O3623" s="191">
        <v>127</v>
      </c>
      <c r="P3623" s="191">
        <v>11</v>
      </c>
      <c r="Q3623" s="191">
        <v>60</v>
      </c>
      <c r="R3623" s="191">
        <v>170</v>
      </c>
      <c r="S3623" s="191">
        <v>129.1</v>
      </c>
      <c r="T3623" s="191">
        <v>3.7</v>
      </c>
      <c r="U3623" s="191">
        <v>-115.16666666666666</v>
      </c>
      <c r="V3623" s="192">
        <v>-1.6535433070866097</v>
      </c>
    </row>
    <row r="3624" spans="2:22" x14ac:dyDescent="0.25">
      <c r="B3624" s="199" t="s">
        <v>3353</v>
      </c>
      <c r="C3624" s="144">
        <v>164.6</v>
      </c>
      <c r="D3624" s="144">
        <v>145</v>
      </c>
      <c r="E3624" s="144">
        <f t="shared" si="75"/>
        <v>1.1351724137931034</v>
      </c>
      <c r="F3624" s="327">
        <v>0.12670000000000001</v>
      </c>
      <c r="G3624" s="327">
        <v>9.5999999999999992E-3</v>
      </c>
      <c r="H3624" s="327">
        <v>2.0230000000000001E-2</v>
      </c>
      <c r="I3624" s="327">
        <v>5.9000000000000003E-4</v>
      </c>
      <c r="J3624" s="327">
        <v>9.2208999999999999E-2</v>
      </c>
      <c r="K3624" s="327">
        <v>4.5600000000000002E-2</v>
      </c>
      <c r="L3624" s="327">
        <v>3.5000000000000001E-3</v>
      </c>
      <c r="M3624" s="191">
        <v>129.1</v>
      </c>
      <c r="N3624" s="191">
        <v>3.7</v>
      </c>
      <c r="O3624" s="191">
        <v>120.2</v>
      </c>
      <c r="P3624" s="191">
        <v>8.5</v>
      </c>
      <c r="Q3624" s="191">
        <v>-50</v>
      </c>
      <c r="R3624" s="191">
        <v>140</v>
      </c>
      <c r="S3624" s="191">
        <v>129.1</v>
      </c>
      <c r="T3624" s="191">
        <v>3.7</v>
      </c>
      <c r="U3624" s="191">
        <v>358.2</v>
      </c>
      <c r="V3624" s="192">
        <v>-7.4043261231281132</v>
      </c>
    </row>
    <row r="3625" spans="2:22" x14ac:dyDescent="0.25">
      <c r="B3625" s="199" t="s">
        <v>3286</v>
      </c>
      <c r="C3625" s="144">
        <v>231</v>
      </c>
      <c r="D3625" s="144">
        <v>132</v>
      </c>
      <c r="E3625" s="144">
        <f t="shared" si="75"/>
        <v>1.75</v>
      </c>
      <c r="F3625" s="327">
        <v>0.156</v>
      </c>
      <c r="G3625" s="327">
        <v>1.2E-2</v>
      </c>
      <c r="H3625" s="327">
        <v>2.0250000000000001E-2</v>
      </c>
      <c r="I3625" s="327">
        <v>5.6999999999999998E-4</v>
      </c>
      <c r="J3625" s="327">
        <v>0.10781</v>
      </c>
      <c r="K3625" s="327">
        <v>5.4800000000000001E-2</v>
      </c>
      <c r="L3625" s="327">
        <v>4.1000000000000003E-3</v>
      </c>
      <c r="M3625" s="191">
        <v>129.19999999999999</v>
      </c>
      <c r="N3625" s="191">
        <v>3.6</v>
      </c>
      <c r="O3625" s="191">
        <v>146</v>
      </c>
      <c r="P3625" s="191">
        <v>10</v>
      </c>
      <c r="Q3625" s="191">
        <v>300</v>
      </c>
      <c r="R3625" s="191">
        <v>150</v>
      </c>
      <c r="S3625" s="191">
        <v>129.19999999999999</v>
      </c>
      <c r="T3625" s="191">
        <v>3.6</v>
      </c>
      <c r="U3625" s="191">
        <v>56.933333333333337</v>
      </c>
      <c r="V3625" s="192">
        <v>11.506849315068502</v>
      </c>
    </row>
    <row r="3626" spans="2:22" x14ac:dyDescent="0.25">
      <c r="B3626" s="199" t="s">
        <v>3335</v>
      </c>
      <c r="C3626" s="144">
        <v>79.8</v>
      </c>
      <c r="D3626" s="144">
        <v>30.74</v>
      </c>
      <c r="E3626" s="144">
        <f t="shared" si="75"/>
        <v>2.5959661678594665</v>
      </c>
      <c r="F3626" s="327">
        <v>0.157</v>
      </c>
      <c r="G3626" s="327">
        <v>2.5999999999999999E-2</v>
      </c>
      <c r="H3626" s="327">
        <v>2.0400000000000001E-2</v>
      </c>
      <c r="I3626" s="327">
        <v>1.1999999999999999E-3</v>
      </c>
      <c r="J3626" s="327">
        <v>-4.9093999999999999E-2</v>
      </c>
      <c r="K3626" s="327">
        <v>6.0999999999999999E-2</v>
      </c>
      <c r="L3626" s="327">
        <v>1.0999999999999999E-2</v>
      </c>
      <c r="M3626" s="191">
        <v>130.19999999999999</v>
      </c>
      <c r="N3626" s="191">
        <v>7.7</v>
      </c>
      <c r="O3626" s="191">
        <v>143</v>
      </c>
      <c r="P3626" s="191">
        <v>22</v>
      </c>
      <c r="Q3626" s="191">
        <v>230</v>
      </c>
      <c r="R3626" s="191">
        <v>330</v>
      </c>
      <c r="S3626" s="191">
        <v>130.19999999999999</v>
      </c>
      <c r="T3626" s="191">
        <v>7.7</v>
      </c>
      <c r="U3626" s="191">
        <v>43.391304347826093</v>
      </c>
      <c r="V3626" s="192">
        <v>8.9510489510489588</v>
      </c>
    </row>
    <row r="3627" spans="2:22" x14ac:dyDescent="0.25">
      <c r="B3627" s="199" t="s">
        <v>3355</v>
      </c>
      <c r="C3627" s="144">
        <v>377.3</v>
      </c>
      <c r="D3627" s="144">
        <v>213.6</v>
      </c>
      <c r="E3627" s="144">
        <f t="shared" si="75"/>
        <v>1.7663857677902624</v>
      </c>
      <c r="F3627" s="327">
        <v>0.1424</v>
      </c>
      <c r="G3627" s="327">
        <v>8.6999999999999994E-3</v>
      </c>
      <c r="H3627" s="327">
        <v>2.0420000000000001E-2</v>
      </c>
      <c r="I3627" s="327">
        <v>5.2999999999999998E-4</v>
      </c>
      <c r="J3627" s="327">
        <v>0.21629000000000001</v>
      </c>
      <c r="K3627" s="327">
        <v>5.1200000000000002E-2</v>
      </c>
      <c r="L3627" s="327">
        <v>3.0999999999999999E-3</v>
      </c>
      <c r="M3627" s="191">
        <v>130.30000000000001</v>
      </c>
      <c r="N3627" s="191">
        <v>3.3</v>
      </c>
      <c r="O3627" s="191">
        <v>134.4</v>
      </c>
      <c r="P3627" s="191">
        <v>7.7</v>
      </c>
      <c r="Q3627" s="191">
        <v>170</v>
      </c>
      <c r="R3627" s="191">
        <v>120</v>
      </c>
      <c r="S3627" s="191">
        <v>130.30000000000001</v>
      </c>
      <c r="T3627" s="191">
        <v>3.3</v>
      </c>
      <c r="U3627" s="191">
        <v>23.352941176470583</v>
      </c>
      <c r="V3627" s="192">
        <v>3.0505952380952337</v>
      </c>
    </row>
    <row r="3628" spans="2:22" x14ac:dyDescent="0.25">
      <c r="B3628" s="199" t="s">
        <v>3372</v>
      </c>
      <c r="C3628" s="145">
        <v>370</v>
      </c>
      <c r="D3628" s="145">
        <v>169.7</v>
      </c>
      <c r="E3628" s="144">
        <f t="shared" si="75"/>
        <v>2.1803182086034179</v>
      </c>
      <c r="F3628" s="327">
        <v>0.1472</v>
      </c>
      <c r="G3628" s="327">
        <v>9.5999999999999992E-3</v>
      </c>
      <c r="H3628" s="327">
        <v>2.043E-2</v>
      </c>
      <c r="I3628" s="327">
        <v>5.6999999999999998E-4</v>
      </c>
      <c r="J3628" s="327">
        <v>0.14530999999999999</v>
      </c>
      <c r="K3628" s="327">
        <v>5.28E-2</v>
      </c>
      <c r="L3628" s="327">
        <v>3.5999999999999999E-3</v>
      </c>
      <c r="M3628" s="191">
        <v>130.30000000000001</v>
      </c>
      <c r="N3628" s="191">
        <v>3.6</v>
      </c>
      <c r="O3628" s="191">
        <v>138.4</v>
      </c>
      <c r="P3628" s="191">
        <v>8.4</v>
      </c>
      <c r="Q3628" s="191">
        <v>250</v>
      </c>
      <c r="R3628" s="191">
        <v>130</v>
      </c>
      <c r="S3628" s="191">
        <v>130.30000000000001</v>
      </c>
      <c r="T3628" s="191">
        <v>3.6</v>
      </c>
      <c r="U3628" s="191">
        <v>47.879999999999995</v>
      </c>
      <c r="V3628" s="195">
        <v>5.85260115606936</v>
      </c>
    </row>
    <row r="3629" spans="2:22" x14ac:dyDescent="0.25">
      <c r="B3629" s="199" t="s">
        <v>3317</v>
      </c>
      <c r="C3629" s="144">
        <v>419</v>
      </c>
      <c r="D3629" s="144">
        <v>173.2</v>
      </c>
      <c r="E3629" s="144">
        <f t="shared" si="75"/>
        <v>2.4191685912240186</v>
      </c>
      <c r="F3629" s="327">
        <v>0.14599999999999999</v>
      </c>
      <c r="G3629" s="327">
        <v>0.01</v>
      </c>
      <c r="H3629" s="327">
        <v>2.0480000000000002E-2</v>
      </c>
      <c r="I3629" s="327">
        <v>5.0000000000000001E-4</v>
      </c>
      <c r="J3629" s="327">
        <v>0.13558999999999999</v>
      </c>
      <c r="K3629" s="327">
        <v>5.1700000000000003E-2</v>
      </c>
      <c r="L3629" s="327">
        <v>3.5000000000000001E-3</v>
      </c>
      <c r="M3629" s="191">
        <v>130.69999999999999</v>
      </c>
      <c r="N3629" s="191">
        <v>3.1</v>
      </c>
      <c r="O3629" s="191">
        <v>137.6</v>
      </c>
      <c r="P3629" s="191">
        <v>9.1</v>
      </c>
      <c r="Q3629" s="191">
        <v>200</v>
      </c>
      <c r="R3629" s="191">
        <v>140</v>
      </c>
      <c r="S3629" s="191">
        <v>130.69999999999999</v>
      </c>
      <c r="T3629" s="191">
        <v>3.1</v>
      </c>
      <c r="U3629" s="191">
        <v>34.650000000000006</v>
      </c>
      <c r="V3629" s="192">
        <v>5.014534883720934</v>
      </c>
    </row>
    <row r="3630" spans="2:22" x14ac:dyDescent="0.25">
      <c r="B3630" s="199" t="s">
        <v>3270</v>
      </c>
      <c r="C3630" s="144">
        <v>462</v>
      </c>
      <c r="D3630" s="144">
        <v>217.8</v>
      </c>
      <c r="E3630" s="144">
        <f t="shared" si="75"/>
        <v>2.1212121212121211</v>
      </c>
      <c r="F3630" s="327">
        <v>0.13250000000000001</v>
      </c>
      <c r="G3630" s="327">
        <v>8.2000000000000007E-3</v>
      </c>
      <c r="H3630" s="327">
        <v>2.051E-2</v>
      </c>
      <c r="I3630" s="327">
        <v>4.0000000000000002E-4</v>
      </c>
      <c r="J3630" s="327">
        <v>0.16880000000000001</v>
      </c>
      <c r="K3630" s="327">
        <v>4.6699999999999998E-2</v>
      </c>
      <c r="L3630" s="327">
        <v>2.8E-3</v>
      </c>
      <c r="M3630" s="191">
        <v>130.80000000000001</v>
      </c>
      <c r="N3630" s="191">
        <v>2.5</v>
      </c>
      <c r="O3630" s="191">
        <v>125.5</v>
      </c>
      <c r="P3630" s="191">
        <v>7.3</v>
      </c>
      <c r="Q3630" s="191">
        <v>0</v>
      </c>
      <c r="R3630" s="191">
        <v>120</v>
      </c>
      <c r="S3630" s="191">
        <v>130.80000000000001</v>
      </c>
      <c r="T3630" s="191">
        <v>2.5</v>
      </c>
      <c r="U3630" s="191" t="e">
        <v>#DIV/0!</v>
      </c>
      <c r="V3630" s="192">
        <v>-4.2231075697211251</v>
      </c>
    </row>
    <row r="3631" spans="2:22" x14ac:dyDescent="0.25">
      <c r="B3631" s="199" t="s">
        <v>3343</v>
      </c>
      <c r="C3631" s="144">
        <v>130.6</v>
      </c>
      <c r="D3631" s="144">
        <v>158.5</v>
      </c>
      <c r="E3631" s="144">
        <f t="shared" si="75"/>
        <v>0.82397476340693998</v>
      </c>
      <c r="F3631" s="327">
        <v>0.151</v>
      </c>
      <c r="G3631" s="327">
        <v>1.2E-2</v>
      </c>
      <c r="H3631" s="327">
        <v>2.052E-2</v>
      </c>
      <c r="I3631" s="327">
        <v>5.8E-4</v>
      </c>
      <c r="J3631" s="327">
        <v>3.9695000000000001E-2</v>
      </c>
      <c r="K3631" s="327">
        <v>5.5E-2</v>
      </c>
      <c r="L3631" s="327">
        <v>4.4000000000000003E-3</v>
      </c>
      <c r="M3631" s="191">
        <v>130.9</v>
      </c>
      <c r="N3631" s="191">
        <v>3.7</v>
      </c>
      <c r="O3631" s="191">
        <v>141.6</v>
      </c>
      <c r="P3631" s="191">
        <v>10</v>
      </c>
      <c r="Q3631" s="191">
        <v>290</v>
      </c>
      <c r="R3631" s="191">
        <v>160</v>
      </c>
      <c r="S3631" s="191">
        <v>130.9</v>
      </c>
      <c r="T3631" s="191">
        <v>3.7</v>
      </c>
      <c r="U3631" s="191">
        <v>54.862068965517238</v>
      </c>
      <c r="V3631" s="192">
        <v>7.556497175141236</v>
      </c>
    </row>
    <row r="3632" spans="2:22" x14ac:dyDescent="0.25">
      <c r="B3632" s="199" t="s">
        <v>3306</v>
      </c>
      <c r="C3632" s="144">
        <v>464</v>
      </c>
      <c r="D3632" s="144">
        <v>220.5</v>
      </c>
      <c r="E3632" s="144">
        <f t="shared" si="75"/>
        <v>2.1043083900226756</v>
      </c>
      <c r="F3632" s="327">
        <v>0.1371</v>
      </c>
      <c r="G3632" s="327">
        <v>8.6E-3</v>
      </c>
      <c r="H3632" s="327">
        <v>2.0549999999999999E-2</v>
      </c>
      <c r="I3632" s="327">
        <v>4.8999999999999998E-4</v>
      </c>
      <c r="J3632" s="327">
        <v>0.10449</v>
      </c>
      <c r="K3632" s="327">
        <v>4.8599999999999997E-2</v>
      </c>
      <c r="L3632" s="327">
        <v>3.0999999999999999E-3</v>
      </c>
      <c r="M3632" s="191">
        <v>131.1</v>
      </c>
      <c r="N3632" s="191">
        <v>3.1</v>
      </c>
      <c r="O3632" s="191">
        <v>129.6</v>
      </c>
      <c r="P3632" s="191">
        <v>7.7</v>
      </c>
      <c r="Q3632" s="191">
        <v>60</v>
      </c>
      <c r="R3632" s="191">
        <v>130</v>
      </c>
      <c r="S3632" s="191">
        <v>131.1</v>
      </c>
      <c r="T3632" s="191">
        <v>3.1</v>
      </c>
      <c r="U3632" s="191">
        <v>-118.49999999999999</v>
      </c>
      <c r="V3632" s="192">
        <v>-1.1574074074074074</v>
      </c>
    </row>
    <row r="3633" spans="2:22" x14ac:dyDescent="0.25">
      <c r="B3633" s="199" t="s">
        <v>3293</v>
      </c>
      <c r="C3633" s="144">
        <v>124</v>
      </c>
      <c r="D3633" s="144">
        <v>75</v>
      </c>
      <c r="E3633" s="144">
        <f t="shared" si="75"/>
        <v>1.6533333333333333</v>
      </c>
      <c r="F3633" s="327">
        <v>0.14000000000000001</v>
      </c>
      <c r="G3633" s="327">
        <v>1.6E-2</v>
      </c>
      <c r="H3633" s="327">
        <v>2.0580000000000001E-2</v>
      </c>
      <c r="I3633" s="327">
        <v>8.1999999999999998E-4</v>
      </c>
      <c r="J3633" s="327">
        <v>9.9348000000000006E-2</v>
      </c>
      <c r="K3633" s="327">
        <v>4.9599999999999998E-2</v>
      </c>
      <c r="L3633" s="327">
        <v>5.5999999999999999E-3</v>
      </c>
      <c r="M3633" s="191">
        <v>131.30000000000001</v>
      </c>
      <c r="N3633" s="191">
        <v>5.2</v>
      </c>
      <c r="O3633" s="191">
        <v>131</v>
      </c>
      <c r="P3633" s="191">
        <v>14</v>
      </c>
      <c r="Q3633" s="191">
        <v>70</v>
      </c>
      <c r="R3633" s="191">
        <v>210</v>
      </c>
      <c r="S3633" s="191">
        <v>131.30000000000001</v>
      </c>
      <c r="T3633" s="191">
        <v>5.2</v>
      </c>
      <c r="U3633" s="191">
        <v>-87.571428571428584</v>
      </c>
      <c r="V3633" s="192">
        <v>-0.22900763358779494</v>
      </c>
    </row>
    <row r="3634" spans="2:22" x14ac:dyDescent="0.25">
      <c r="B3634" s="199" t="s">
        <v>3262</v>
      </c>
      <c r="C3634" s="144">
        <v>447</v>
      </c>
      <c r="D3634" s="144">
        <v>193.6</v>
      </c>
      <c r="E3634" s="144">
        <f t="shared" si="75"/>
        <v>2.3088842975206614</v>
      </c>
      <c r="F3634" s="327">
        <v>0.14119999999999999</v>
      </c>
      <c r="G3634" s="327">
        <v>8.8000000000000005E-3</v>
      </c>
      <c r="H3634" s="327">
        <v>2.061E-2</v>
      </c>
      <c r="I3634" s="327">
        <v>4.6999999999999999E-4</v>
      </c>
      <c r="J3634" s="327">
        <v>-6.5013000000000001E-2</v>
      </c>
      <c r="K3634" s="327">
        <v>4.9599999999999998E-2</v>
      </c>
      <c r="L3634" s="327">
        <v>3.2000000000000002E-3</v>
      </c>
      <c r="M3634" s="191">
        <v>131.5</v>
      </c>
      <c r="N3634" s="191">
        <v>3</v>
      </c>
      <c r="O3634" s="191">
        <v>133.19999999999999</v>
      </c>
      <c r="P3634" s="191">
        <v>7.8</v>
      </c>
      <c r="Q3634" s="191">
        <v>120</v>
      </c>
      <c r="R3634" s="191">
        <v>130</v>
      </c>
      <c r="S3634" s="191">
        <v>131.5</v>
      </c>
      <c r="T3634" s="191">
        <v>3</v>
      </c>
      <c r="U3634" s="191">
        <v>-9.5833333333333339</v>
      </c>
      <c r="V3634" s="192">
        <v>1.2762762762762678</v>
      </c>
    </row>
    <row r="3635" spans="2:22" x14ac:dyDescent="0.25">
      <c r="B3635" s="199" t="s">
        <v>3277</v>
      </c>
      <c r="C3635" s="144">
        <v>423</v>
      </c>
      <c r="D3635" s="144">
        <v>200.2</v>
      </c>
      <c r="E3635" s="144">
        <f t="shared" si="75"/>
        <v>2.1128871128871132</v>
      </c>
      <c r="F3635" s="327">
        <v>0.15409999999999999</v>
      </c>
      <c r="G3635" s="327">
        <v>0.01</v>
      </c>
      <c r="H3635" s="327">
        <v>2.0619999999999999E-2</v>
      </c>
      <c r="I3635" s="327">
        <v>5.2999999999999998E-4</v>
      </c>
      <c r="J3635" s="327">
        <v>9.2254000000000003E-2</v>
      </c>
      <c r="K3635" s="327">
        <v>5.3600000000000002E-2</v>
      </c>
      <c r="L3635" s="327">
        <v>3.5000000000000001E-3</v>
      </c>
      <c r="M3635" s="191">
        <v>131.5</v>
      </c>
      <c r="N3635" s="191">
        <v>3.3</v>
      </c>
      <c r="O3635" s="191">
        <v>144.69999999999999</v>
      </c>
      <c r="P3635" s="191">
        <v>8.8000000000000007</v>
      </c>
      <c r="Q3635" s="191">
        <v>290</v>
      </c>
      <c r="R3635" s="191">
        <v>140</v>
      </c>
      <c r="S3635" s="191">
        <v>131.5</v>
      </c>
      <c r="T3635" s="191">
        <v>3.3</v>
      </c>
      <c r="U3635" s="191">
        <v>54.65517241379311</v>
      </c>
      <c r="V3635" s="192">
        <v>9.1223220456116021</v>
      </c>
    </row>
    <row r="3636" spans="2:22" x14ac:dyDescent="0.25">
      <c r="B3636" s="199" t="s">
        <v>3357</v>
      </c>
      <c r="C3636" s="144">
        <v>68.3</v>
      </c>
      <c r="D3636" s="144">
        <v>86</v>
      </c>
      <c r="E3636" s="144">
        <f t="shared" si="75"/>
        <v>0.79418604651162783</v>
      </c>
      <c r="F3636" s="327">
        <v>0.14000000000000001</v>
      </c>
      <c r="G3636" s="327">
        <v>1.2E-2</v>
      </c>
      <c r="H3636" s="327">
        <v>2.0619999999999999E-2</v>
      </c>
      <c r="I3636" s="327">
        <v>6.2E-4</v>
      </c>
      <c r="J3636" s="327">
        <v>0.16644999999999999</v>
      </c>
      <c r="K3636" s="327">
        <v>5.0200000000000002E-2</v>
      </c>
      <c r="L3636" s="327">
        <v>4.4999999999999997E-3</v>
      </c>
      <c r="M3636" s="191">
        <v>131.5</v>
      </c>
      <c r="N3636" s="191">
        <v>3.9</v>
      </c>
      <c r="O3636" s="191">
        <v>132</v>
      </c>
      <c r="P3636" s="191">
        <v>11</v>
      </c>
      <c r="Q3636" s="191">
        <v>70</v>
      </c>
      <c r="R3636" s="191">
        <v>170</v>
      </c>
      <c r="S3636" s="191">
        <v>131.5</v>
      </c>
      <c r="T3636" s="191">
        <v>3.9</v>
      </c>
      <c r="U3636" s="191">
        <v>-87.857142857142861</v>
      </c>
      <c r="V3636" s="192">
        <v>0.37878787878787878</v>
      </c>
    </row>
    <row r="3637" spans="2:22" x14ac:dyDescent="0.25">
      <c r="B3637" s="199" t="s">
        <v>3304</v>
      </c>
      <c r="C3637" s="144">
        <v>66.3</v>
      </c>
      <c r="D3637" s="144">
        <v>134</v>
      </c>
      <c r="E3637" s="144">
        <f t="shared" si="75"/>
        <v>0.49477611940298505</v>
      </c>
      <c r="F3637" s="327">
        <v>0.14599999999999999</v>
      </c>
      <c r="G3637" s="327">
        <v>1.0999999999999999E-2</v>
      </c>
      <c r="H3637" s="327">
        <v>2.0629999999999999E-2</v>
      </c>
      <c r="I3637" s="327">
        <v>5.5000000000000003E-4</v>
      </c>
      <c r="J3637" s="327">
        <v>8.7785000000000002E-2</v>
      </c>
      <c r="K3637" s="327">
        <v>5.0999999999999997E-2</v>
      </c>
      <c r="L3637" s="327">
        <v>4.1000000000000003E-3</v>
      </c>
      <c r="M3637" s="191">
        <v>131.6</v>
      </c>
      <c r="N3637" s="191">
        <v>3.4</v>
      </c>
      <c r="O3637" s="191">
        <v>136.9</v>
      </c>
      <c r="P3637" s="191">
        <v>9.9</v>
      </c>
      <c r="Q3637" s="191">
        <v>140</v>
      </c>
      <c r="R3637" s="191">
        <v>150</v>
      </c>
      <c r="S3637" s="191">
        <v>131.6</v>
      </c>
      <c r="T3637" s="191">
        <v>3.4</v>
      </c>
      <c r="U3637" s="191">
        <v>6.0000000000000036</v>
      </c>
      <c r="V3637" s="192">
        <v>3.8714390065741497</v>
      </c>
    </row>
    <row r="3638" spans="2:22" x14ac:dyDescent="0.25">
      <c r="B3638" s="199" t="s">
        <v>3309</v>
      </c>
      <c r="C3638" s="145">
        <v>65.400000000000006</v>
      </c>
      <c r="D3638" s="145">
        <v>30.5</v>
      </c>
      <c r="E3638" s="144">
        <f t="shared" si="75"/>
        <v>2.1442622950819672</v>
      </c>
      <c r="F3638" s="327">
        <v>0.14499999999999999</v>
      </c>
      <c r="G3638" s="327">
        <v>0.02</v>
      </c>
      <c r="H3638" s="327">
        <v>2.0650000000000002E-2</v>
      </c>
      <c r="I3638" s="327">
        <v>9.6000000000000002E-4</v>
      </c>
      <c r="J3638" s="327">
        <v>-6.0525000000000002E-2</v>
      </c>
      <c r="K3638" s="327">
        <v>5.3699999999999998E-2</v>
      </c>
      <c r="L3638" s="327">
        <v>7.6E-3</v>
      </c>
      <c r="M3638" s="191">
        <v>131.69999999999999</v>
      </c>
      <c r="N3638" s="191">
        <v>6.1</v>
      </c>
      <c r="O3638" s="191">
        <v>133</v>
      </c>
      <c r="P3638" s="191">
        <v>17</v>
      </c>
      <c r="Q3638" s="191">
        <v>70</v>
      </c>
      <c r="R3638" s="191">
        <v>260</v>
      </c>
      <c r="S3638" s="191">
        <v>131.69999999999999</v>
      </c>
      <c r="T3638" s="191">
        <v>6.1</v>
      </c>
      <c r="U3638" s="191">
        <v>-88.142857142857125</v>
      </c>
      <c r="V3638" s="195">
        <v>0.97744360902256489</v>
      </c>
    </row>
    <row r="3639" spans="2:22" x14ac:dyDescent="0.25">
      <c r="B3639" s="199" t="s">
        <v>3342</v>
      </c>
      <c r="C3639" s="144">
        <v>423.3</v>
      </c>
      <c r="D3639" s="144">
        <v>252</v>
      </c>
      <c r="E3639" s="144">
        <f t="shared" si="75"/>
        <v>1.6797619047619048</v>
      </c>
      <c r="F3639" s="327">
        <v>0.15390000000000001</v>
      </c>
      <c r="G3639" s="327">
        <v>9.4000000000000004E-3</v>
      </c>
      <c r="H3639" s="327">
        <v>2.0629999999999999E-2</v>
      </c>
      <c r="I3639" s="327">
        <v>4.6999999999999999E-4</v>
      </c>
      <c r="J3639" s="327">
        <v>0.29504000000000002</v>
      </c>
      <c r="K3639" s="327">
        <v>5.4600000000000003E-2</v>
      </c>
      <c r="L3639" s="327">
        <v>3.0999999999999999E-3</v>
      </c>
      <c r="M3639" s="191">
        <v>131.69999999999999</v>
      </c>
      <c r="N3639" s="191">
        <v>3</v>
      </c>
      <c r="O3639" s="191">
        <v>144.6</v>
      </c>
      <c r="P3639" s="191">
        <v>8.1999999999999993</v>
      </c>
      <c r="Q3639" s="191">
        <v>340</v>
      </c>
      <c r="R3639" s="191">
        <v>120</v>
      </c>
      <c r="S3639" s="191">
        <v>131.69999999999999</v>
      </c>
      <c r="T3639" s="191">
        <v>3</v>
      </c>
      <c r="U3639" s="191">
        <v>61.264705882352942</v>
      </c>
      <c r="V3639" s="192">
        <v>8.9211618257261449</v>
      </c>
    </row>
    <row r="3640" spans="2:22" x14ac:dyDescent="0.25">
      <c r="B3640" s="199" t="s">
        <v>3371</v>
      </c>
      <c r="C3640" s="145">
        <v>175</v>
      </c>
      <c r="D3640" s="145">
        <v>129.69999999999999</v>
      </c>
      <c r="E3640" s="144">
        <f t="shared" si="75"/>
        <v>1.3492675404780263</v>
      </c>
      <c r="F3640" s="327">
        <v>0.16400000000000001</v>
      </c>
      <c r="G3640" s="327">
        <v>1.2999999999999999E-2</v>
      </c>
      <c r="H3640" s="327">
        <v>2.0650000000000002E-2</v>
      </c>
      <c r="I3640" s="327">
        <v>5.9999999999999995E-4</v>
      </c>
      <c r="J3640" s="327">
        <v>0.16700000000000001</v>
      </c>
      <c r="K3640" s="327">
        <v>5.6899999999999999E-2</v>
      </c>
      <c r="L3640" s="327">
        <v>4.3E-3</v>
      </c>
      <c r="M3640" s="191">
        <v>131.69999999999999</v>
      </c>
      <c r="N3640" s="191">
        <v>3.8</v>
      </c>
      <c r="O3640" s="191">
        <v>153</v>
      </c>
      <c r="P3640" s="191">
        <v>11</v>
      </c>
      <c r="Q3640" s="191">
        <v>380</v>
      </c>
      <c r="R3640" s="191">
        <v>160</v>
      </c>
      <c r="S3640" s="191">
        <v>131.69999999999999</v>
      </c>
      <c r="T3640" s="191">
        <v>3.8</v>
      </c>
      <c r="U3640" s="191">
        <v>65.342105263157904</v>
      </c>
      <c r="V3640" s="195">
        <v>13.921568627450986</v>
      </c>
    </row>
    <row r="3641" spans="2:22" x14ac:dyDescent="0.25">
      <c r="B3641" s="199" t="s">
        <v>3328</v>
      </c>
      <c r="C3641" s="144">
        <v>620.29999999999995</v>
      </c>
      <c r="D3641" s="144">
        <v>270.10000000000002</v>
      </c>
      <c r="E3641" s="144">
        <f t="shared" si="75"/>
        <v>2.2965568308034059</v>
      </c>
      <c r="F3641" s="327">
        <v>0.1351</v>
      </c>
      <c r="G3641" s="327">
        <v>7.1000000000000004E-3</v>
      </c>
      <c r="H3641" s="327">
        <v>2.0709999999999999E-2</v>
      </c>
      <c r="I3641" s="327">
        <v>4.2000000000000002E-4</v>
      </c>
      <c r="J3641" s="327">
        <v>0.14327999999999999</v>
      </c>
      <c r="K3641" s="327">
        <v>4.8099999999999997E-2</v>
      </c>
      <c r="L3641" s="327">
        <v>2.5999999999999999E-3</v>
      </c>
      <c r="M3641" s="191">
        <v>132.1</v>
      </c>
      <c r="N3641" s="191">
        <v>2.7</v>
      </c>
      <c r="O3641" s="191">
        <v>128.1</v>
      </c>
      <c r="P3641" s="191">
        <v>6.4</v>
      </c>
      <c r="Q3641" s="191">
        <v>70</v>
      </c>
      <c r="R3641" s="191">
        <v>110</v>
      </c>
      <c r="S3641" s="191">
        <v>132.1</v>
      </c>
      <c r="T3641" s="191">
        <v>2.7</v>
      </c>
      <c r="U3641" s="191">
        <v>-88.714285714285694</v>
      </c>
      <c r="V3641" s="192">
        <v>-3.1225604996096799</v>
      </c>
    </row>
    <row r="3642" spans="2:22" x14ac:dyDescent="0.25">
      <c r="B3642" s="199" t="s">
        <v>3267</v>
      </c>
      <c r="C3642" s="144">
        <v>82.6</v>
      </c>
      <c r="D3642" s="144">
        <v>113.4</v>
      </c>
      <c r="E3642" s="144">
        <f t="shared" si="75"/>
        <v>0.72839506172839497</v>
      </c>
      <c r="F3642" s="327">
        <v>0.13700000000000001</v>
      </c>
      <c r="G3642" s="327">
        <v>1.2E-2</v>
      </c>
      <c r="H3642" s="327">
        <v>2.0719999999999999E-2</v>
      </c>
      <c r="I3642" s="327">
        <v>5.5999999999999995E-4</v>
      </c>
      <c r="J3642" s="327">
        <v>-8.3017999999999998E-3</v>
      </c>
      <c r="K3642" s="327">
        <v>4.8000000000000001E-2</v>
      </c>
      <c r="L3642" s="327">
        <v>4.1999999999999997E-3</v>
      </c>
      <c r="M3642" s="191">
        <v>132.19999999999999</v>
      </c>
      <c r="N3642" s="191">
        <v>3.5</v>
      </c>
      <c r="O3642" s="191">
        <v>129</v>
      </c>
      <c r="P3642" s="191">
        <v>10</v>
      </c>
      <c r="Q3642" s="191">
        <v>30</v>
      </c>
      <c r="R3642" s="191">
        <v>160</v>
      </c>
      <c r="S3642" s="191">
        <v>132.19999999999999</v>
      </c>
      <c r="T3642" s="191">
        <v>3.5</v>
      </c>
      <c r="U3642" s="191">
        <v>-340.66666666666663</v>
      </c>
      <c r="V3642" s="192">
        <v>-2.4806201550387508</v>
      </c>
    </row>
    <row r="3643" spans="2:22" x14ac:dyDescent="0.25">
      <c r="B3643" s="199" t="s">
        <v>3289</v>
      </c>
      <c r="C3643" s="144">
        <v>245</v>
      </c>
      <c r="D3643" s="144">
        <v>130</v>
      </c>
      <c r="E3643" s="144">
        <f t="shared" si="75"/>
        <v>1.8846153846153846</v>
      </c>
      <c r="F3643" s="327">
        <v>0.14199999999999999</v>
      </c>
      <c r="G3643" s="327">
        <v>1.2E-2</v>
      </c>
      <c r="H3643" s="327">
        <v>2.0740000000000001E-2</v>
      </c>
      <c r="I3643" s="327">
        <v>5.9000000000000003E-4</v>
      </c>
      <c r="J3643" s="327">
        <v>1.9911999999999998E-3</v>
      </c>
      <c r="K3643" s="327">
        <v>4.9500000000000002E-2</v>
      </c>
      <c r="L3643" s="327">
        <v>4.4999999999999997E-3</v>
      </c>
      <c r="M3643" s="191">
        <v>132.30000000000001</v>
      </c>
      <c r="N3643" s="191">
        <v>3.7</v>
      </c>
      <c r="O3643" s="191">
        <v>133</v>
      </c>
      <c r="P3643" s="191">
        <v>11</v>
      </c>
      <c r="Q3643" s="191">
        <v>110</v>
      </c>
      <c r="R3643" s="191">
        <v>170</v>
      </c>
      <c r="S3643" s="191">
        <v>132.30000000000001</v>
      </c>
      <c r="T3643" s="191">
        <v>3.7</v>
      </c>
      <c r="U3643" s="191">
        <v>-20.272727272727284</v>
      </c>
      <c r="V3643" s="192">
        <v>0.52631578947367574</v>
      </c>
    </row>
    <row r="3644" spans="2:22" x14ac:dyDescent="0.25">
      <c r="B3644" s="199" t="s">
        <v>3263</v>
      </c>
      <c r="C3644" s="144">
        <v>201.4</v>
      </c>
      <c r="D3644" s="144">
        <v>91.8</v>
      </c>
      <c r="E3644" s="144">
        <f t="shared" si="75"/>
        <v>2.1938997821350763</v>
      </c>
      <c r="F3644" s="327">
        <v>0.13</v>
      </c>
      <c r="G3644" s="327">
        <v>1.2E-2</v>
      </c>
      <c r="H3644" s="327">
        <v>2.0760000000000001E-2</v>
      </c>
      <c r="I3644" s="327">
        <v>5.6999999999999998E-4</v>
      </c>
      <c r="J3644" s="327">
        <v>2.3161999999999999E-2</v>
      </c>
      <c r="K3644" s="327">
        <v>4.6600000000000003E-2</v>
      </c>
      <c r="L3644" s="327">
        <v>4.4999999999999997E-3</v>
      </c>
      <c r="M3644" s="191">
        <v>132.4</v>
      </c>
      <c r="N3644" s="191">
        <v>3.6</v>
      </c>
      <c r="O3644" s="191">
        <v>122</v>
      </c>
      <c r="P3644" s="191">
        <v>11</v>
      </c>
      <c r="Q3644" s="191">
        <v>-60</v>
      </c>
      <c r="R3644" s="191">
        <v>170</v>
      </c>
      <c r="S3644" s="191">
        <v>132.4</v>
      </c>
      <c r="T3644" s="191">
        <v>3.6</v>
      </c>
      <c r="U3644" s="191">
        <v>320.66666666666663</v>
      </c>
      <c r="V3644" s="192">
        <v>-8.5245901639344304</v>
      </c>
    </row>
    <row r="3645" spans="2:22" x14ac:dyDescent="0.25">
      <c r="B3645" s="199" t="s">
        <v>3290</v>
      </c>
      <c r="C3645" s="144">
        <v>167.7</v>
      </c>
      <c r="D3645" s="144">
        <v>132.69999999999999</v>
      </c>
      <c r="E3645" s="144">
        <f t="shared" si="75"/>
        <v>1.263752825923135</v>
      </c>
      <c r="F3645" s="327">
        <v>0.13600000000000001</v>
      </c>
      <c r="G3645" s="327">
        <v>1.2E-2</v>
      </c>
      <c r="H3645" s="327">
        <v>2.0760000000000001E-2</v>
      </c>
      <c r="I3645" s="327">
        <v>5.9999999999999995E-4</v>
      </c>
      <c r="J3645" s="327">
        <v>0.18955</v>
      </c>
      <c r="K3645" s="327">
        <v>4.7500000000000001E-2</v>
      </c>
      <c r="L3645" s="327">
        <v>4.1000000000000003E-3</v>
      </c>
      <c r="M3645" s="191">
        <v>132.5</v>
      </c>
      <c r="N3645" s="191">
        <v>3.8</v>
      </c>
      <c r="O3645" s="191">
        <v>128</v>
      </c>
      <c r="P3645" s="191">
        <v>10</v>
      </c>
      <c r="Q3645" s="191">
        <v>10</v>
      </c>
      <c r="R3645" s="191">
        <v>160</v>
      </c>
      <c r="S3645" s="191">
        <v>132.5</v>
      </c>
      <c r="T3645" s="191">
        <v>3.8</v>
      </c>
      <c r="U3645" s="191">
        <v>-1225</v>
      </c>
      <c r="V3645" s="192">
        <v>-3.515625</v>
      </c>
    </row>
    <row r="3646" spans="2:22" x14ac:dyDescent="0.25">
      <c r="B3646" s="199" t="s">
        <v>3288</v>
      </c>
      <c r="C3646" s="144">
        <v>204.1</v>
      </c>
      <c r="D3646" s="144">
        <v>106</v>
      </c>
      <c r="E3646" s="144">
        <f t="shared" si="75"/>
        <v>1.9254716981132074</v>
      </c>
      <c r="F3646" s="327">
        <v>0.13900000000000001</v>
      </c>
      <c r="G3646" s="327">
        <v>0.01</v>
      </c>
      <c r="H3646" s="327">
        <v>2.0879999999999999E-2</v>
      </c>
      <c r="I3646" s="327">
        <v>6.4999999999999997E-4</v>
      </c>
      <c r="J3646" s="327">
        <v>8.5962999999999998E-2</v>
      </c>
      <c r="K3646" s="327">
        <v>4.8800000000000003E-2</v>
      </c>
      <c r="L3646" s="327">
        <v>3.7000000000000002E-3</v>
      </c>
      <c r="M3646" s="191">
        <v>133.19999999999999</v>
      </c>
      <c r="N3646" s="191">
        <v>4.0999999999999996</v>
      </c>
      <c r="O3646" s="191">
        <v>132</v>
      </c>
      <c r="P3646" s="191">
        <v>9.5</v>
      </c>
      <c r="Q3646" s="191">
        <v>90</v>
      </c>
      <c r="R3646" s="191">
        <v>150</v>
      </c>
      <c r="S3646" s="191">
        <v>133.19999999999999</v>
      </c>
      <c r="T3646" s="191">
        <v>4.0999999999999996</v>
      </c>
      <c r="U3646" s="191">
        <v>-47.999999999999986</v>
      </c>
      <c r="V3646" s="192">
        <v>-0.90909090909090051</v>
      </c>
    </row>
    <row r="3647" spans="2:22" x14ac:dyDescent="0.25">
      <c r="B3647" s="199" t="s">
        <v>3365</v>
      </c>
      <c r="C3647" s="145">
        <v>63.2</v>
      </c>
      <c r="D3647" s="145">
        <v>69</v>
      </c>
      <c r="E3647" s="144">
        <f t="shared" si="75"/>
        <v>0.91594202898550725</v>
      </c>
      <c r="F3647" s="327">
        <v>0.13400000000000001</v>
      </c>
      <c r="G3647" s="327">
        <v>1.4999999999999999E-2</v>
      </c>
      <c r="H3647" s="327">
        <v>2.0879999999999999E-2</v>
      </c>
      <c r="I3647" s="327">
        <v>7.2999999999999996E-4</v>
      </c>
      <c r="J3647" s="327">
        <v>0.22037999999999999</v>
      </c>
      <c r="K3647" s="327">
        <v>4.58E-2</v>
      </c>
      <c r="L3647" s="327">
        <v>5.0000000000000001E-3</v>
      </c>
      <c r="M3647" s="191">
        <v>133.19999999999999</v>
      </c>
      <c r="N3647" s="191">
        <v>4.5999999999999996</v>
      </c>
      <c r="O3647" s="191">
        <v>125</v>
      </c>
      <c r="P3647" s="191">
        <v>13</v>
      </c>
      <c r="Q3647" s="191">
        <v>-70</v>
      </c>
      <c r="R3647" s="191">
        <v>200</v>
      </c>
      <c r="S3647" s="191">
        <v>133.19999999999999</v>
      </c>
      <c r="T3647" s="191">
        <v>4.5999999999999996</v>
      </c>
      <c r="U3647" s="191">
        <v>290.28571428571428</v>
      </c>
      <c r="V3647" s="195">
        <v>-6.5599999999999907</v>
      </c>
    </row>
    <row r="3648" spans="2:22" x14ac:dyDescent="0.25">
      <c r="B3648" s="199" t="s">
        <v>3296</v>
      </c>
      <c r="C3648" s="144">
        <v>377</v>
      </c>
      <c r="D3648" s="144">
        <v>170</v>
      </c>
      <c r="E3648" s="144">
        <f t="shared" ref="E3648:E3679" si="76">C3648/D3648</f>
        <v>2.2176470588235295</v>
      </c>
      <c r="F3648" s="327">
        <v>0.1431</v>
      </c>
      <c r="G3648" s="327">
        <v>9.4999999999999998E-3</v>
      </c>
      <c r="H3648" s="327">
        <v>2.0899999999999998E-2</v>
      </c>
      <c r="I3648" s="327">
        <v>4.6999999999999999E-4</v>
      </c>
      <c r="J3648" s="327">
        <v>-2.4072E-2</v>
      </c>
      <c r="K3648" s="327">
        <v>5.0599999999999999E-2</v>
      </c>
      <c r="L3648" s="327">
        <v>3.5000000000000001E-3</v>
      </c>
      <c r="M3648" s="191">
        <v>133.30000000000001</v>
      </c>
      <c r="N3648" s="191">
        <v>3</v>
      </c>
      <c r="O3648" s="191">
        <v>134.69999999999999</v>
      </c>
      <c r="P3648" s="191">
        <v>8.4</v>
      </c>
      <c r="Q3648" s="191">
        <v>130</v>
      </c>
      <c r="R3648" s="191">
        <v>140</v>
      </c>
      <c r="S3648" s="191">
        <v>133.30000000000001</v>
      </c>
      <c r="T3648" s="191">
        <v>3</v>
      </c>
      <c r="U3648" s="191">
        <v>-2.5384615384615472</v>
      </c>
      <c r="V3648" s="192">
        <v>1.0393466963622697</v>
      </c>
    </row>
    <row r="3649" spans="2:22" x14ac:dyDescent="0.25">
      <c r="B3649" s="199" t="s">
        <v>3268</v>
      </c>
      <c r="C3649" s="144">
        <v>65.400000000000006</v>
      </c>
      <c r="D3649" s="144">
        <v>64.3</v>
      </c>
      <c r="E3649" s="144">
        <f t="shared" si="76"/>
        <v>1.0171073094867809</v>
      </c>
      <c r="F3649" s="327">
        <v>0.13900000000000001</v>
      </c>
      <c r="G3649" s="327">
        <v>1.7000000000000001E-2</v>
      </c>
      <c r="H3649" s="327">
        <v>2.0840000000000001E-2</v>
      </c>
      <c r="I3649" s="327">
        <v>6.9999999999999999E-4</v>
      </c>
      <c r="J3649" s="327">
        <v>9.0409000000000003E-2</v>
      </c>
      <c r="K3649" s="327">
        <v>4.8899999999999999E-2</v>
      </c>
      <c r="L3649" s="327">
        <v>5.7000000000000002E-3</v>
      </c>
      <c r="M3649" s="191">
        <v>133.5</v>
      </c>
      <c r="N3649" s="191">
        <v>4.5999999999999996</v>
      </c>
      <c r="O3649" s="191">
        <v>129</v>
      </c>
      <c r="P3649" s="191">
        <v>15</v>
      </c>
      <c r="Q3649" s="191">
        <v>-10</v>
      </c>
      <c r="R3649" s="191">
        <v>210</v>
      </c>
      <c r="S3649" s="191">
        <v>133.5</v>
      </c>
      <c r="T3649" s="191">
        <v>4.5999999999999996</v>
      </c>
      <c r="U3649" s="191">
        <v>1435</v>
      </c>
      <c r="V3649" s="192">
        <v>-3.4883720930232558</v>
      </c>
    </row>
    <row r="3650" spans="2:22" x14ac:dyDescent="0.25">
      <c r="B3650" s="199" t="s">
        <v>3287</v>
      </c>
      <c r="C3650" s="144">
        <v>128.30000000000001</v>
      </c>
      <c r="D3650" s="144">
        <v>132.1</v>
      </c>
      <c r="E3650" s="144">
        <f t="shared" si="76"/>
        <v>0.97123391370174128</v>
      </c>
      <c r="F3650" s="327">
        <v>0.13200000000000001</v>
      </c>
      <c r="G3650" s="327">
        <v>1.0999999999999999E-2</v>
      </c>
      <c r="H3650" s="327">
        <v>2.095E-2</v>
      </c>
      <c r="I3650" s="327">
        <v>5.2999999999999998E-4</v>
      </c>
      <c r="J3650" s="327">
        <v>-5.8876999999999999E-2</v>
      </c>
      <c r="K3650" s="327">
        <v>4.65E-2</v>
      </c>
      <c r="L3650" s="327">
        <v>3.8999999999999998E-3</v>
      </c>
      <c r="M3650" s="191">
        <v>133.6</v>
      </c>
      <c r="N3650" s="191">
        <v>3.4</v>
      </c>
      <c r="O3650" s="191">
        <v>124.6</v>
      </c>
      <c r="P3650" s="191">
        <v>9.5</v>
      </c>
      <c r="Q3650" s="191">
        <v>-30</v>
      </c>
      <c r="R3650" s="191">
        <v>160</v>
      </c>
      <c r="S3650" s="191">
        <v>133.6</v>
      </c>
      <c r="T3650" s="191">
        <v>3.4</v>
      </c>
      <c r="U3650" s="191">
        <v>545.33333333333326</v>
      </c>
      <c r="V3650" s="192">
        <v>-7.2231139646869984</v>
      </c>
    </row>
    <row r="3651" spans="2:22" x14ac:dyDescent="0.25">
      <c r="B3651" s="199" t="s">
        <v>3269</v>
      </c>
      <c r="C3651" s="144">
        <v>150.80000000000001</v>
      </c>
      <c r="D3651" s="144">
        <v>71.099999999999994</v>
      </c>
      <c r="E3651" s="144">
        <f t="shared" si="76"/>
        <v>2.1209563994374125</v>
      </c>
      <c r="F3651" s="327">
        <v>0.14799999999999999</v>
      </c>
      <c r="G3651" s="327">
        <v>1.7000000000000001E-2</v>
      </c>
      <c r="H3651" s="327">
        <v>2.0959999999999999E-2</v>
      </c>
      <c r="I3651" s="327">
        <v>6.8000000000000005E-4</v>
      </c>
      <c r="J3651" s="327">
        <v>0.11103</v>
      </c>
      <c r="K3651" s="327">
        <v>5.0900000000000001E-2</v>
      </c>
      <c r="L3651" s="327">
        <v>5.7000000000000002E-3</v>
      </c>
      <c r="M3651" s="191">
        <v>133.69999999999999</v>
      </c>
      <c r="N3651" s="191">
        <v>4.3</v>
      </c>
      <c r="O3651" s="191">
        <v>136</v>
      </c>
      <c r="P3651" s="191">
        <v>15</v>
      </c>
      <c r="Q3651" s="191">
        <v>70</v>
      </c>
      <c r="R3651" s="191">
        <v>200</v>
      </c>
      <c r="S3651" s="191">
        <v>133.69999999999999</v>
      </c>
      <c r="T3651" s="191">
        <v>4.3</v>
      </c>
      <c r="U3651" s="191">
        <v>-90.999999999999986</v>
      </c>
      <c r="V3651" s="192">
        <v>1.6911764705882435</v>
      </c>
    </row>
    <row r="3652" spans="2:22" x14ac:dyDescent="0.25">
      <c r="B3652" s="199" t="s">
        <v>3323</v>
      </c>
      <c r="C3652" s="145">
        <v>40.299999999999997</v>
      </c>
      <c r="D3652" s="145">
        <v>41.9</v>
      </c>
      <c r="E3652" s="144">
        <f t="shared" si="76"/>
        <v>0.96181384248210022</v>
      </c>
      <c r="F3652" s="327">
        <v>0.15</v>
      </c>
      <c r="G3652" s="327">
        <v>1.7000000000000001E-2</v>
      </c>
      <c r="H3652" s="327">
        <v>2.102E-2</v>
      </c>
      <c r="I3652" s="327">
        <v>8.8999999999999995E-4</v>
      </c>
      <c r="J3652" s="327">
        <v>-1.0277E-2</v>
      </c>
      <c r="K3652" s="327">
        <v>5.2299999999999999E-2</v>
      </c>
      <c r="L3652" s="327">
        <v>6.4000000000000003E-3</v>
      </c>
      <c r="M3652" s="191">
        <v>134</v>
      </c>
      <c r="N3652" s="191">
        <v>5.6</v>
      </c>
      <c r="O3652" s="191">
        <v>138</v>
      </c>
      <c r="P3652" s="191">
        <v>15</v>
      </c>
      <c r="Q3652" s="191">
        <v>160</v>
      </c>
      <c r="R3652" s="191">
        <v>230</v>
      </c>
      <c r="S3652" s="191">
        <v>134</v>
      </c>
      <c r="T3652" s="191">
        <v>5.6</v>
      </c>
      <c r="U3652" s="191">
        <v>16.25</v>
      </c>
      <c r="V3652" s="195">
        <v>2.8985507246376812</v>
      </c>
    </row>
    <row r="3653" spans="2:22" x14ac:dyDescent="0.25">
      <c r="B3653" s="199" t="s">
        <v>3346</v>
      </c>
      <c r="C3653" s="144">
        <v>503</v>
      </c>
      <c r="D3653" s="144">
        <v>243</v>
      </c>
      <c r="E3653" s="144">
        <f t="shared" si="76"/>
        <v>2.0699588477366255</v>
      </c>
      <c r="F3653" s="327">
        <v>0.1363</v>
      </c>
      <c r="G3653" s="327">
        <v>7.7000000000000002E-3</v>
      </c>
      <c r="H3653" s="327">
        <v>2.1010000000000001E-2</v>
      </c>
      <c r="I3653" s="327">
        <v>4.2999999999999999E-4</v>
      </c>
      <c r="J3653" s="327">
        <v>-2.4917000000000002E-2</v>
      </c>
      <c r="K3653" s="327">
        <v>4.82E-2</v>
      </c>
      <c r="L3653" s="327">
        <v>2.8999999999999998E-3</v>
      </c>
      <c r="M3653" s="191">
        <v>134</v>
      </c>
      <c r="N3653" s="191">
        <v>2.7</v>
      </c>
      <c r="O3653" s="191">
        <v>129.9</v>
      </c>
      <c r="P3653" s="191">
        <v>7.1</v>
      </c>
      <c r="Q3653" s="191">
        <v>60</v>
      </c>
      <c r="R3653" s="191">
        <v>120</v>
      </c>
      <c r="S3653" s="191">
        <v>134</v>
      </c>
      <c r="T3653" s="191">
        <v>2.7</v>
      </c>
      <c r="U3653" s="191">
        <v>-123.33333333333334</v>
      </c>
      <c r="V3653" s="192">
        <v>-3.1562740569668928</v>
      </c>
    </row>
    <row r="3654" spans="2:22" x14ac:dyDescent="0.25">
      <c r="B3654" s="199" t="s">
        <v>3310</v>
      </c>
      <c r="C3654" s="144">
        <v>117</v>
      </c>
      <c r="D3654" s="144">
        <v>91.6</v>
      </c>
      <c r="E3654" s="144">
        <f t="shared" si="76"/>
        <v>1.277292576419214</v>
      </c>
      <c r="F3654" s="327">
        <v>0.13900000000000001</v>
      </c>
      <c r="G3654" s="327">
        <v>1.0999999999999999E-2</v>
      </c>
      <c r="H3654" s="327">
        <v>2.104E-2</v>
      </c>
      <c r="I3654" s="327">
        <v>7.2000000000000005E-4</v>
      </c>
      <c r="J3654" s="327">
        <v>0.12756000000000001</v>
      </c>
      <c r="K3654" s="327">
        <v>0.05</v>
      </c>
      <c r="L3654" s="327">
        <v>4.3E-3</v>
      </c>
      <c r="M3654" s="191">
        <v>134.19999999999999</v>
      </c>
      <c r="N3654" s="191">
        <v>4.5999999999999996</v>
      </c>
      <c r="O3654" s="191">
        <v>132</v>
      </c>
      <c r="P3654" s="191">
        <v>10</v>
      </c>
      <c r="Q3654" s="191">
        <v>70</v>
      </c>
      <c r="R3654" s="191">
        <v>160</v>
      </c>
      <c r="S3654" s="191">
        <v>134.19999999999999</v>
      </c>
      <c r="T3654" s="191">
        <v>4.5999999999999996</v>
      </c>
      <c r="U3654" s="191">
        <v>-91.714285714285694</v>
      </c>
      <c r="V3654" s="192">
        <v>-1.6666666666666581</v>
      </c>
    </row>
    <row r="3655" spans="2:22" x14ac:dyDescent="0.25">
      <c r="B3655" s="199" t="s">
        <v>3280</v>
      </c>
      <c r="C3655" s="144">
        <v>471</v>
      </c>
      <c r="D3655" s="144">
        <v>243</v>
      </c>
      <c r="E3655" s="144">
        <f t="shared" si="76"/>
        <v>1.9382716049382716</v>
      </c>
      <c r="F3655" s="327">
        <v>0.1356</v>
      </c>
      <c r="G3655" s="327">
        <v>8.0000000000000002E-3</v>
      </c>
      <c r="H3655" s="327">
        <v>2.1059999999999999E-2</v>
      </c>
      <c r="I3655" s="327">
        <v>4.6000000000000001E-4</v>
      </c>
      <c r="J3655" s="327">
        <v>6.1392000000000002E-2</v>
      </c>
      <c r="K3655" s="327">
        <v>4.6100000000000002E-2</v>
      </c>
      <c r="L3655" s="327">
        <v>2.7000000000000001E-3</v>
      </c>
      <c r="M3655" s="191">
        <v>134.30000000000001</v>
      </c>
      <c r="N3655" s="191">
        <v>2.9</v>
      </c>
      <c r="O3655" s="191">
        <v>128.5</v>
      </c>
      <c r="P3655" s="191">
        <v>7.1</v>
      </c>
      <c r="Q3655" s="191">
        <v>10</v>
      </c>
      <c r="R3655" s="191">
        <v>120</v>
      </c>
      <c r="S3655" s="191">
        <v>134.30000000000001</v>
      </c>
      <c r="T3655" s="191">
        <v>2.9</v>
      </c>
      <c r="U3655" s="191">
        <v>-1243.0000000000002</v>
      </c>
      <c r="V3655" s="192">
        <v>-4.5136186770428104</v>
      </c>
    </row>
    <row r="3656" spans="2:22" x14ac:dyDescent="0.25">
      <c r="B3656" s="199" t="s">
        <v>3294</v>
      </c>
      <c r="C3656" s="144">
        <v>397</v>
      </c>
      <c r="D3656" s="144">
        <v>168.6</v>
      </c>
      <c r="E3656" s="144">
        <f t="shared" si="76"/>
        <v>2.3546856465005934</v>
      </c>
      <c r="F3656" s="327">
        <v>0.1411</v>
      </c>
      <c r="G3656" s="327">
        <v>9.9000000000000008E-3</v>
      </c>
      <c r="H3656" s="327">
        <v>2.1059999999999999E-2</v>
      </c>
      <c r="I3656" s="327">
        <v>5.1000000000000004E-4</v>
      </c>
      <c r="J3656" s="327">
        <v>0.12842999999999999</v>
      </c>
      <c r="K3656" s="327">
        <v>4.9000000000000002E-2</v>
      </c>
      <c r="L3656" s="327">
        <v>3.3E-3</v>
      </c>
      <c r="M3656" s="191">
        <v>134.30000000000001</v>
      </c>
      <c r="N3656" s="191">
        <v>3.2</v>
      </c>
      <c r="O3656" s="191">
        <v>132.80000000000001</v>
      </c>
      <c r="P3656" s="191">
        <v>8.8000000000000007</v>
      </c>
      <c r="Q3656" s="191">
        <v>80</v>
      </c>
      <c r="R3656" s="191">
        <v>140</v>
      </c>
      <c r="S3656" s="191">
        <v>134.30000000000001</v>
      </c>
      <c r="T3656" s="191">
        <v>3.2</v>
      </c>
      <c r="U3656" s="191">
        <v>-67.875000000000014</v>
      </c>
      <c r="V3656" s="192">
        <v>-1.1295180722891565</v>
      </c>
    </row>
    <row r="3657" spans="2:22" x14ac:dyDescent="0.25">
      <c r="B3657" s="199" t="s">
        <v>3274</v>
      </c>
      <c r="C3657" s="144">
        <v>307</v>
      </c>
      <c r="D3657" s="144">
        <v>150.30000000000001</v>
      </c>
      <c r="E3657" s="144">
        <f t="shared" si="76"/>
        <v>2.0425815036593478</v>
      </c>
      <c r="F3657" s="327">
        <v>0.1401</v>
      </c>
      <c r="G3657" s="327">
        <v>9.9000000000000008E-3</v>
      </c>
      <c r="H3657" s="327">
        <v>2.1090000000000001E-2</v>
      </c>
      <c r="I3657" s="327">
        <v>4.8999999999999998E-4</v>
      </c>
      <c r="J3657" s="327">
        <v>-3.3510999999999999E-2</v>
      </c>
      <c r="K3657" s="327">
        <v>4.9399999999999999E-2</v>
      </c>
      <c r="L3657" s="327">
        <v>3.7000000000000002E-3</v>
      </c>
      <c r="M3657" s="191">
        <v>134.5</v>
      </c>
      <c r="N3657" s="191">
        <v>3.1</v>
      </c>
      <c r="O3657" s="191">
        <v>132</v>
      </c>
      <c r="P3657" s="191">
        <v>8.8000000000000007</v>
      </c>
      <c r="Q3657" s="191">
        <v>70</v>
      </c>
      <c r="R3657" s="191">
        <v>140</v>
      </c>
      <c r="S3657" s="191">
        <v>134.5</v>
      </c>
      <c r="T3657" s="191">
        <v>3.1</v>
      </c>
      <c r="U3657" s="191">
        <v>-92.142857142857139</v>
      </c>
      <c r="V3657" s="192">
        <v>-1.893939393939394</v>
      </c>
    </row>
    <row r="3658" spans="2:22" x14ac:dyDescent="0.25">
      <c r="B3658" s="199" t="s">
        <v>3340</v>
      </c>
      <c r="C3658" s="144">
        <v>250</v>
      </c>
      <c r="D3658" s="144">
        <v>168.7</v>
      </c>
      <c r="E3658" s="144">
        <f t="shared" si="76"/>
        <v>1.4819205690574986</v>
      </c>
      <c r="F3658" s="327">
        <v>0.1552</v>
      </c>
      <c r="G3658" s="327">
        <v>0.01</v>
      </c>
      <c r="H3658" s="327">
        <v>2.1149999999999999E-2</v>
      </c>
      <c r="I3658" s="327">
        <v>5.0000000000000001E-4</v>
      </c>
      <c r="J3658" s="327">
        <v>-0.11969</v>
      </c>
      <c r="K3658" s="327">
        <v>5.3900000000000003E-2</v>
      </c>
      <c r="L3658" s="327">
        <v>3.5999999999999999E-3</v>
      </c>
      <c r="M3658" s="191">
        <v>134.9</v>
      </c>
      <c r="N3658" s="191">
        <v>3.2</v>
      </c>
      <c r="O3658" s="191">
        <v>145.5</v>
      </c>
      <c r="P3658" s="191">
        <v>8.6999999999999993</v>
      </c>
      <c r="Q3658" s="191">
        <v>290</v>
      </c>
      <c r="R3658" s="191">
        <v>140</v>
      </c>
      <c r="S3658" s="191">
        <v>134.9</v>
      </c>
      <c r="T3658" s="191">
        <v>3.2</v>
      </c>
      <c r="U3658" s="191">
        <v>53.482758620689651</v>
      </c>
      <c r="V3658" s="192">
        <v>7.2852233676975908</v>
      </c>
    </row>
    <row r="3659" spans="2:22" x14ac:dyDescent="0.25">
      <c r="B3659" s="199" t="s">
        <v>3302</v>
      </c>
      <c r="C3659" s="144">
        <v>54.7</v>
      </c>
      <c r="D3659" s="144">
        <v>105</v>
      </c>
      <c r="E3659" s="144">
        <f t="shared" si="76"/>
        <v>0.52095238095238094</v>
      </c>
      <c r="F3659" s="327">
        <v>0.13800000000000001</v>
      </c>
      <c r="G3659" s="327">
        <v>1.2E-2</v>
      </c>
      <c r="H3659" s="327">
        <v>2.1319999999999999E-2</v>
      </c>
      <c r="I3659" s="327">
        <v>6.4000000000000005E-4</v>
      </c>
      <c r="J3659" s="327">
        <v>-1.4879E-2</v>
      </c>
      <c r="K3659" s="327">
        <v>4.7199999999999999E-2</v>
      </c>
      <c r="L3659" s="327">
        <v>4.4000000000000003E-3</v>
      </c>
      <c r="M3659" s="191">
        <v>136</v>
      </c>
      <c r="N3659" s="191">
        <v>4</v>
      </c>
      <c r="O3659" s="191">
        <v>129</v>
      </c>
      <c r="P3659" s="191">
        <v>11</v>
      </c>
      <c r="Q3659" s="191">
        <v>-30</v>
      </c>
      <c r="R3659" s="191">
        <v>170</v>
      </c>
      <c r="S3659" s="191">
        <v>136</v>
      </c>
      <c r="T3659" s="191">
        <v>4</v>
      </c>
      <c r="U3659" s="191">
        <v>553.33333333333337</v>
      </c>
      <c r="V3659" s="192">
        <v>-5.4263565891472867</v>
      </c>
    </row>
    <row r="3660" spans="2:22" x14ac:dyDescent="0.25">
      <c r="B3660" s="199" t="s">
        <v>3363</v>
      </c>
      <c r="C3660" s="145">
        <v>86.6</v>
      </c>
      <c r="D3660" s="145">
        <v>92.1</v>
      </c>
      <c r="E3660" s="144">
        <f t="shared" si="76"/>
        <v>0.94028230184581973</v>
      </c>
      <c r="F3660" s="327">
        <v>0.14399999999999999</v>
      </c>
      <c r="G3660" s="327">
        <v>1.2999999999999999E-2</v>
      </c>
      <c r="H3660" s="327">
        <v>2.1350000000000001E-2</v>
      </c>
      <c r="I3660" s="327">
        <v>6.2E-4</v>
      </c>
      <c r="J3660" s="327">
        <v>0.12894</v>
      </c>
      <c r="K3660" s="327">
        <v>4.9200000000000001E-2</v>
      </c>
      <c r="L3660" s="327">
        <v>4.4000000000000003E-3</v>
      </c>
      <c r="M3660" s="191">
        <v>136.1</v>
      </c>
      <c r="N3660" s="191">
        <v>3.9</v>
      </c>
      <c r="O3660" s="191">
        <v>136</v>
      </c>
      <c r="P3660" s="191">
        <v>12</v>
      </c>
      <c r="Q3660" s="191">
        <v>60</v>
      </c>
      <c r="R3660" s="191">
        <v>170</v>
      </c>
      <c r="S3660" s="191">
        <v>136.1</v>
      </c>
      <c r="T3660" s="191">
        <v>3.9</v>
      </c>
      <c r="U3660" s="191">
        <v>-126.83333333333333</v>
      </c>
      <c r="V3660" s="195">
        <v>-7.3529411764701708E-2</v>
      </c>
    </row>
    <row r="3661" spans="2:22" x14ac:dyDescent="0.25">
      <c r="B3661" s="199" t="s">
        <v>3283</v>
      </c>
      <c r="C3661" s="144">
        <v>420</v>
      </c>
      <c r="D3661" s="144">
        <v>179.1</v>
      </c>
      <c r="E3661" s="144">
        <f t="shared" si="76"/>
        <v>2.3450586264656619</v>
      </c>
      <c r="F3661" s="327">
        <v>0.14649999999999999</v>
      </c>
      <c r="G3661" s="327">
        <v>9.9000000000000008E-3</v>
      </c>
      <c r="H3661" s="327">
        <v>2.1420000000000002E-2</v>
      </c>
      <c r="I3661" s="327">
        <v>4.6000000000000001E-4</v>
      </c>
      <c r="J3661" s="327">
        <v>5.8827999999999998E-2</v>
      </c>
      <c r="K3661" s="327">
        <v>4.9200000000000001E-2</v>
      </c>
      <c r="L3661" s="327">
        <v>3.3E-3</v>
      </c>
      <c r="M3661" s="191">
        <v>137</v>
      </c>
      <c r="N3661" s="191">
        <v>3</v>
      </c>
      <c r="O3661" s="191">
        <v>137.69999999999999</v>
      </c>
      <c r="P3661" s="191">
        <v>8.6999999999999993</v>
      </c>
      <c r="Q3661" s="191">
        <v>90</v>
      </c>
      <c r="R3661" s="191">
        <v>130</v>
      </c>
      <c r="S3661" s="191">
        <v>137</v>
      </c>
      <c r="T3661" s="191">
        <v>3</v>
      </c>
      <c r="U3661" s="191">
        <v>-52.222222222222229</v>
      </c>
      <c r="V3661" s="192">
        <v>0.50835148874363745</v>
      </c>
    </row>
    <row r="3662" spans="2:22" x14ac:dyDescent="0.25">
      <c r="B3662" s="199" t="s">
        <v>3370</v>
      </c>
      <c r="C3662" s="145">
        <v>143.1</v>
      </c>
      <c r="D3662" s="145">
        <v>94.5</v>
      </c>
      <c r="E3662" s="144">
        <f t="shared" si="76"/>
        <v>1.5142857142857142</v>
      </c>
      <c r="F3662" s="327">
        <v>0.13900000000000001</v>
      </c>
      <c r="G3662" s="327">
        <v>1.0999999999999999E-2</v>
      </c>
      <c r="H3662" s="327">
        <v>2.1520000000000001E-2</v>
      </c>
      <c r="I3662" s="327">
        <v>6.4999999999999997E-4</v>
      </c>
      <c r="J3662" s="327">
        <v>-0.12525</v>
      </c>
      <c r="K3662" s="327">
        <v>4.8599999999999997E-2</v>
      </c>
      <c r="L3662" s="327">
        <v>4.3E-3</v>
      </c>
      <c r="M3662" s="191">
        <v>137.19999999999999</v>
      </c>
      <c r="N3662" s="191">
        <v>4.0999999999999996</v>
      </c>
      <c r="O3662" s="191">
        <v>131.9</v>
      </c>
      <c r="P3662" s="191">
        <v>9.6999999999999993</v>
      </c>
      <c r="Q3662" s="191">
        <v>10</v>
      </c>
      <c r="R3662" s="191">
        <v>160</v>
      </c>
      <c r="S3662" s="191">
        <v>137.19999999999999</v>
      </c>
      <c r="T3662" s="191">
        <v>4.0999999999999996</v>
      </c>
      <c r="U3662" s="191">
        <v>-1272</v>
      </c>
      <c r="V3662" s="195">
        <v>-4.0181956027293273</v>
      </c>
    </row>
    <row r="3663" spans="2:22" x14ac:dyDescent="0.25">
      <c r="B3663" s="199" t="s">
        <v>3354</v>
      </c>
      <c r="C3663" s="144">
        <v>110.1</v>
      </c>
      <c r="D3663" s="144">
        <v>110.9</v>
      </c>
      <c r="E3663" s="144">
        <f t="shared" si="76"/>
        <v>0.99278629395852114</v>
      </c>
      <c r="F3663" s="327">
        <v>0.15</v>
      </c>
      <c r="G3663" s="327">
        <v>1.2999999999999999E-2</v>
      </c>
      <c r="H3663" s="327">
        <v>2.1569999999999999E-2</v>
      </c>
      <c r="I3663" s="327">
        <v>6.2E-4</v>
      </c>
      <c r="J3663" s="327">
        <v>7.2542999999999996E-2</v>
      </c>
      <c r="K3663" s="327">
        <v>5.1700000000000003E-2</v>
      </c>
      <c r="L3663" s="327">
        <v>4.4999999999999997E-3</v>
      </c>
      <c r="M3663" s="191">
        <v>137.5</v>
      </c>
      <c r="N3663" s="191">
        <v>3.9</v>
      </c>
      <c r="O3663" s="191">
        <v>140</v>
      </c>
      <c r="P3663" s="191">
        <v>11</v>
      </c>
      <c r="Q3663" s="191">
        <v>160</v>
      </c>
      <c r="R3663" s="191">
        <v>170</v>
      </c>
      <c r="S3663" s="191">
        <v>137.5</v>
      </c>
      <c r="T3663" s="191">
        <v>3.9</v>
      </c>
      <c r="U3663" s="191">
        <v>14.0625</v>
      </c>
      <c r="V3663" s="192">
        <v>1.7857142857142856</v>
      </c>
    </row>
    <row r="3664" spans="2:22" x14ac:dyDescent="0.25">
      <c r="B3664" s="199" t="s">
        <v>3315</v>
      </c>
      <c r="C3664" s="144">
        <v>53</v>
      </c>
      <c r="D3664" s="144">
        <v>73.3</v>
      </c>
      <c r="E3664" s="144">
        <f t="shared" si="76"/>
        <v>0.72305593451568895</v>
      </c>
      <c r="F3664" s="327">
        <v>0.13800000000000001</v>
      </c>
      <c r="G3664" s="327">
        <v>1.4E-2</v>
      </c>
      <c r="H3664" s="327">
        <v>2.1610000000000001E-2</v>
      </c>
      <c r="I3664" s="327">
        <v>7.6999999999999996E-4</v>
      </c>
      <c r="J3664" s="327">
        <v>2.1541000000000001E-2</v>
      </c>
      <c r="K3664" s="327">
        <v>4.8399999999999999E-2</v>
      </c>
      <c r="L3664" s="327">
        <v>5.3E-3</v>
      </c>
      <c r="M3664" s="191">
        <v>137.69999999999999</v>
      </c>
      <c r="N3664" s="191">
        <v>4.9000000000000004</v>
      </c>
      <c r="O3664" s="191">
        <v>131</v>
      </c>
      <c r="P3664" s="191">
        <v>13</v>
      </c>
      <c r="Q3664" s="191">
        <v>-30</v>
      </c>
      <c r="R3664" s="191">
        <v>190</v>
      </c>
      <c r="S3664" s="191">
        <v>137.69999999999999</v>
      </c>
      <c r="T3664" s="191">
        <v>4.9000000000000004</v>
      </c>
      <c r="U3664" s="191">
        <v>559</v>
      </c>
      <c r="V3664" s="192">
        <v>-5.114503816793885</v>
      </c>
    </row>
    <row r="3665" spans="2:22" x14ac:dyDescent="0.25">
      <c r="B3665" s="199" t="s">
        <v>3281</v>
      </c>
      <c r="C3665" s="144">
        <v>118.8</v>
      </c>
      <c r="D3665" s="144">
        <v>106.4</v>
      </c>
      <c r="E3665" s="144">
        <f t="shared" si="76"/>
        <v>1.1165413533834585</v>
      </c>
      <c r="F3665" s="327">
        <v>0.14899999999999999</v>
      </c>
      <c r="G3665" s="327">
        <v>1.2E-2</v>
      </c>
      <c r="H3665" s="327">
        <v>2.1669999999999998E-2</v>
      </c>
      <c r="I3665" s="327">
        <v>5.8E-4</v>
      </c>
      <c r="J3665" s="327">
        <v>5.1167999999999998E-2</v>
      </c>
      <c r="K3665" s="327">
        <v>5.0299999999999997E-2</v>
      </c>
      <c r="L3665" s="327">
        <v>4.4999999999999997E-3</v>
      </c>
      <c r="M3665" s="191">
        <v>138.1</v>
      </c>
      <c r="N3665" s="191">
        <v>3.7</v>
      </c>
      <c r="O3665" s="191">
        <v>139</v>
      </c>
      <c r="P3665" s="191">
        <v>11</v>
      </c>
      <c r="Q3665" s="191">
        <v>90</v>
      </c>
      <c r="R3665" s="191">
        <v>170</v>
      </c>
      <c r="S3665" s="191">
        <v>138.1</v>
      </c>
      <c r="T3665" s="191">
        <v>3.7</v>
      </c>
      <c r="U3665" s="191">
        <v>-53.444444444444436</v>
      </c>
      <c r="V3665" s="192">
        <v>0.64748201438849329</v>
      </c>
    </row>
    <row r="3666" spans="2:22" x14ac:dyDescent="0.25">
      <c r="B3666" s="199" t="s">
        <v>3266</v>
      </c>
      <c r="C3666" s="144">
        <v>72.7</v>
      </c>
      <c r="D3666" s="144">
        <v>48.36</v>
      </c>
      <c r="E3666" s="144">
        <f t="shared" si="76"/>
        <v>1.5033085194375517</v>
      </c>
      <c r="F3666" s="327">
        <v>0.156</v>
      </c>
      <c r="G3666" s="327">
        <v>1.7999999999999999E-2</v>
      </c>
      <c r="H3666" s="327">
        <v>2.1749999999999999E-2</v>
      </c>
      <c r="I3666" s="327">
        <v>8.9999999999999998E-4</v>
      </c>
      <c r="J3666" s="327">
        <v>0.10757</v>
      </c>
      <c r="K3666" s="327">
        <v>5.3499999999999999E-2</v>
      </c>
      <c r="L3666" s="327">
        <v>6.3E-3</v>
      </c>
      <c r="M3666" s="191">
        <v>138.69999999999999</v>
      </c>
      <c r="N3666" s="191">
        <v>5.7</v>
      </c>
      <c r="O3666" s="191">
        <v>144</v>
      </c>
      <c r="P3666" s="191">
        <v>15</v>
      </c>
      <c r="Q3666" s="191">
        <v>130</v>
      </c>
      <c r="R3666" s="191">
        <v>210</v>
      </c>
      <c r="S3666" s="191">
        <v>138.69999999999999</v>
      </c>
      <c r="T3666" s="191">
        <v>5.7</v>
      </c>
      <c r="U3666" s="191">
        <v>-6.6923076923076836</v>
      </c>
      <c r="V3666" s="192">
        <v>3.6805555555555634</v>
      </c>
    </row>
    <row r="3667" spans="2:22" x14ac:dyDescent="0.25">
      <c r="B3667" s="199" t="s">
        <v>3356</v>
      </c>
      <c r="C3667" s="145">
        <v>277.60000000000002</v>
      </c>
      <c r="D3667" s="145">
        <v>163.19999999999999</v>
      </c>
      <c r="E3667" s="144">
        <f t="shared" si="76"/>
        <v>1.7009803921568629</v>
      </c>
      <c r="F3667" s="327">
        <v>0.155</v>
      </c>
      <c r="G3667" s="327">
        <v>1.0999999999999999E-2</v>
      </c>
      <c r="H3667" s="327">
        <v>2.1899999999999999E-2</v>
      </c>
      <c r="I3667" s="327">
        <v>5.1000000000000004E-4</v>
      </c>
      <c r="J3667" s="327">
        <v>-3.8485999999999999E-2</v>
      </c>
      <c r="K3667" s="327">
        <v>5.1799999999999999E-2</v>
      </c>
      <c r="L3667" s="327">
        <v>3.8999999999999998E-3</v>
      </c>
      <c r="M3667" s="191">
        <v>139.6</v>
      </c>
      <c r="N3667" s="191">
        <v>3.2</v>
      </c>
      <c r="O3667" s="191">
        <v>144.80000000000001</v>
      </c>
      <c r="P3667" s="191">
        <v>10</v>
      </c>
      <c r="Q3667" s="191">
        <v>170</v>
      </c>
      <c r="R3667" s="191">
        <v>150</v>
      </c>
      <c r="S3667" s="191">
        <v>139.6</v>
      </c>
      <c r="T3667" s="191">
        <v>3.2</v>
      </c>
      <c r="U3667" s="191">
        <v>17.882352941176475</v>
      </c>
      <c r="V3667" s="195">
        <v>3.5911602209944866</v>
      </c>
    </row>
    <row r="3668" spans="2:22" x14ac:dyDescent="0.25">
      <c r="B3668" s="199" t="s">
        <v>3320</v>
      </c>
      <c r="C3668" s="144">
        <v>447</v>
      </c>
      <c r="D3668" s="144">
        <v>411</v>
      </c>
      <c r="E3668" s="144">
        <f t="shared" si="76"/>
        <v>1.0875912408759123</v>
      </c>
      <c r="F3668" s="327">
        <v>0.1492</v>
      </c>
      <c r="G3668" s="327">
        <v>7.0000000000000001E-3</v>
      </c>
      <c r="H3668" s="327">
        <v>2.1940000000000001E-2</v>
      </c>
      <c r="I3668" s="327">
        <v>3.8999999999999999E-4</v>
      </c>
      <c r="J3668" s="327">
        <v>0.13511000000000001</v>
      </c>
      <c r="K3668" s="327">
        <v>4.9700000000000001E-2</v>
      </c>
      <c r="L3668" s="327">
        <v>2.3E-3</v>
      </c>
      <c r="M3668" s="191">
        <v>139.9</v>
      </c>
      <c r="N3668" s="191">
        <v>2.5</v>
      </c>
      <c r="O3668" s="191">
        <v>140.6</v>
      </c>
      <c r="P3668" s="191">
        <v>6.2</v>
      </c>
      <c r="Q3668" s="191">
        <v>140</v>
      </c>
      <c r="R3668" s="191">
        <v>95</v>
      </c>
      <c r="S3668" s="191">
        <v>139.9</v>
      </c>
      <c r="T3668" s="191">
        <v>2.5</v>
      </c>
      <c r="U3668" s="191">
        <v>7.1428571428567372E-2</v>
      </c>
      <c r="V3668" s="192">
        <v>0.49786628733996346</v>
      </c>
    </row>
    <row r="3669" spans="2:22" x14ac:dyDescent="0.25">
      <c r="B3669" s="199" t="s">
        <v>3300</v>
      </c>
      <c r="C3669" s="144">
        <v>433</v>
      </c>
      <c r="D3669" s="144">
        <v>476</v>
      </c>
      <c r="E3669" s="144">
        <f t="shared" si="76"/>
        <v>0.90966386554621848</v>
      </c>
      <c r="F3669" s="327">
        <v>0.1532</v>
      </c>
      <c r="G3669" s="327">
        <v>7.1999999999999998E-3</v>
      </c>
      <c r="H3669" s="327">
        <v>2.315E-2</v>
      </c>
      <c r="I3669" s="327">
        <v>4.0999999999999999E-4</v>
      </c>
      <c r="J3669" s="327">
        <v>0.12017</v>
      </c>
      <c r="K3669" s="327">
        <v>4.7600000000000003E-2</v>
      </c>
      <c r="L3669" s="327">
        <v>2.0999999999999999E-3</v>
      </c>
      <c r="M3669" s="191">
        <v>147.5</v>
      </c>
      <c r="N3669" s="191">
        <v>2.6</v>
      </c>
      <c r="O3669" s="191">
        <v>144.1</v>
      </c>
      <c r="P3669" s="191">
        <v>6.3</v>
      </c>
      <c r="Q3669" s="191">
        <v>84</v>
      </c>
      <c r="R3669" s="191">
        <v>96</v>
      </c>
      <c r="S3669" s="191">
        <v>147.5</v>
      </c>
      <c r="T3669" s="191">
        <v>2.6</v>
      </c>
      <c r="U3669" s="191">
        <v>-75.595238095238088</v>
      </c>
      <c r="V3669" s="192">
        <v>-2.3594725884802261</v>
      </c>
    </row>
    <row r="3670" spans="2:22" x14ac:dyDescent="0.25">
      <c r="B3670" s="199" t="s">
        <v>3308</v>
      </c>
      <c r="C3670" s="144">
        <v>229.9</v>
      </c>
      <c r="D3670" s="144">
        <v>138.9</v>
      </c>
      <c r="E3670" s="144">
        <f t="shared" si="76"/>
        <v>1.6551475881929445</v>
      </c>
      <c r="F3670" s="327">
        <v>0.19700000000000001</v>
      </c>
      <c r="G3670" s="327">
        <v>1.2999999999999999E-2</v>
      </c>
      <c r="H3670" s="327">
        <v>2.75E-2</v>
      </c>
      <c r="I3670" s="327">
        <v>6.4000000000000005E-4</v>
      </c>
      <c r="J3670" s="327">
        <v>1.9980000000000001E-2</v>
      </c>
      <c r="K3670" s="327">
        <v>5.2200000000000003E-2</v>
      </c>
      <c r="L3670" s="327">
        <v>3.5000000000000001E-3</v>
      </c>
      <c r="M3670" s="191">
        <v>174.8</v>
      </c>
      <c r="N3670" s="191">
        <v>4</v>
      </c>
      <c r="O3670" s="191">
        <v>181</v>
      </c>
      <c r="P3670" s="191">
        <v>11</v>
      </c>
      <c r="Q3670" s="191">
        <v>220</v>
      </c>
      <c r="R3670" s="191">
        <v>140</v>
      </c>
      <c r="S3670" s="191">
        <v>174.8</v>
      </c>
      <c r="T3670" s="191">
        <v>4</v>
      </c>
      <c r="U3670" s="191">
        <v>20.54545454545454</v>
      </c>
      <c r="V3670" s="192">
        <v>3.4254143646408775</v>
      </c>
    </row>
    <row r="3671" spans="2:22" x14ac:dyDescent="0.25">
      <c r="B3671" s="199" t="s">
        <v>3299</v>
      </c>
      <c r="C3671" s="144">
        <v>294.89999999999998</v>
      </c>
      <c r="D3671" s="144">
        <v>118.2</v>
      </c>
      <c r="E3671" s="144">
        <f t="shared" si="76"/>
        <v>2.4949238578680202</v>
      </c>
      <c r="F3671" s="327">
        <v>0.192</v>
      </c>
      <c r="G3671" s="327">
        <v>1.2999999999999999E-2</v>
      </c>
      <c r="H3671" s="327">
        <v>2.7709999999999999E-2</v>
      </c>
      <c r="I3671" s="327">
        <v>6.4999999999999997E-4</v>
      </c>
      <c r="J3671" s="327">
        <v>-9.0501999999999996E-3</v>
      </c>
      <c r="K3671" s="327">
        <v>5.1200000000000002E-2</v>
      </c>
      <c r="L3671" s="327">
        <v>3.8E-3</v>
      </c>
      <c r="M3671" s="191">
        <v>176.2</v>
      </c>
      <c r="N3671" s="191">
        <v>4.0999999999999996</v>
      </c>
      <c r="O3671" s="191">
        <v>178</v>
      </c>
      <c r="P3671" s="191">
        <v>12</v>
      </c>
      <c r="Q3671" s="191">
        <v>140</v>
      </c>
      <c r="R3671" s="191">
        <v>140</v>
      </c>
      <c r="S3671" s="191">
        <v>176.2</v>
      </c>
      <c r="T3671" s="191">
        <v>4.0999999999999996</v>
      </c>
      <c r="U3671" s="191">
        <v>-25.857142857142851</v>
      </c>
      <c r="V3671" s="192">
        <v>1.0112359550561862</v>
      </c>
    </row>
    <row r="3672" spans="2:22" x14ac:dyDescent="0.25">
      <c r="B3672" s="199" t="s">
        <v>3279</v>
      </c>
      <c r="C3672" s="145">
        <v>462.6</v>
      </c>
      <c r="D3672" s="145">
        <v>466.8</v>
      </c>
      <c r="E3672" s="144">
        <f t="shared" si="76"/>
        <v>0.99100257069408748</v>
      </c>
      <c r="F3672" s="327">
        <v>0.24629999999999999</v>
      </c>
      <c r="G3672" s="327">
        <v>8.0000000000000002E-3</v>
      </c>
      <c r="H3672" s="327">
        <v>3.4290000000000001E-2</v>
      </c>
      <c r="I3672" s="327">
        <v>5.1999999999999995E-4</v>
      </c>
      <c r="J3672" s="327">
        <v>0.22989000000000001</v>
      </c>
      <c r="K3672" s="327">
        <v>5.16E-2</v>
      </c>
      <c r="L3672" s="327">
        <v>1.5E-3</v>
      </c>
      <c r="M3672" s="191">
        <v>217.3</v>
      </c>
      <c r="N3672" s="191">
        <v>3.2</v>
      </c>
      <c r="O3672" s="191">
        <v>223.1</v>
      </c>
      <c r="P3672" s="191">
        <v>6.5</v>
      </c>
      <c r="Q3672" s="191">
        <v>240</v>
      </c>
      <c r="R3672" s="191">
        <v>65</v>
      </c>
      <c r="S3672" s="191">
        <v>217.3</v>
      </c>
      <c r="T3672" s="191">
        <v>3.2</v>
      </c>
      <c r="U3672" s="191">
        <v>9.4583333333333286</v>
      </c>
      <c r="V3672" s="195">
        <v>2.5997310623038921</v>
      </c>
    </row>
    <row r="3673" spans="2:22" x14ac:dyDescent="0.25">
      <c r="B3673" s="199" t="s">
        <v>3292</v>
      </c>
      <c r="C3673" s="144">
        <v>176</v>
      </c>
      <c r="D3673" s="144">
        <v>115.8</v>
      </c>
      <c r="E3673" s="144">
        <f t="shared" si="76"/>
        <v>1.5198618307426599</v>
      </c>
      <c r="F3673" s="327">
        <v>0.25900000000000001</v>
      </c>
      <c r="G3673" s="327">
        <v>1.9E-2</v>
      </c>
      <c r="H3673" s="327">
        <v>3.7220000000000003E-2</v>
      </c>
      <c r="I3673" s="327">
        <v>8.7000000000000001E-4</v>
      </c>
      <c r="J3673" s="327">
        <v>0.17843999999999999</v>
      </c>
      <c r="K3673" s="327">
        <v>4.9700000000000001E-2</v>
      </c>
      <c r="L3673" s="327">
        <v>3.5999999999999999E-3</v>
      </c>
      <c r="M3673" s="191">
        <v>235.5</v>
      </c>
      <c r="N3673" s="191">
        <v>5.4</v>
      </c>
      <c r="O3673" s="191">
        <v>231</v>
      </c>
      <c r="P3673" s="191">
        <v>16</v>
      </c>
      <c r="Q3673" s="191">
        <v>150</v>
      </c>
      <c r="R3673" s="191">
        <v>150</v>
      </c>
      <c r="S3673" s="191">
        <v>235.5</v>
      </c>
      <c r="T3673" s="191">
        <v>5.4</v>
      </c>
      <c r="U3673" s="191">
        <v>-56.999999999999993</v>
      </c>
      <c r="V3673" s="192">
        <v>-1.948051948051948</v>
      </c>
    </row>
    <row r="3674" spans="2:22" x14ac:dyDescent="0.25">
      <c r="B3674" s="199" t="s">
        <v>3271</v>
      </c>
      <c r="C3674" s="145">
        <v>227.9</v>
      </c>
      <c r="D3674" s="145">
        <v>123.4</v>
      </c>
      <c r="E3674" s="144">
        <f t="shared" si="76"/>
        <v>1.8468395461912479</v>
      </c>
      <c r="F3674" s="327">
        <v>0.24299999999999999</v>
      </c>
      <c r="G3674" s="327">
        <v>1.4E-2</v>
      </c>
      <c r="H3674" s="327">
        <v>3.7479999999999999E-2</v>
      </c>
      <c r="I3674" s="327">
        <v>8.1999999999999998E-4</v>
      </c>
      <c r="J3674" s="327">
        <v>0.13830999999999999</v>
      </c>
      <c r="K3674" s="327">
        <v>4.7300000000000002E-2</v>
      </c>
      <c r="L3674" s="327">
        <v>2.8E-3</v>
      </c>
      <c r="M3674" s="191">
        <v>237.1</v>
      </c>
      <c r="N3674" s="191">
        <v>5.0999999999999996</v>
      </c>
      <c r="O3674" s="191">
        <v>219</v>
      </c>
      <c r="P3674" s="191">
        <v>12</v>
      </c>
      <c r="Q3674" s="191">
        <v>20</v>
      </c>
      <c r="R3674" s="191">
        <v>120</v>
      </c>
      <c r="S3674" s="191">
        <v>237.1</v>
      </c>
      <c r="T3674" s="191">
        <v>5.0999999999999996</v>
      </c>
      <c r="U3674" s="191">
        <v>-1085.5</v>
      </c>
      <c r="V3674" s="195">
        <v>-8.264840182648399</v>
      </c>
    </row>
    <row r="3675" spans="2:22" x14ac:dyDescent="0.25">
      <c r="B3675" s="199" t="s">
        <v>3360</v>
      </c>
      <c r="C3675" s="144">
        <v>884</v>
      </c>
      <c r="D3675" s="144">
        <v>469</v>
      </c>
      <c r="E3675" s="144">
        <f t="shared" si="76"/>
        <v>1.8848614072494669</v>
      </c>
      <c r="F3675" s="327">
        <v>0.26750000000000002</v>
      </c>
      <c r="G3675" s="327">
        <v>9.4000000000000004E-3</v>
      </c>
      <c r="H3675" s="327">
        <v>3.848E-2</v>
      </c>
      <c r="I3675" s="327">
        <v>5.9000000000000003E-4</v>
      </c>
      <c r="J3675" s="327">
        <v>0.18618999999999999</v>
      </c>
      <c r="K3675" s="327">
        <v>5.0500000000000003E-2</v>
      </c>
      <c r="L3675" s="327">
        <v>1.6999999999999999E-3</v>
      </c>
      <c r="M3675" s="191">
        <v>243.4</v>
      </c>
      <c r="N3675" s="191">
        <v>3.7</v>
      </c>
      <c r="O3675" s="191">
        <v>240</v>
      </c>
      <c r="P3675" s="191">
        <v>7.5</v>
      </c>
      <c r="Q3675" s="191">
        <v>201</v>
      </c>
      <c r="R3675" s="191">
        <v>72</v>
      </c>
      <c r="S3675" s="191">
        <v>243.4</v>
      </c>
      <c r="T3675" s="191">
        <v>3.7</v>
      </c>
      <c r="U3675" s="191">
        <v>-21.094527363184081</v>
      </c>
      <c r="V3675" s="192">
        <v>-1.416666666666669</v>
      </c>
    </row>
    <row r="3676" spans="2:22" x14ac:dyDescent="0.25">
      <c r="B3676" s="199" t="s">
        <v>3331</v>
      </c>
      <c r="C3676" s="144">
        <v>128.19999999999999</v>
      </c>
      <c r="D3676" s="144">
        <v>124.9</v>
      </c>
      <c r="E3676" s="144">
        <f t="shared" si="76"/>
        <v>1.0264211369095275</v>
      </c>
      <c r="F3676" s="327">
        <v>0.28599999999999998</v>
      </c>
      <c r="G3676" s="327">
        <v>1.4999999999999999E-2</v>
      </c>
      <c r="H3676" s="327">
        <v>3.9620000000000002E-2</v>
      </c>
      <c r="I3676" s="327">
        <v>8.8999999999999995E-4</v>
      </c>
      <c r="J3676" s="327">
        <v>0.10165</v>
      </c>
      <c r="K3676" s="327">
        <v>5.3699999999999998E-2</v>
      </c>
      <c r="L3676" s="327">
        <v>3.0000000000000001E-3</v>
      </c>
      <c r="M3676" s="191">
        <v>250.4</v>
      </c>
      <c r="N3676" s="191">
        <v>5.5</v>
      </c>
      <c r="O3676" s="191">
        <v>253</v>
      </c>
      <c r="P3676" s="191">
        <v>12</v>
      </c>
      <c r="Q3676" s="191">
        <v>290</v>
      </c>
      <c r="R3676" s="191">
        <v>120</v>
      </c>
      <c r="S3676" s="191">
        <v>250.4</v>
      </c>
      <c r="T3676" s="191">
        <v>5.5</v>
      </c>
      <c r="U3676" s="191">
        <v>13.655172413793101</v>
      </c>
      <c r="V3676" s="192">
        <v>1.0276679841897209</v>
      </c>
    </row>
    <row r="3677" spans="2:22" x14ac:dyDescent="0.25">
      <c r="B3677" s="199" t="s">
        <v>3367</v>
      </c>
      <c r="C3677" s="145">
        <v>391</v>
      </c>
      <c r="D3677" s="145">
        <v>280.3</v>
      </c>
      <c r="E3677" s="144">
        <f t="shared" si="76"/>
        <v>1.3949339992864787</v>
      </c>
      <c r="F3677" s="327">
        <v>0.2782</v>
      </c>
      <c r="G3677" s="327">
        <v>0.01</v>
      </c>
      <c r="H3677" s="327">
        <v>3.9699999999999999E-2</v>
      </c>
      <c r="I3677" s="327">
        <v>7.6000000000000004E-4</v>
      </c>
      <c r="J3677" s="327">
        <v>8.3789000000000002E-2</v>
      </c>
      <c r="K3677" s="327">
        <v>5.04E-2</v>
      </c>
      <c r="L3677" s="327">
        <v>1.9E-3</v>
      </c>
      <c r="M3677" s="191">
        <v>250.9</v>
      </c>
      <c r="N3677" s="191">
        <v>4.7</v>
      </c>
      <c r="O3677" s="191">
        <v>249.5</v>
      </c>
      <c r="P3677" s="191">
        <v>8.4</v>
      </c>
      <c r="Q3677" s="191">
        <v>203</v>
      </c>
      <c r="R3677" s="191">
        <v>82</v>
      </c>
      <c r="S3677" s="191">
        <v>250.9</v>
      </c>
      <c r="T3677" s="191">
        <v>4.7</v>
      </c>
      <c r="U3677" s="191">
        <v>-23.596059113300498</v>
      </c>
      <c r="V3677" s="195">
        <v>-0.56112224448898018</v>
      </c>
    </row>
    <row r="3678" spans="2:22" x14ac:dyDescent="0.25">
      <c r="B3678" s="345" t="s">
        <v>3373</v>
      </c>
      <c r="C3678" s="150">
        <v>378</v>
      </c>
      <c r="D3678" s="150">
        <v>231.8</v>
      </c>
      <c r="E3678" s="146">
        <f t="shared" si="76"/>
        <v>1.6307161345987919</v>
      </c>
      <c r="F3678" s="328">
        <v>0.28699999999999998</v>
      </c>
      <c r="G3678" s="328">
        <v>1.4E-2</v>
      </c>
      <c r="H3678" s="328">
        <v>3.9919999999999997E-2</v>
      </c>
      <c r="I3678" s="328">
        <v>6.9999999999999999E-4</v>
      </c>
      <c r="J3678" s="328">
        <v>0.31108000000000002</v>
      </c>
      <c r="K3678" s="328">
        <v>5.1999999999999998E-2</v>
      </c>
      <c r="L3678" s="328">
        <v>2.5999999999999999E-3</v>
      </c>
      <c r="M3678" s="193">
        <v>252.3</v>
      </c>
      <c r="N3678" s="193">
        <v>4.4000000000000004</v>
      </c>
      <c r="O3678" s="193">
        <v>255</v>
      </c>
      <c r="P3678" s="193">
        <v>11</v>
      </c>
      <c r="Q3678" s="193">
        <v>240</v>
      </c>
      <c r="R3678" s="193">
        <v>110</v>
      </c>
      <c r="S3678" s="193">
        <v>252.3</v>
      </c>
      <c r="T3678" s="193">
        <v>4.4000000000000004</v>
      </c>
      <c r="U3678" s="193">
        <v>-5.1250000000000044</v>
      </c>
      <c r="V3678" s="25">
        <v>1.0588235294117603</v>
      </c>
    </row>
    <row r="3679" spans="2:22" x14ac:dyDescent="0.25">
      <c r="B3679" s="345" t="s">
        <v>3278</v>
      </c>
      <c r="C3679" s="146">
        <v>566</v>
      </c>
      <c r="D3679" s="146">
        <v>467</v>
      </c>
      <c r="E3679" s="146">
        <f t="shared" si="76"/>
        <v>1.2119914346895075</v>
      </c>
      <c r="F3679" s="328">
        <v>0.2843</v>
      </c>
      <c r="G3679" s="328">
        <v>8.3999999999999995E-3</v>
      </c>
      <c r="H3679" s="328">
        <v>4.0050000000000002E-2</v>
      </c>
      <c r="I3679" s="328">
        <v>6.0999999999999997E-4</v>
      </c>
      <c r="J3679" s="328">
        <v>0.20014000000000001</v>
      </c>
      <c r="K3679" s="328">
        <v>5.0999999999999997E-2</v>
      </c>
      <c r="L3679" s="328">
        <v>1.4E-3</v>
      </c>
      <c r="M3679" s="193">
        <v>253.1</v>
      </c>
      <c r="N3679" s="193">
        <v>3.8</v>
      </c>
      <c r="O3679" s="193">
        <v>253.5</v>
      </c>
      <c r="P3679" s="193">
        <v>6.6</v>
      </c>
      <c r="Q3679" s="193">
        <v>222</v>
      </c>
      <c r="R3679" s="193">
        <v>61</v>
      </c>
      <c r="S3679" s="193">
        <v>253.1</v>
      </c>
      <c r="T3679" s="193">
        <v>3.8</v>
      </c>
      <c r="U3679" s="193">
        <v>-14.009009009009008</v>
      </c>
      <c r="V3679" s="92">
        <v>0.1577909270216985</v>
      </c>
    </row>
    <row r="3680" spans="2:22" x14ac:dyDescent="0.25">
      <c r="B3680" s="345" t="s">
        <v>3338</v>
      </c>
      <c r="C3680" s="146">
        <v>564</v>
      </c>
      <c r="D3680" s="146">
        <v>413</v>
      </c>
      <c r="E3680" s="146">
        <f t="shared" ref="E3680:E3711" si="77">C3680/D3680</f>
        <v>1.3656174334140436</v>
      </c>
      <c r="F3680" s="328">
        <v>0.27400000000000002</v>
      </c>
      <c r="G3680" s="328">
        <v>1.2E-2</v>
      </c>
      <c r="H3680" s="328">
        <v>4.0039999999999999E-2</v>
      </c>
      <c r="I3680" s="328">
        <v>6.8999999999999997E-4</v>
      </c>
      <c r="J3680" s="328">
        <v>0.20526</v>
      </c>
      <c r="K3680" s="328">
        <v>5.0299999999999997E-2</v>
      </c>
      <c r="L3680" s="328">
        <v>2.0999999999999999E-3</v>
      </c>
      <c r="M3680" s="193">
        <v>253.6</v>
      </c>
      <c r="N3680" s="193">
        <v>4.0999999999999996</v>
      </c>
      <c r="O3680" s="193">
        <v>245</v>
      </c>
      <c r="P3680" s="193">
        <v>9.5</v>
      </c>
      <c r="Q3680" s="193">
        <v>184</v>
      </c>
      <c r="R3680" s="193">
        <v>84</v>
      </c>
      <c r="S3680" s="193">
        <v>253.6</v>
      </c>
      <c r="T3680" s="193">
        <v>4.0999999999999996</v>
      </c>
      <c r="U3680" s="193">
        <v>-37.826086956521735</v>
      </c>
      <c r="V3680" s="92">
        <v>-3.5102040816326507</v>
      </c>
    </row>
    <row r="3681" spans="2:22" x14ac:dyDescent="0.25">
      <c r="B3681" s="345" t="s">
        <v>3334</v>
      </c>
      <c r="C3681" s="146">
        <v>28.74</v>
      </c>
      <c r="D3681" s="146">
        <v>36.869999999999997</v>
      </c>
      <c r="E3681" s="146">
        <f t="shared" si="77"/>
        <v>0.7794955248169243</v>
      </c>
      <c r="F3681" s="328">
        <v>0.29899999999999999</v>
      </c>
      <c r="G3681" s="328">
        <v>2.5999999999999999E-2</v>
      </c>
      <c r="H3681" s="328">
        <v>4.02E-2</v>
      </c>
      <c r="I3681" s="328">
        <v>1.2999999999999999E-3</v>
      </c>
      <c r="J3681" s="328">
        <v>-0.14765</v>
      </c>
      <c r="K3681" s="328">
        <v>5.6800000000000003E-2</v>
      </c>
      <c r="L3681" s="328">
        <v>5.4000000000000003E-3</v>
      </c>
      <c r="M3681" s="193">
        <v>253.7</v>
      </c>
      <c r="N3681" s="193">
        <v>8.1999999999999993</v>
      </c>
      <c r="O3681" s="193">
        <v>260</v>
      </c>
      <c r="P3681" s="193">
        <v>20</v>
      </c>
      <c r="Q3681" s="193">
        <v>290</v>
      </c>
      <c r="R3681" s="193">
        <v>190</v>
      </c>
      <c r="S3681" s="193">
        <v>253.7</v>
      </c>
      <c r="T3681" s="193">
        <v>8.1999999999999993</v>
      </c>
      <c r="U3681" s="193">
        <v>12.517241379310349</v>
      </c>
      <c r="V3681" s="92">
        <v>2.4230769230769273</v>
      </c>
    </row>
    <row r="3682" spans="2:22" x14ac:dyDescent="0.25">
      <c r="B3682" s="345" t="s">
        <v>3313</v>
      </c>
      <c r="C3682" s="146">
        <v>652</v>
      </c>
      <c r="D3682" s="146">
        <v>438</v>
      </c>
      <c r="E3682" s="146">
        <f t="shared" si="77"/>
        <v>1.4885844748858448</v>
      </c>
      <c r="F3682" s="328">
        <v>0.28949999999999998</v>
      </c>
      <c r="G3682" s="328">
        <v>0.01</v>
      </c>
      <c r="H3682" s="328">
        <v>4.045E-2</v>
      </c>
      <c r="I3682" s="328">
        <v>6.0999999999999997E-4</v>
      </c>
      <c r="J3682" s="328">
        <v>0.1065</v>
      </c>
      <c r="K3682" s="328">
        <v>5.16E-2</v>
      </c>
      <c r="L3682" s="328">
        <v>1.6999999999999999E-3</v>
      </c>
      <c r="M3682" s="193">
        <v>255.6</v>
      </c>
      <c r="N3682" s="193">
        <v>3.8</v>
      </c>
      <c r="O3682" s="193">
        <v>257.5</v>
      </c>
      <c r="P3682" s="193">
        <v>7.8</v>
      </c>
      <c r="Q3682" s="193">
        <v>240</v>
      </c>
      <c r="R3682" s="193">
        <v>73</v>
      </c>
      <c r="S3682" s="193">
        <v>255.6</v>
      </c>
      <c r="T3682" s="193">
        <v>3.8</v>
      </c>
      <c r="U3682" s="193">
        <v>-6.4999999999999973</v>
      </c>
      <c r="V3682" s="92">
        <v>0.73786407766990514</v>
      </c>
    </row>
    <row r="3683" spans="2:22" x14ac:dyDescent="0.25">
      <c r="B3683" s="345" t="s">
        <v>3305</v>
      </c>
      <c r="C3683" s="146">
        <v>274</v>
      </c>
      <c r="D3683" s="146">
        <v>251.6</v>
      </c>
      <c r="E3683" s="146">
        <f t="shared" si="77"/>
        <v>1.0890302066772655</v>
      </c>
      <c r="F3683" s="328">
        <v>0.29199999999999998</v>
      </c>
      <c r="G3683" s="328">
        <v>1.2E-2</v>
      </c>
      <c r="H3683" s="328">
        <v>4.1480000000000003E-2</v>
      </c>
      <c r="I3683" s="328">
        <v>7.5000000000000002E-4</v>
      </c>
      <c r="J3683" s="328">
        <v>0.18448000000000001</v>
      </c>
      <c r="K3683" s="328">
        <v>5.0099999999999999E-2</v>
      </c>
      <c r="L3683" s="328">
        <v>2E-3</v>
      </c>
      <c r="M3683" s="193">
        <v>261.89999999999998</v>
      </c>
      <c r="N3683" s="193">
        <v>4.5999999999999996</v>
      </c>
      <c r="O3683" s="193">
        <v>258.89999999999998</v>
      </c>
      <c r="P3683" s="193">
        <v>9.1</v>
      </c>
      <c r="Q3683" s="193">
        <v>187</v>
      </c>
      <c r="R3683" s="193">
        <v>82</v>
      </c>
      <c r="S3683" s="193">
        <v>261.89999999999998</v>
      </c>
      <c r="T3683" s="193">
        <v>4.5999999999999996</v>
      </c>
      <c r="U3683" s="193">
        <v>-40.053475935828864</v>
      </c>
      <c r="V3683" s="92">
        <v>-1.1587485515643106</v>
      </c>
    </row>
    <row r="3684" spans="2:22" x14ac:dyDescent="0.25">
      <c r="B3684" s="345" t="s">
        <v>3318</v>
      </c>
      <c r="C3684" s="146">
        <v>554</v>
      </c>
      <c r="D3684" s="146">
        <v>476.8</v>
      </c>
      <c r="E3684" s="146">
        <f t="shared" si="77"/>
        <v>1.1619127516778522</v>
      </c>
      <c r="F3684" s="328">
        <v>0.312</v>
      </c>
      <c r="G3684" s="328">
        <v>1.0999999999999999E-2</v>
      </c>
      <c r="H3684" s="328">
        <v>4.2729999999999997E-2</v>
      </c>
      <c r="I3684" s="328">
        <v>6.4999999999999997E-4</v>
      </c>
      <c r="J3684" s="328">
        <v>0.10668999999999999</v>
      </c>
      <c r="K3684" s="328">
        <v>5.3100000000000001E-2</v>
      </c>
      <c r="L3684" s="328">
        <v>1.8E-3</v>
      </c>
      <c r="M3684" s="193">
        <v>269.7</v>
      </c>
      <c r="N3684" s="193">
        <v>4</v>
      </c>
      <c r="O3684" s="193">
        <v>275.10000000000002</v>
      </c>
      <c r="P3684" s="193">
        <v>8.3000000000000007</v>
      </c>
      <c r="Q3684" s="193">
        <v>301</v>
      </c>
      <c r="R3684" s="193">
        <v>73</v>
      </c>
      <c r="S3684" s="193">
        <v>269.7</v>
      </c>
      <c r="T3684" s="193">
        <v>4</v>
      </c>
      <c r="U3684" s="193">
        <v>10.398671096345518</v>
      </c>
      <c r="V3684" s="92">
        <v>1.9629225736096088</v>
      </c>
    </row>
    <row r="3685" spans="2:22" x14ac:dyDescent="0.25">
      <c r="B3685" s="345" t="s">
        <v>3330</v>
      </c>
      <c r="C3685" s="146">
        <v>44.83</v>
      </c>
      <c r="D3685" s="146">
        <v>422.8</v>
      </c>
      <c r="E3685" s="146">
        <f t="shared" si="77"/>
        <v>0.10603122043519393</v>
      </c>
      <c r="F3685" s="328">
        <v>0.30499999999999999</v>
      </c>
      <c r="G3685" s="328">
        <v>1.0999999999999999E-2</v>
      </c>
      <c r="H3685" s="328">
        <v>4.301E-2</v>
      </c>
      <c r="I3685" s="328">
        <v>7.2999999999999996E-4</v>
      </c>
      <c r="J3685" s="328">
        <v>-9.3684000000000003E-2</v>
      </c>
      <c r="K3685" s="328">
        <v>5.2200000000000003E-2</v>
      </c>
      <c r="L3685" s="328">
        <v>2.0999999999999999E-3</v>
      </c>
      <c r="M3685" s="193">
        <v>271.39999999999998</v>
      </c>
      <c r="N3685" s="193">
        <v>4.5</v>
      </c>
      <c r="O3685" s="193">
        <v>269.3</v>
      </c>
      <c r="P3685" s="193">
        <v>8.9</v>
      </c>
      <c r="Q3685" s="193">
        <v>259</v>
      </c>
      <c r="R3685" s="193">
        <v>87</v>
      </c>
      <c r="S3685" s="193">
        <v>271.39999999999998</v>
      </c>
      <c r="T3685" s="193">
        <v>4.5</v>
      </c>
      <c r="U3685" s="193">
        <v>-4.787644787644779</v>
      </c>
      <c r="V3685" s="92">
        <v>-0.77979948013366718</v>
      </c>
    </row>
    <row r="3686" spans="2:22" x14ac:dyDescent="0.25">
      <c r="B3686" s="345" t="s">
        <v>3366</v>
      </c>
      <c r="C3686" s="150">
        <v>256.3</v>
      </c>
      <c r="D3686" s="150">
        <v>242.6</v>
      </c>
      <c r="E3686" s="146">
        <f t="shared" si="77"/>
        <v>1.0564715581203628</v>
      </c>
      <c r="F3686" s="328">
        <v>0.30299999999999999</v>
      </c>
      <c r="G3686" s="328">
        <v>1.4E-2</v>
      </c>
      <c r="H3686" s="328">
        <v>4.301E-2</v>
      </c>
      <c r="I3686" s="328">
        <v>8.4999999999999995E-4</v>
      </c>
      <c r="J3686" s="328">
        <v>7.2090000000000001E-2</v>
      </c>
      <c r="K3686" s="328">
        <v>5.0700000000000002E-2</v>
      </c>
      <c r="L3686" s="328">
        <v>2.2000000000000001E-3</v>
      </c>
      <c r="M3686" s="193">
        <v>271.39999999999998</v>
      </c>
      <c r="N3686" s="193">
        <v>5.2</v>
      </c>
      <c r="O3686" s="193">
        <v>267.5</v>
      </c>
      <c r="P3686" s="193">
        <v>10</v>
      </c>
      <c r="Q3686" s="193">
        <v>207</v>
      </c>
      <c r="R3686" s="193">
        <v>95</v>
      </c>
      <c r="S3686" s="193">
        <v>271.39999999999998</v>
      </c>
      <c r="T3686" s="193">
        <v>5.2</v>
      </c>
      <c r="U3686" s="193">
        <v>-31.1111111111111</v>
      </c>
      <c r="V3686" s="25">
        <v>-1.4579439252336364</v>
      </c>
    </row>
    <row r="3687" spans="2:22" x14ac:dyDescent="0.25">
      <c r="B3687" s="345" t="s">
        <v>3303</v>
      </c>
      <c r="C3687" s="146">
        <v>159.4</v>
      </c>
      <c r="D3687" s="146">
        <v>192</v>
      </c>
      <c r="E3687" s="146">
        <f t="shared" si="77"/>
        <v>0.83020833333333333</v>
      </c>
      <c r="F3687" s="328">
        <v>0.314</v>
      </c>
      <c r="G3687" s="328">
        <v>1.6E-2</v>
      </c>
      <c r="H3687" s="328">
        <v>4.3110000000000002E-2</v>
      </c>
      <c r="I3687" s="328">
        <v>7.6999999999999996E-4</v>
      </c>
      <c r="J3687" s="328">
        <v>0.19986000000000001</v>
      </c>
      <c r="K3687" s="328">
        <v>5.21E-2</v>
      </c>
      <c r="L3687" s="328">
        <v>2.5999999999999999E-3</v>
      </c>
      <c r="M3687" s="193">
        <v>272.10000000000002</v>
      </c>
      <c r="N3687" s="193">
        <v>4.8</v>
      </c>
      <c r="O3687" s="193">
        <v>275</v>
      </c>
      <c r="P3687" s="193">
        <v>13</v>
      </c>
      <c r="Q3687" s="193">
        <v>250</v>
      </c>
      <c r="R3687" s="193">
        <v>100</v>
      </c>
      <c r="S3687" s="193">
        <v>272.10000000000002</v>
      </c>
      <c r="T3687" s="193">
        <v>4.8</v>
      </c>
      <c r="U3687" s="193">
        <v>-8.8400000000000087</v>
      </c>
      <c r="V3687" s="92">
        <v>1.0545454545454462</v>
      </c>
    </row>
    <row r="3688" spans="2:22" x14ac:dyDescent="0.25">
      <c r="B3688" s="345" t="s">
        <v>3324</v>
      </c>
      <c r="C3688" s="146">
        <v>50.9</v>
      </c>
      <c r="D3688" s="146">
        <v>187</v>
      </c>
      <c r="E3688" s="146">
        <f t="shared" si="77"/>
        <v>0.27219251336898392</v>
      </c>
      <c r="F3688" s="328">
        <v>0.315</v>
      </c>
      <c r="G3688" s="328">
        <v>1.4E-2</v>
      </c>
      <c r="H3688" s="328">
        <v>4.3110000000000002E-2</v>
      </c>
      <c r="I3688" s="328">
        <v>9.8999999999999999E-4</v>
      </c>
      <c r="J3688" s="328">
        <v>0.34566000000000002</v>
      </c>
      <c r="K3688" s="328">
        <v>5.33E-2</v>
      </c>
      <c r="L3688" s="328">
        <v>2.2000000000000001E-3</v>
      </c>
      <c r="M3688" s="193">
        <v>272.10000000000002</v>
      </c>
      <c r="N3688" s="193">
        <v>6.1</v>
      </c>
      <c r="O3688" s="193">
        <v>277</v>
      </c>
      <c r="P3688" s="193">
        <v>11</v>
      </c>
      <c r="Q3688" s="193">
        <v>305</v>
      </c>
      <c r="R3688" s="193">
        <v>90</v>
      </c>
      <c r="S3688" s="193">
        <v>272.10000000000002</v>
      </c>
      <c r="T3688" s="193">
        <v>6.1</v>
      </c>
      <c r="U3688" s="193">
        <v>10.786885245901631</v>
      </c>
      <c r="V3688" s="92">
        <v>1.7689530685920496</v>
      </c>
    </row>
    <row r="3689" spans="2:22" x14ac:dyDescent="0.25">
      <c r="B3689" s="345" t="s">
        <v>3312</v>
      </c>
      <c r="C3689" s="146">
        <v>64.3</v>
      </c>
      <c r="D3689" s="146">
        <v>146.9</v>
      </c>
      <c r="E3689" s="146">
        <f t="shared" si="77"/>
        <v>0.43771272974812792</v>
      </c>
      <c r="F3689" s="328">
        <v>0.313</v>
      </c>
      <c r="G3689" s="328">
        <v>1.6E-2</v>
      </c>
      <c r="H3689" s="328">
        <v>4.3360000000000003E-2</v>
      </c>
      <c r="I3689" s="328">
        <v>8.8999999999999995E-4</v>
      </c>
      <c r="J3689" s="328">
        <v>8.2740999999999995E-3</v>
      </c>
      <c r="K3689" s="328">
        <v>5.2299999999999999E-2</v>
      </c>
      <c r="L3689" s="328">
        <v>2.7000000000000001E-3</v>
      </c>
      <c r="M3689" s="193">
        <v>273.60000000000002</v>
      </c>
      <c r="N3689" s="193">
        <v>5.5</v>
      </c>
      <c r="O3689" s="193">
        <v>274</v>
      </c>
      <c r="P3689" s="193">
        <v>12</v>
      </c>
      <c r="Q3689" s="193">
        <v>230</v>
      </c>
      <c r="R3689" s="193">
        <v>110</v>
      </c>
      <c r="S3689" s="193">
        <v>273.60000000000002</v>
      </c>
      <c r="T3689" s="193">
        <v>5.5</v>
      </c>
      <c r="U3689" s="193">
        <v>-18.956521739130444</v>
      </c>
      <c r="V3689" s="92">
        <v>0.14598540145984573</v>
      </c>
    </row>
    <row r="3690" spans="2:22" x14ac:dyDescent="0.25">
      <c r="B3690" s="345" t="s">
        <v>3275</v>
      </c>
      <c r="C3690" s="146">
        <v>269</v>
      </c>
      <c r="D3690" s="146">
        <v>477</v>
      </c>
      <c r="E3690" s="146">
        <f t="shared" si="77"/>
        <v>0.56394129979035634</v>
      </c>
      <c r="F3690" s="328">
        <v>0.31409999999999999</v>
      </c>
      <c r="G3690" s="328">
        <v>9.4000000000000004E-3</v>
      </c>
      <c r="H3690" s="328">
        <v>4.3520000000000003E-2</v>
      </c>
      <c r="I3690" s="328">
        <v>5.9999999999999995E-4</v>
      </c>
      <c r="J3690" s="328">
        <v>3.3916000000000002E-2</v>
      </c>
      <c r="K3690" s="328">
        <v>5.1999999999999998E-2</v>
      </c>
      <c r="L3690" s="328">
        <v>1.5E-3</v>
      </c>
      <c r="M3690" s="193">
        <v>274.60000000000002</v>
      </c>
      <c r="N3690" s="193">
        <v>3.7</v>
      </c>
      <c r="O3690" s="193">
        <v>276.8</v>
      </c>
      <c r="P3690" s="193">
        <v>7.2</v>
      </c>
      <c r="Q3690" s="193">
        <v>267</v>
      </c>
      <c r="R3690" s="193">
        <v>62</v>
      </c>
      <c r="S3690" s="193">
        <v>274.60000000000002</v>
      </c>
      <c r="T3690" s="193">
        <v>3.7</v>
      </c>
      <c r="U3690" s="193">
        <v>-2.8464419475655518</v>
      </c>
      <c r="V3690" s="92">
        <v>0.79479768786126748</v>
      </c>
    </row>
    <row r="3691" spans="2:22" x14ac:dyDescent="0.25">
      <c r="B3691" s="345" t="s">
        <v>3276</v>
      </c>
      <c r="C3691" s="150">
        <v>157.1</v>
      </c>
      <c r="D3691" s="150">
        <v>298</v>
      </c>
      <c r="E3691" s="146">
        <f t="shared" si="77"/>
        <v>0.52718120805369129</v>
      </c>
      <c r="F3691" s="328">
        <v>0.32100000000000001</v>
      </c>
      <c r="G3691" s="328">
        <v>1.2999999999999999E-2</v>
      </c>
      <c r="H3691" s="328">
        <v>4.3650000000000001E-2</v>
      </c>
      <c r="I3691" s="328">
        <v>7.1000000000000002E-4</v>
      </c>
      <c r="J3691" s="328">
        <v>0.1464</v>
      </c>
      <c r="K3691" s="328">
        <v>5.2999999999999999E-2</v>
      </c>
      <c r="L3691" s="328">
        <v>2.0999999999999999E-3</v>
      </c>
      <c r="M3691" s="193">
        <v>275.39999999999998</v>
      </c>
      <c r="N3691" s="193">
        <v>4.4000000000000004</v>
      </c>
      <c r="O3691" s="193">
        <v>283</v>
      </c>
      <c r="P3691" s="193">
        <v>10</v>
      </c>
      <c r="Q3691" s="193">
        <v>292</v>
      </c>
      <c r="R3691" s="193">
        <v>85</v>
      </c>
      <c r="S3691" s="193">
        <v>275.39999999999998</v>
      </c>
      <c r="T3691" s="193">
        <v>4.4000000000000004</v>
      </c>
      <c r="U3691" s="193">
        <v>5.6849315068493231</v>
      </c>
      <c r="V3691" s="25">
        <v>2.6855123674911741</v>
      </c>
    </row>
    <row r="3692" spans="2:22" x14ac:dyDescent="0.25">
      <c r="B3692" s="345" t="s">
        <v>3349</v>
      </c>
      <c r="C3692" s="146">
        <v>115.4</v>
      </c>
      <c r="D3692" s="146">
        <v>122.9</v>
      </c>
      <c r="E3692" s="146">
        <f t="shared" si="77"/>
        <v>0.93897477624084624</v>
      </c>
      <c r="F3692" s="328">
        <v>0.32</v>
      </c>
      <c r="G3692" s="328">
        <v>1.9E-2</v>
      </c>
      <c r="H3692" s="328">
        <v>4.3740000000000001E-2</v>
      </c>
      <c r="I3692" s="328">
        <v>1E-3</v>
      </c>
      <c r="J3692" s="328">
        <v>4.3263999999999997E-2</v>
      </c>
      <c r="K3692" s="328">
        <v>5.3900000000000003E-2</v>
      </c>
      <c r="L3692" s="328">
        <v>3.2000000000000002E-3</v>
      </c>
      <c r="M3692" s="193">
        <v>275.89999999999998</v>
      </c>
      <c r="N3692" s="193">
        <v>6.2</v>
      </c>
      <c r="O3692" s="193">
        <v>279</v>
      </c>
      <c r="P3692" s="193">
        <v>14</v>
      </c>
      <c r="Q3692" s="193">
        <v>280</v>
      </c>
      <c r="R3692" s="193">
        <v>120</v>
      </c>
      <c r="S3692" s="193">
        <v>275.89999999999998</v>
      </c>
      <c r="T3692" s="193">
        <v>6.2</v>
      </c>
      <c r="U3692" s="193">
        <v>1.4642857142857224</v>
      </c>
      <c r="V3692" s="92">
        <v>1.1111111111111194</v>
      </c>
    </row>
    <row r="3693" spans="2:22" x14ac:dyDescent="0.25">
      <c r="B3693" s="345" t="s">
        <v>3326</v>
      </c>
      <c r="C3693" s="146">
        <v>316</v>
      </c>
      <c r="D3693" s="146">
        <v>1000</v>
      </c>
      <c r="E3693" s="146">
        <f t="shared" si="77"/>
        <v>0.316</v>
      </c>
      <c r="F3693" s="328">
        <v>0.31630000000000003</v>
      </c>
      <c r="G3693" s="328">
        <v>7.7999999999999996E-3</v>
      </c>
      <c r="H3693" s="328">
        <v>4.3749999999999997E-2</v>
      </c>
      <c r="I3693" s="328">
        <v>5.9000000000000003E-4</v>
      </c>
      <c r="J3693" s="328">
        <v>0.40633000000000002</v>
      </c>
      <c r="K3693" s="328">
        <v>5.2990000000000002E-2</v>
      </c>
      <c r="L3693" s="328">
        <v>1.1000000000000001E-3</v>
      </c>
      <c r="M3693" s="193">
        <v>276</v>
      </c>
      <c r="N3693" s="193">
        <v>3.7</v>
      </c>
      <c r="O3693" s="193">
        <v>278.7</v>
      </c>
      <c r="P3693" s="193">
        <v>6</v>
      </c>
      <c r="Q3693" s="193">
        <v>313</v>
      </c>
      <c r="R3693" s="193">
        <v>46</v>
      </c>
      <c r="S3693" s="193">
        <v>276</v>
      </c>
      <c r="T3693" s="193">
        <v>3.7</v>
      </c>
      <c r="U3693" s="193">
        <v>11.821086261980831</v>
      </c>
      <c r="V3693" s="92">
        <v>0.96878363832077108</v>
      </c>
    </row>
    <row r="3694" spans="2:22" x14ac:dyDescent="0.25">
      <c r="B3694" s="345" t="s">
        <v>3339</v>
      </c>
      <c r="C3694" s="146">
        <v>152.80000000000001</v>
      </c>
      <c r="D3694" s="146">
        <v>143.30000000000001</v>
      </c>
      <c r="E3694" s="146">
        <f t="shared" si="77"/>
        <v>1.0662944870900208</v>
      </c>
      <c r="F3694" s="328">
        <v>0.311</v>
      </c>
      <c r="G3694" s="328">
        <v>1.6E-2</v>
      </c>
      <c r="H3694" s="328">
        <v>4.3799999999999999E-2</v>
      </c>
      <c r="I3694" s="328">
        <v>8.5999999999999998E-4</v>
      </c>
      <c r="J3694" s="328">
        <v>4.6441999999999997E-2</v>
      </c>
      <c r="K3694" s="328">
        <v>5.21E-2</v>
      </c>
      <c r="L3694" s="328">
        <v>2.5999999999999999E-3</v>
      </c>
      <c r="M3694" s="193">
        <v>276.3</v>
      </c>
      <c r="N3694" s="193">
        <v>5.3</v>
      </c>
      <c r="O3694" s="193">
        <v>273</v>
      </c>
      <c r="P3694" s="193">
        <v>12</v>
      </c>
      <c r="Q3694" s="193">
        <v>220</v>
      </c>
      <c r="R3694" s="193">
        <v>100</v>
      </c>
      <c r="S3694" s="193">
        <v>276.3</v>
      </c>
      <c r="T3694" s="193">
        <v>5.3</v>
      </c>
      <c r="U3694" s="193">
        <v>-25.590909090909097</v>
      </c>
      <c r="V3694" s="92">
        <v>-1.2087912087912129</v>
      </c>
    </row>
    <row r="3695" spans="2:22" x14ac:dyDescent="0.25">
      <c r="B3695" s="345" t="s">
        <v>3322</v>
      </c>
      <c r="C3695" s="146">
        <v>76.5</v>
      </c>
      <c r="D3695" s="146">
        <v>235.7</v>
      </c>
      <c r="E3695" s="146">
        <f t="shared" si="77"/>
        <v>0.32456512515910058</v>
      </c>
      <c r="F3695" s="328">
        <v>0.32200000000000001</v>
      </c>
      <c r="G3695" s="328">
        <v>1.4999999999999999E-2</v>
      </c>
      <c r="H3695" s="328">
        <v>4.385E-2</v>
      </c>
      <c r="I3695" s="328">
        <v>9.1E-4</v>
      </c>
      <c r="J3695" s="328">
        <v>9.3915999999999999E-2</v>
      </c>
      <c r="K3695" s="328">
        <v>5.3800000000000001E-2</v>
      </c>
      <c r="L3695" s="328">
        <v>2.5999999999999999E-3</v>
      </c>
      <c r="M3695" s="193">
        <v>276.60000000000002</v>
      </c>
      <c r="N3695" s="193">
        <v>5.6</v>
      </c>
      <c r="O3695" s="193">
        <v>282</v>
      </c>
      <c r="P3695" s="193">
        <v>12</v>
      </c>
      <c r="Q3695" s="193">
        <v>310</v>
      </c>
      <c r="R3695" s="193">
        <v>100</v>
      </c>
      <c r="S3695" s="193">
        <v>276.60000000000002</v>
      </c>
      <c r="T3695" s="193">
        <v>5.6</v>
      </c>
      <c r="U3695" s="193">
        <v>10.774193548387089</v>
      </c>
      <c r="V3695" s="92">
        <v>1.9148936170212687</v>
      </c>
    </row>
    <row r="3696" spans="2:22" x14ac:dyDescent="0.25">
      <c r="B3696" s="345" t="s">
        <v>3282</v>
      </c>
      <c r="C3696" s="146">
        <v>97.5</v>
      </c>
      <c r="D3696" s="146">
        <v>592</v>
      </c>
      <c r="E3696" s="146">
        <f t="shared" si="77"/>
        <v>0.16469594594594594</v>
      </c>
      <c r="F3696" s="328">
        <v>0.31819999999999998</v>
      </c>
      <c r="G3696" s="328">
        <v>9.1000000000000004E-3</v>
      </c>
      <c r="H3696" s="328">
        <v>4.3869999999999999E-2</v>
      </c>
      <c r="I3696" s="328">
        <v>5.8E-4</v>
      </c>
      <c r="J3696" s="328">
        <v>0.26882</v>
      </c>
      <c r="K3696" s="328">
        <v>5.21E-2</v>
      </c>
      <c r="L3696" s="328">
        <v>1.4E-3</v>
      </c>
      <c r="M3696" s="193">
        <v>276.8</v>
      </c>
      <c r="N3696" s="193">
        <v>3.6</v>
      </c>
      <c r="O3696" s="193">
        <v>280</v>
      </c>
      <c r="P3696" s="193">
        <v>7</v>
      </c>
      <c r="Q3696" s="193">
        <v>269</v>
      </c>
      <c r="R3696" s="193">
        <v>57</v>
      </c>
      <c r="S3696" s="193">
        <v>276.8</v>
      </c>
      <c r="T3696" s="193">
        <v>3.6</v>
      </c>
      <c r="U3696" s="193">
        <v>-2.8996282527881085</v>
      </c>
      <c r="V3696" s="92">
        <v>1.1428571428571388</v>
      </c>
    </row>
    <row r="3697" spans="2:22" x14ac:dyDescent="0.25">
      <c r="B3697" s="345" t="s">
        <v>3295</v>
      </c>
      <c r="C3697" s="150">
        <v>311</v>
      </c>
      <c r="D3697" s="150">
        <v>327</v>
      </c>
      <c r="E3697" s="146">
        <f t="shared" si="77"/>
        <v>0.95107033639143734</v>
      </c>
      <c r="F3697" s="328">
        <v>0.316</v>
      </c>
      <c r="G3697" s="328">
        <v>1.2E-2</v>
      </c>
      <c r="H3697" s="328">
        <v>4.3909999999999998E-2</v>
      </c>
      <c r="I3697" s="328">
        <v>7.3999999999999999E-4</v>
      </c>
      <c r="J3697" s="328">
        <v>0.13050999999999999</v>
      </c>
      <c r="K3697" s="328">
        <v>5.2600000000000001E-2</v>
      </c>
      <c r="L3697" s="328">
        <v>1.9E-3</v>
      </c>
      <c r="M3697" s="193">
        <v>277</v>
      </c>
      <c r="N3697" s="193">
        <v>4.5999999999999996</v>
      </c>
      <c r="O3697" s="193">
        <v>278.2</v>
      </c>
      <c r="P3697" s="193">
        <v>9</v>
      </c>
      <c r="Q3697" s="193">
        <v>273</v>
      </c>
      <c r="R3697" s="193">
        <v>78</v>
      </c>
      <c r="S3697" s="193">
        <v>277</v>
      </c>
      <c r="T3697" s="193">
        <v>4.5999999999999996</v>
      </c>
      <c r="U3697" s="193">
        <v>-1.4652014652014651</v>
      </c>
      <c r="V3697" s="25">
        <v>0.43134435657799736</v>
      </c>
    </row>
    <row r="3698" spans="2:22" x14ac:dyDescent="0.25">
      <c r="B3698" s="345" t="s">
        <v>3336</v>
      </c>
      <c r="C3698" s="146">
        <v>135.1</v>
      </c>
      <c r="D3698" s="146">
        <v>157.69999999999999</v>
      </c>
      <c r="E3698" s="146">
        <f t="shared" si="77"/>
        <v>0.85668991756499691</v>
      </c>
      <c r="F3698" s="328">
        <v>0.313</v>
      </c>
      <c r="G3698" s="328">
        <v>1.6E-2</v>
      </c>
      <c r="H3698" s="328">
        <v>4.3929999999999997E-2</v>
      </c>
      <c r="I3698" s="328">
        <v>8.8999999999999995E-4</v>
      </c>
      <c r="J3698" s="328">
        <v>8.2956000000000002E-2</v>
      </c>
      <c r="K3698" s="328">
        <v>5.2699999999999997E-2</v>
      </c>
      <c r="L3698" s="328">
        <v>2.7000000000000001E-3</v>
      </c>
      <c r="M3698" s="193">
        <v>277.10000000000002</v>
      </c>
      <c r="N3698" s="193">
        <v>5.5</v>
      </c>
      <c r="O3698" s="193">
        <v>274</v>
      </c>
      <c r="P3698" s="193">
        <v>12</v>
      </c>
      <c r="Q3698" s="193">
        <v>250</v>
      </c>
      <c r="R3698" s="193">
        <v>100</v>
      </c>
      <c r="S3698" s="193">
        <v>277.10000000000002</v>
      </c>
      <c r="T3698" s="193">
        <v>5.5</v>
      </c>
      <c r="U3698" s="193">
        <v>-10.840000000000009</v>
      </c>
      <c r="V3698" s="92">
        <v>-1.1313868613138769</v>
      </c>
    </row>
    <row r="3699" spans="2:22" x14ac:dyDescent="0.25">
      <c r="B3699" s="345" t="s">
        <v>3291</v>
      </c>
      <c r="C3699" s="146">
        <v>383</v>
      </c>
      <c r="D3699" s="146">
        <v>377</v>
      </c>
      <c r="E3699" s="146">
        <f t="shared" si="77"/>
        <v>1.0159151193633953</v>
      </c>
      <c r="F3699" s="328">
        <v>0.31130000000000002</v>
      </c>
      <c r="G3699" s="328">
        <v>1.0999999999999999E-2</v>
      </c>
      <c r="H3699" s="328">
        <v>4.4110000000000003E-2</v>
      </c>
      <c r="I3699" s="328">
        <v>6.8000000000000005E-4</v>
      </c>
      <c r="J3699" s="328">
        <v>6.8031999999999995E-2</v>
      </c>
      <c r="K3699" s="328">
        <v>5.1200000000000002E-2</v>
      </c>
      <c r="L3699" s="328">
        <v>1.8E-3</v>
      </c>
      <c r="M3699" s="193">
        <v>278.2</v>
      </c>
      <c r="N3699" s="193">
        <v>4.2</v>
      </c>
      <c r="O3699" s="193">
        <v>274.39999999999998</v>
      </c>
      <c r="P3699" s="193">
        <v>8.4</v>
      </c>
      <c r="Q3699" s="193">
        <v>220</v>
      </c>
      <c r="R3699" s="193">
        <v>74</v>
      </c>
      <c r="S3699" s="193">
        <v>278.2</v>
      </c>
      <c r="T3699" s="193">
        <v>4.2</v>
      </c>
      <c r="U3699" s="193">
        <v>-26.454545454545446</v>
      </c>
      <c r="V3699" s="92">
        <v>-1.3848396501457769</v>
      </c>
    </row>
    <row r="3700" spans="2:22" x14ac:dyDescent="0.25">
      <c r="B3700" s="345" t="s">
        <v>3316</v>
      </c>
      <c r="C3700" s="146">
        <v>208</v>
      </c>
      <c r="D3700" s="146">
        <v>357</v>
      </c>
      <c r="E3700" s="146">
        <f t="shared" si="77"/>
        <v>0.58263305322128855</v>
      </c>
      <c r="F3700" s="328">
        <v>0.32290000000000002</v>
      </c>
      <c r="G3700" s="328">
        <v>1.0999999999999999E-2</v>
      </c>
      <c r="H3700" s="328">
        <v>4.4130000000000003E-2</v>
      </c>
      <c r="I3700" s="328">
        <v>7.6000000000000004E-4</v>
      </c>
      <c r="J3700" s="328">
        <v>9.3412999999999996E-2</v>
      </c>
      <c r="K3700" s="328">
        <v>5.3699999999999998E-2</v>
      </c>
      <c r="L3700" s="328">
        <v>1.9E-3</v>
      </c>
      <c r="M3700" s="193">
        <v>278.3</v>
      </c>
      <c r="N3700" s="193">
        <v>4.7</v>
      </c>
      <c r="O3700" s="193">
        <v>284.5</v>
      </c>
      <c r="P3700" s="193">
        <v>8.5</v>
      </c>
      <c r="Q3700" s="193">
        <v>319</v>
      </c>
      <c r="R3700" s="193">
        <v>76</v>
      </c>
      <c r="S3700" s="193">
        <v>278.3</v>
      </c>
      <c r="T3700" s="193">
        <v>4.7</v>
      </c>
      <c r="U3700" s="193">
        <v>12.758620689655171</v>
      </c>
      <c r="V3700" s="92">
        <v>2.1792618629173948</v>
      </c>
    </row>
    <row r="3701" spans="2:22" x14ac:dyDescent="0.25">
      <c r="B3701" s="345" t="s">
        <v>3298</v>
      </c>
      <c r="C3701" s="146">
        <v>285.5</v>
      </c>
      <c r="D3701" s="146">
        <v>481</v>
      </c>
      <c r="E3701" s="146">
        <f t="shared" si="77"/>
        <v>0.5935550935550935</v>
      </c>
      <c r="F3701" s="328">
        <v>0.32029999999999997</v>
      </c>
      <c r="G3701" s="328">
        <v>1.0999999999999999E-2</v>
      </c>
      <c r="H3701" s="328">
        <v>4.4240000000000002E-2</v>
      </c>
      <c r="I3701" s="328">
        <v>7.1000000000000002E-4</v>
      </c>
      <c r="J3701" s="328">
        <v>0.33535999999999999</v>
      </c>
      <c r="K3701" s="328">
        <v>5.2499999999999998E-2</v>
      </c>
      <c r="L3701" s="328">
        <v>1.6000000000000001E-3</v>
      </c>
      <c r="M3701" s="193">
        <v>279</v>
      </c>
      <c r="N3701" s="193">
        <v>4.4000000000000004</v>
      </c>
      <c r="O3701" s="193">
        <v>281.3</v>
      </c>
      <c r="P3701" s="193">
        <v>8.1</v>
      </c>
      <c r="Q3701" s="193">
        <v>278</v>
      </c>
      <c r="R3701" s="193">
        <v>65</v>
      </c>
      <c r="S3701" s="193">
        <v>279</v>
      </c>
      <c r="T3701" s="193">
        <v>4.4000000000000004</v>
      </c>
      <c r="U3701" s="193">
        <v>-0.35971223021582738</v>
      </c>
      <c r="V3701" s="92">
        <v>0.81763242090295463</v>
      </c>
    </row>
    <row r="3702" spans="2:22" x14ac:dyDescent="0.25">
      <c r="B3702" s="345" t="s">
        <v>3332</v>
      </c>
      <c r="C3702" s="146">
        <v>260.8</v>
      </c>
      <c r="D3702" s="146">
        <v>495.7</v>
      </c>
      <c r="E3702" s="146">
        <f t="shared" si="77"/>
        <v>0.52612467218075454</v>
      </c>
      <c r="F3702" s="328">
        <v>0.31319999999999998</v>
      </c>
      <c r="G3702" s="328">
        <v>1.0999999999999999E-2</v>
      </c>
      <c r="H3702" s="328">
        <v>4.4249999999999998E-2</v>
      </c>
      <c r="I3702" s="328">
        <v>6.7000000000000002E-4</v>
      </c>
      <c r="J3702" s="328">
        <v>0.32262999999999997</v>
      </c>
      <c r="K3702" s="328">
        <v>5.1999999999999998E-2</v>
      </c>
      <c r="L3702" s="328">
        <v>1.6000000000000001E-3</v>
      </c>
      <c r="M3702" s="193">
        <v>279.10000000000002</v>
      </c>
      <c r="N3702" s="193">
        <v>4.2</v>
      </c>
      <c r="O3702" s="193">
        <v>275.8</v>
      </c>
      <c r="P3702" s="193">
        <v>8.1999999999999993</v>
      </c>
      <c r="Q3702" s="193">
        <v>255</v>
      </c>
      <c r="R3702" s="193">
        <v>67</v>
      </c>
      <c r="S3702" s="193">
        <v>279.10000000000002</v>
      </c>
      <c r="T3702" s="193">
        <v>4.2</v>
      </c>
      <c r="U3702" s="193">
        <v>-9.4509803921568718</v>
      </c>
      <c r="V3702" s="92">
        <v>-1.1965192168237893</v>
      </c>
    </row>
    <row r="3703" spans="2:22" x14ac:dyDescent="0.25">
      <c r="B3703" s="345" t="s">
        <v>3327</v>
      </c>
      <c r="C3703" s="146">
        <v>238.4</v>
      </c>
      <c r="D3703" s="146">
        <v>770</v>
      </c>
      <c r="E3703" s="146">
        <f t="shared" si="77"/>
        <v>0.30961038961038961</v>
      </c>
      <c r="F3703" s="328">
        <v>0.32329999999999998</v>
      </c>
      <c r="G3703" s="328">
        <v>8.6999999999999994E-3</v>
      </c>
      <c r="H3703" s="328">
        <v>4.4269999999999997E-2</v>
      </c>
      <c r="I3703" s="328">
        <v>6.7000000000000002E-4</v>
      </c>
      <c r="J3703" s="328">
        <v>0.29743000000000003</v>
      </c>
      <c r="K3703" s="328">
        <v>5.3499999999999999E-2</v>
      </c>
      <c r="L3703" s="328">
        <v>1.2999999999999999E-3</v>
      </c>
      <c r="M3703" s="193">
        <v>279.2</v>
      </c>
      <c r="N3703" s="193">
        <v>4.0999999999999996</v>
      </c>
      <c r="O3703" s="193">
        <v>284</v>
      </c>
      <c r="P3703" s="193">
        <v>6.6</v>
      </c>
      <c r="Q3703" s="193">
        <v>328</v>
      </c>
      <c r="R3703" s="193">
        <v>53</v>
      </c>
      <c r="S3703" s="193">
        <v>279.2</v>
      </c>
      <c r="T3703" s="193">
        <v>4.0999999999999996</v>
      </c>
      <c r="U3703" s="193">
        <v>14.878048780487807</v>
      </c>
      <c r="V3703" s="92">
        <v>1.6901408450704265</v>
      </c>
    </row>
    <row r="3704" spans="2:22" x14ac:dyDescent="0.25">
      <c r="B3704" s="345" t="s">
        <v>3364</v>
      </c>
      <c r="C3704" s="150">
        <v>112.5</v>
      </c>
      <c r="D3704" s="150">
        <v>284</v>
      </c>
      <c r="E3704" s="146">
        <f t="shared" si="77"/>
        <v>0.39612676056338031</v>
      </c>
      <c r="F3704" s="328">
        <v>0.32500000000000001</v>
      </c>
      <c r="G3704" s="328">
        <v>1.4E-2</v>
      </c>
      <c r="H3704" s="328">
        <v>4.428E-2</v>
      </c>
      <c r="I3704" s="328">
        <v>9.3000000000000005E-4</v>
      </c>
      <c r="J3704" s="328">
        <v>0.36596000000000001</v>
      </c>
      <c r="K3704" s="328">
        <v>5.2499999999999998E-2</v>
      </c>
      <c r="L3704" s="328">
        <v>2.0999999999999999E-3</v>
      </c>
      <c r="M3704" s="193">
        <v>279.2</v>
      </c>
      <c r="N3704" s="193">
        <v>5.8</v>
      </c>
      <c r="O3704" s="193">
        <v>284</v>
      </c>
      <c r="P3704" s="193">
        <v>11</v>
      </c>
      <c r="Q3704" s="193">
        <v>281</v>
      </c>
      <c r="R3704" s="193">
        <v>87</v>
      </c>
      <c r="S3704" s="193">
        <v>279.2</v>
      </c>
      <c r="T3704" s="193">
        <v>5.8</v>
      </c>
      <c r="U3704" s="193">
        <v>0.64056939501779764</v>
      </c>
      <c r="V3704" s="25">
        <v>1.6901408450704265</v>
      </c>
    </row>
    <row r="3705" spans="2:22" x14ac:dyDescent="0.25">
      <c r="B3705" s="345" t="s">
        <v>3265</v>
      </c>
      <c r="C3705" s="146">
        <v>87.5</v>
      </c>
      <c r="D3705" s="146">
        <v>283</v>
      </c>
      <c r="E3705" s="146">
        <f t="shared" si="77"/>
        <v>0.30918727915194344</v>
      </c>
      <c r="F3705" s="328">
        <v>0.32500000000000001</v>
      </c>
      <c r="G3705" s="328">
        <v>1.2999999999999999E-2</v>
      </c>
      <c r="H3705" s="328">
        <v>4.4290000000000003E-2</v>
      </c>
      <c r="I3705" s="328">
        <v>6.9999999999999999E-4</v>
      </c>
      <c r="J3705" s="328">
        <v>0.21476999999999999</v>
      </c>
      <c r="K3705" s="328">
        <v>5.3199999999999997E-2</v>
      </c>
      <c r="L3705" s="328">
        <v>2E-3</v>
      </c>
      <c r="M3705" s="193">
        <v>279.39999999999998</v>
      </c>
      <c r="N3705" s="193">
        <v>4.3</v>
      </c>
      <c r="O3705" s="193">
        <v>284.2</v>
      </c>
      <c r="P3705" s="193">
        <v>9.8000000000000007</v>
      </c>
      <c r="Q3705" s="193">
        <v>296</v>
      </c>
      <c r="R3705" s="193">
        <v>81</v>
      </c>
      <c r="S3705" s="193">
        <v>279.39999999999998</v>
      </c>
      <c r="T3705" s="193">
        <v>4.3</v>
      </c>
      <c r="U3705" s="193">
        <v>5.6081081081081159</v>
      </c>
      <c r="V3705" s="92">
        <v>1.6889514426460281</v>
      </c>
    </row>
    <row r="3706" spans="2:22" x14ac:dyDescent="0.25">
      <c r="B3706" s="345" t="s">
        <v>3337</v>
      </c>
      <c r="C3706" s="146">
        <v>53.1</v>
      </c>
      <c r="D3706" s="146">
        <v>78.2</v>
      </c>
      <c r="E3706" s="146">
        <f t="shared" si="77"/>
        <v>0.67902813299232734</v>
      </c>
      <c r="F3706" s="328">
        <v>0.316</v>
      </c>
      <c r="G3706" s="328">
        <v>2.1000000000000001E-2</v>
      </c>
      <c r="H3706" s="328">
        <v>4.4400000000000002E-2</v>
      </c>
      <c r="I3706" s="328">
        <v>1.2999999999999999E-3</v>
      </c>
      <c r="J3706" s="328">
        <v>-4.2076000000000002E-2</v>
      </c>
      <c r="K3706" s="328">
        <v>5.3499999999999999E-2</v>
      </c>
      <c r="L3706" s="328">
        <v>3.8999999999999998E-3</v>
      </c>
      <c r="M3706" s="193">
        <v>279.60000000000002</v>
      </c>
      <c r="N3706" s="193">
        <v>8</v>
      </c>
      <c r="O3706" s="193">
        <v>275</v>
      </c>
      <c r="P3706" s="193">
        <v>17</v>
      </c>
      <c r="Q3706" s="193">
        <v>250</v>
      </c>
      <c r="R3706" s="193">
        <v>140</v>
      </c>
      <c r="S3706" s="193">
        <v>279.60000000000002</v>
      </c>
      <c r="T3706" s="193">
        <v>8</v>
      </c>
      <c r="U3706" s="193">
        <v>-11.840000000000009</v>
      </c>
      <c r="V3706" s="92">
        <v>-1.6727272727272808</v>
      </c>
    </row>
    <row r="3707" spans="2:22" x14ac:dyDescent="0.25">
      <c r="B3707" s="345" t="s">
        <v>3314</v>
      </c>
      <c r="C3707" s="146">
        <v>74.900000000000006</v>
      </c>
      <c r="D3707" s="146">
        <v>424</v>
      </c>
      <c r="E3707" s="146">
        <f t="shared" si="77"/>
        <v>0.17665094339622642</v>
      </c>
      <c r="F3707" s="328">
        <v>0.32100000000000001</v>
      </c>
      <c r="G3707" s="328">
        <v>1.2E-2</v>
      </c>
      <c r="H3707" s="328">
        <v>4.4339999999999997E-2</v>
      </c>
      <c r="I3707" s="328">
        <v>8.0000000000000004E-4</v>
      </c>
      <c r="J3707" s="328">
        <v>0.23951</v>
      </c>
      <c r="K3707" s="328">
        <v>5.2299999999999999E-2</v>
      </c>
      <c r="L3707" s="328">
        <v>1.9E-3</v>
      </c>
      <c r="M3707" s="193">
        <v>279.7</v>
      </c>
      <c r="N3707" s="193">
        <v>4.9000000000000004</v>
      </c>
      <c r="O3707" s="193">
        <v>281.7</v>
      </c>
      <c r="P3707" s="193">
        <v>9.3000000000000007</v>
      </c>
      <c r="Q3707" s="193">
        <v>268</v>
      </c>
      <c r="R3707" s="193">
        <v>77</v>
      </c>
      <c r="S3707" s="193">
        <v>279.7</v>
      </c>
      <c r="T3707" s="193">
        <v>4.9000000000000004</v>
      </c>
      <c r="U3707" s="193">
        <v>-4.3656716417910406</v>
      </c>
      <c r="V3707" s="92">
        <v>0.70997515086971963</v>
      </c>
    </row>
    <row r="3708" spans="2:22" x14ac:dyDescent="0.25">
      <c r="B3708" s="345" t="s">
        <v>3297</v>
      </c>
      <c r="C3708" s="150">
        <v>70.5</v>
      </c>
      <c r="D3708" s="150">
        <v>223.2</v>
      </c>
      <c r="E3708" s="146">
        <f t="shared" si="77"/>
        <v>0.31586021505376344</v>
      </c>
      <c r="F3708" s="328">
        <v>0.318</v>
      </c>
      <c r="G3708" s="328">
        <v>1.4E-2</v>
      </c>
      <c r="H3708" s="328">
        <v>4.4519999999999997E-2</v>
      </c>
      <c r="I3708" s="328">
        <v>7.5000000000000002E-4</v>
      </c>
      <c r="J3708" s="328">
        <v>9.9033999999999997E-2</v>
      </c>
      <c r="K3708" s="328">
        <v>5.1999999999999998E-2</v>
      </c>
      <c r="L3708" s="328">
        <v>2.2000000000000001E-3</v>
      </c>
      <c r="M3708" s="193">
        <v>280.8</v>
      </c>
      <c r="N3708" s="193">
        <v>4.5999999999999996</v>
      </c>
      <c r="O3708" s="193">
        <v>278.89999999999998</v>
      </c>
      <c r="P3708" s="193">
        <v>11</v>
      </c>
      <c r="Q3708" s="193">
        <v>246</v>
      </c>
      <c r="R3708" s="193">
        <v>92</v>
      </c>
      <c r="S3708" s="193">
        <v>280.8</v>
      </c>
      <c r="T3708" s="193">
        <v>4.5999999999999996</v>
      </c>
      <c r="U3708" s="193">
        <v>-14.146341463414638</v>
      </c>
      <c r="V3708" s="25">
        <v>-0.68124775905343649</v>
      </c>
    </row>
    <row r="3709" spans="2:22" x14ac:dyDescent="0.25">
      <c r="B3709" s="345" t="s">
        <v>3319</v>
      </c>
      <c r="C3709" s="146">
        <v>148.4</v>
      </c>
      <c r="D3709" s="146">
        <v>216</v>
      </c>
      <c r="E3709" s="146">
        <f t="shared" si="77"/>
        <v>0.68703703703703711</v>
      </c>
      <c r="F3709" s="328">
        <v>0.32700000000000001</v>
      </c>
      <c r="G3709" s="328">
        <v>1.4999999999999999E-2</v>
      </c>
      <c r="H3709" s="328">
        <v>4.4589999999999998E-2</v>
      </c>
      <c r="I3709" s="328">
        <v>1E-3</v>
      </c>
      <c r="J3709" s="328">
        <v>0.11697</v>
      </c>
      <c r="K3709" s="328">
        <v>5.3900000000000003E-2</v>
      </c>
      <c r="L3709" s="328">
        <v>2.5999999999999999E-3</v>
      </c>
      <c r="M3709" s="193">
        <v>281.2</v>
      </c>
      <c r="N3709" s="193">
        <v>6.2</v>
      </c>
      <c r="O3709" s="193">
        <v>287</v>
      </c>
      <c r="P3709" s="193">
        <v>12</v>
      </c>
      <c r="Q3709" s="193">
        <v>318</v>
      </c>
      <c r="R3709" s="193">
        <v>99</v>
      </c>
      <c r="S3709" s="193">
        <v>281.2</v>
      </c>
      <c r="T3709" s="193">
        <v>6.2</v>
      </c>
      <c r="U3709" s="193">
        <v>11.57232704402516</v>
      </c>
      <c r="V3709" s="92">
        <v>2.020905923344952</v>
      </c>
    </row>
    <row r="3710" spans="2:22" x14ac:dyDescent="0.25">
      <c r="B3710" s="345" t="s">
        <v>3345</v>
      </c>
      <c r="C3710" s="146">
        <v>99.5</v>
      </c>
      <c r="D3710" s="146">
        <v>201</v>
      </c>
      <c r="E3710" s="146">
        <f t="shared" si="77"/>
        <v>0.49502487562189057</v>
      </c>
      <c r="F3710" s="328">
        <v>0.317</v>
      </c>
      <c r="G3710" s="328">
        <v>1.2E-2</v>
      </c>
      <c r="H3710" s="328">
        <v>4.4639999999999999E-2</v>
      </c>
      <c r="I3710" s="328">
        <v>8.9999999999999998E-4</v>
      </c>
      <c r="J3710" s="328">
        <v>1.4831E-2</v>
      </c>
      <c r="K3710" s="328">
        <v>5.2499999999999998E-2</v>
      </c>
      <c r="L3710" s="328">
        <v>2.0999999999999999E-3</v>
      </c>
      <c r="M3710" s="193">
        <v>281.5</v>
      </c>
      <c r="N3710" s="193">
        <v>5.6</v>
      </c>
      <c r="O3710" s="193">
        <v>278.3</v>
      </c>
      <c r="P3710" s="193">
        <v>9.3000000000000007</v>
      </c>
      <c r="Q3710" s="193">
        <v>275</v>
      </c>
      <c r="R3710" s="193">
        <v>88</v>
      </c>
      <c r="S3710" s="193">
        <v>281.5</v>
      </c>
      <c r="T3710" s="193">
        <v>5.6</v>
      </c>
      <c r="U3710" s="193">
        <v>-2.3636363636363638</v>
      </c>
      <c r="V3710" s="92">
        <v>-1.1498383039884974</v>
      </c>
    </row>
    <row r="3711" spans="2:22" x14ac:dyDescent="0.25">
      <c r="B3711" s="345" t="s">
        <v>3325</v>
      </c>
      <c r="C3711" s="146">
        <v>166.7</v>
      </c>
      <c r="D3711" s="146">
        <v>366</v>
      </c>
      <c r="E3711" s="146">
        <f t="shared" si="77"/>
        <v>0.4554644808743169</v>
      </c>
      <c r="F3711" s="328">
        <v>0.32140000000000002</v>
      </c>
      <c r="G3711" s="328">
        <v>0.01</v>
      </c>
      <c r="H3711" s="328">
        <v>4.4740000000000002E-2</v>
      </c>
      <c r="I3711" s="328">
        <v>6.9999999999999999E-4</v>
      </c>
      <c r="J3711" s="328">
        <v>0.37647999999999998</v>
      </c>
      <c r="K3711" s="328">
        <v>5.28E-2</v>
      </c>
      <c r="L3711" s="328">
        <v>1.5E-3</v>
      </c>
      <c r="M3711" s="193">
        <v>282.10000000000002</v>
      </c>
      <c r="N3711" s="193">
        <v>4.3</v>
      </c>
      <c r="O3711" s="193">
        <v>282.2</v>
      </c>
      <c r="P3711" s="193">
        <v>7.8</v>
      </c>
      <c r="Q3711" s="193">
        <v>292</v>
      </c>
      <c r="R3711" s="193">
        <v>63</v>
      </c>
      <c r="S3711" s="193">
        <v>282.10000000000002</v>
      </c>
      <c r="T3711" s="193">
        <v>4.3</v>
      </c>
      <c r="U3711" s="193">
        <v>3.390410958904102</v>
      </c>
      <c r="V3711" s="92">
        <v>3.5435861091412439E-2</v>
      </c>
    </row>
    <row r="3712" spans="2:22" x14ac:dyDescent="0.25">
      <c r="B3712" s="345" t="s">
        <v>3362</v>
      </c>
      <c r="C3712" s="150">
        <v>63.8</v>
      </c>
      <c r="D3712" s="150">
        <v>77.8</v>
      </c>
      <c r="E3712" s="146">
        <f t="shared" ref="E3712:E3729" si="78">C3712/D3712</f>
        <v>0.82005141388174807</v>
      </c>
      <c r="F3712" s="328">
        <v>0.317</v>
      </c>
      <c r="G3712" s="328">
        <v>2.1000000000000001E-2</v>
      </c>
      <c r="H3712" s="328">
        <v>4.4699999999999997E-2</v>
      </c>
      <c r="I3712" s="328">
        <v>1.1000000000000001E-3</v>
      </c>
      <c r="J3712" s="328">
        <v>0.16238</v>
      </c>
      <c r="K3712" s="328">
        <v>5.1700000000000003E-2</v>
      </c>
      <c r="L3712" s="328">
        <v>3.5000000000000001E-3</v>
      </c>
      <c r="M3712" s="193">
        <v>282.10000000000002</v>
      </c>
      <c r="N3712" s="193">
        <v>6.9</v>
      </c>
      <c r="O3712" s="193">
        <v>276</v>
      </c>
      <c r="P3712" s="193">
        <v>16</v>
      </c>
      <c r="Q3712" s="193">
        <v>190</v>
      </c>
      <c r="R3712" s="193">
        <v>130</v>
      </c>
      <c r="S3712" s="193">
        <v>282.10000000000002</v>
      </c>
      <c r="T3712" s="193">
        <v>6.9</v>
      </c>
      <c r="U3712" s="193">
        <v>-48.473684210526329</v>
      </c>
      <c r="V3712" s="25">
        <v>-2.2101449275362404</v>
      </c>
    </row>
    <row r="3713" spans="2:22" x14ac:dyDescent="0.25">
      <c r="B3713" s="345" t="s">
        <v>3285</v>
      </c>
      <c r="C3713" s="146">
        <v>421</v>
      </c>
      <c r="D3713" s="146">
        <v>391</v>
      </c>
      <c r="E3713" s="146">
        <f t="shared" si="78"/>
        <v>1.0767263427109974</v>
      </c>
      <c r="F3713" s="328">
        <v>0.32900000000000001</v>
      </c>
      <c r="G3713" s="328">
        <v>1.2E-2</v>
      </c>
      <c r="H3713" s="328">
        <v>4.4940000000000001E-2</v>
      </c>
      <c r="I3713" s="328">
        <v>7.3999999999999999E-4</v>
      </c>
      <c r="J3713" s="328">
        <v>0.16470000000000001</v>
      </c>
      <c r="K3713" s="328">
        <v>5.3100000000000001E-2</v>
      </c>
      <c r="L3713" s="328">
        <v>1.8E-3</v>
      </c>
      <c r="M3713" s="193">
        <v>283.3</v>
      </c>
      <c r="N3713" s="193">
        <v>4.5999999999999996</v>
      </c>
      <c r="O3713" s="193">
        <v>288.10000000000002</v>
      </c>
      <c r="P3713" s="193">
        <v>8.9</v>
      </c>
      <c r="Q3713" s="193">
        <v>297</v>
      </c>
      <c r="R3713" s="193">
        <v>75</v>
      </c>
      <c r="S3713" s="193">
        <v>283.3</v>
      </c>
      <c r="T3713" s="193">
        <v>4.5999999999999996</v>
      </c>
      <c r="U3713" s="193">
        <v>4.6127946127946089</v>
      </c>
      <c r="V3713" s="92">
        <v>1.6660881638320066</v>
      </c>
    </row>
    <row r="3714" spans="2:22" x14ac:dyDescent="0.25">
      <c r="B3714" s="345" t="s">
        <v>3333</v>
      </c>
      <c r="C3714" s="146">
        <v>1004</v>
      </c>
      <c r="D3714" s="146">
        <v>1570</v>
      </c>
      <c r="E3714" s="146">
        <f t="shared" si="78"/>
        <v>0.63949044585987258</v>
      </c>
      <c r="F3714" s="328">
        <v>0.34889999999999999</v>
      </c>
      <c r="G3714" s="328">
        <v>9.5999999999999992E-3</v>
      </c>
      <c r="H3714" s="328">
        <v>4.5109999999999997E-2</v>
      </c>
      <c r="I3714" s="328">
        <v>7.7999999999999999E-4</v>
      </c>
      <c r="J3714" s="328">
        <v>0.10827000000000001</v>
      </c>
      <c r="K3714" s="328">
        <v>5.7000000000000002E-2</v>
      </c>
      <c r="L3714" s="328">
        <v>1.5E-3</v>
      </c>
      <c r="M3714" s="193">
        <v>284.39999999999998</v>
      </c>
      <c r="N3714" s="193">
        <v>4.8</v>
      </c>
      <c r="O3714" s="193">
        <v>305.39999999999998</v>
      </c>
      <c r="P3714" s="193">
        <v>7.9</v>
      </c>
      <c r="Q3714" s="193">
        <v>486</v>
      </c>
      <c r="R3714" s="193">
        <v>64</v>
      </c>
      <c r="S3714" s="193">
        <v>284.39999999999998</v>
      </c>
      <c r="T3714" s="193">
        <v>4.8</v>
      </c>
      <c r="U3714" s="193">
        <v>41.481481481481488</v>
      </c>
      <c r="V3714" s="92">
        <v>6.8762278978389002</v>
      </c>
    </row>
    <row r="3715" spans="2:22" x14ac:dyDescent="0.25">
      <c r="B3715" s="345" t="s">
        <v>3359</v>
      </c>
      <c r="C3715" s="146">
        <v>62.8</v>
      </c>
      <c r="D3715" s="146">
        <v>360</v>
      </c>
      <c r="E3715" s="146">
        <f t="shared" si="78"/>
        <v>0.17444444444444443</v>
      </c>
      <c r="F3715" s="328">
        <v>0.3281</v>
      </c>
      <c r="G3715" s="328">
        <v>1.0999999999999999E-2</v>
      </c>
      <c r="H3715" s="328">
        <v>4.5109999999999997E-2</v>
      </c>
      <c r="I3715" s="328">
        <v>7.7999999999999999E-4</v>
      </c>
      <c r="J3715" s="328">
        <v>0.21945999999999999</v>
      </c>
      <c r="K3715" s="328">
        <v>5.2699999999999997E-2</v>
      </c>
      <c r="L3715" s="328">
        <v>1.6000000000000001E-3</v>
      </c>
      <c r="M3715" s="193">
        <v>284.39999999999998</v>
      </c>
      <c r="N3715" s="193">
        <v>4.8</v>
      </c>
      <c r="O3715" s="193">
        <v>287.3</v>
      </c>
      <c r="P3715" s="193">
        <v>8.1</v>
      </c>
      <c r="Q3715" s="193">
        <v>285</v>
      </c>
      <c r="R3715" s="193">
        <v>67</v>
      </c>
      <c r="S3715" s="193">
        <v>284.39999999999998</v>
      </c>
      <c r="T3715" s="193">
        <v>4.8</v>
      </c>
      <c r="U3715" s="193">
        <v>0.21052631578948167</v>
      </c>
      <c r="V3715" s="92">
        <v>1.0093978419770393</v>
      </c>
    </row>
    <row r="3716" spans="2:22" x14ac:dyDescent="0.25">
      <c r="B3716" s="345" t="s">
        <v>3273</v>
      </c>
      <c r="C3716" s="146">
        <v>188.7</v>
      </c>
      <c r="D3716" s="146">
        <v>235</v>
      </c>
      <c r="E3716" s="146">
        <f t="shared" si="78"/>
        <v>0.80297872340425525</v>
      </c>
      <c r="F3716" s="328">
        <v>0.32</v>
      </c>
      <c r="G3716" s="328">
        <v>1.4E-2</v>
      </c>
      <c r="H3716" s="328">
        <v>4.514E-2</v>
      </c>
      <c r="I3716" s="328">
        <v>7.9000000000000001E-4</v>
      </c>
      <c r="J3716" s="328">
        <v>-3.7506999999999999E-2</v>
      </c>
      <c r="K3716" s="328">
        <v>5.1400000000000001E-2</v>
      </c>
      <c r="L3716" s="328">
        <v>2.3E-3</v>
      </c>
      <c r="M3716" s="193">
        <v>284.5</v>
      </c>
      <c r="N3716" s="193">
        <v>4.9000000000000004</v>
      </c>
      <c r="O3716" s="193">
        <v>281.39999999999998</v>
      </c>
      <c r="P3716" s="193">
        <v>10</v>
      </c>
      <c r="Q3716" s="193">
        <v>219</v>
      </c>
      <c r="R3716" s="193">
        <v>93</v>
      </c>
      <c r="S3716" s="193">
        <v>284.5</v>
      </c>
      <c r="T3716" s="193">
        <v>4.9000000000000004</v>
      </c>
      <c r="U3716" s="193">
        <v>-29.908675799086758</v>
      </c>
      <c r="V3716" s="92">
        <v>-1.1016346837242441</v>
      </c>
    </row>
    <row r="3717" spans="2:22" x14ac:dyDescent="0.25">
      <c r="B3717" s="345" t="s">
        <v>3272</v>
      </c>
      <c r="C3717" s="146">
        <v>128</v>
      </c>
      <c r="D3717" s="146">
        <v>101.5</v>
      </c>
      <c r="E3717" s="146">
        <f t="shared" si="78"/>
        <v>1.2610837438423645</v>
      </c>
      <c r="F3717" s="328">
        <v>0.36199999999999999</v>
      </c>
      <c r="G3717" s="328">
        <v>2.1000000000000001E-2</v>
      </c>
      <c r="H3717" s="328">
        <v>4.5240000000000002E-2</v>
      </c>
      <c r="I3717" s="328">
        <v>9.7999999999999997E-4</v>
      </c>
      <c r="J3717" s="328">
        <v>0.22298999999999999</v>
      </c>
      <c r="K3717" s="328">
        <v>5.8099999999999999E-2</v>
      </c>
      <c r="L3717" s="328">
        <v>3.3999999999999998E-3</v>
      </c>
      <c r="M3717" s="193">
        <v>285.2</v>
      </c>
      <c r="N3717" s="193">
        <v>6</v>
      </c>
      <c r="O3717" s="193">
        <v>314</v>
      </c>
      <c r="P3717" s="193">
        <v>16</v>
      </c>
      <c r="Q3717" s="193">
        <v>460</v>
      </c>
      <c r="R3717" s="193">
        <v>120</v>
      </c>
      <c r="S3717" s="193">
        <v>285.2</v>
      </c>
      <c r="T3717" s="193">
        <v>6</v>
      </c>
      <c r="U3717" s="193">
        <v>38</v>
      </c>
      <c r="V3717" s="92">
        <v>9.1719745222929969</v>
      </c>
    </row>
    <row r="3718" spans="2:22" x14ac:dyDescent="0.25">
      <c r="B3718" s="345" t="s">
        <v>3301</v>
      </c>
      <c r="C3718" s="146">
        <v>85</v>
      </c>
      <c r="D3718" s="146">
        <v>160</v>
      </c>
      <c r="E3718" s="146">
        <f t="shared" si="78"/>
        <v>0.53125</v>
      </c>
      <c r="F3718" s="328">
        <v>0.33</v>
      </c>
      <c r="G3718" s="328">
        <v>1.4999999999999999E-2</v>
      </c>
      <c r="H3718" s="328">
        <v>4.5269999999999998E-2</v>
      </c>
      <c r="I3718" s="328">
        <v>1E-3</v>
      </c>
      <c r="J3718" s="328">
        <v>3.7642000000000002E-2</v>
      </c>
      <c r="K3718" s="328">
        <v>5.33E-2</v>
      </c>
      <c r="L3718" s="328">
        <v>2.5999999999999999E-3</v>
      </c>
      <c r="M3718" s="193">
        <v>285.3</v>
      </c>
      <c r="N3718" s="193">
        <v>6.1</v>
      </c>
      <c r="O3718" s="193">
        <v>289</v>
      </c>
      <c r="P3718" s="193">
        <v>11</v>
      </c>
      <c r="Q3718" s="193">
        <v>287</v>
      </c>
      <c r="R3718" s="193">
        <v>99</v>
      </c>
      <c r="S3718" s="193">
        <v>285.3</v>
      </c>
      <c r="T3718" s="193">
        <v>6.1</v>
      </c>
      <c r="U3718" s="193">
        <v>0.59233449477351519</v>
      </c>
      <c r="V3718" s="92">
        <v>1.2802768166089926</v>
      </c>
    </row>
    <row r="3719" spans="2:22" x14ac:dyDescent="0.25">
      <c r="B3719" s="345" t="s">
        <v>3307</v>
      </c>
      <c r="C3719" s="146">
        <v>147.30000000000001</v>
      </c>
      <c r="D3719" s="146">
        <v>543</v>
      </c>
      <c r="E3719" s="146">
        <f t="shared" si="78"/>
        <v>0.27127071823204424</v>
      </c>
      <c r="F3719" s="328">
        <v>0.32979999999999998</v>
      </c>
      <c r="G3719" s="328">
        <v>9.4000000000000004E-3</v>
      </c>
      <c r="H3719" s="328">
        <v>4.53E-2</v>
      </c>
      <c r="I3719" s="328">
        <v>6.8000000000000005E-4</v>
      </c>
      <c r="J3719" s="328">
        <v>0.42187000000000002</v>
      </c>
      <c r="K3719" s="328">
        <v>5.2299999999999999E-2</v>
      </c>
      <c r="L3719" s="328">
        <v>1.2999999999999999E-3</v>
      </c>
      <c r="M3719" s="193">
        <v>285.60000000000002</v>
      </c>
      <c r="N3719" s="193">
        <v>4.2</v>
      </c>
      <c r="O3719" s="193">
        <v>288.8</v>
      </c>
      <c r="P3719" s="193">
        <v>7.2</v>
      </c>
      <c r="Q3719" s="193">
        <v>283</v>
      </c>
      <c r="R3719" s="193">
        <v>55</v>
      </c>
      <c r="S3719" s="193">
        <v>285.60000000000002</v>
      </c>
      <c r="T3719" s="193">
        <v>4.2</v>
      </c>
      <c r="U3719" s="193">
        <v>-0.91872791519435426</v>
      </c>
      <c r="V3719" s="92">
        <v>1.108033240997226</v>
      </c>
    </row>
    <row r="3720" spans="2:22" x14ac:dyDescent="0.25">
      <c r="B3720" s="345" t="s">
        <v>3260</v>
      </c>
      <c r="C3720" s="146">
        <v>206.6</v>
      </c>
      <c r="D3720" s="146">
        <v>374</v>
      </c>
      <c r="E3720" s="146">
        <f t="shared" si="78"/>
        <v>0.55240641711229943</v>
      </c>
      <c r="F3720" s="328">
        <v>0.33100000000000002</v>
      </c>
      <c r="G3720" s="328">
        <v>1.0999999999999999E-2</v>
      </c>
      <c r="H3720" s="328">
        <v>4.5670000000000002E-2</v>
      </c>
      <c r="I3720" s="328">
        <v>7.9000000000000001E-4</v>
      </c>
      <c r="J3720" s="328">
        <v>0.17959</v>
      </c>
      <c r="K3720" s="328">
        <v>5.2400000000000002E-2</v>
      </c>
      <c r="L3720" s="328">
        <v>1.8E-3</v>
      </c>
      <c r="M3720" s="193">
        <v>287.89999999999998</v>
      </c>
      <c r="N3720" s="193">
        <v>4.9000000000000004</v>
      </c>
      <c r="O3720" s="193">
        <v>289</v>
      </c>
      <c r="P3720" s="193">
        <v>8.6999999999999993</v>
      </c>
      <c r="Q3720" s="193">
        <v>268</v>
      </c>
      <c r="R3720" s="193">
        <v>72</v>
      </c>
      <c r="S3720" s="193">
        <v>287.89999999999998</v>
      </c>
      <c r="T3720" s="193">
        <v>4.9000000000000004</v>
      </c>
      <c r="U3720" s="193">
        <v>-7.4253731343283498</v>
      </c>
      <c r="V3720" s="92">
        <v>0.3806228373702501</v>
      </c>
    </row>
    <row r="3721" spans="2:22" x14ac:dyDescent="0.25">
      <c r="B3721" s="345" t="s">
        <v>3329</v>
      </c>
      <c r="C3721" s="146">
        <v>154.1</v>
      </c>
      <c r="D3721" s="146">
        <v>252</v>
      </c>
      <c r="E3721" s="146">
        <f t="shared" si="78"/>
        <v>0.61150793650793644</v>
      </c>
      <c r="F3721" s="328">
        <v>0.32600000000000001</v>
      </c>
      <c r="G3721" s="328">
        <v>1.2999999999999999E-2</v>
      </c>
      <c r="H3721" s="328">
        <v>4.5749999999999999E-2</v>
      </c>
      <c r="I3721" s="328">
        <v>1E-3</v>
      </c>
      <c r="J3721" s="328">
        <v>0.32113999999999998</v>
      </c>
      <c r="K3721" s="328">
        <v>5.2299999999999999E-2</v>
      </c>
      <c r="L3721" s="328">
        <v>1.9E-3</v>
      </c>
      <c r="M3721" s="193">
        <v>288.3</v>
      </c>
      <c r="N3721" s="193">
        <v>6.2</v>
      </c>
      <c r="O3721" s="193">
        <v>285.39999999999998</v>
      </c>
      <c r="P3721" s="193">
        <v>9.9</v>
      </c>
      <c r="Q3721" s="193">
        <v>268</v>
      </c>
      <c r="R3721" s="193">
        <v>80</v>
      </c>
      <c r="S3721" s="193">
        <v>288.3</v>
      </c>
      <c r="T3721" s="193">
        <v>6.2</v>
      </c>
      <c r="U3721" s="193">
        <v>-7.5746268656716467</v>
      </c>
      <c r="V3721" s="92">
        <v>-1.0161177295024648</v>
      </c>
    </row>
    <row r="3722" spans="2:22" x14ac:dyDescent="0.25">
      <c r="B3722" s="345" t="s">
        <v>3368</v>
      </c>
      <c r="C3722" s="150">
        <v>96.7</v>
      </c>
      <c r="D3722" s="150">
        <v>300</v>
      </c>
      <c r="E3722" s="146">
        <f t="shared" si="78"/>
        <v>0.32233333333333336</v>
      </c>
      <c r="F3722" s="328">
        <v>0.32800000000000001</v>
      </c>
      <c r="G3722" s="328">
        <v>1.4E-2</v>
      </c>
      <c r="H3722" s="328">
        <v>4.5760000000000002E-2</v>
      </c>
      <c r="I3722" s="328">
        <v>8.9999999999999998E-4</v>
      </c>
      <c r="J3722" s="328">
        <v>0.29083999999999999</v>
      </c>
      <c r="K3722" s="328">
        <v>5.1799999999999999E-2</v>
      </c>
      <c r="L3722" s="328">
        <v>2.0999999999999999E-3</v>
      </c>
      <c r="M3722" s="193">
        <v>288.39999999999998</v>
      </c>
      <c r="N3722" s="193">
        <v>5.6</v>
      </c>
      <c r="O3722" s="193">
        <v>286</v>
      </c>
      <c r="P3722" s="193">
        <v>11</v>
      </c>
      <c r="Q3722" s="193">
        <v>243</v>
      </c>
      <c r="R3722" s="193">
        <v>82</v>
      </c>
      <c r="S3722" s="193">
        <v>288.39999999999998</v>
      </c>
      <c r="T3722" s="193">
        <v>5.6</v>
      </c>
      <c r="U3722" s="193">
        <v>-18.683127572016449</v>
      </c>
      <c r="V3722" s="25">
        <v>-0.83916083916083117</v>
      </c>
    </row>
    <row r="3723" spans="2:22" x14ac:dyDescent="0.25">
      <c r="B3723" s="345" t="s">
        <v>3341</v>
      </c>
      <c r="C3723" s="146">
        <v>121</v>
      </c>
      <c r="D3723" s="146">
        <v>137</v>
      </c>
      <c r="E3723" s="146">
        <f t="shared" si="78"/>
        <v>0.88321167883211682</v>
      </c>
      <c r="F3723" s="328">
        <v>0.311</v>
      </c>
      <c r="G3723" s="328">
        <v>1.7000000000000001E-2</v>
      </c>
      <c r="H3723" s="328">
        <v>4.6300000000000001E-2</v>
      </c>
      <c r="I3723" s="328">
        <v>1E-3</v>
      </c>
      <c r="J3723" s="328">
        <v>0.10672</v>
      </c>
      <c r="K3723" s="328">
        <v>4.9599999999999998E-2</v>
      </c>
      <c r="L3723" s="328">
        <v>2.7000000000000001E-3</v>
      </c>
      <c r="M3723" s="193">
        <v>291.7</v>
      </c>
      <c r="N3723" s="193">
        <v>6.2</v>
      </c>
      <c r="O3723" s="193">
        <v>272</v>
      </c>
      <c r="P3723" s="193">
        <v>13</v>
      </c>
      <c r="Q3723" s="193">
        <v>130</v>
      </c>
      <c r="R3723" s="193">
        <v>110</v>
      </c>
      <c r="S3723" s="193">
        <v>291.7</v>
      </c>
      <c r="T3723" s="193">
        <v>6.2</v>
      </c>
      <c r="U3723" s="193">
        <v>-124.38461538461539</v>
      </c>
      <c r="V3723" s="92">
        <v>-7.2426470588235254</v>
      </c>
    </row>
    <row r="3724" spans="2:22" x14ac:dyDescent="0.25">
      <c r="B3724" s="345" t="s">
        <v>3348</v>
      </c>
      <c r="C3724" s="150">
        <v>128.4</v>
      </c>
      <c r="D3724" s="150">
        <v>147.9</v>
      </c>
      <c r="E3724" s="146">
        <f t="shared" si="78"/>
        <v>0.86815415821501019</v>
      </c>
      <c r="F3724" s="328">
        <v>0.33900000000000002</v>
      </c>
      <c r="G3724" s="328">
        <v>1.7000000000000001E-2</v>
      </c>
      <c r="H3724" s="328">
        <v>4.7550000000000002E-2</v>
      </c>
      <c r="I3724" s="328">
        <v>1E-3</v>
      </c>
      <c r="J3724" s="328">
        <v>3.3184999999999999E-2</v>
      </c>
      <c r="K3724" s="328">
        <v>5.2200000000000003E-2</v>
      </c>
      <c r="L3724" s="328">
        <v>2.7000000000000001E-3</v>
      </c>
      <c r="M3724" s="193">
        <v>299.39999999999998</v>
      </c>
      <c r="N3724" s="193">
        <v>6.3</v>
      </c>
      <c r="O3724" s="193">
        <v>294</v>
      </c>
      <c r="P3724" s="193">
        <v>13</v>
      </c>
      <c r="Q3724" s="193">
        <v>240</v>
      </c>
      <c r="R3724" s="193">
        <v>110</v>
      </c>
      <c r="S3724" s="193">
        <v>299.39999999999998</v>
      </c>
      <c r="T3724" s="193">
        <v>6.3</v>
      </c>
      <c r="U3724" s="193">
        <v>-24.749999999999993</v>
      </c>
      <c r="V3724" s="25">
        <v>-1.8367346938775433</v>
      </c>
    </row>
    <row r="3725" spans="2:22" x14ac:dyDescent="0.25">
      <c r="B3725" s="345" t="s">
        <v>3321</v>
      </c>
      <c r="C3725" s="146">
        <v>714</v>
      </c>
      <c r="D3725" s="146">
        <v>310</v>
      </c>
      <c r="E3725" s="146">
        <f t="shared" si="78"/>
        <v>2.3032258064516129</v>
      </c>
      <c r="F3725" s="328">
        <v>0.35899999999999999</v>
      </c>
      <c r="G3725" s="328">
        <v>1.4999999999999999E-2</v>
      </c>
      <c r="H3725" s="328">
        <v>5.0860000000000002E-2</v>
      </c>
      <c r="I3725" s="328">
        <v>9.8999999999999999E-4</v>
      </c>
      <c r="J3725" s="328">
        <v>0.41464000000000001</v>
      </c>
      <c r="K3725" s="328">
        <v>5.1700000000000003E-2</v>
      </c>
      <c r="L3725" s="328">
        <v>1.9E-3</v>
      </c>
      <c r="M3725" s="193">
        <v>319.8</v>
      </c>
      <c r="N3725" s="193">
        <v>6.1</v>
      </c>
      <c r="O3725" s="193">
        <v>312</v>
      </c>
      <c r="P3725" s="193">
        <v>12</v>
      </c>
      <c r="Q3725" s="193">
        <v>257</v>
      </c>
      <c r="R3725" s="193">
        <v>77</v>
      </c>
      <c r="S3725" s="193">
        <v>319.8</v>
      </c>
      <c r="T3725" s="193">
        <v>6.1</v>
      </c>
      <c r="U3725" s="193">
        <v>-24.435797665369655</v>
      </c>
      <c r="V3725" s="92">
        <v>-2.5000000000000036</v>
      </c>
    </row>
    <row r="3726" spans="2:22" x14ac:dyDescent="0.25">
      <c r="B3726" s="345" t="s">
        <v>3350</v>
      </c>
      <c r="C3726" s="146">
        <v>73.599999999999994</v>
      </c>
      <c r="D3726" s="146">
        <v>60.38</v>
      </c>
      <c r="E3726" s="146">
        <f t="shared" si="78"/>
        <v>1.21894667108314</v>
      </c>
      <c r="F3726" s="328">
        <v>0.626</v>
      </c>
      <c r="G3726" s="328">
        <v>3.1E-2</v>
      </c>
      <c r="H3726" s="328">
        <v>8.0399999999999999E-2</v>
      </c>
      <c r="I3726" s="328">
        <v>1.8E-3</v>
      </c>
      <c r="J3726" s="328">
        <v>-9.4396999999999995E-2</v>
      </c>
      <c r="K3726" s="328">
        <v>5.7500000000000002E-2</v>
      </c>
      <c r="L3726" s="328">
        <v>3.0999999999999999E-3</v>
      </c>
      <c r="M3726" s="193">
        <v>498.5</v>
      </c>
      <c r="N3726" s="193">
        <v>10</v>
      </c>
      <c r="O3726" s="193">
        <v>489</v>
      </c>
      <c r="P3726" s="193">
        <v>20</v>
      </c>
      <c r="Q3726" s="193">
        <v>420</v>
      </c>
      <c r="R3726" s="193">
        <v>110</v>
      </c>
      <c r="S3726" s="193">
        <v>498.5</v>
      </c>
      <c r="T3726" s="193">
        <v>10</v>
      </c>
      <c r="U3726" s="193">
        <v>-18.69047619047619</v>
      </c>
      <c r="V3726" s="92">
        <v>-1.9427402862985685</v>
      </c>
    </row>
    <row r="3727" spans="2:22" x14ac:dyDescent="0.25">
      <c r="B3727" s="345" t="s">
        <v>3347</v>
      </c>
      <c r="C3727" s="146">
        <v>40.92</v>
      </c>
      <c r="D3727" s="146">
        <v>57.38</v>
      </c>
      <c r="E3727" s="146">
        <f t="shared" si="78"/>
        <v>0.71314046706169398</v>
      </c>
      <c r="F3727" s="328">
        <v>0.70599999999999996</v>
      </c>
      <c r="G3727" s="328">
        <v>0.04</v>
      </c>
      <c r="H3727" s="328">
        <v>8.9099999999999999E-2</v>
      </c>
      <c r="I3727" s="328">
        <v>1.9E-3</v>
      </c>
      <c r="J3727" s="328">
        <v>0.18459</v>
      </c>
      <c r="K3727" s="328">
        <v>5.8799999999999998E-2</v>
      </c>
      <c r="L3727" s="328">
        <v>3.3E-3</v>
      </c>
      <c r="M3727" s="193">
        <v>550</v>
      </c>
      <c r="N3727" s="193">
        <v>11</v>
      </c>
      <c r="O3727" s="193">
        <v>536</v>
      </c>
      <c r="P3727" s="193">
        <v>24</v>
      </c>
      <c r="Q3727" s="193">
        <v>470</v>
      </c>
      <c r="R3727" s="193">
        <v>120</v>
      </c>
      <c r="S3727" s="193">
        <v>550</v>
      </c>
      <c r="T3727" s="193">
        <v>11</v>
      </c>
      <c r="U3727" s="193">
        <v>-17.021276595744681</v>
      </c>
      <c r="V3727" s="92">
        <v>-2.6119402985074625</v>
      </c>
    </row>
    <row r="3728" spans="2:22" x14ac:dyDescent="0.25">
      <c r="B3728" s="345" t="s">
        <v>3358</v>
      </c>
      <c r="C3728" s="146">
        <v>55</v>
      </c>
      <c r="D3728" s="146">
        <v>310</v>
      </c>
      <c r="E3728" s="146">
        <f t="shared" si="78"/>
        <v>0.17741935483870969</v>
      </c>
      <c r="F3728" s="328">
        <v>1.02</v>
      </c>
      <c r="G3728" s="328">
        <v>0.05</v>
      </c>
      <c r="H3728" s="328">
        <v>0.1168</v>
      </c>
      <c r="I3728" s="328">
        <v>3.8E-3</v>
      </c>
      <c r="J3728" s="328">
        <v>0.80250999999999995</v>
      </c>
      <c r="K3728" s="328">
        <v>6.2799999999999995E-2</v>
      </c>
      <c r="L3728" s="328">
        <v>1.8E-3</v>
      </c>
      <c r="M3728" s="193">
        <v>711</v>
      </c>
      <c r="N3728" s="193">
        <v>22</v>
      </c>
      <c r="O3728" s="193">
        <v>706</v>
      </c>
      <c r="P3728" s="193">
        <v>24</v>
      </c>
      <c r="Q3728" s="193">
        <v>678</v>
      </c>
      <c r="R3728" s="193">
        <v>58</v>
      </c>
      <c r="S3728" s="193">
        <v>711</v>
      </c>
      <c r="T3728" s="193">
        <v>22</v>
      </c>
      <c r="U3728" s="193">
        <v>-4.8672566371681416</v>
      </c>
      <c r="V3728" s="92">
        <v>-0.708215297450425</v>
      </c>
    </row>
    <row r="3729" spans="2:22" ht="15.75" thickBot="1" x14ac:dyDescent="0.3">
      <c r="B3729" s="347" t="s">
        <v>3284</v>
      </c>
      <c r="C3729" s="149">
        <v>284.7</v>
      </c>
      <c r="D3729" s="149">
        <v>591</v>
      </c>
      <c r="E3729" s="149">
        <f t="shared" si="78"/>
        <v>0.48172588832487306</v>
      </c>
      <c r="F3729" s="284">
        <v>1.8779999999999999</v>
      </c>
      <c r="G3729" s="284">
        <v>4.2999999999999997E-2</v>
      </c>
      <c r="H3729" s="284">
        <v>0.17199999999999999</v>
      </c>
      <c r="I3729" s="284">
        <v>2.8E-3</v>
      </c>
      <c r="J3729" s="284">
        <v>0.70552999999999999</v>
      </c>
      <c r="K3729" s="284">
        <v>7.8399999999999997E-2</v>
      </c>
      <c r="L3729" s="284">
        <v>1.1999999999999999E-3</v>
      </c>
      <c r="M3729" s="89">
        <v>1023</v>
      </c>
      <c r="N3729" s="89">
        <v>16</v>
      </c>
      <c r="O3729" s="89">
        <v>1071</v>
      </c>
      <c r="P3729" s="89">
        <v>15</v>
      </c>
      <c r="Q3729" s="89">
        <v>1153</v>
      </c>
      <c r="R3729" s="89">
        <v>30</v>
      </c>
      <c r="S3729" s="89">
        <v>1153</v>
      </c>
      <c r="T3729" s="89">
        <v>30</v>
      </c>
      <c r="U3729" s="89">
        <v>11.274934952298352</v>
      </c>
      <c r="V3729" s="94">
        <v>4.4817927170868348</v>
      </c>
    </row>
    <row r="3730" spans="2:22" x14ac:dyDescent="0.25">
      <c r="C3730" s="107"/>
      <c r="D3730" s="107"/>
      <c r="E3730" s="107"/>
      <c r="F3730" s="281"/>
      <c r="G3730" s="281"/>
      <c r="H3730" s="281"/>
      <c r="I3730" s="281"/>
      <c r="J3730" s="281"/>
      <c r="K3730" s="281"/>
      <c r="L3730" s="281"/>
      <c r="M3730" s="85"/>
      <c r="N3730" s="85"/>
      <c r="O3730" s="85"/>
      <c r="P3730" s="85"/>
      <c r="Q3730" s="85"/>
      <c r="R3730" s="85"/>
      <c r="S3730" s="85"/>
      <c r="T3730" s="85"/>
    </row>
    <row r="3731" spans="2:22" ht="15.75" thickBot="1" x14ac:dyDescent="0.3">
      <c r="C3731" s="107"/>
      <c r="D3731" s="107"/>
      <c r="E3731" s="107"/>
      <c r="F3731" s="281"/>
      <c r="G3731" s="281"/>
      <c r="H3731" s="281"/>
      <c r="I3731" s="281"/>
      <c r="J3731" s="281"/>
      <c r="K3731" s="281"/>
      <c r="L3731" s="281"/>
      <c r="M3731" s="85"/>
      <c r="N3731" s="85"/>
      <c r="O3731" s="85"/>
      <c r="P3731" s="85"/>
      <c r="Q3731" s="85"/>
      <c r="R3731" s="85"/>
      <c r="S3731" s="85"/>
      <c r="T3731" s="85"/>
    </row>
    <row r="3732" spans="2:22" x14ac:dyDescent="0.25">
      <c r="B3732" s="230" t="s">
        <v>0</v>
      </c>
      <c r="C3732" s="111"/>
      <c r="D3732" s="111"/>
      <c r="E3732" s="111"/>
      <c r="F3732" s="285"/>
      <c r="G3732" s="285"/>
      <c r="H3732" s="285"/>
      <c r="I3732" s="285"/>
      <c r="J3732" s="285"/>
      <c r="K3732" s="285"/>
      <c r="L3732" s="285"/>
      <c r="M3732" s="160"/>
      <c r="N3732" s="160"/>
      <c r="O3732" s="160"/>
      <c r="P3732" s="160"/>
      <c r="Q3732" s="160"/>
      <c r="R3732" s="160"/>
      <c r="S3732" s="160"/>
      <c r="T3732" s="160"/>
      <c r="U3732" s="160"/>
      <c r="V3732" s="161"/>
    </row>
    <row r="3733" spans="2:22" x14ac:dyDescent="0.25">
      <c r="B3733" s="229" t="s">
        <v>3374</v>
      </c>
      <c r="C3733" s="112"/>
      <c r="D3733" s="112"/>
      <c r="E3733" s="112"/>
      <c r="F3733" s="286"/>
      <c r="G3733" s="286"/>
      <c r="H3733" s="286"/>
      <c r="I3733" s="286"/>
      <c r="J3733" s="286"/>
      <c r="K3733" s="286"/>
      <c r="L3733" s="286"/>
      <c r="M3733" s="162"/>
      <c r="N3733" s="162"/>
      <c r="O3733" s="162"/>
      <c r="P3733" s="162"/>
      <c r="Q3733" s="162"/>
      <c r="R3733" s="162"/>
      <c r="S3733" s="162"/>
      <c r="T3733" s="162"/>
      <c r="U3733" s="162"/>
      <c r="V3733" s="163"/>
    </row>
    <row r="3734" spans="2:22" x14ac:dyDescent="0.25">
      <c r="B3734" s="229" t="s">
        <v>273</v>
      </c>
      <c r="C3734" s="112"/>
      <c r="D3734" s="112"/>
      <c r="E3734" s="112"/>
      <c r="F3734" s="286"/>
      <c r="G3734" s="286"/>
      <c r="H3734" s="286"/>
      <c r="I3734" s="286"/>
      <c r="J3734" s="286"/>
      <c r="K3734" s="286"/>
      <c r="L3734" s="286"/>
      <c r="M3734" s="162"/>
      <c r="N3734" s="162"/>
      <c r="O3734" s="162"/>
      <c r="P3734" s="162"/>
      <c r="Q3734" s="162"/>
      <c r="R3734" s="162"/>
      <c r="S3734" s="162"/>
      <c r="T3734" s="162"/>
      <c r="U3734" s="162"/>
      <c r="V3734" s="163"/>
    </row>
    <row r="3735" spans="2:22" ht="15.75" thickBot="1" x14ac:dyDescent="0.3">
      <c r="B3735" s="280"/>
      <c r="C3735" s="113"/>
      <c r="D3735" s="113"/>
      <c r="E3735" s="113"/>
      <c r="F3735" s="287"/>
      <c r="G3735" s="287"/>
      <c r="H3735" s="287"/>
      <c r="I3735" s="287"/>
      <c r="J3735" s="287"/>
      <c r="K3735" s="287"/>
      <c r="L3735" s="287"/>
      <c r="M3735" s="164"/>
      <c r="N3735" s="164"/>
      <c r="O3735" s="164"/>
      <c r="P3735" s="164"/>
      <c r="Q3735" s="164"/>
      <c r="R3735" s="164"/>
      <c r="S3735" s="164"/>
      <c r="T3735" s="164"/>
      <c r="U3735" s="164"/>
      <c r="V3735" s="165"/>
    </row>
    <row r="3736" spans="2:22" x14ac:dyDescent="0.25">
      <c r="B3736" s="342" t="s">
        <v>3</v>
      </c>
      <c r="C3736" s="97" t="s">
        <v>4</v>
      </c>
      <c r="D3736" s="97" t="s">
        <v>5</v>
      </c>
      <c r="E3736" s="97" t="s">
        <v>6</v>
      </c>
      <c r="F3736" s="288" t="s">
        <v>7</v>
      </c>
      <c r="G3736" s="288" t="s">
        <v>8</v>
      </c>
      <c r="H3736" s="288" t="s">
        <v>9</v>
      </c>
      <c r="I3736" s="288" t="s">
        <v>8</v>
      </c>
      <c r="J3736" s="288" t="s">
        <v>10</v>
      </c>
      <c r="K3736" s="288" t="s">
        <v>7</v>
      </c>
      <c r="L3736" s="288" t="s">
        <v>8</v>
      </c>
      <c r="M3736" s="4" t="s">
        <v>9</v>
      </c>
      <c r="N3736" s="4" t="s">
        <v>11</v>
      </c>
      <c r="O3736" s="4" t="s">
        <v>7</v>
      </c>
      <c r="P3736" s="4" t="s">
        <v>11</v>
      </c>
      <c r="Q3736" s="4" t="s">
        <v>7</v>
      </c>
      <c r="R3736" s="4" t="s">
        <v>11</v>
      </c>
      <c r="S3736" s="4" t="s">
        <v>12</v>
      </c>
      <c r="T3736" s="4" t="s">
        <v>11</v>
      </c>
      <c r="U3736" s="4" t="s">
        <v>13</v>
      </c>
      <c r="V3736" s="5" t="s">
        <v>14</v>
      </c>
    </row>
    <row r="3737" spans="2:22" ht="15.75" thickBot="1" x14ac:dyDescent="0.3">
      <c r="B3737" s="343" t="s">
        <v>3376</v>
      </c>
      <c r="C3737" s="98"/>
      <c r="D3737" s="98"/>
      <c r="E3737" s="98"/>
      <c r="F3737" s="294" t="s">
        <v>17</v>
      </c>
      <c r="G3737" s="294" t="s">
        <v>18</v>
      </c>
      <c r="H3737" s="294" t="s">
        <v>19</v>
      </c>
      <c r="I3737" s="294" t="s">
        <v>18</v>
      </c>
      <c r="J3737" s="294" t="s">
        <v>20</v>
      </c>
      <c r="K3737" s="294" t="s">
        <v>21</v>
      </c>
      <c r="L3737" s="294" t="s">
        <v>18</v>
      </c>
      <c r="M3737" s="11" t="s">
        <v>22</v>
      </c>
      <c r="N3737" s="11" t="s">
        <v>23</v>
      </c>
      <c r="O3737" s="11" t="s">
        <v>17</v>
      </c>
      <c r="P3737" s="11" t="s">
        <v>23</v>
      </c>
      <c r="Q3737" s="11" t="s">
        <v>21</v>
      </c>
      <c r="R3737" s="11" t="s">
        <v>23</v>
      </c>
      <c r="S3737" s="11" t="s">
        <v>24</v>
      </c>
      <c r="T3737" s="11" t="s">
        <v>23</v>
      </c>
      <c r="U3737" s="11"/>
      <c r="V3737" s="12"/>
    </row>
    <row r="3738" spans="2:22" x14ac:dyDescent="0.25">
      <c r="B3738" s="397"/>
      <c r="C3738" s="137"/>
      <c r="D3738" s="137"/>
      <c r="E3738" s="137"/>
      <c r="F3738" s="330"/>
      <c r="G3738" s="330"/>
      <c r="H3738" s="330"/>
      <c r="I3738" s="330"/>
      <c r="J3738" s="330"/>
      <c r="K3738" s="330"/>
      <c r="L3738" s="330"/>
      <c r="M3738" s="139"/>
      <c r="N3738" s="139"/>
      <c r="O3738" s="139"/>
      <c r="P3738" s="139"/>
      <c r="Q3738" s="139"/>
      <c r="R3738" s="139"/>
      <c r="S3738" s="139"/>
      <c r="T3738" s="139"/>
      <c r="U3738" s="139"/>
      <c r="V3738" s="140"/>
    </row>
    <row r="3739" spans="2:22" x14ac:dyDescent="0.25">
      <c r="B3739" s="199" t="s">
        <v>3377</v>
      </c>
      <c r="C3739" s="145">
        <v>541</v>
      </c>
      <c r="D3739" s="145">
        <v>222.4</v>
      </c>
      <c r="E3739" s="144">
        <f t="shared" ref="E3739:E3770" si="79">C3739/D3739</f>
        <v>2.4325539568345325</v>
      </c>
      <c r="F3739" s="327">
        <v>0.14299999999999999</v>
      </c>
      <c r="G3739" s="327">
        <v>1.2999999999999999E-2</v>
      </c>
      <c r="H3739" s="327">
        <v>1.9779999999999999E-2</v>
      </c>
      <c r="I3739" s="327">
        <v>6.8999999999999997E-4</v>
      </c>
      <c r="J3739" s="327">
        <v>-7.5271000000000005E-2</v>
      </c>
      <c r="K3739" s="327">
        <v>5.3499999999999999E-2</v>
      </c>
      <c r="L3739" s="327">
        <v>5.5999999999999999E-3</v>
      </c>
      <c r="M3739" s="191">
        <v>126.2</v>
      </c>
      <c r="N3739" s="191">
        <v>4.4000000000000004</v>
      </c>
      <c r="O3739" s="191">
        <v>135</v>
      </c>
      <c r="P3739" s="191">
        <v>12</v>
      </c>
      <c r="Q3739" s="191">
        <v>240</v>
      </c>
      <c r="R3739" s="191">
        <v>210</v>
      </c>
      <c r="S3739" s="191">
        <v>126.2</v>
      </c>
      <c r="T3739" s="191">
        <v>4.4000000000000004</v>
      </c>
      <c r="U3739" s="191">
        <v>47.416666666666671</v>
      </c>
      <c r="V3739" s="195">
        <v>6.5185185185185164</v>
      </c>
    </row>
    <row r="3740" spans="2:22" x14ac:dyDescent="0.25">
      <c r="B3740" s="199" t="s">
        <v>3378</v>
      </c>
      <c r="C3740" s="144">
        <v>217.8</v>
      </c>
      <c r="D3740" s="144">
        <v>193</v>
      </c>
      <c r="E3740" s="144">
        <f t="shared" si="79"/>
        <v>1.1284974093264248</v>
      </c>
      <c r="F3740" s="327">
        <v>0.129</v>
      </c>
      <c r="G3740" s="327">
        <v>8.3000000000000001E-3</v>
      </c>
      <c r="H3740" s="327">
        <v>2.052E-2</v>
      </c>
      <c r="I3740" s="327">
        <v>4.4999999999999999E-4</v>
      </c>
      <c r="J3740" s="327">
        <v>8.3589999999999998E-2</v>
      </c>
      <c r="K3740" s="327">
        <v>4.6399999999999997E-2</v>
      </c>
      <c r="L3740" s="327">
        <v>3.0000000000000001E-3</v>
      </c>
      <c r="M3740" s="191">
        <v>130.9</v>
      </c>
      <c r="N3740" s="191">
        <v>2.9</v>
      </c>
      <c r="O3740" s="191">
        <v>124.5</v>
      </c>
      <c r="P3740" s="191">
        <v>7.9</v>
      </c>
      <c r="Q3740" s="191">
        <v>0</v>
      </c>
      <c r="R3740" s="191">
        <v>130</v>
      </c>
      <c r="S3740" s="191">
        <v>130.9</v>
      </c>
      <c r="T3740" s="191">
        <v>2.9</v>
      </c>
      <c r="U3740" s="191" t="e">
        <v>#DIV/0!</v>
      </c>
      <c r="V3740" s="192">
        <v>-5.1405622489959883</v>
      </c>
    </row>
    <row r="3741" spans="2:22" x14ac:dyDescent="0.25">
      <c r="B3741" s="199" t="s">
        <v>3379</v>
      </c>
      <c r="C3741" s="145">
        <v>141.69999999999999</v>
      </c>
      <c r="D3741" s="145">
        <v>101.2</v>
      </c>
      <c r="E3741" s="144">
        <f t="shared" si="79"/>
        <v>1.4001976284584978</v>
      </c>
      <c r="F3741" s="327">
        <v>0.13700000000000001</v>
      </c>
      <c r="G3741" s="327">
        <v>1.2E-2</v>
      </c>
      <c r="H3741" s="327">
        <v>2.052E-2</v>
      </c>
      <c r="I3741" s="327">
        <v>5.0000000000000001E-4</v>
      </c>
      <c r="J3741" s="327">
        <v>0.16733000000000001</v>
      </c>
      <c r="K3741" s="327">
        <v>4.8500000000000001E-2</v>
      </c>
      <c r="L3741" s="327">
        <v>4.1000000000000003E-3</v>
      </c>
      <c r="M3741" s="191">
        <v>130.9</v>
      </c>
      <c r="N3741" s="191">
        <v>3.1</v>
      </c>
      <c r="O3741" s="191">
        <v>128</v>
      </c>
      <c r="P3741" s="191">
        <v>10</v>
      </c>
      <c r="Q3741" s="191">
        <v>40</v>
      </c>
      <c r="R3741" s="191">
        <v>160</v>
      </c>
      <c r="S3741" s="191">
        <v>130.9</v>
      </c>
      <c r="T3741" s="191">
        <v>3.1</v>
      </c>
      <c r="U3741" s="191">
        <v>-227.25</v>
      </c>
      <c r="V3741" s="195">
        <v>-2.2656250000000044</v>
      </c>
    </row>
    <row r="3742" spans="2:22" x14ac:dyDescent="0.25">
      <c r="B3742" s="199" t="s">
        <v>3380</v>
      </c>
      <c r="C3742" s="144">
        <v>242</v>
      </c>
      <c r="D3742" s="144">
        <v>131.80000000000001</v>
      </c>
      <c r="E3742" s="144">
        <f t="shared" si="79"/>
        <v>1.8361153262518966</v>
      </c>
      <c r="F3742" s="327">
        <v>0.13700000000000001</v>
      </c>
      <c r="G3742" s="327">
        <v>0.01</v>
      </c>
      <c r="H3742" s="327">
        <v>2.0899999999999998E-2</v>
      </c>
      <c r="I3742" s="327">
        <v>5.4000000000000001E-4</v>
      </c>
      <c r="J3742" s="327">
        <v>6.2446000000000003E-3</v>
      </c>
      <c r="K3742" s="327">
        <v>4.82E-2</v>
      </c>
      <c r="L3742" s="327">
        <v>3.7000000000000002E-3</v>
      </c>
      <c r="M3742" s="191">
        <v>133.30000000000001</v>
      </c>
      <c r="N3742" s="191">
        <v>3.4</v>
      </c>
      <c r="O3742" s="191">
        <v>129.4</v>
      </c>
      <c r="P3742" s="191">
        <v>9.1999999999999993</v>
      </c>
      <c r="Q3742" s="191">
        <v>40</v>
      </c>
      <c r="R3742" s="191">
        <v>150</v>
      </c>
      <c r="S3742" s="191">
        <v>133.30000000000001</v>
      </c>
      <c r="T3742" s="191">
        <v>3.4</v>
      </c>
      <c r="U3742" s="191">
        <v>-233.25000000000006</v>
      </c>
      <c r="V3742" s="192">
        <v>-3.0139103554868667</v>
      </c>
    </row>
    <row r="3743" spans="2:22" x14ac:dyDescent="0.25">
      <c r="B3743" s="199" t="s">
        <v>3381</v>
      </c>
      <c r="C3743" s="144">
        <v>185</v>
      </c>
      <c r="D3743" s="144">
        <v>103.2</v>
      </c>
      <c r="E3743" s="144">
        <f t="shared" si="79"/>
        <v>1.7926356589147285</v>
      </c>
      <c r="F3743" s="327">
        <v>0.216</v>
      </c>
      <c r="G3743" s="327">
        <v>1.4999999999999999E-2</v>
      </c>
      <c r="H3743" s="327">
        <v>3.099E-2</v>
      </c>
      <c r="I3743" s="327">
        <v>7.2000000000000005E-4</v>
      </c>
      <c r="J3743" s="327">
        <v>0.16095000000000001</v>
      </c>
      <c r="K3743" s="327">
        <v>5.0500000000000003E-2</v>
      </c>
      <c r="L3743" s="327">
        <v>3.3999999999999998E-3</v>
      </c>
      <c r="M3743" s="191">
        <v>196.7</v>
      </c>
      <c r="N3743" s="191">
        <v>4.5</v>
      </c>
      <c r="O3743" s="191">
        <v>196</v>
      </c>
      <c r="P3743" s="191">
        <v>12</v>
      </c>
      <c r="Q3743" s="191">
        <v>150</v>
      </c>
      <c r="R3743" s="191">
        <v>130</v>
      </c>
      <c r="S3743" s="191">
        <v>196.7</v>
      </c>
      <c r="T3743" s="191">
        <v>4.5</v>
      </c>
      <c r="U3743" s="191">
        <v>-31.133333333333326</v>
      </c>
      <c r="V3743" s="192">
        <v>-0.35714285714285138</v>
      </c>
    </row>
    <row r="3744" spans="2:22" x14ac:dyDescent="0.25">
      <c r="B3744" s="199" t="s">
        <v>3382</v>
      </c>
      <c r="C3744" s="144">
        <v>176.9</v>
      </c>
      <c r="D3744" s="144">
        <v>104.2</v>
      </c>
      <c r="E3744" s="144">
        <f t="shared" si="79"/>
        <v>1.6976967370441458</v>
      </c>
      <c r="F3744" s="327">
        <v>0.26500000000000001</v>
      </c>
      <c r="G3744" s="327">
        <v>1.4999999999999999E-2</v>
      </c>
      <c r="H3744" s="327">
        <v>3.7130000000000003E-2</v>
      </c>
      <c r="I3744" s="327">
        <v>8.3000000000000001E-4</v>
      </c>
      <c r="J3744" s="327">
        <v>-2.5172E-2</v>
      </c>
      <c r="K3744" s="327">
        <v>5.2200000000000003E-2</v>
      </c>
      <c r="L3744" s="327">
        <v>3.2000000000000002E-3</v>
      </c>
      <c r="M3744" s="191">
        <v>235</v>
      </c>
      <c r="N3744" s="191">
        <v>5.0999999999999996</v>
      </c>
      <c r="O3744" s="191">
        <v>238</v>
      </c>
      <c r="P3744" s="191">
        <v>12</v>
      </c>
      <c r="Q3744" s="191">
        <v>210</v>
      </c>
      <c r="R3744" s="191">
        <v>120</v>
      </c>
      <c r="S3744" s="191">
        <v>235</v>
      </c>
      <c r="T3744" s="191">
        <v>5.0999999999999996</v>
      </c>
      <c r="U3744" s="191">
        <v>-11.904761904761903</v>
      </c>
      <c r="V3744" s="192">
        <v>1.2605042016806722</v>
      </c>
    </row>
    <row r="3745" spans="2:22" x14ac:dyDescent="0.25">
      <c r="B3745" s="199" t="s">
        <v>3383</v>
      </c>
      <c r="C3745" s="144">
        <v>179.8</v>
      </c>
      <c r="D3745" s="144">
        <v>148.5</v>
      </c>
      <c r="E3745" s="144">
        <f t="shared" si="79"/>
        <v>1.2107744107744109</v>
      </c>
      <c r="F3745" s="327">
        <v>0.25600000000000001</v>
      </c>
      <c r="G3745" s="327">
        <v>1.2999999999999999E-2</v>
      </c>
      <c r="H3745" s="327">
        <v>3.7190000000000001E-2</v>
      </c>
      <c r="I3745" s="327">
        <v>8.7000000000000001E-4</v>
      </c>
      <c r="J3745" s="327">
        <v>9.2699000000000004E-2</v>
      </c>
      <c r="K3745" s="327">
        <v>5.0700000000000002E-2</v>
      </c>
      <c r="L3745" s="327">
        <v>2.7000000000000001E-3</v>
      </c>
      <c r="M3745" s="191">
        <v>235.3</v>
      </c>
      <c r="N3745" s="191">
        <v>5.4</v>
      </c>
      <c r="O3745" s="191">
        <v>231.4</v>
      </c>
      <c r="P3745" s="191">
        <v>10</v>
      </c>
      <c r="Q3745" s="191">
        <v>170</v>
      </c>
      <c r="R3745" s="191">
        <v>110</v>
      </c>
      <c r="S3745" s="191">
        <v>235.3</v>
      </c>
      <c r="T3745" s="191">
        <v>5.4</v>
      </c>
      <c r="U3745" s="191">
        <v>-38.411764705882362</v>
      </c>
      <c r="V3745" s="192">
        <v>-1.6853932584269686</v>
      </c>
    </row>
    <row r="3746" spans="2:22" x14ac:dyDescent="0.25">
      <c r="B3746" s="345" t="s">
        <v>3384</v>
      </c>
      <c r="C3746" s="150">
        <v>850</v>
      </c>
      <c r="D3746" s="150">
        <v>678</v>
      </c>
      <c r="E3746" s="146">
        <f t="shared" si="79"/>
        <v>1.2536873156342183</v>
      </c>
      <c r="F3746" s="328">
        <v>0.29609999999999997</v>
      </c>
      <c r="G3746" s="328">
        <v>8.9999999999999993E-3</v>
      </c>
      <c r="H3746" s="328">
        <v>4.1340000000000002E-2</v>
      </c>
      <c r="I3746" s="328">
        <v>6.8999999999999997E-4</v>
      </c>
      <c r="J3746" s="328">
        <v>0.35608000000000001</v>
      </c>
      <c r="K3746" s="328">
        <v>5.1700000000000003E-2</v>
      </c>
      <c r="L3746" s="328">
        <v>1.4E-3</v>
      </c>
      <c r="M3746" s="193">
        <v>261.10000000000002</v>
      </c>
      <c r="N3746" s="193">
        <v>4.2</v>
      </c>
      <c r="O3746" s="193">
        <v>262.8</v>
      </c>
      <c r="P3746" s="193">
        <v>7.1</v>
      </c>
      <c r="Q3746" s="193">
        <v>252</v>
      </c>
      <c r="R3746" s="193">
        <v>61</v>
      </c>
      <c r="S3746" s="193">
        <v>261.10000000000002</v>
      </c>
      <c r="T3746" s="193">
        <v>4.2</v>
      </c>
      <c r="U3746" s="193">
        <v>-3.6111111111111196</v>
      </c>
      <c r="V3746" s="25">
        <v>0.64687975646879314</v>
      </c>
    </row>
    <row r="3747" spans="2:22" x14ac:dyDescent="0.25">
      <c r="B3747" s="345" t="s">
        <v>3385</v>
      </c>
      <c r="C3747" s="150">
        <v>105.2</v>
      </c>
      <c r="D3747" s="150">
        <v>109.3</v>
      </c>
      <c r="E3747" s="146">
        <f t="shared" si="79"/>
        <v>0.96248856358645929</v>
      </c>
      <c r="F3747" s="328">
        <v>0.30499999999999999</v>
      </c>
      <c r="G3747" s="328">
        <v>1.6E-2</v>
      </c>
      <c r="H3747" s="328">
        <v>4.2619999999999998E-2</v>
      </c>
      <c r="I3747" s="328">
        <v>8.9999999999999998E-4</v>
      </c>
      <c r="J3747" s="328">
        <v>0.20279</v>
      </c>
      <c r="K3747" s="328">
        <v>5.2600000000000001E-2</v>
      </c>
      <c r="L3747" s="328">
        <v>2.8E-3</v>
      </c>
      <c r="M3747" s="193">
        <v>269</v>
      </c>
      <c r="N3747" s="193">
        <v>5.5</v>
      </c>
      <c r="O3747" s="193">
        <v>268</v>
      </c>
      <c r="P3747" s="193">
        <v>13</v>
      </c>
      <c r="Q3747" s="193">
        <v>240</v>
      </c>
      <c r="R3747" s="193">
        <v>110</v>
      </c>
      <c r="S3747" s="193">
        <v>269</v>
      </c>
      <c r="T3747" s="193">
        <v>5.5</v>
      </c>
      <c r="U3747" s="193">
        <v>-12.083333333333334</v>
      </c>
      <c r="V3747" s="25">
        <v>-0.37313432835820892</v>
      </c>
    </row>
    <row r="3748" spans="2:22" x14ac:dyDescent="0.25">
      <c r="B3748" s="345" t="s">
        <v>3386</v>
      </c>
      <c r="C3748" s="150">
        <v>530</v>
      </c>
      <c r="D3748" s="150">
        <v>219.2</v>
      </c>
      <c r="E3748" s="146">
        <f t="shared" si="79"/>
        <v>2.417883211678832</v>
      </c>
      <c r="F3748" s="328">
        <v>0.30299999999999999</v>
      </c>
      <c r="G3748" s="328">
        <v>1.2E-2</v>
      </c>
      <c r="H3748" s="328">
        <v>4.2930000000000003E-2</v>
      </c>
      <c r="I3748" s="328">
        <v>7.2999999999999996E-4</v>
      </c>
      <c r="J3748" s="328">
        <v>0.11137</v>
      </c>
      <c r="K3748" s="328">
        <v>5.0999999999999997E-2</v>
      </c>
      <c r="L3748" s="328">
        <v>2.0999999999999999E-3</v>
      </c>
      <c r="M3748" s="193">
        <v>270.89999999999998</v>
      </c>
      <c r="N3748" s="193">
        <v>4.5</v>
      </c>
      <c r="O3748" s="193">
        <v>267.3</v>
      </c>
      <c r="P3748" s="193">
        <v>9.6999999999999993</v>
      </c>
      <c r="Q3748" s="193">
        <v>202</v>
      </c>
      <c r="R3748" s="193">
        <v>86</v>
      </c>
      <c r="S3748" s="193">
        <v>270.89999999999998</v>
      </c>
      <c r="T3748" s="193">
        <v>4.5</v>
      </c>
      <c r="U3748" s="193">
        <v>-34.108910891089103</v>
      </c>
      <c r="V3748" s="25">
        <v>-1.346801346801334</v>
      </c>
    </row>
    <row r="3749" spans="2:22" x14ac:dyDescent="0.25">
      <c r="B3749" s="345" t="s">
        <v>3387</v>
      </c>
      <c r="C3749" s="146">
        <v>436</v>
      </c>
      <c r="D3749" s="146">
        <v>244</v>
      </c>
      <c r="E3749" s="146">
        <f t="shared" si="79"/>
        <v>1.7868852459016393</v>
      </c>
      <c r="F3749" s="328">
        <v>0.317</v>
      </c>
      <c r="G3749" s="328">
        <v>1.2999999999999999E-2</v>
      </c>
      <c r="H3749" s="328">
        <v>4.3180000000000003E-2</v>
      </c>
      <c r="I3749" s="328">
        <v>7.7999999999999999E-4</v>
      </c>
      <c r="J3749" s="328">
        <v>0.13533999999999999</v>
      </c>
      <c r="K3749" s="328">
        <v>5.2999999999999999E-2</v>
      </c>
      <c r="L3749" s="328">
        <v>2.0999999999999999E-3</v>
      </c>
      <c r="M3749" s="193">
        <v>272.5</v>
      </c>
      <c r="N3749" s="193">
        <v>4.8</v>
      </c>
      <c r="O3749" s="193">
        <v>278.8</v>
      </c>
      <c r="P3749" s="193">
        <v>9.8000000000000007</v>
      </c>
      <c r="Q3749" s="193">
        <v>289</v>
      </c>
      <c r="R3749" s="193">
        <v>84</v>
      </c>
      <c r="S3749" s="193">
        <v>272.5</v>
      </c>
      <c r="T3749" s="193">
        <v>4.8</v>
      </c>
      <c r="U3749" s="193">
        <v>5.7093425605536332</v>
      </c>
      <c r="V3749" s="92">
        <v>2.2596843615495019</v>
      </c>
    </row>
    <row r="3750" spans="2:22" x14ac:dyDescent="0.25">
      <c r="B3750" s="345" t="s">
        <v>3388</v>
      </c>
      <c r="C3750" s="146">
        <v>159.4</v>
      </c>
      <c r="D3750" s="146">
        <v>196.6</v>
      </c>
      <c r="E3750" s="146">
        <f t="shared" si="79"/>
        <v>0.81078331637843337</v>
      </c>
      <c r="F3750" s="328">
        <v>0.313</v>
      </c>
      <c r="G3750" s="328">
        <v>1.4E-2</v>
      </c>
      <c r="H3750" s="328">
        <v>4.3339999999999997E-2</v>
      </c>
      <c r="I3750" s="328">
        <v>6.8000000000000005E-4</v>
      </c>
      <c r="J3750" s="328">
        <v>0.19263</v>
      </c>
      <c r="K3750" s="328">
        <v>5.2400000000000002E-2</v>
      </c>
      <c r="L3750" s="328">
        <v>2.2000000000000001E-3</v>
      </c>
      <c r="M3750" s="193">
        <v>273.5</v>
      </c>
      <c r="N3750" s="193">
        <v>4.2</v>
      </c>
      <c r="O3750" s="193">
        <v>275</v>
      </c>
      <c r="P3750" s="193">
        <v>11</v>
      </c>
      <c r="Q3750" s="193">
        <v>253</v>
      </c>
      <c r="R3750" s="193">
        <v>90</v>
      </c>
      <c r="S3750" s="193">
        <v>273.5</v>
      </c>
      <c r="T3750" s="193">
        <v>4.2</v>
      </c>
      <c r="U3750" s="193">
        <v>-8.1027667984189726</v>
      </c>
      <c r="V3750" s="92">
        <v>0.54545454545454553</v>
      </c>
    </row>
    <row r="3751" spans="2:22" x14ac:dyDescent="0.25">
      <c r="B3751" s="345" t="s">
        <v>3389</v>
      </c>
      <c r="C3751" s="150">
        <v>82.6</v>
      </c>
      <c r="D3751" s="150">
        <v>188.7</v>
      </c>
      <c r="E3751" s="146">
        <f t="shared" si="79"/>
        <v>0.43773184949655536</v>
      </c>
      <c r="F3751" s="328">
        <v>0.313</v>
      </c>
      <c r="G3751" s="328">
        <v>1.4E-2</v>
      </c>
      <c r="H3751" s="328">
        <v>4.367E-2</v>
      </c>
      <c r="I3751" s="328">
        <v>8.4000000000000003E-4</v>
      </c>
      <c r="J3751" s="328">
        <v>9.0031E-2</v>
      </c>
      <c r="K3751" s="328">
        <v>5.2299999999999999E-2</v>
      </c>
      <c r="L3751" s="328">
        <v>2.3E-3</v>
      </c>
      <c r="M3751" s="193">
        <v>275.5</v>
      </c>
      <c r="N3751" s="193">
        <v>5.2</v>
      </c>
      <c r="O3751" s="193">
        <v>274.89999999999998</v>
      </c>
      <c r="P3751" s="193">
        <v>11</v>
      </c>
      <c r="Q3751" s="193">
        <v>245</v>
      </c>
      <c r="R3751" s="193">
        <v>93</v>
      </c>
      <c r="S3751" s="193">
        <v>275.5</v>
      </c>
      <c r="T3751" s="193">
        <v>5.2</v>
      </c>
      <c r="U3751" s="193">
        <v>-12.448979591836734</v>
      </c>
      <c r="V3751" s="25">
        <v>-0.21826118588578494</v>
      </c>
    </row>
    <row r="3752" spans="2:22" x14ac:dyDescent="0.25">
      <c r="B3752" s="345" t="s">
        <v>3390</v>
      </c>
      <c r="C3752" s="146">
        <v>102.4</v>
      </c>
      <c r="D3752" s="146">
        <v>464</v>
      </c>
      <c r="E3752" s="146">
        <f t="shared" si="79"/>
        <v>0.22068965517241382</v>
      </c>
      <c r="F3752" s="328">
        <v>0.31719999999999998</v>
      </c>
      <c r="G3752" s="328">
        <v>9.7999999999999997E-3</v>
      </c>
      <c r="H3752" s="328">
        <v>4.4049999999999999E-2</v>
      </c>
      <c r="I3752" s="328">
        <v>6.8999999999999997E-4</v>
      </c>
      <c r="J3752" s="328">
        <v>0.24904000000000001</v>
      </c>
      <c r="K3752" s="328">
        <v>5.2499999999999998E-2</v>
      </c>
      <c r="L3752" s="328">
        <v>1.5E-3</v>
      </c>
      <c r="M3752" s="193">
        <v>277.8</v>
      </c>
      <c r="N3752" s="193">
        <v>4.3</v>
      </c>
      <c r="O3752" s="193">
        <v>279</v>
      </c>
      <c r="P3752" s="193">
        <v>7.6</v>
      </c>
      <c r="Q3752" s="193">
        <v>279</v>
      </c>
      <c r="R3752" s="193">
        <v>63</v>
      </c>
      <c r="S3752" s="193">
        <v>277.8</v>
      </c>
      <c r="T3752" s="193">
        <v>4.3</v>
      </c>
      <c r="U3752" s="193">
        <v>0.43010752688171633</v>
      </c>
      <c r="V3752" s="92">
        <v>0.43010752688171633</v>
      </c>
    </row>
    <row r="3753" spans="2:22" x14ac:dyDescent="0.25">
      <c r="B3753" s="345" t="s">
        <v>3391</v>
      </c>
      <c r="C3753" s="146">
        <v>629</v>
      </c>
      <c r="D3753" s="146">
        <v>469.3</v>
      </c>
      <c r="E3753" s="146">
        <f t="shared" si="79"/>
        <v>1.3402940549754954</v>
      </c>
      <c r="F3753" s="328">
        <v>0.31209999999999999</v>
      </c>
      <c r="G3753" s="328">
        <v>0.01</v>
      </c>
      <c r="H3753" s="328">
        <v>4.428E-2</v>
      </c>
      <c r="I3753" s="328">
        <v>6.4000000000000005E-4</v>
      </c>
      <c r="J3753" s="328">
        <v>0.20560999999999999</v>
      </c>
      <c r="K3753" s="328">
        <v>5.0900000000000001E-2</v>
      </c>
      <c r="L3753" s="328">
        <v>1.5E-3</v>
      </c>
      <c r="M3753" s="193">
        <v>279.3</v>
      </c>
      <c r="N3753" s="193">
        <v>4</v>
      </c>
      <c r="O3753" s="193">
        <v>275.2</v>
      </c>
      <c r="P3753" s="193">
        <v>7.7</v>
      </c>
      <c r="Q3753" s="193">
        <v>215</v>
      </c>
      <c r="R3753" s="193">
        <v>65</v>
      </c>
      <c r="S3753" s="193">
        <v>279.3</v>
      </c>
      <c r="T3753" s="193">
        <v>4</v>
      </c>
      <c r="U3753" s="193">
        <v>-29.906976744186053</v>
      </c>
      <c r="V3753" s="92">
        <v>-1.4898255813953571</v>
      </c>
    </row>
    <row r="3754" spans="2:22" x14ac:dyDescent="0.25">
      <c r="B3754" s="345" t="s">
        <v>3392</v>
      </c>
      <c r="C3754" s="146">
        <v>687</v>
      </c>
      <c r="D3754" s="146">
        <v>501.7</v>
      </c>
      <c r="E3754" s="146">
        <f t="shared" si="79"/>
        <v>1.3693442296192944</v>
      </c>
      <c r="F3754" s="328">
        <v>0.3165</v>
      </c>
      <c r="G3754" s="328">
        <v>9.4999999999999998E-3</v>
      </c>
      <c r="H3754" s="328">
        <v>4.4319999999999998E-2</v>
      </c>
      <c r="I3754" s="328">
        <v>6.4999999999999997E-4</v>
      </c>
      <c r="J3754" s="328">
        <v>8.7720999999999993E-2</v>
      </c>
      <c r="K3754" s="328">
        <v>5.21E-2</v>
      </c>
      <c r="L3754" s="328">
        <v>1.5E-3</v>
      </c>
      <c r="M3754" s="193">
        <v>279.5</v>
      </c>
      <c r="N3754" s="193">
        <v>4</v>
      </c>
      <c r="O3754" s="193">
        <v>278.60000000000002</v>
      </c>
      <c r="P3754" s="193">
        <v>7.3</v>
      </c>
      <c r="Q3754" s="193">
        <v>263</v>
      </c>
      <c r="R3754" s="193">
        <v>63</v>
      </c>
      <c r="S3754" s="193">
        <v>279.5</v>
      </c>
      <c r="T3754" s="193">
        <v>4</v>
      </c>
      <c r="U3754" s="193">
        <v>-6.2737642585551328</v>
      </c>
      <c r="V3754" s="92">
        <v>-0.3230437903804656</v>
      </c>
    </row>
    <row r="3755" spans="2:22" x14ac:dyDescent="0.25">
      <c r="B3755" s="345" t="s">
        <v>3393</v>
      </c>
      <c r="C3755" s="146">
        <v>214</v>
      </c>
      <c r="D3755" s="146">
        <v>111.5</v>
      </c>
      <c r="E3755" s="146">
        <f t="shared" si="79"/>
        <v>1.9192825112107623</v>
      </c>
      <c r="F3755" s="328">
        <v>0.32300000000000001</v>
      </c>
      <c r="G3755" s="328">
        <v>1.7999999999999999E-2</v>
      </c>
      <c r="H3755" s="328">
        <v>4.4830000000000002E-2</v>
      </c>
      <c r="I3755" s="328">
        <v>1E-3</v>
      </c>
      <c r="J3755" s="328">
        <v>0.10011</v>
      </c>
      <c r="K3755" s="328">
        <v>5.2900000000000003E-2</v>
      </c>
      <c r="L3755" s="328">
        <v>3.0000000000000001E-3</v>
      </c>
      <c r="M3755" s="193">
        <v>282.60000000000002</v>
      </c>
      <c r="N3755" s="193">
        <v>6.2</v>
      </c>
      <c r="O3755" s="193">
        <v>281</v>
      </c>
      <c r="P3755" s="193">
        <v>14</v>
      </c>
      <c r="Q3755" s="193">
        <v>240</v>
      </c>
      <c r="R3755" s="193">
        <v>110</v>
      </c>
      <c r="S3755" s="193">
        <v>282.60000000000002</v>
      </c>
      <c r="T3755" s="193">
        <v>6.2</v>
      </c>
      <c r="U3755" s="193">
        <v>-17.750000000000011</v>
      </c>
      <c r="V3755" s="92">
        <v>-0.56939501779360246</v>
      </c>
    </row>
    <row r="3756" spans="2:22" x14ac:dyDescent="0.25">
      <c r="B3756" s="345" t="s">
        <v>3394</v>
      </c>
      <c r="C3756" s="146">
        <v>540</v>
      </c>
      <c r="D3756" s="146">
        <v>281.3</v>
      </c>
      <c r="E3756" s="146">
        <f t="shared" si="79"/>
        <v>1.9196587273373622</v>
      </c>
      <c r="F3756" s="328">
        <v>0.32700000000000001</v>
      </c>
      <c r="G3756" s="328">
        <v>1.2999999999999999E-2</v>
      </c>
      <c r="H3756" s="328">
        <v>4.5019999999999998E-2</v>
      </c>
      <c r="I3756" s="328">
        <v>7.6000000000000004E-4</v>
      </c>
      <c r="J3756" s="328">
        <v>0.10174999999999999</v>
      </c>
      <c r="K3756" s="328">
        <v>5.2999999999999999E-2</v>
      </c>
      <c r="L3756" s="328">
        <v>2.0999999999999999E-3</v>
      </c>
      <c r="M3756" s="193">
        <v>283.8</v>
      </c>
      <c r="N3756" s="193">
        <v>4.7</v>
      </c>
      <c r="O3756" s="193">
        <v>285.89999999999998</v>
      </c>
      <c r="P3756" s="193">
        <v>9.9</v>
      </c>
      <c r="Q3756" s="193">
        <v>283</v>
      </c>
      <c r="R3756" s="193">
        <v>85</v>
      </c>
      <c r="S3756" s="193">
        <v>283.8</v>
      </c>
      <c r="T3756" s="193">
        <v>4.7</v>
      </c>
      <c r="U3756" s="193">
        <v>-0.28268551236749517</v>
      </c>
      <c r="V3756" s="92">
        <v>0.73452256033576979</v>
      </c>
    </row>
    <row r="3757" spans="2:22" x14ac:dyDescent="0.25">
      <c r="B3757" s="345" t="s">
        <v>3395</v>
      </c>
      <c r="C3757" s="146">
        <v>342.9</v>
      </c>
      <c r="D3757" s="146">
        <v>161.19999999999999</v>
      </c>
      <c r="E3757" s="146">
        <f t="shared" si="79"/>
        <v>2.1271712158808933</v>
      </c>
      <c r="F3757" s="328">
        <v>0.32600000000000001</v>
      </c>
      <c r="G3757" s="328">
        <v>1.4E-2</v>
      </c>
      <c r="H3757" s="328">
        <v>4.5100000000000001E-2</v>
      </c>
      <c r="I3757" s="328">
        <v>8.1999999999999998E-4</v>
      </c>
      <c r="J3757" s="328">
        <v>7.9560000000000006E-2</v>
      </c>
      <c r="K3757" s="328">
        <v>5.2600000000000001E-2</v>
      </c>
      <c r="L3757" s="328">
        <v>2.3E-3</v>
      </c>
      <c r="M3757" s="193">
        <v>284.3</v>
      </c>
      <c r="N3757" s="193">
        <v>5.0999999999999996</v>
      </c>
      <c r="O3757" s="193">
        <v>285</v>
      </c>
      <c r="P3757" s="193">
        <v>11</v>
      </c>
      <c r="Q3757" s="193">
        <v>269</v>
      </c>
      <c r="R3757" s="193">
        <v>92</v>
      </c>
      <c r="S3757" s="193">
        <v>284.3</v>
      </c>
      <c r="T3757" s="193">
        <v>5.0999999999999996</v>
      </c>
      <c r="U3757" s="193">
        <v>-5.6877323420074388</v>
      </c>
      <c r="V3757" s="92">
        <v>0.24561403508771532</v>
      </c>
    </row>
    <row r="3758" spans="2:22" x14ac:dyDescent="0.25">
      <c r="B3758" s="345" t="s">
        <v>3396</v>
      </c>
      <c r="C3758" s="150">
        <v>160</v>
      </c>
      <c r="D3758" s="150">
        <v>115.8</v>
      </c>
      <c r="E3758" s="146">
        <f t="shared" si="79"/>
        <v>1.3816925734024179</v>
      </c>
      <c r="F3758" s="328">
        <v>0.32300000000000001</v>
      </c>
      <c r="G3758" s="328">
        <v>1.7000000000000001E-2</v>
      </c>
      <c r="H3758" s="328">
        <v>4.5400000000000003E-2</v>
      </c>
      <c r="I3758" s="328">
        <v>1.1000000000000001E-3</v>
      </c>
      <c r="J3758" s="328">
        <v>0.10099</v>
      </c>
      <c r="K3758" s="328">
        <v>5.1999999999999998E-2</v>
      </c>
      <c r="L3758" s="328">
        <v>2.8E-3</v>
      </c>
      <c r="M3758" s="193">
        <v>286.2</v>
      </c>
      <c r="N3758" s="193">
        <v>6.5</v>
      </c>
      <c r="O3758" s="193">
        <v>282</v>
      </c>
      <c r="P3758" s="193">
        <v>13</v>
      </c>
      <c r="Q3758" s="193">
        <v>220</v>
      </c>
      <c r="R3758" s="193">
        <v>110</v>
      </c>
      <c r="S3758" s="193">
        <v>286.2</v>
      </c>
      <c r="T3758" s="193">
        <v>6.5</v>
      </c>
      <c r="U3758" s="193">
        <v>-30.090909090909086</v>
      </c>
      <c r="V3758" s="25">
        <v>-1.4893617021276555</v>
      </c>
    </row>
    <row r="3759" spans="2:22" x14ac:dyDescent="0.25">
      <c r="B3759" s="345" t="s">
        <v>3397</v>
      </c>
      <c r="C3759" s="150">
        <v>654</v>
      </c>
      <c r="D3759" s="150">
        <v>437</v>
      </c>
      <c r="E3759" s="146">
        <f t="shared" si="79"/>
        <v>1.4965675057208239</v>
      </c>
      <c r="F3759" s="328">
        <v>0.32869999999999999</v>
      </c>
      <c r="G3759" s="328">
        <v>1.0999999999999999E-2</v>
      </c>
      <c r="H3759" s="328">
        <v>4.5740000000000003E-2</v>
      </c>
      <c r="I3759" s="328">
        <v>6.3000000000000003E-4</v>
      </c>
      <c r="J3759" s="328">
        <v>0.11047999999999999</v>
      </c>
      <c r="K3759" s="328">
        <v>5.2299999999999999E-2</v>
      </c>
      <c r="L3759" s="328">
        <v>1.6999999999999999E-3</v>
      </c>
      <c r="M3759" s="193">
        <v>288.3</v>
      </c>
      <c r="N3759" s="193">
        <v>3.9</v>
      </c>
      <c r="O3759" s="193">
        <v>288.7</v>
      </c>
      <c r="P3759" s="193">
        <v>8.5</v>
      </c>
      <c r="Q3759" s="193">
        <v>273</v>
      </c>
      <c r="R3759" s="193">
        <v>69</v>
      </c>
      <c r="S3759" s="193">
        <v>288.3</v>
      </c>
      <c r="T3759" s="193">
        <v>3.9</v>
      </c>
      <c r="U3759" s="193">
        <v>-5.6043956043956085</v>
      </c>
      <c r="V3759" s="25">
        <v>0.13855213023899457</v>
      </c>
    </row>
    <row r="3760" spans="2:22" x14ac:dyDescent="0.25">
      <c r="B3760" s="345" t="s">
        <v>3398</v>
      </c>
      <c r="C3760" s="146">
        <v>137.30000000000001</v>
      </c>
      <c r="D3760" s="146">
        <v>127.9</v>
      </c>
      <c r="E3760" s="146">
        <f t="shared" si="79"/>
        <v>1.0734949179046129</v>
      </c>
      <c r="F3760" s="328">
        <v>0.32100000000000001</v>
      </c>
      <c r="G3760" s="328">
        <v>1.4999999999999999E-2</v>
      </c>
      <c r="H3760" s="328">
        <v>4.5760000000000002E-2</v>
      </c>
      <c r="I3760" s="328">
        <v>1E-3</v>
      </c>
      <c r="J3760" s="328">
        <v>8.2316E-2</v>
      </c>
      <c r="K3760" s="328">
        <v>5.0299999999999997E-2</v>
      </c>
      <c r="L3760" s="328">
        <v>2.3999999999999998E-3</v>
      </c>
      <c r="M3760" s="193">
        <v>288.39999999999998</v>
      </c>
      <c r="N3760" s="193">
        <v>6.2</v>
      </c>
      <c r="O3760" s="193">
        <v>283</v>
      </c>
      <c r="P3760" s="193">
        <v>12</v>
      </c>
      <c r="Q3760" s="193">
        <v>178</v>
      </c>
      <c r="R3760" s="193">
        <v>100</v>
      </c>
      <c r="S3760" s="193">
        <v>288.39999999999998</v>
      </c>
      <c r="T3760" s="193">
        <v>6.2</v>
      </c>
      <c r="U3760" s="193">
        <v>-62.022471910112344</v>
      </c>
      <c r="V3760" s="92">
        <v>-1.9081272084805572</v>
      </c>
    </row>
    <row r="3761" spans="2:22" x14ac:dyDescent="0.25">
      <c r="B3761" s="345" t="s">
        <v>3399</v>
      </c>
      <c r="C3761" s="146">
        <v>746</v>
      </c>
      <c r="D3761" s="146">
        <v>411</v>
      </c>
      <c r="E3761" s="146">
        <f t="shared" si="79"/>
        <v>1.8150851581508516</v>
      </c>
      <c r="F3761" s="328">
        <v>0.32579999999999998</v>
      </c>
      <c r="G3761" s="328">
        <v>9.9000000000000008E-3</v>
      </c>
      <c r="H3761" s="328">
        <v>4.5830000000000003E-2</v>
      </c>
      <c r="I3761" s="328">
        <v>7.2000000000000005E-4</v>
      </c>
      <c r="J3761" s="328">
        <v>0.25409999999999999</v>
      </c>
      <c r="K3761" s="328">
        <v>5.1999999999999998E-2</v>
      </c>
      <c r="L3761" s="328">
        <v>1.5E-3</v>
      </c>
      <c r="M3761" s="193">
        <v>288.8</v>
      </c>
      <c r="N3761" s="193">
        <v>4.4000000000000004</v>
      </c>
      <c r="O3761" s="193">
        <v>285.60000000000002</v>
      </c>
      <c r="P3761" s="193">
        <v>7.6</v>
      </c>
      <c r="Q3761" s="193">
        <v>257</v>
      </c>
      <c r="R3761" s="193">
        <v>63</v>
      </c>
      <c r="S3761" s="193">
        <v>288.8</v>
      </c>
      <c r="T3761" s="193">
        <v>4.4000000000000004</v>
      </c>
      <c r="U3761" s="193">
        <v>-12.373540856031132</v>
      </c>
      <c r="V3761" s="92">
        <v>-1.1204481792717045</v>
      </c>
    </row>
    <row r="3762" spans="2:22" x14ac:dyDescent="0.25">
      <c r="B3762" s="345" t="s">
        <v>3400</v>
      </c>
      <c r="C3762" s="146">
        <v>320</v>
      </c>
      <c r="D3762" s="146">
        <v>239</v>
      </c>
      <c r="E3762" s="146">
        <f t="shared" si="79"/>
        <v>1.3389121338912133</v>
      </c>
      <c r="F3762" s="328">
        <v>0.33700000000000002</v>
      </c>
      <c r="G3762" s="328">
        <v>1.4E-2</v>
      </c>
      <c r="H3762" s="328">
        <v>4.6050000000000001E-2</v>
      </c>
      <c r="I3762" s="328">
        <v>8.0999999999999996E-4</v>
      </c>
      <c r="J3762" s="328">
        <v>4.9541000000000002E-2</v>
      </c>
      <c r="K3762" s="328">
        <v>5.3199999999999997E-2</v>
      </c>
      <c r="L3762" s="328">
        <v>2.2000000000000001E-3</v>
      </c>
      <c r="M3762" s="193">
        <v>290.2</v>
      </c>
      <c r="N3762" s="193">
        <v>5</v>
      </c>
      <c r="O3762" s="193">
        <v>293.2</v>
      </c>
      <c r="P3762" s="193">
        <v>10</v>
      </c>
      <c r="Q3762" s="193">
        <v>296</v>
      </c>
      <c r="R3762" s="193">
        <v>89</v>
      </c>
      <c r="S3762" s="193">
        <v>290.2</v>
      </c>
      <c r="T3762" s="193">
        <v>5</v>
      </c>
      <c r="U3762" s="193">
        <v>1.9594594594594634</v>
      </c>
      <c r="V3762" s="92">
        <v>1.023192360163711</v>
      </c>
    </row>
    <row r="3763" spans="2:22" x14ac:dyDescent="0.25">
      <c r="B3763" s="345" t="s">
        <v>3401</v>
      </c>
      <c r="C3763" s="146">
        <v>327</v>
      </c>
      <c r="D3763" s="146">
        <v>160.1</v>
      </c>
      <c r="E3763" s="146">
        <f t="shared" si="79"/>
        <v>2.0424734540911933</v>
      </c>
      <c r="F3763" s="328">
        <v>0.32900000000000001</v>
      </c>
      <c r="G3763" s="328">
        <v>1.7999999999999999E-2</v>
      </c>
      <c r="H3763" s="328">
        <v>4.6129999999999997E-2</v>
      </c>
      <c r="I3763" s="328">
        <v>8.8000000000000003E-4</v>
      </c>
      <c r="J3763" s="328">
        <v>4.4121E-2</v>
      </c>
      <c r="K3763" s="328">
        <v>5.1799999999999999E-2</v>
      </c>
      <c r="L3763" s="328">
        <v>2.8E-3</v>
      </c>
      <c r="M3763" s="193">
        <v>290.7</v>
      </c>
      <c r="N3763" s="193">
        <v>5.4</v>
      </c>
      <c r="O3763" s="193">
        <v>286</v>
      </c>
      <c r="P3763" s="193">
        <v>14</v>
      </c>
      <c r="Q3763" s="193">
        <v>210</v>
      </c>
      <c r="R3763" s="193">
        <v>110</v>
      </c>
      <c r="S3763" s="193">
        <v>290.7</v>
      </c>
      <c r="T3763" s="193">
        <v>5.4</v>
      </c>
      <c r="U3763" s="193">
        <v>-38.428571428571423</v>
      </c>
      <c r="V3763" s="92">
        <v>-1.6433566433566396</v>
      </c>
    </row>
    <row r="3764" spans="2:22" x14ac:dyDescent="0.25">
      <c r="B3764" s="345" t="s">
        <v>3402</v>
      </c>
      <c r="C3764" s="146">
        <v>239.1</v>
      </c>
      <c r="D3764" s="146">
        <v>130.5</v>
      </c>
      <c r="E3764" s="146">
        <f t="shared" si="79"/>
        <v>1.832183908045977</v>
      </c>
      <c r="F3764" s="328">
        <v>0.33400000000000002</v>
      </c>
      <c r="G3764" s="328">
        <v>1.9E-2</v>
      </c>
      <c r="H3764" s="328">
        <v>4.6370000000000001E-2</v>
      </c>
      <c r="I3764" s="328">
        <v>9.1E-4</v>
      </c>
      <c r="J3764" s="328">
        <v>9.7156999999999993E-2</v>
      </c>
      <c r="K3764" s="328">
        <v>5.2900000000000003E-2</v>
      </c>
      <c r="L3764" s="328">
        <v>3.0000000000000001E-3</v>
      </c>
      <c r="M3764" s="193">
        <v>292.10000000000002</v>
      </c>
      <c r="N3764" s="193">
        <v>5.6</v>
      </c>
      <c r="O3764" s="193">
        <v>290</v>
      </c>
      <c r="P3764" s="193">
        <v>14</v>
      </c>
      <c r="Q3764" s="193">
        <v>240</v>
      </c>
      <c r="R3764" s="193">
        <v>110</v>
      </c>
      <c r="S3764" s="193">
        <v>292.10000000000002</v>
      </c>
      <c r="T3764" s="193">
        <v>5.6</v>
      </c>
      <c r="U3764" s="193">
        <v>-21.708333333333343</v>
      </c>
      <c r="V3764" s="92">
        <v>-0.72413793103449065</v>
      </c>
    </row>
    <row r="3765" spans="2:22" x14ac:dyDescent="0.25">
      <c r="B3765" s="345" t="s">
        <v>3403</v>
      </c>
      <c r="C3765" s="146">
        <v>800</v>
      </c>
      <c r="D3765" s="146">
        <v>688</v>
      </c>
      <c r="E3765" s="146">
        <f t="shared" si="79"/>
        <v>1.1627906976744187</v>
      </c>
      <c r="F3765" s="328">
        <v>0.33689999999999998</v>
      </c>
      <c r="G3765" s="328">
        <v>9.1999999999999998E-3</v>
      </c>
      <c r="H3765" s="328">
        <v>4.65E-2</v>
      </c>
      <c r="I3765" s="328">
        <v>5.9999999999999995E-4</v>
      </c>
      <c r="J3765" s="328">
        <v>0.33265</v>
      </c>
      <c r="K3765" s="328">
        <v>5.28E-2</v>
      </c>
      <c r="L3765" s="328">
        <v>1.1999999999999999E-3</v>
      </c>
      <c r="M3765" s="193">
        <v>293</v>
      </c>
      <c r="N3765" s="193">
        <v>3.7</v>
      </c>
      <c r="O3765" s="193">
        <v>294.3</v>
      </c>
      <c r="P3765" s="193">
        <v>6.9</v>
      </c>
      <c r="Q3765" s="193">
        <v>308</v>
      </c>
      <c r="R3765" s="193">
        <v>53</v>
      </c>
      <c r="S3765" s="193">
        <v>293</v>
      </c>
      <c r="T3765" s="193">
        <v>3.7</v>
      </c>
      <c r="U3765" s="193">
        <v>4.8701298701298708</v>
      </c>
      <c r="V3765" s="92">
        <v>0.44172612979952819</v>
      </c>
    </row>
    <row r="3766" spans="2:22" x14ac:dyDescent="0.25">
      <c r="B3766" s="345" t="s">
        <v>3404</v>
      </c>
      <c r="C3766" s="146">
        <v>810</v>
      </c>
      <c r="D3766" s="146">
        <v>494</v>
      </c>
      <c r="E3766" s="146">
        <f t="shared" si="79"/>
        <v>1.6396761133603239</v>
      </c>
      <c r="F3766" s="328">
        <v>0.33500000000000002</v>
      </c>
      <c r="G3766" s="328">
        <v>1.2999999999999999E-2</v>
      </c>
      <c r="H3766" s="328">
        <v>4.6620000000000002E-2</v>
      </c>
      <c r="I3766" s="328">
        <v>8.3000000000000001E-4</v>
      </c>
      <c r="J3766" s="328">
        <v>0.28259000000000001</v>
      </c>
      <c r="K3766" s="328">
        <v>5.2400000000000002E-2</v>
      </c>
      <c r="L3766" s="328">
        <v>1.9E-3</v>
      </c>
      <c r="M3766" s="193">
        <v>293.7</v>
      </c>
      <c r="N3766" s="193">
        <v>5.0999999999999996</v>
      </c>
      <c r="O3766" s="193">
        <v>291.89999999999998</v>
      </c>
      <c r="P3766" s="193">
        <v>9.4</v>
      </c>
      <c r="Q3766" s="193">
        <v>267</v>
      </c>
      <c r="R3766" s="193">
        <v>74</v>
      </c>
      <c r="S3766" s="193">
        <v>293.7</v>
      </c>
      <c r="T3766" s="193">
        <v>5.0999999999999996</v>
      </c>
      <c r="U3766" s="193">
        <v>-9.9999999999999964</v>
      </c>
      <c r="V3766" s="92">
        <v>-0.61664953751285079</v>
      </c>
    </row>
    <row r="3767" spans="2:22" x14ac:dyDescent="0.25">
      <c r="B3767" s="345" t="s">
        <v>3405</v>
      </c>
      <c r="C3767" s="146">
        <v>533</v>
      </c>
      <c r="D3767" s="146">
        <v>331</v>
      </c>
      <c r="E3767" s="146">
        <f t="shared" si="79"/>
        <v>1.6102719033232629</v>
      </c>
      <c r="F3767" s="328">
        <v>0.34200000000000003</v>
      </c>
      <c r="G3767" s="328">
        <v>1.2E-2</v>
      </c>
      <c r="H3767" s="328">
        <v>4.6820000000000001E-2</v>
      </c>
      <c r="I3767" s="328">
        <v>7.7999999999999999E-4</v>
      </c>
      <c r="J3767" s="328">
        <v>0.15987000000000001</v>
      </c>
      <c r="K3767" s="328">
        <v>5.2699999999999997E-2</v>
      </c>
      <c r="L3767" s="328">
        <v>1.8E-3</v>
      </c>
      <c r="M3767" s="193">
        <v>294.89999999999998</v>
      </c>
      <c r="N3767" s="193">
        <v>4.8</v>
      </c>
      <c r="O3767" s="193">
        <v>297.39999999999998</v>
      </c>
      <c r="P3767" s="193">
        <v>9.4</v>
      </c>
      <c r="Q3767" s="193">
        <v>303</v>
      </c>
      <c r="R3767" s="193">
        <v>79</v>
      </c>
      <c r="S3767" s="193">
        <v>294.89999999999998</v>
      </c>
      <c r="T3767" s="193">
        <v>4.8</v>
      </c>
      <c r="U3767" s="193">
        <v>2.673267326732681</v>
      </c>
      <c r="V3767" s="92">
        <v>0.84061869535978495</v>
      </c>
    </row>
    <row r="3768" spans="2:22" x14ac:dyDescent="0.25">
      <c r="B3768" s="345" t="s">
        <v>3406</v>
      </c>
      <c r="C3768" s="146">
        <v>663</v>
      </c>
      <c r="D3768" s="146">
        <v>369</v>
      </c>
      <c r="E3768" s="146">
        <f t="shared" si="79"/>
        <v>1.7967479674796747</v>
      </c>
      <c r="F3768" s="328">
        <v>0.34100000000000003</v>
      </c>
      <c r="G3768" s="328">
        <v>1.2E-2</v>
      </c>
      <c r="H3768" s="328">
        <v>4.6820000000000001E-2</v>
      </c>
      <c r="I3768" s="328">
        <v>8.4000000000000003E-4</v>
      </c>
      <c r="J3768" s="328">
        <v>0.20226</v>
      </c>
      <c r="K3768" s="328">
        <v>5.3100000000000001E-2</v>
      </c>
      <c r="L3768" s="328">
        <v>1.8E-3</v>
      </c>
      <c r="M3768" s="193">
        <v>294.89999999999998</v>
      </c>
      <c r="N3768" s="193">
        <v>5.2</v>
      </c>
      <c r="O3768" s="193">
        <v>297</v>
      </c>
      <c r="P3768" s="193">
        <v>9.1</v>
      </c>
      <c r="Q3768" s="193">
        <v>296</v>
      </c>
      <c r="R3768" s="193">
        <v>74</v>
      </c>
      <c r="S3768" s="193">
        <v>294.89999999999998</v>
      </c>
      <c r="T3768" s="193">
        <v>5.2</v>
      </c>
      <c r="U3768" s="193">
        <v>0.37162162162162932</v>
      </c>
      <c r="V3768" s="92">
        <v>0.70707070707071473</v>
      </c>
    </row>
    <row r="3769" spans="2:22" x14ac:dyDescent="0.25">
      <c r="B3769" s="345" t="s">
        <v>3407</v>
      </c>
      <c r="C3769" s="150">
        <v>132.1</v>
      </c>
      <c r="D3769" s="150">
        <v>88.9</v>
      </c>
      <c r="E3769" s="146">
        <f t="shared" si="79"/>
        <v>1.4859392575928008</v>
      </c>
      <c r="F3769" s="328">
        <v>0.34599999999999997</v>
      </c>
      <c r="G3769" s="328">
        <v>1.7999999999999999E-2</v>
      </c>
      <c r="H3769" s="328">
        <v>4.7399999999999998E-2</v>
      </c>
      <c r="I3769" s="328">
        <v>1.1000000000000001E-3</v>
      </c>
      <c r="J3769" s="328">
        <v>4.7452000000000001E-2</v>
      </c>
      <c r="K3769" s="328">
        <v>5.2900000000000003E-2</v>
      </c>
      <c r="L3769" s="328">
        <v>2.8E-3</v>
      </c>
      <c r="M3769" s="193">
        <v>298.5</v>
      </c>
      <c r="N3769" s="193">
        <v>6.8</v>
      </c>
      <c r="O3769" s="193">
        <v>299</v>
      </c>
      <c r="P3769" s="193">
        <v>14</v>
      </c>
      <c r="Q3769" s="193">
        <v>280</v>
      </c>
      <c r="R3769" s="193">
        <v>110</v>
      </c>
      <c r="S3769" s="193">
        <v>298.5</v>
      </c>
      <c r="T3769" s="193">
        <v>6.8</v>
      </c>
      <c r="U3769" s="193">
        <v>-6.6071428571428577</v>
      </c>
      <c r="V3769" s="25">
        <v>0.16722408026755853</v>
      </c>
    </row>
    <row r="3770" spans="2:22" x14ac:dyDescent="0.25">
      <c r="B3770" s="345" t="s">
        <v>3408</v>
      </c>
      <c r="C3770" s="146">
        <v>422</v>
      </c>
      <c r="D3770" s="146">
        <v>212</v>
      </c>
      <c r="E3770" s="146">
        <f t="shared" si="79"/>
        <v>1.9905660377358489</v>
      </c>
      <c r="F3770" s="328">
        <v>0.35</v>
      </c>
      <c r="G3770" s="328">
        <v>1.7999999999999999E-2</v>
      </c>
      <c r="H3770" s="328">
        <v>4.7500000000000001E-2</v>
      </c>
      <c r="I3770" s="328">
        <v>1.1000000000000001E-3</v>
      </c>
      <c r="J3770" s="328">
        <v>7.3731000000000005E-2</v>
      </c>
      <c r="K3770" s="328">
        <v>5.33E-2</v>
      </c>
      <c r="L3770" s="328">
        <v>2.7000000000000001E-3</v>
      </c>
      <c r="M3770" s="193">
        <v>298.89999999999998</v>
      </c>
      <c r="N3770" s="193">
        <v>6.7</v>
      </c>
      <c r="O3770" s="193">
        <v>303</v>
      </c>
      <c r="P3770" s="193">
        <v>14</v>
      </c>
      <c r="Q3770" s="193">
        <v>310</v>
      </c>
      <c r="R3770" s="193">
        <v>110</v>
      </c>
      <c r="S3770" s="193">
        <v>298.89999999999998</v>
      </c>
      <c r="T3770" s="193">
        <v>6.7</v>
      </c>
      <c r="U3770" s="193">
        <v>3.5806451612903301</v>
      </c>
      <c r="V3770" s="92">
        <v>1.3531353135313606</v>
      </c>
    </row>
    <row r="3771" spans="2:22" x14ac:dyDescent="0.25">
      <c r="B3771" s="345" t="s">
        <v>3409</v>
      </c>
      <c r="C3771" s="146">
        <v>247</v>
      </c>
      <c r="D3771" s="146">
        <v>202</v>
      </c>
      <c r="E3771" s="146">
        <f t="shared" ref="E3771:E3802" si="80">C3771/D3771</f>
        <v>1.2227722772277227</v>
      </c>
      <c r="F3771" s="328">
        <v>0.35</v>
      </c>
      <c r="G3771" s="328">
        <v>1.2999999999999999E-2</v>
      </c>
      <c r="H3771" s="328">
        <v>4.7509999999999997E-2</v>
      </c>
      <c r="I3771" s="328">
        <v>8.7000000000000001E-4</v>
      </c>
      <c r="J3771" s="328">
        <v>0.24962000000000001</v>
      </c>
      <c r="K3771" s="328">
        <v>5.33E-2</v>
      </c>
      <c r="L3771" s="328">
        <v>1.8E-3</v>
      </c>
      <c r="M3771" s="193">
        <v>299.10000000000002</v>
      </c>
      <c r="N3771" s="193">
        <v>5.4</v>
      </c>
      <c r="O3771" s="193">
        <v>303.7</v>
      </c>
      <c r="P3771" s="193">
        <v>9.6999999999999993</v>
      </c>
      <c r="Q3771" s="193">
        <v>310</v>
      </c>
      <c r="R3771" s="193">
        <v>76</v>
      </c>
      <c r="S3771" s="193">
        <v>299.10000000000002</v>
      </c>
      <c r="T3771" s="193">
        <v>5.4</v>
      </c>
      <c r="U3771" s="193">
        <v>3.516129032258057</v>
      </c>
      <c r="V3771" s="92">
        <v>1.5146526177148389</v>
      </c>
    </row>
    <row r="3772" spans="2:22" x14ac:dyDescent="0.25">
      <c r="B3772" s="345" t="s">
        <v>3410</v>
      </c>
      <c r="C3772" s="150">
        <v>338</v>
      </c>
      <c r="D3772" s="150">
        <v>251</v>
      </c>
      <c r="E3772" s="146">
        <f t="shared" si="80"/>
        <v>1.346613545816733</v>
      </c>
      <c r="F3772" s="328">
        <v>0.35499999999999998</v>
      </c>
      <c r="G3772" s="328">
        <v>1.2999999999999999E-2</v>
      </c>
      <c r="H3772" s="328">
        <v>4.786E-2</v>
      </c>
      <c r="I3772" s="328">
        <v>8.8999999999999995E-4</v>
      </c>
      <c r="J3772" s="328">
        <v>0.14746000000000001</v>
      </c>
      <c r="K3772" s="328">
        <v>5.3999999999999999E-2</v>
      </c>
      <c r="L3772" s="328">
        <v>2E-3</v>
      </c>
      <c r="M3772" s="193">
        <v>301.3</v>
      </c>
      <c r="N3772" s="193">
        <v>5.5</v>
      </c>
      <c r="O3772" s="193">
        <v>307.7</v>
      </c>
      <c r="P3772" s="193">
        <v>9.8000000000000007</v>
      </c>
      <c r="Q3772" s="193">
        <v>331</v>
      </c>
      <c r="R3772" s="193">
        <v>81</v>
      </c>
      <c r="S3772" s="193">
        <v>301.3</v>
      </c>
      <c r="T3772" s="193">
        <v>5.5</v>
      </c>
      <c r="U3772" s="193">
        <v>8.9728096676737135</v>
      </c>
      <c r="V3772" s="25">
        <v>2.0799480012999605</v>
      </c>
    </row>
    <row r="3773" spans="2:22" x14ac:dyDescent="0.25">
      <c r="B3773" s="345" t="s">
        <v>3411</v>
      </c>
      <c r="C3773" s="146">
        <v>442</v>
      </c>
      <c r="D3773" s="146">
        <v>279</v>
      </c>
      <c r="E3773" s="146">
        <f t="shared" si="80"/>
        <v>1.5842293906810037</v>
      </c>
      <c r="F3773" s="328">
        <v>0.34499999999999997</v>
      </c>
      <c r="G3773" s="328">
        <v>1.0999999999999999E-2</v>
      </c>
      <c r="H3773" s="328">
        <v>4.8059999999999999E-2</v>
      </c>
      <c r="I3773" s="328">
        <v>8.0999999999999996E-4</v>
      </c>
      <c r="J3773" s="328">
        <v>0.10276</v>
      </c>
      <c r="K3773" s="328">
        <v>5.2299999999999999E-2</v>
      </c>
      <c r="L3773" s="328">
        <v>1.8E-3</v>
      </c>
      <c r="M3773" s="193">
        <v>302.60000000000002</v>
      </c>
      <c r="N3773" s="193">
        <v>5</v>
      </c>
      <c r="O3773" s="193">
        <v>299.8</v>
      </c>
      <c r="P3773" s="193">
        <v>8.6</v>
      </c>
      <c r="Q3773" s="193">
        <v>274</v>
      </c>
      <c r="R3773" s="193">
        <v>74</v>
      </c>
      <c r="S3773" s="193">
        <v>302.60000000000002</v>
      </c>
      <c r="T3773" s="193">
        <v>5</v>
      </c>
      <c r="U3773" s="193">
        <v>-10.437956204379569</v>
      </c>
      <c r="V3773" s="92">
        <v>-0.93395597064710179</v>
      </c>
    </row>
    <row r="3774" spans="2:22" x14ac:dyDescent="0.25">
      <c r="B3774" s="345" t="s">
        <v>3412</v>
      </c>
      <c r="C3774" s="146">
        <v>234</v>
      </c>
      <c r="D3774" s="146">
        <v>146</v>
      </c>
      <c r="E3774" s="146">
        <f t="shared" si="80"/>
        <v>1.6027397260273972</v>
      </c>
      <c r="F3774" s="328">
        <v>0.35199999999999998</v>
      </c>
      <c r="G3774" s="328">
        <v>1.7999999999999999E-2</v>
      </c>
      <c r="H3774" s="328">
        <v>4.8379999999999999E-2</v>
      </c>
      <c r="I3774" s="328">
        <v>8.5999999999999998E-4</v>
      </c>
      <c r="J3774" s="328">
        <v>-0.125</v>
      </c>
      <c r="K3774" s="328">
        <v>5.28E-2</v>
      </c>
      <c r="L3774" s="328">
        <v>2.8E-3</v>
      </c>
      <c r="M3774" s="193">
        <v>304.5</v>
      </c>
      <c r="N3774" s="193">
        <v>5.3</v>
      </c>
      <c r="O3774" s="193">
        <v>303</v>
      </c>
      <c r="P3774" s="193">
        <v>13</v>
      </c>
      <c r="Q3774" s="193">
        <v>260</v>
      </c>
      <c r="R3774" s="193">
        <v>110</v>
      </c>
      <c r="S3774" s="193">
        <v>304.5</v>
      </c>
      <c r="T3774" s="193">
        <v>5.3</v>
      </c>
      <c r="U3774" s="193">
        <v>-17.115384615384617</v>
      </c>
      <c r="V3774" s="92">
        <v>-0.49504950495049505</v>
      </c>
    </row>
    <row r="3775" spans="2:22" x14ac:dyDescent="0.25">
      <c r="B3775" s="345" t="s">
        <v>3413</v>
      </c>
      <c r="C3775" s="146">
        <v>228.8</v>
      </c>
      <c r="D3775" s="146">
        <v>129.9</v>
      </c>
      <c r="E3775" s="146">
        <f t="shared" si="80"/>
        <v>1.7613548883756736</v>
      </c>
      <c r="F3775" s="328">
        <v>0.33800000000000002</v>
      </c>
      <c r="G3775" s="328">
        <v>1.4999999999999999E-2</v>
      </c>
      <c r="H3775" s="328">
        <v>4.8460000000000003E-2</v>
      </c>
      <c r="I3775" s="328">
        <v>8.9999999999999998E-4</v>
      </c>
      <c r="J3775" s="328">
        <v>0.13683999999999999</v>
      </c>
      <c r="K3775" s="328">
        <v>5.0500000000000003E-2</v>
      </c>
      <c r="L3775" s="328">
        <v>2.3E-3</v>
      </c>
      <c r="M3775" s="193">
        <v>305</v>
      </c>
      <c r="N3775" s="193">
        <v>5.5</v>
      </c>
      <c r="O3775" s="193">
        <v>294</v>
      </c>
      <c r="P3775" s="193">
        <v>12</v>
      </c>
      <c r="Q3775" s="193">
        <v>190</v>
      </c>
      <c r="R3775" s="193">
        <v>95</v>
      </c>
      <c r="S3775" s="193">
        <v>305</v>
      </c>
      <c r="T3775" s="193">
        <v>5.5</v>
      </c>
      <c r="U3775" s="193">
        <v>-60.526315789473685</v>
      </c>
      <c r="V3775" s="92">
        <v>-3.7414965986394559</v>
      </c>
    </row>
    <row r="3776" spans="2:22" x14ac:dyDescent="0.25">
      <c r="B3776" s="345" t="s">
        <v>3414</v>
      </c>
      <c r="C3776" s="146">
        <v>420</v>
      </c>
      <c r="D3776" s="146">
        <v>478</v>
      </c>
      <c r="E3776" s="146">
        <f t="shared" si="80"/>
        <v>0.87866108786610875</v>
      </c>
      <c r="F3776" s="328">
        <v>0.35799999999999998</v>
      </c>
      <c r="G3776" s="328">
        <v>1.4999999999999999E-2</v>
      </c>
      <c r="H3776" s="328">
        <v>4.8410000000000002E-2</v>
      </c>
      <c r="I3776" s="328">
        <v>9.5E-4</v>
      </c>
      <c r="J3776" s="328">
        <v>0.23604</v>
      </c>
      <c r="K3776" s="328">
        <v>5.3400000000000003E-2</v>
      </c>
      <c r="L3776" s="328">
        <v>2.0999999999999999E-3</v>
      </c>
      <c r="M3776" s="193">
        <v>305.5</v>
      </c>
      <c r="N3776" s="193">
        <v>6</v>
      </c>
      <c r="O3776" s="193">
        <v>309</v>
      </c>
      <c r="P3776" s="193">
        <v>11</v>
      </c>
      <c r="Q3776" s="193">
        <v>316</v>
      </c>
      <c r="R3776" s="193">
        <v>88</v>
      </c>
      <c r="S3776" s="193">
        <v>305.5</v>
      </c>
      <c r="T3776" s="193">
        <v>6</v>
      </c>
      <c r="U3776" s="193">
        <v>3.3227848101265818</v>
      </c>
      <c r="V3776" s="92">
        <v>1.1326860841423949</v>
      </c>
    </row>
    <row r="3777" spans="2:22" x14ac:dyDescent="0.25">
      <c r="B3777" s="345" t="s">
        <v>3415</v>
      </c>
      <c r="C3777" s="150">
        <v>295</v>
      </c>
      <c r="D3777" s="150">
        <v>186</v>
      </c>
      <c r="E3777" s="146">
        <f t="shared" si="80"/>
        <v>1.586021505376344</v>
      </c>
      <c r="F3777" s="328">
        <v>0.36599999999999999</v>
      </c>
      <c r="G3777" s="328">
        <v>1.6E-2</v>
      </c>
      <c r="H3777" s="328">
        <v>5.04E-2</v>
      </c>
      <c r="I3777" s="328">
        <v>8.7000000000000001E-4</v>
      </c>
      <c r="J3777" s="328">
        <v>0.15620000000000001</v>
      </c>
      <c r="K3777" s="328">
        <v>5.28E-2</v>
      </c>
      <c r="L3777" s="328">
        <v>2.3E-3</v>
      </c>
      <c r="M3777" s="193">
        <v>316.89999999999998</v>
      </c>
      <c r="N3777" s="193">
        <v>5.4</v>
      </c>
      <c r="O3777" s="193">
        <v>315</v>
      </c>
      <c r="P3777" s="193">
        <v>12</v>
      </c>
      <c r="Q3777" s="193">
        <v>269</v>
      </c>
      <c r="R3777" s="193">
        <v>92</v>
      </c>
      <c r="S3777" s="193">
        <v>316.89999999999998</v>
      </c>
      <c r="T3777" s="193">
        <v>5.4</v>
      </c>
      <c r="U3777" s="193">
        <v>-17.806691449814117</v>
      </c>
      <c r="V3777" s="25">
        <v>-0.60317460317459592</v>
      </c>
    </row>
    <row r="3778" spans="2:22" x14ac:dyDescent="0.25">
      <c r="B3778" s="345" t="s">
        <v>3416</v>
      </c>
      <c r="C3778" s="146">
        <v>146.4</v>
      </c>
      <c r="D3778" s="146">
        <v>75.900000000000006</v>
      </c>
      <c r="E3778" s="146">
        <f t="shared" si="80"/>
        <v>1.9288537549407114</v>
      </c>
      <c r="F3778" s="328">
        <v>0.38300000000000001</v>
      </c>
      <c r="G3778" s="328">
        <v>2.5000000000000001E-2</v>
      </c>
      <c r="H3778" s="328">
        <v>5.16E-2</v>
      </c>
      <c r="I3778" s="328">
        <v>1.4E-3</v>
      </c>
      <c r="J3778" s="328">
        <v>1.5698E-2</v>
      </c>
      <c r="K3778" s="328">
        <v>5.45E-2</v>
      </c>
      <c r="L3778" s="328">
        <v>3.7000000000000002E-3</v>
      </c>
      <c r="M3778" s="193">
        <v>324</v>
      </c>
      <c r="N3778" s="193">
        <v>8.4</v>
      </c>
      <c r="O3778" s="193">
        <v>325</v>
      </c>
      <c r="P3778" s="193">
        <v>18</v>
      </c>
      <c r="Q3778" s="193">
        <v>290</v>
      </c>
      <c r="R3778" s="193">
        <v>140</v>
      </c>
      <c r="S3778" s="193">
        <v>324</v>
      </c>
      <c r="T3778" s="193">
        <v>8.4</v>
      </c>
      <c r="U3778" s="193">
        <v>-11.724137931034482</v>
      </c>
      <c r="V3778" s="92">
        <v>0.30769230769230771</v>
      </c>
    </row>
    <row r="3779" spans="2:22" x14ac:dyDescent="0.25">
      <c r="B3779" s="345" t="s">
        <v>3417</v>
      </c>
      <c r="C3779" s="146">
        <v>1073</v>
      </c>
      <c r="D3779" s="146">
        <v>1096</v>
      </c>
      <c r="E3779" s="146">
        <f t="shared" si="80"/>
        <v>0.97901459854014594</v>
      </c>
      <c r="F3779" s="328">
        <v>0.38369999999999999</v>
      </c>
      <c r="G3779" s="328">
        <v>9.4000000000000004E-3</v>
      </c>
      <c r="H3779" s="328">
        <v>5.1610000000000003E-2</v>
      </c>
      <c r="I3779" s="328">
        <v>7.2000000000000005E-4</v>
      </c>
      <c r="J3779" s="328">
        <v>0.48614000000000002</v>
      </c>
      <c r="K3779" s="328">
        <v>5.3580000000000003E-2</v>
      </c>
      <c r="L3779" s="328">
        <v>1E-3</v>
      </c>
      <c r="M3779" s="193">
        <v>324.89999999999998</v>
      </c>
      <c r="N3779" s="193">
        <v>4.5999999999999996</v>
      </c>
      <c r="O3779" s="193">
        <v>330.2</v>
      </c>
      <c r="P3779" s="193">
        <v>6.7</v>
      </c>
      <c r="Q3779" s="193">
        <v>341</v>
      </c>
      <c r="R3779" s="193">
        <v>44</v>
      </c>
      <c r="S3779" s="193">
        <v>324.89999999999998</v>
      </c>
      <c r="T3779" s="193">
        <v>4.5999999999999996</v>
      </c>
      <c r="U3779" s="193">
        <v>4.7214076246334375</v>
      </c>
      <c r="V3779" s="92">
        <v>1.6050878255602701</v>
      </c>
    </row>
    <row r="3780" spans="2:22" x14ac:dyDescent="0.25">
      <c r="B3780" s="345" t="s">
        <v>3418</v>
      </c>
      <c r="C3780" s="146">
        <v>238</v>
      </c>
      <c r="D3780" s="146">
        <v>121.3</v>
      </c>
      <c r="E3780" s="146">
        <f t="shared" si="80"/>
        <v>1.9620774938169827</v>
      </c>
      <c r="F3780" s="328">
        <v>0.38300000000000001</v>
      </c>
      <c r="G3780" s="328">
        <v>1.9E-2</v>
      </c>
      <c r="H3780" s="328">
        <v>5.1929999999999997E-2</v>
      </c>
      <c r="I3780" s="328">
        <v>9.8999999999999999E-4</v>
      </c>
      <c r="J3780" s="328">
        <v>0.16367999999999999</v>
      </c>
      <c r="K3780" s="328">
        <v>5.3699999999999998E-2</v>
      </c>
      <c r="L3780" s="328">
        <v>2.5999999999999999E-3</v>
      </c>
      <c r="M3780" s="193">
        <v>327</v>
      </c>
      <c r="N3780" s="193">
        <v>5.9</v>
      </c>
      <c r="O3780" s="193">
        <v>327</v>
      </c>
      <c r="P3780" s="193">
        <v>14</v>
      </c>
      <c r="Q3780" s="193">
        <v>290</v>
      </c>
      <c r="R3780" s="193">
        <v>100</v>
      </c>
      <c r="S3780" s="193">
        <v>327</v>
      </c>
      <c r="T3780" s="193">
        <v>5.9</v>
      </c>
      <c r="U3780" s="193">
        <v>-12.758620689655173</v>
      </c>
      <c r="V3780" s="92">
        <v>0</v>
      </c>
    </row>
    <row r="3781" spans="2:22" x14ac:dyDescent="0.25">
      <c r="B3781" s="345" t="s">
        <v>3419</v>
      </c>
      <c r="C3781" s="146">
        <v>224.3</v>
      </c>
      <c r="D3781" s="146">
        <v>147</v>
      </c>
      <c r="E3781" s="146">
        <f t="shared" si="80"/>
        <v>1.5258503401360546</v>
      </c>
      <c r="F3781" s="328">
        <v>0.38900000000000001</v>
      </c>
      <c r="G3781" s="328">
        <v>1.9E-2</v>
      </c>
      <c r="H3781" s="328">
        <v>5.2200000000000003E-2</v>
      </c>
      <c r="I3781" s="328">
        <v>1.1000000000000001E-3</v>
      </c>
      <c r="J3781" s="328">
        <v>0.21923999999999999</v>
      </c>
      <c r="K3781" s="328">
        <v>5.4300000000000001E-2</v>
      </c>
      <c r="L3781" s="328">
        <v>2.5000000000000001E-3</v>
      </c>
      <c r="M3781" s="193">
        <v>328.2</v>
      </c>
      <c r="N3781" s="193">
        <v>6.7</v>
      </c>
      <c r="O3781" s="193">
        <v>331</v>
      </c>
      <c r="P3781" s="193">
        <v>14</v>
      </c>
      <c r="Q3781" s="193">
        <v>318</v>
      </c>
      <c r="R3781" s="193">
        <v>99</v>
      </c>
      <c r="S3781" s="193">
        <v>328.2</v>
      </c>
      <c r="T3781" s="193">
        <v>6.7</v>
      </c>
      <c r="U3781" s="193">
        <v>-3.2075471698113174</v>
      </c>
      <c r="V3781" s="92">
        <v>0.84592145015106091</v>
      </c>
    </row>
    <row r="3782" spans="2:22" x14ac:dyDescent="0.25">
      <c r="B3782" s="345" t="s">
        <v>3420</v>
      </c>
      <c r="C3782" s="146">
        <v>113.2</v>
      </c>
      <c r="D3782" s="146">
        <v>193</v>
      </c>
      <c r="E3782" s="146">
        <f t="shared" si="80"/>
        <v>0.58652849740932644</v>
      </c>
      <c r="F3782" s="328">
        <v>0.39100000000000001</v>
      </c>
      <c r="G3782" s="328">
        <v>1.6E-2</v>
      </c>
      <c r="H3782" s="328">
        <v>5.271E-2</v>
      </c>
      <c r="I3782" s="328">
        <v>1E-3</v>
      </c>
      <c r="J3782" s="328">
        <v>0.21707000000000001</v>
      </c>
      <c r="K3782" s="328">
        <v>5.3699999999999998E-2</v>
      </c>
      <c r="L3782" s="328">
        <v>2E-3</v>
      </c>
      <c r="M3782" s="193">
        <v>331.1</v>
      </c>
      <c r="N3782" s="193">
        <v>6.2</v>
      </c>
      <c r="O3782" s="193">
        <v>333</v>
      </c>
      <c r="P3782" s="193">
        <v>12</v>
      </c>
      <c r="Q3782" s="193">
        <v>325</v>
      </c>
      <c r="R3782" s="193">
        <v>80</v>
      </c>
      <c r="S3782" s="193">
        <v>331.1</v>
      </c>
      <c r="T3782" s="193">
        <v>6.2</v>
      </c>
      <c r="U3782" s="193">
        <v>-1.876923076923084</v>
      </c>
      <c r="V3782" s="92">
        <v>0.57057057057056371</v>
      </c>
    </row>
    <row r="3783" spans="2:22" x14ac:dyDescent="0.25">
      <c r="B3783" s="345" t="s">
        <v>3421</v>
      </c>
      <c r="C3783" s="146">
        <v>137.5</v>
      </c>
      <c r="D3783" s="146">
        <v>106.3</v>
      </c>
      <c r="E3783" s="146">
        <f t="shared" si="80"/>
        <v>1.2935089369708372</v>
      </c>
      <c r="F3783" s="328">
        <v>0.40100000000000002</v>
      </c>
      <c r="G3783" s="328">
        <v>2.1000000000000001E-2</v>
      </c>
      <c r="H3783" s="328">
        <v>5.3499999999999999E-2</v>
      </c>
      <c r="I3783" s="328">
        <v>1.1000000000000001E-3</v>
      </c>
      <c r="J3783" s="328">
        <v>7.4639999999999998E-2</v>
      </c>
      <c r="K3783" s="328">
        <v>5.4899999999999997E-2</v>
      </c>
      <c r="L3783" s="328">
        <v>2.8999999999999998E-3</v>
      </c>
      <c r="M3783" s="193">
        <v>335.7</v>
      </c>
      <c r="N3783" s="193">
        <v>6.9</v>
      </c>
      <c r="O3783" s="193">
        <v>341</v>
      </c>
      <c r="P3783" s="193">
        <v>15</v>
      </c>
      <c r="Q3783" s="193">
        <v>350</v>
      </c>
      <c r="R3783" s="193">
        <v>110</v>
      </c>
      <c r="S3783" s="193">
        <v>335.7</v>
      </c>
      <c r="T3783" s="193">
        <v>6.9</v>
      </c>
      <c r="U3783" s="193">
        <v>4.085714285714289</v>
      </c>
      <c r="V3783" s="92">
        <v>1.554252199413493</v>
      </c>
    </row>
    <row r="3784" spans="2:22" x14ac:dyDescent="0.25">
      <c r="B3784" s="345" t="s">
        <v>3422</v>
      </c>
      <c r="C3784" s="146">
        <v>1880</v>
      </c>
      <c r="D3784" s="146">
        <v>970</v>
      </c>
      <c r="E3784" s="146">
        <f t="shared" si="80"/>
        <v>1.9381443298969072</v>
      </c>
      <c r="F3784" s="328">
        <v>0.49299999999999999</v>
      </c>
      <c r="G3784" s="328">
        <v>1.6E-2</v>
      </c>
      <c r="H3784" s="328">
        <v>5.5800000000000002E-2</v>
      </c>
      <c r="I3784" s="328">
        <v>2.5999999999999999E-3</v>
      </c>
      <c r="J3784" s="328">
        <v>0.42121999999999998</v>
      </c>
      <c r="K3784" s="328">
        <v>6.6000000000000003E-2</v>
      </c>
      <c r="L3784" s="328">
        <v>4.4000000000000003E-3</v>
      </c>
      <c r="M3784" s="193">
        <v>350</v>
      </c>
      <c r="N3784" s="193">
        <v>16</v>
      </c>
      <c r="O3784" s="193">
        <v>405.8</v>
      </c>
      <c r="P3784" s="193">
        <v>11</v>
      </c>
      <c r="Q3784" s="193">
        <v>730</v>
      </c>
      <c r="R3784" s="193">
        <v>110</v>
      </c>
      <c r="S3784" s="193">
        <v>350</v>
      </c>
      <c r="T3784" s="193">
        <v>16</v>
      </c>
      <c r="U3784" s="193">
        <v>52.054794520547944</v>
      </c>
      <c r="V3784" s="92">
        <v>13.750616067028096</v>
      </c>
    </row>
    <row r="3785" spans="2:22" x14ac:dyDescent="0.25">
      <c r="B3785" s="345" t="s">
        <v>3423</v>
      </c>
      <c r="C3785" s="146">
        <v>62.93</v>
      </c>
      <c r="D3785" s="146">
        <v>36.9</v>
      </c>
      <c r="E3785" s="146">
        <f t="shared" si="80"/>
        <v>1.705420054200542</v>
      </c>
      <c r="F3785" s="328">
        <v>0.499</v>
      </c>
      <c r="G3785" s="328">
        <v>3.5000000000000003E-2</v>
      </c>
      <c r="H3785" s="328">
        <v>6.4100000000000004E-2</v>
      </c>
      <c r="I3785" s="328">
        <v>1.9E-3</v>
      </c>
      <c r="J3785" s="328">
        <v>5.0265999999999998E-2</v>
      </c>
      <c r="K3785" s="328">
        <v>5.74E-2</v>
      </c>
      <c r="L3785" s="328">
        <v>4.1999999999999997E-3</v>
      </c>
      <c r="M3785" s="193">
        <v>400</v>
      </c>
      <c r="N3785" s="193">
        <v>11</v>
      </c>
      <c r="O3785" s="193">
        <v>404</v>
      </c>
      <c r="P3785" s="193">
        <v>24</v>
      </c>
      <c r="Q3785" s="193">
        <v>370</v>
      </c>
      <c r="R3785" s="193">
        <v>150</v>
      </c>
      <c r="S3785" s="193">
        <v>400</v>
      </c>
      <c r="T3785" s="193">
        <v>11</v>
      </c>
      <c r="U3785" s="193">
        <v>-8.1081081081081088</v>
      </c>
      <c r="V3785" s="92">
        <v>0.99009900990099009</v>
      </c>
    </row>
    <row r="3786" spans="2:22" x14ac:dyDescent="0.25">
      <c r="B3786" s="345" t="s">
        <v>3424</v>
      </c>
      <c r="C3786" s="146">
        <v>483.8</v>
      </c>
      <c r="D3786" s="146">
        <v>451.3</v>
      </c>
      <c r="E3786" s="146">
        <f t="shared" si="80"/>
        <v>1.0720141812541546</v>
      </c>
      <c r="F3786" s="328">
        <v>0.5</v>
      </c>
      <c r="G3786" s="328">
        <v>1.4E-2</v>
      </c>
      <c r="H3786" s="328">
        <v>6.4060000000000006E-2</v>
      </c>
      <c r="I3786" s="328">
        <v>8.5999999999999998E-4</v>
      </c>
      <c r="J3786" s="328">
        <v>0.22528999999999999</v>
      </c>
      <c r="K3786" s="328">
        <v>5.62E-2</v>
      </c>
      <c r="L3786" s="328">
        <v>1.4E-3</v>
      </c>
      <c r="M3786" s="193">
        <v>400.2</v>
      </c>
      <c r="N3786" s="193">
        <v>5.2</v>
      </c>
      <c r="O3786" s="193">
        <v>410.9</v>
      </c>
      <c r="P3786" s="193">
        <v>9.1999999999999993</v>
      </c>
      <c r="Q3786" s="193">
        <v>436</v>
      </c>
      <c r="R3786" s="193">
        <v>55</v>
      </c>
      <c r="S3786" s="193">
        <v>400.2</v>
      </c>
      <c r="T3786" s="193">
        <v>5.2</v>
      </c>
      <c r="U3786" s="193">
        <v>8.2110091743119291</v>
      </c>
      <c r="V3786" s="92">
        <v>2.6040399123874396</v>
      </c>
    </row>
    <row r="3787" spans="2:22" x14ac:dyDescent="0.25">
      <c r="B3787" s="345" t="s">
        <v>3425</v>
      </c>
      <c r="C3787" s="146">
        <v>63.9</v>
      </c>
      <c r="D3787" s="146">
        <v>56.8</v>
      </c>
      <c r="E3787" s="146">
        <f t="shared" si="80"/>
        <v>1.125</v>
      </c>
      <c r="F3787" s="328">
        <v>0.47299999999999998</v>
      </c>
      <c r="G3787" s="328">
        <v>3.2000000000000001E-2</v>
      </c>
      <c r="H3787" s="328">
        <v>6.4299999999999996E-2</v>
      </c>
      <c r="I3787" s="328">
        <v>1.6000000000000001E-3</v>
      </c>
      <c r="J3787" s="328">
        <v>0.34471000000000002</v>
      </c>
      <c r="K3787" s="328">
        <v>5.2999999999999999E-2</v>
      </c>
      <c r="L3787" s="328">
        <v>3.3999999999999998E-3</v>
      </c>
      <c r="M3787" s="193">
        <v>401.5</v>
      </c>
      <c r="N3787" s="193">
        <v>9.9</v>
      </c>
      <c r="O3787" s="193">
        <v>387</v>
      </c>
      <c r="P3787" s="193">
        <v>22</v>
      </c>
      <c r="Q3787" s="193">
        <v>240</v>
      </c>
      <c r="R3787" s="193">
        <v>130</v>
      </c>
      <c r="S3787" s="193">
        <v>401.5</v>
      </c>
      <c r="T3787" s="193">
        <v>9.9</v>
      </c>
      <c r="U3787" s="193">
        <v>-67.291666666666671</v>
      </c>
      <c r="V3787" s="92">
        <v>-3.7467700258397936</v>
      </c>
    </row>
    <row r="3788" spans="2:22" x14ac:dyDescent="0.25">
      <c r="B3788" s="345" t="s">
        <v>3426</v>
      </c>
      <c r="C3788" s="146">
        <v>12.62</v>
      </c>
      <c r="D3788" s="146">
        <v>208.5</v>
      </c>
      <c r="E3788" s="146">
        <f t="shared" si="80"/>
        <v>6.0527577937649873E-2</v>
      </c>
      <c r="F3788" s="328">
        <v>0.48</v>
      </c>
      <c r="G3788" s="328">
        <v>1.7000000000000001E-2</v>
      </c>
      <c r="H3788" s="328">
        <v>6.447E-2</v>
      </c>
      <c r="I3788" s="328">
        <v>1.1000000000000001E-3</v>
      </c>
      <c r="J3788" s="328">
        <v>0.37487999999999999</v>
      </c>
      <c r="K3788" s="328">
        <v>5.3999999999999999E-2</v>
      </c>
      <c r="L3788" s="328">
        <v>1.8E-3</v>
      </c>
      <c r="M3788" s="193">
        <v>402.7</v>
      </c>
      <c r="N3788" s="193">
        <v>6.4</v>
      </c>
      <c r="O3788" s="193">
        <v>396</v>
      </c>
      <c r="P3788" s="193">
        <v>12</v>
      </c>
      <c r="Q3788" s="193">
        <v>338</v>
      </c>
      <c r="R3788" s="193">
        <v>71</v>
      </c>
      <c r="S3788" s="193">
        <v>402.7</v>
      </c>
      <c r="T3788" s="193">
        <v>6.4</v>
      </c>
      <c r="U3788" s="193">
        <v>-19.142011834319522</v>
      </c>
      <c r="V3788" s="92">
        <v>-1.6919191919191889</v>
      </c>
    </row>
    <row r="3789" spans="2:22" x14ac:dyDescent="0.25">
      <c r="B3789" s="345" t="s">
        <v>3427</v>
      </c>
      <c r="C3789" s="146">
        <v>270</v>
      </c>
      <c r="D3789" s="146">
        <v>180.7</v>
      </c>
      <c r="E3789" s="146">
        <f t="shared" si="80"/>
        <v>1.4941892639734367</v>
      </c>
      <c r="F3789" s="328">
        <v>0.499</v>
      </c>
      <c r="G3789" s="328">
        <v>1.7999999999999999E-2</v>
      </c>
      <c r="H3789" s="328">
        <v>6.4820000000000003E-2</v>
      </c>
      <c r="I3789" s="328">
        <v>9.6000000000000002E-4</v>
      </c>
      <c r="J3789" s="328">
        <v>5.1848999999999999E-2</v>
      </c>
      <c r="K3789" s="328">
        <v>5.57E-2</v>
      </c>
      <c r="L3789" s="328">
        <v>1.9E-3</v>
      </c>
      <c r="M3789" s="193">
        <v>404.8</v>
      </c>
      <c r="N3789" s="193">
        <v>5.8</v>
      </c>
      <c r="O3789" s="193">
        <v>409</v>
      </c>
      <c r="P3789" s="193">
        <v>12</v>
      </c>
      <c r="Q3789" s="193">
        <v>399</v>
      </c>
      <c r="R3789" s="193">
        <v>79</v>
      </c>
      <c r="S3789" s="193">
        <v>404.8</v>
      </c>
      <c r="T3789" s="193">
        <v>5.8</v>
      </c>
      <c r="U3789" s="193">
        <v>-1.4536340852130354</v>
      </c>
      <c r="V3789" s="92">
        <v>1.0268948655256696</v>
      </c>
    </row>
    <row r="3790" spans="2:22" x14ac:dyDescent="0.25">
      <c r="B3790" s="345" t="s">
        <v>3428</v>
      </c>
      <c r="C3790" s="146">
        <v>189.4</v>
      </c>
      <c r="D3790" s="146">
        <v>107.1</v>
      </c>
      <c r="E3790" s="146">
        <f t="shared" si="80"/>
        <v>1.7684407096171804</v>
      </c>
      <c r="F3790" s="328">
        <v>0.501</v>
      </c>
      <c r="G3790" s="328">
        <v>2.3E-2</v>
      </c>
      <c r="H3790" s="328">
        <v>6.5000000000000002E-2</v>
      </c>
      <c r="I3790" s="328">
        <v>1.2999999999999999E-3</v>
      </c>
      <c r="J3790" s="328">
        <v>7.868E-2</v>
      </c>
      <c r="K3790" s="328">
        <v>5.5599999999999997E-2</v>
      </c>
      <c r="L3790" s="328">
        <v>2.5000000000000001E-3</v>
      </c>
      <c r="M3790" s="193">
        <v>405.6</v>
      </c>
      <c r="N3790" s="193">
        <v>8</v>
      </c>
      <c r="O3790" s="193">
        <v>409</v>
      </c>
      <c r="P3790" s="193">
        <v>15</v>
      </c>
      <c r="Q3790" s="193">
        <v>379</v>
      </c>
      <c r="R3790" s="193">
        <v>100</v>
      </c>
      <c r="S3790" s="193">
        <v>405.6</v>
      </c>
      <c r="T3790" s="193">
        <v>8</v>
      </c>
      <c r="U3790" s="193">
        <v>-7.0184696569920906</v>
      </c>
      <c r="V3790" s="92">
        <v>0.83129584352077679</v>
      </c>
    </row>
    <row r="3791" spans="2:22" x14ac:dyDescent="0.25">
      <c r="B3791" s="345" t="s">
        <v>3429</v>
      </c>
      <c r="C3791" s="150">
        <v>156.19999999999999</v>
      </c>
      <c r="D3791" s="150">
        <v>85.4</v>
      </c>
      <c r="E3791" s="146">
        <f t="shared" si="80"/>
        <v>1.8290398126463698</v>
      </c>
      <c r="F3791" s="328">
        <v>0.48899999999999999</v>
      </c>
      <c r="G3791" s="328">
        <v>2.8000000000000001E-2</v>
      </c>
      <c r="H3791" s="328">
        <v>6.5199999999999994E-2</v>
      </c>
      <c r="I3791" s="328">
        <v>1.2999999999999999E-3</v>
      </c>
      <c r="J3791" s="328">
        <v>8.4504999999999997E-2</v>
      </c>
      <c r="K3791" s="328">
        <v>5.4800000000000001E-2</v>
      </c>
      <c r="L3791" s="328">
        <v>3.2000000000000002E-3</v>
      </c>
      <c r="M3791" s="193">
        <v>407.3</v>
      </c>
      <c r="N3791" s="193">
        <v>8</v>
      </c>
      <c r="O3791" s="193">
        <v>402</v>
      </c>
      <c r="P3791" s="193">
        <v>19</v>
      </c>
      <c r="Q3791" s="193">
        <v>320</v>
      </c>
      <c r="R3791" s="193">
        <v>120</v>
      </c>
      <c r="S3791" s="193">
        <v>407.3</v>
      </c>
      <c r="T3791" s="193">
        <v>8</v>
      </c>
      <c r="U3791" s="193">
        <v>-27.28125</v>
      </c>
      <c r="V3791" s="25">
        <v>-1.3184079601990077</v>
      </c>
    </row>
    <row r="3792" spans="2:22" x14ac:dyDescent="0.25">
      <c r="B3792" s="345" t="s">
        <v>3430</v>
      </c>
      <c r="C3792" s="150">
        <v>179.4</v>
      </c>
      <c r="D3792" s="150">
        <v>136</v>
      </c>
      <c r="E3792" s="146">
        <f t="shared" si="80"/>
        <v>1.3191176470588235</v>
      </c>
      <c r="F3792" s="328">
        <v>0.52200000000000002</v>
      </c>
      <c r="G3792" s="328">
        <v>2.1999999999999999E-2</v>
      </c>
      <c r="H3792" s="328">
        <v>6.5299999999999997E-2</v>
      </c>
      <c r="I3792" s="328">
        <v>1.1999999999999999E-3</v>
      </c>
      <c r="J3792" s="328">
        <v>0.10796</v>
      </c>
      <c r="K3792" s="328">
        <v>5.8099999999999999E-2</v>
      </c>
      <c r="L3792" s="328">
        <v>2.3999999999999998E-3</v>
      </c>
      <c r="M3792" s="193">
        <v>407.7</v>
      </c>
      <c r="N3792" s="193">
        <v>7.2</v>
      </c>
      <c r="O3792" s="193">
        <v>423</v>
      </c>
      <c r="P3792" s="193">
        <v>15</v>
      </c>
      <c r="Q3792" s="193">
        <v>468</v>
      </c>
      <c r="R3792" s="193">
        <v>90</v>
      </c>
      <c r="S3792" s="193">
        <v>407.7</v>
      </c>
      <c r="T3792" s="193">
        <v>7.2</v>
      </c>
      <c r="U3792" s="193">
        <v>12.884615384615387</v>
      </c>
      <c r="V3792" s="25">
        <v>3.617021276595747</v>
      </c>
    </row>
    <row r="3793" spans="2:22" x14ac:dyDescent="0.25">
      <c r="B3793" s="345" t="s">
        <v>3431</v>
      </c>
      <c r="C3793" s="146">
        <v>467</v>
      </c>
      <c r="D3793" s="146">
        <v>520</v>
      </c>
      <c r="E3793" s="146">
        <f t="shared" si="80"/>
        <v>0.89807692307692311</v>
      </c>
      <c r="F3793" s="328">
        <v>0.49009999999999998</v>
      </c>
      <c r="G3793" s="328">
        <v>1.2E-2</v>
      </c>
      <c r="H3793" s="328">
        <v>6.5360000000000001E-2</v>
      </c>
      <c r="I3793" s="328">
        <v>1E-3</v>
      </c>
      <c r="J3793" s="328">
        <v>0.40760000000000002</v>
      </c>
      <c r="K3793" s="328">
        <v>5.4600000000000003E-2</v>
      </c>
      <c r="L3793" s="328">
        <v>1.1999999999999999E-3</v>
      </c>
      <c r="M3793" s="193">
        <v>408.1</v>
      </c>
      <c r="N3793" s="193">
        <v>6.3</v>
      </c>
      <c r="O3793" s="193">
        <v>404.3</v>
      </c>
      <c r="P3793" s="193">
        <v>8.3000000000000007</v>
      </c>
      <c r="Q3793" s="193">
        <v>378</v>
      </c>
      <c r="R3793" s="193">
        <v>48</v>
      </c>
      <c r="S3793" s="193">
        <v>408.1</v>
      </c>
      <c r="T3793" s="193">
        <v>6.3</v>
      </c>
      <c r="U3793" s="193">
        <v>-7.962962962962969</v>
      </c>
      <c r="V3793" s="92">
        <v>-0.93989611674499418</v>
      </c>
    </row>
    <row r="3794" spans="2:22" x14ac:dyDescent="0.25">
      <c r="B3794" s="345" t="s">
        <v>3432</v>
      </c>
      <c r="C3794" s="146">
        <v>194.5</v>
      </c>
      <c r="D3794" s="146">
        <v>99.9</v>
      </c>
      <c r="E3794" s="146">
        <f t="shared" si="80"/>
        <v>1.9469469469469469</v>
      </c>
      <c r="F3794" s="328">
        <v>0.50700000000000001</v>
      </c>
      <c r="G3794" s="328">
        <v>2.5000000000000001E-2</v>
      </c>
      <c r="H3794" s="328">
        <v>6.54E-2</v>
      </c>
      <c r="I3794" s="328">
        <v>1.2999999999999999E-3</v>
      </c>
      <c r="J3794" s="328">
        <v>0.29979</v>
      </c>
      <c r="K3794" s="328">
        <v>5.7099999999999998E-2</v>
      </c>
      <c r="L3794" s="328">
        <v>2.8E-3</v>
      </c>
      <c r="M3794" s="193">
        <v>408.4</v>
      </c>
      <c r="N3794" s="193">
        <v>7.7</v>
      </c>
      <c r="O3794" s="193">
        <v>415</v>
      </c>
      <c r="P3794" s="193">
        <v>17</v>
      </c>
      <c r="Q3794" s="193">
        <v>430</v>
      </c>
      <c r="R3794" s="193">
        <v>98</v>
      </c>
      <c r="S3794" s="193">
        <v>408.4</v>
      </c>
      <c r="T3794" s="193">
        <v>7.7</v>
      </c>
      <c r="U3794" s="193">
        <v>5.0232558139534937</v>
      </c>
      <c r="V3794" s="92">
        <v>1.5903614457831381</v>
      </c>
    </row>
    <row r="3795" spans="2:22" x14ac:dyDescent="0.25">
      <c r="B3795" s="345" t="s">
        <v>3433</v>
      </c>
      <c r="C3795" s="146">
        <v>81.3</v>
      </c>
      <c r="D3795" s="146">
        <v>86.8</v>
      </c>
      <c r="E3795" s="146">
        <f t="shared" si="80"/>
        <v>0.93663594470046085</v>
      </c>
      <c r="F3795" s="328">
        <v>0.502</v>
      </c>
      <c r="G3795" s="328">
        <v>2.4E-2</v>
      </c>
      <c r="H3795" s="328">
        <v>6.5699999999999995E-2</v>
      </c>
      <c r="I3795" s="328">
        <v>1.6000000000000001E-3</v>
      </c>
      <c r="J3795" s="328">
        <v>-3.8528E-2</v>
      </c>
      <c r="K3795" s="328">
        <v>5.6099999999999997E-2</v>
      </c>
      <c r="L3795" s="328">
        <v>2.8999999999999998E-3</v>
      </c>
      <c r="M3795" s="193">
        <v>409.9</v>
      </c>
      <c r="N3795" s="193">
        <v>9.8000000000000007</v>
      </c>
      <c r="O3795" s="193">
        <v>409</v>
      </c>
      <c r="P3795" s="193">
        <v>16</v>
      </c>
      <c r="Q3795" s="193">
        <v>370</v>
      </c>
      <c r="R3795" s="193">
        <v>110</v>
      </c>
      <c r="S3795" s="193">
        <v>409.9</v>
      </c>
      <c r="T3795" s="193">
        <v>9.8000000000000007</v>
      </c>
      <c r="U3795" s="193">
        <v>-10.783783783783777</v>
      </c>
      <c r="V3795" s="92">
        <v>-0.22004889975549566</v>
      </c>
    </row>
    <row r="3796" spans="2:22" x14ac:dyDescent="0.25">
      <c r="B3796" s="345" t="s">
        <v>3434</v>
      </c>
      <c r="C3796" s="146">
        <v>99.9</v>
      </c>
      <c r="D3796" s="146">
        <v>86.1</v>
      </c>
      <c r="E3796" s="146">
        <f t="shared" si="80"/>
        <v>1.1602787456445995</v>
      </c>
      <c r="F3796" s="328">
        <v>0.51600000000000001</v>
      </c>
      <c r="G3796" s="328">
        <v>2.5999999999999999E-2</v>
      </c>
      <c r="H3796" s="328">
        <v>6.5699999999999995E-2</v>
      </c>
      <c r="I3796" s="328">
        <v>1.2999999999999999E-3</v>
      </c>
      <c r="J3796" s="328">
        <v>-2.4212000000000001E-2</v>
      </c>
      <c r="K3796" s="328">
        <v>5.67E-2</v>
      </c>
      <c r="L3796" s="328">
        <v>2.8999999999999998E-3</v>
      </c>
      <c r="M3796" s="193">
        <v>410.2</v>
      </c>
      <c r="N3796" s="193">
        <v>7.8</v>
      </c>
      <c r="O3796" s="193">
        <v>418</v>
      </c>
      <c r="P3796" s="193">
        <v>17</v>
      </c>
      <c r="Q3796" s="193">
        <v>420</v>
      </c>
      <c r="R3796" s="193">
        <v>110</v>
      </c>
      <c r="S3796" s="193">
        <v>410.2</v>
      </c>
      <c r="T3796" s="193">
        <v>7.8</v>
      </c>
      <c r="U3796" s="193">
        <v>2.3333333333333357</v>
      </c>
      <c r="V3796" s="92">
        <v>1.8660287081339741</v>
      </c>
    </row>
    <row r="3797" spans="2:22" x14ac:dyDescent="0.25">
      <c r="B3797" s="345" t="s">
        <v>3435</v>
      </c>
      <c r="C3797" s="146">
        <v>112.2</v>
      </c>
      <c r="D3797" s="146">
        <v>59.3</v>
      </c>
      <c r="E3797" s="146">
        <f t="shared" si="80"/>
        <v>1.8920741989881957</v>
      </c>
      <c r="F3797" s="328">
        <v>0.504</v>
      </c>
      <c r="G3797" s="328">
        <v>3.4000000000000002E-2</v>
      </c>
      <c r="H3797" s="328">
        <v>6.5600000000000006E-2</v>
      </c>
      <c r="I3797" s="328">
        <v>1.5E-3</v>
      </c>
      <c r="J3797" s="328">
        <v>0.1163</v>
      </c>
      <c r="K3797" s="328">
        <v>5.5300000000000002E-2</v>
      </c>
      <c r="L3797" s="328">
        <v>3.8E-3</v>
      </c>
      <c r="M3797" s="193">
        <v>410.6</v>
      </c>
      <c r="N3797" s="193">
        <v>9</v>
      </c>
      <c r="O3797" s="193">
        <v>406</v>
      </c>
      <c r="P3797" s="193">
        <v>23</v>
      </c>
      <c r="Q3797" s="193">
        <v>310</v>
      </c>
      <c r="R3797" s="193">
        <v>140</v>
      </c>
      <c r="S3797" s="193">
        <v>410.6</v>
      </c>
      <c r="T3797" s="193">
        <v>9</v>
      </c>
      <c r="U3797" s="193">
        <v>-32.451612903225815</v>
      </c>
      <c r="V3797" s="92">
        <v>-1.1330049261083801</v>
      </c>
    </row>
    <row r="3798" spans="2:22" x14ac:dyDescent="0.25">
      <c r="B3798" s="345" t="s">
        <v>3436</v>
      </c>
      <c r="C3798" s="146">
        <v>110.7</v>
      </c>
      <c r="D3798" s="146">
        <v>98.6</v>
      </c>
      <c r="E3798" s="146">
        <f t="shared" si="80"/>
        <v>1.1227180527383369</v>
      </c>
      <c r="F3798" s="328">
        <v>0.49299999999999999</v>
      </c>
      <c r="G3798" s="328">
        <v>2.7E-2</v>
      </c>
      <c r="H3798" s="328">
        <v>6.5799999999999997E-2</v>
      </c>
      <c r="I3798" s="328">
        <v>1.5E-3</v>
      </c>
      <c r="J3798" s="328">
        <v>7.6557E-2</v>
      </c>
      <c r="K3798" s="328">
        <v>5.4899999999999997E-2</v>
      </c>
      <c r="L3798" s="328">
        <v>3.0000000000000001E-3</v>
      </c>
      <c r="M3798" s="193">
        <v>410.8</v>
      </c>
      <c r="N3798" s="193">
        <v>9.1999999999999993</v>
      </c>
      <c r="O3798" s="193">
        <v>406</v>
      </c>
      <c r="P3798" s="193">
        <v>17</v>
      </c>
      <c r="Q3798" s="193">
        <v>350</v>
      </c>
      <c r="R3798" s="193">
        <v>110</v>
      </c>
      <c r="S3798" s="193">
        <v>410.8</v>
      </c>
      <c r="T3798" s="193">
        <v>9.1999999999999993</v>
      </c>
      <c r="U3798" s="193">
        <v>-17.371428571428574</v>
      </c>
      <c r="V3798" s="92">
        <v>-1.1822660098522195</v>
      </c>
    </row>
    <row r="3799" spans="2:22" x14ac:dyDescent="0.25">
      <c r="B3799" s="345" t="s">
        <v>3437</v>
      </c>
      <c r="C3799" s="146">
        <v>229</v>
      </c>
      <c r="D3799" s="146">
        <v>204</v>
      </c>
      <c r="E3799" s="146">
        <f t="shared" si="80"/>
        <v>1.1225490196078431</v>
      </c>
      <c r="F3799" s="328">
        <v>0.50900000000000001</v>
      </c>
      <c r="G3799" s="328">
        <v>1.9E-2</v>
      </c>
      <c r="H3799" s="328">
        <v>6.6299999999999998E-2</v>
      </c>
      <c r="I3799" s="328">
        <v>1.1999999999999999E-3</v>
      </c>
      <c r="J3799" s="328">
        <v>0.29203000000000001</v>
      </c>
      <c r="K3799" s="328">
        <v>5.5599999999999997E-2</v>
      </c>
      <c r="L3799" s="328">
        <v>1.9E-3</v>
      </c>
      <c r="M3799" s="193">
        <v>413.4</v>
      </c>
      <c r="N3799" s="193">
        <v>7.5</v>
      </c>
      <c r="O3799" s="193">
        <v>415</v>
      </c>
      <c r="P3799" s="193">
        <v>13</v>
      </c>
      <c r="Q3799" s="193">
        <v>393</v>
      </c>
      <c r="R3799" s="193">
        <v>77</v>
      </c>
      <c r="S3799" s="193">
        <v>413.4</v>
      </c>
      <c r="T3799" s="193">
        <v>7.5</v>
      </c>
      <c r="U3799" s="193">
        <v>-5.190839694656483</v>
      </c>
      <c r="V3799" s="92">
        <v>0.38554216867470431</v>
      </c>
    </row>
    <row r="3800" spans="2:22" x14ac:dyDescent="0.25">
      <c r="B3800" s="345" t="s">
        <v>3438</v>
      </c>
      <c r="C3800" s="150">
        <v>246</v>
      </c>
      <c r="D3800" s="150">
        <v>161.6</v>
      </c>
      <c r="E3800" s="146">
        <f t="shared" si="80"/>
        <v>1.5222772277227723</v>
      </c>
      <c r="F3800" s="328">
        <v>0.51800000000000002</v>
      </c>
      <c r="G3800" s="328">
        <v>2.1000000000000001E-2</v>
      </c>
      <c r="H3800" s="328">
        <v>6.6299999999999998E-2</v>
      </c>
      <c r="I3800" s="328">
        <v>1.2999999999999999E-3</v>
      </c>
      <c r="J3800" s="328">
        <v>0.12470000000000001</v>
      </c>
      <c r="K3800" s="328">
        <v>5.6500000000000002E-2</v>
      </c>
      <c r="L3800" s="328">
        <v>2.3E-3</v>
      </c>
      <c r="M3800" s="193">
        <v>413.8</v>
      </c>
      <c r="N3800" s="193">
        <v>7.7</v>
      </c>
      <c r="O3800" s="193">
        <v>421</v>
      </c>
      <c r="P3800" s="193">
        <v>14</v>
      </c>
      <c r="Q3800" s="193">
        <v>419</v>
      </c>
      <c r="R3800" s="193">
        <v>88</v>
      </c>
      <c r="S3800" s="193">
        <v>413.8</v>
      </c>
      <c r="T3800" s="193">
        <v>7.7</v>
      </c>
      <c r="U3800" s="193">
        <v>1.2410501193317396</v>
      </c>
      <c r="V3800" s="25">
        <v>1.7102137767220877</v>
      </c>
    </row>
    <row r="3801" spans="2:22" x14ac:dyDescent="0.25">
      <c r="B3801" s="345" t="s">
        <v>3439</v>
      </c>
      <c r="C3801" s="146">
        <v>477</v>
      </c>
      <c r="D3801" s="146">
        <v>299</v>
      </c>
      <c r="E3801" s="146">
        <f t="shared" si="80"/>
        <v>1.5953177257525084</v>
      </c>
      <c r="F3801" s="328">
        <v>0.51300000000000001</v>
      </c>
      <c r="G3801" s="328">
        <v>1.6E-2</v>
      </c>
      <c r="H3801" s="328">
        <v>6.6339999999999996E-2</v>
      </c>
      <c r="I3801" s="328">
        <v>1E-3</v>
      </c>
      <c r="J3801" s="328">
        <v>0.25828000000000001</v>
      </c>
      <c r="K3801" s="328">
        <v>5.6300000000000003E-2</v>
      </c>
      <c r="L3801" s="328">
        <v>1.6000000000000001E-3</v>
      </c>
      <c r="M3801" s="193">
        <v>414</v>
      </c>
      <c r="N3801" s="193">
        <v>6.2</v>
      </c>
      <c r="O3801" s="193">
        <v>419.1</v>
      </c>
      <c r="P3801" s="193">
        <v>10</v>
      </c>
      <c r="Q3801" s="193">
        <v>443</v>
      </c>
      <c r="R3801" s="193">
        <v>60</v>
      </c>
      <c r="S3801" s="193">
        <v>414</v>
      </c>
      <c r="T3801" s="193">
        <v>6.2</v>
      </c>
      <c r="U3801" s="193">
        <v>6.5462753950338595</v>
      </c>
      <c r="V3801" s="92">
        <v>1.2168933428776003</v>
      </c>
    </row>
    <row r="3802" spans="2:22" x14ac:dyDescent="0.25">
      <c r="B3802" s="345" t="s">
        <v>3440</v>
      </c>
      <c r="C3802" s="146">
        <v>79.5</v>
      </c>
      <c r="D3802" s="146">
        <v>69.7</v>
      </c>
      <c r="E3802" s="146">
        <f t="shared" si="80"/>
        <v>1.1406025824964132</v>
      </c>
      <c r="F3802" s="328">
        <v>0.51800000000000002</v>
      </c>
      <c r="G3802" s="328">
        <v>0.03</v>
      </c>
      <c r="H3802" s="328">
        <v>6.6500000000000004E-2</v>
      </c>
      <c r="I3802" s="328">
        <v>1.5E-3</v>
      </c>
      <c r="J3802" s="328">
        <v>0.1852</v>
      </c>
      <c r="K3802" s="328">
        <v>5.6599999999999998E-2</v>
      </c>
      <c r="L3802" s="328">
        <v>3.0999999999999999E-3</v>
      </c>
      <c r="M3802" s="193">
        <v>414.7</v>
      </c>
      <c r="N3802" s="193">
        <v>9.1999999999999993</v>
      </c>
      <c r="O3802" s="193">
        <v>422</v>
      </c>
      <c r="P3802" s="193">
        <v>20</v>
      </c>
      <c r="Q3802" s="193">
        <v>410</v>
      </c>
      <c r="R3802" s="193">
        <v>120</v>
      </c>
      <c r="S3802" s="193">
        <v>414.7</v>
      </c>
      <c r="T3802" s="193">
        <v>9.1999999999999993</v>
      </c>
      <c r="U3802" s="193">
        <v>-1.1463414634146314</v>
      </c>
      <c r="V3802" s="92">
        <v>1.7298578199052159</v>
      </c>
    </row>
    <row r="3803" spans="2:22" x14ac:dyDescent="0.25">
      <c r="B3803" s="345" t="s">
        <v>3441</v>
      </c>
      <c r="C3803" s="146">
        <v>270</v>
      </c>
      <c r="D3803" s="146">
        <v>268</v>
      </c>
      <c r="E3803" s="146">
        <f t="shared" ref="E3803:E3834" si="81">C3803/D3803</f>
        <v>1.0074626865671641</v>
      </c>
      <c r="F3803" s="328">
        <v>0.504</v>
      </c>
      <c r="G3803" s="328">
        <v>1.6E-2</v>
      </c>
      <c r="H3803" s="328">
        <v>6.6600000000000006E-2</v>
      </c>
      <c r="I3803" s="328">
        <v>1.1999999999999999E-3</v>
      </c>
      <c r="J3803" s="328">
        <v>0.31874999999999998</v>
      </c>
      <c r="K3803" s="328">
        <v>5.5199999999999999E-2</v>
      </c>
      <c r="L3803" s="328">
        <v>1.6000000000000001E-3</v>
      </c>
      <c r="M3803" s="193">
        <v>415.8</v>
      </c>
      <c r="N3803" s="193">
        <v>7.2</v>
      </c>
      <c r="O3803" s="193">
        <v>413.3</v>
      </c>
      <c r="P3803" s="193">
        <v>10</v>
      </c>
      <c r="Q3803" s="193">
        <v>389</v>
      </c>
      <c r="R3803" s="193">
        <v>63</v>
      </c>
      <c r="S3803" s="193">
        <v>415.8</v>
      </c>
      <c r="T3803" s="193">
        <v>7.2</v>
      </c>
      <c r="U3803" s="193">
        <v>-6.8894601542416485</v>
      </c>
      <c r="V3803" s="92">
        <v>-0.60488749092668759</v>
      </c>
    </row>
    <row r="3804" spans="2:22" x14ac:dyDescent="0.25">
      <c r="B3804" s="345" t="s">
        <v>3442</v>
      </c>
      <c r="C3804" s="146">
        <v>256</v>
      </c>
      <c r="D3804" s="146">
        <v>140.6</v>
      </c>
      <c r="E3804" s="146">
        <f t="shared" si="81"/>
        <v>1.8207681365576103</v>
      </c>
      <c r="F3804" s="328">
        <v>0.505</v>
      </c>
      <c r="G3804" s="328">
        <v>2.1999999999999999E-2</v>
      </c>
      <c r="H3804" s="328">
        <v>6.6699999999999995E-2</v>
      </c>
      <c r="I3804" s="328">
        <v>1.1999999999999999E-3</v>
      </c>
      <c r="J3804" s="328">
        <v>7.5331999999999996E-2</v>
      </c>
      <c r="K3804" s="328">
        <v>5.5100000000000003E-2</v>
      </c>
      <c r="L3804" s="328">
        <v>2.3999999999999998E-3</v>
      </c>
      <c r="M3804" s="193">
        <v>416</v>
      </c>
      <c r="N3804" s="193">
        <v>7.1</v>
      </c>
      <c r="O3804" s="193">
        <v>412</v>
      </c>
      <c r="P3804" s="193">
        <v>14</v>
      </c>
      <c r="Q3804" s="193">
        <v>355</v>
      </c>
      <c r="R3804" s="193">
        <v>91</v>
      </c>
      <c r="S3804" s="193">
        <v>416</v>
      </c>
      <c r="T3804" s="193">
        <v>7.1</v>
      </c>
      <c r="U3804" s="193">
        <v>-17.183098591549296</v>
      </c>
      <c r="V3804" s="92">
        <v>-0.97087378640776689</v>
      </c>
    </row>
    <row r="3805" spans="2:22" x14ac:dyDescent="0.25">
      <c r="B3805" s="345" t="s">
        <v>3443</v>
      </c>
      <c r="C3805" s="146">
        <v>133.5</v>
      </c>
      <c r="D3805" s="146">
        <v>139</v>
      </c>
      <c r="E3805" s="146">
        <f t="shared" si="81"/>
        <v>0.96043165467625902</v>
      </c>
      <c r="F3805" s="328">
        <v>0.51800000000000002</v>
      </c>
      <c r="G3805" s="328">
        <v>0.02</v>
      </c>
      <c r="H3805" s="328">
        <v>6.6699999999999995E-2</v>
      </c>
      <c r="I3805" s="328">
        <v>1.2999999999999999E-3</v>
      </c>
      <c r="J3805" s="328">
        <v>0.22392000000000001</v>
      </c>
      <c r="K3805" s="328">
        <v>5.6599999999999998E-2</v>
      </c>
      <c r="L3805" s="328">
        <v>2.0999999999999999E-3</v>
      </c>
      <c r="M3805" s="193">
        <v>416.4</v>
      </c>
      <c r="N3805" s="193">
        <v>7.6</v>
      </c>
      <c r="O3805" s="193">
        <v>421</v>
      </c>
      <c r="P3805" s="193">
        <v>13</v>
      </c>
      <c r="Q3805" s="193">
        <v>427</v>
      </c>
      <c r="R3805" s="193">
        <v>79</v>
      </c>
      <c r="S3805" s="193">
        <v>416.4</v>
      </c>
      <c r="T3805" s="193">
        <v>7.6</v>
      </c>
      <c r="U3805" s="193">
        <v>2.482435597189701</v>
      </c>
      <c r="V3805" s="92">
        <v>1.092636579572452</v>
      </c>
    </row>
    <row r="3806" spans="2:22" x14ac:dyDescent="0.25">
      <c r="B3806" s="345" t="s">
        <v>3444</v>
      </c>
      <c r="C3806" s="146">
        <v>158</v>
      </c>
      <c r="D3806" s="146">
        <v>139.1</v>
      </c>
      <c r="E3806" s="146">
        <f t="shared" si="81"/>
        <v>1.1358734723220705</v>
      </c>
      <c r="F3806" s="328">
        <v>0.51600000000000001</v>
      </c>
      <c r="G3806" s="328">
        <v>2.1000000000000001E-2</v>
      </c>
      <c r="H3806" s="328">
        <v>6.6799999999999998E-2</v>
      </c>
      <c r="I3806" s="328">
        <v>1.1999999999999999E-3</v>
      </c>
      <c r="J3806" s="328">
        <v>0.23458999999999999</v>
      </c>
      <c r="K3806" s="328">
        <v>5.5800000000000002E-2</v>
      </c>
      <c r="L3806" s="328">
        <v>2.0999999999999999E-3</v>
      </c>
      <c r="M3806" s="193">
        <v>416.6</v>
      </c>
      <c r="N3806" s="193">
        <v>7.4</v>
      </c>
      <c r="O3806" s="193">
        <v>420</v>
      </c>
      <c r="P3806" s="193">
        <v>14</v>
      </c>
      <c r="Q3806" s="193">
        <v>403</v>
      </c>
      <c r="R3806" s="193">
        <v>83</v>
      </c>
      <c r="S3806" s="193">
        <v>416.6</v>
      </c>
      <c r="T3806" s="193">
        <v>7.4</v>
      </c>
      <c r="U3806" s="193">
        <v>-3.3746898263027356</v>
      </c>
      <c r="V3806" s="92">
        <v>0.80952380952380409</v>
      </c>
    </row>
    <row r="3807" spans="2:22" x14ac:dyDescent="0.25">
      <c r="B3807" s="345" t="s">
        <v>3445</v>
      </c>
      <c r="C3807" s="146">
        <v>721</v>
      </c>
      <c r="D3807" s="146">
        <v>327</v>
      </c>
      <c r="E3807" s="146">
        <f t="shared" si="81"/>
        <v>2.2048929663608563</v>
      </c>
      <c r="F3807" s="328">
        <v>0.51400000000000001</v>
      </c>
      <c r="G3807" s="328">
        <v>1.6E-2</v>
      </c>
      <c r="H3807" s="328">
        <v>6.6799999999999998E-2</v>
      </c>
      <c r="I3807" s="328">
        <v>1.1000000000000001E-3</v>
      </c>
      <c r="J3807" s="328">
        <v>0.28760999999999998</v>
      </c>
      <c r="K3807" s="328">
        <v>5.5800000000000002E-2</v>
      </c>
      <c r="L3807" s="328">
        <v>1.6000000000000001E-3</v>
      </c>
      <c r="M3807" s="193">
        <v>416.7</v>
      </c>
      <c r="N3807" s="193">
        <v>6.8</v>
      </c>
      <c r="O3807" s="193">
        <v>419.6</v>
      </c>
      <c r="P3807" s="193">
        <v>11</v>
      </c>
      <c r="Q3807" s="193">
        <v>413</v>
      </c>
      <c r="R3807" s="193">
        <v>63</v>
      </c>
      <c r="S3807" s="193">
        <v>416.7</v>
      </c>
      <c r="T3807" s="193">
        <v>6.8</v>
      </c>
      <c r="U3807" s="193">
        <v>-0.89588377723970669</v>
      </c>
      <c r="V3807" s="92">
        <v>0.6911344137273675</v>
      </c>
    </row>
    <row r="3808" spans="2:22" x14ac:dyDescent="0.25">
      <c r="B3808" s="345" t="s">
        <v>3446</v>
      </c>
      <c r="C3808" s="150">
        <v>103.3</v>
      </c>
      <c r="D3808" s="150">
        <v>71.400000000000006</v>
      </c>
      <c r="E3808" s="146">
        <f t="shared" si="81"/>
        <v>1.4467787114845936</v>
      </c>
      <c r="F3808" s="328">
        <v>0.51300000000000001</v>
      </c>
      <c r="G3808" s="328">
        <v>3.1E-2</v>
      </c>
      <c r="H3808" s="328">
        <v>6.6900000000000001E-2</v>
      </c>
      <c r="I3808" s="328">
        <v>1.6000000000000001E-3</v>
      </c>
      <c r="J3808" s="328">
        <v>0.19356000000000001</v>
      </c>
      <c r="K3808" s="328">
        <v>5.4899999999999997E-2</v>
      </c>
      <c r="L3808" s="328">
        <v>3.2000000000000002E-3</v>
      </c>
      <c r="M3808" s="193">
        <v>417.2</v>
      </c>
      <c r="N3808" s="193">
        <v>9.5</v>
      </c>
      <c r="O3808" s="193">
        <v>414</v>
      </c>
      <c r="P3808" s="193">
        <v>21</v>
      </c>
      <c r="Q3808" s="193">
        <v>340</v>
      </c>
      <c r="R3808" s="193">
        <v>120</v>
      </c>
      <c r="S3808" s="193">
        <v>417.2</v>
      </c>
      <c r="T3808" s="193">
        <v>9.5</v>
      </c>
      <c r="U3808" s="193">
        <v>-22.705882352941174</v>
      </c>
      <c r="V3808" s="25">
        <v>-0.77294685990337897</v>
      </c>
    </row>
    <row r="3809" spans="2:22" x14ac:dyDescent="0.25">
      <c r="B3809" s="345" t="s">
        <v>3447</v>
      </c>
      <c r="C3809" s="146">
        <v>58.4</v>
      </c>
      <c r="D3809" s="146">
        <v>60.8</v>
      </c>
      <c r="E3809" s="146">
        <f t="shared" si="81"/>
        <v>0.96052631578947367</v>
      </c>
      <c r="F3809" s="328">
        <v>0.51100000000000001</v>
      </c>
      <c r="G3809" s="328">
        <v>3.4000000000000002E-2</v>
      </c>
      <c r="H3809" s="328">
        <v>6.7000000000000004E-2</v>
      </c>
      <c r="I3809" s="328">
        <v>1.6999999999999999E-3</v>
      </c>
      <c r="J3809" s="328">
        <v>0.21132999999999999</v>
      </c>
      <c r="K3809" s="328">
        <v>5.5199999999999999E-2</v>
      </c>
      <c r="L3809" s="328">
        <v>3.3999999999999998E-3</v>
      </c>
      <c r="M3809" s="193">
        <v>418</v>
      </c>
      <c r="N3809" s="193">
        <v>10</v>
      </c>
      <c r="O3809" s="193">
        <v>415</v>
      </c>
      <c r="P3809" s="193">
        <v>22</v>
      </c>
      <c r="Q3809" s="193">
        <v>340</v>
      </c>
      <c r="R3809" s="193">
        <v>130</v>
      </c>
      <c r="S3809" s="193">
        <v>418</v>
      </c>
      <c r="T3809" s="193">
        <v>10</v>
      </c>
      <c r="U3809" s="193">
        <v>-22.941176470588236</v>
      </c>
      <c r="V3809" s="92">
        <v>-0.72289156626506024</v>
      </c>
    </row>
    <row r="3810" spans="2:22" x14ac:dyDescent="0.25">
      <c r="B3810" s="345" t="s">
        <v>3448</v>
      </c>
      <c r="C3810" s="150">
        <v>629</v>
      </c>
      <c r="D3810" s="150">
        <v>462</v>
      </c>
      <c r="E3810" s="146">
        <f t="shared" si="81"/>
        <v>1.3614718614718615</v>
      </c>
      <c r="F3810" s="328">
        <v>0.504</v>
      </c>
      <c r="G3810" s="328">
        <v>1.2999999999999999E-2</v>
      </c>
      <c r="H3810" s="328">
        <v>6.7100000000000007E-2</v>
      </c>
      <c r="I3810" s="328">
        <v>8.7000000000000001E-4</v>
      </c>
      <c r="J3810" s="328">
        <v>0.21532000000000001</v>
      </c>
      <c r="K3810" s="328">
        <v>5.45E-2</v>
      </c>
      <c r="L3810" s="328">
        <v>1.4E-3</v>
      </c>
      <c r="M3810" s="193">
        <v>418.6</v>
      </c>
      <c r="N3810" s="193">
        <v>5.3</v>
      </c>
      <c r="O3810" s="193">
        <v>414.3</v>
      </c>
      <c r="P3810" s="193">
        <v>8.8000000000000007</v>
      </c>
      <c r="Q3810" s="193">
        <v>370</v>
      </c>
      <c r="R3810" s="193">
        <v>56</v>
      </c>
      <c r="S3810" s="193">
        <v>418.6</v>
      </c>
      <c r="T3810" s="193">
        <v>5.3</v>
      </c>
      <c r="U3810" s="193">
        <v>-13.135135135135142</v>
      </c>
      <c r="V3810" s="25">
        <v>-1.0378952449915548</v>
      </c>
    </row>
    <row r="3811" spans="2:22" x14ac:dyDescent="0.25">
      <c r="B3811" s="345" t="s">
        <v>3449</v>
      </c>
      <c r="C3811" s="146">
        <v>264.39999999999998</v>
      </c>
      <c r="D3811" s="146">
        <v>137</v>
      </c>
      <c r="E3811" s="146">
        <f t="shared" si="81"/>
        <v>1.9299270072992698</v>
      </c>
      <c r="F3811" s="328">
        <v>0.53400000000000003</v>
      </c>
      <c r="G3811" s="328">
        <v>2.1000000000000001E-2</v>
      </c>
      <c r="H3811" s="328">
        <v>6.7339999999999997E-2</v>
      </c>
      <c r="I3811" s="328">
        <v>1.1000000000000001E-3</v>
      </c>
      <c r="J3811" s="328">
        <v>0.12820000000000001</v>
      </c>
      <c r="K3811" s="328">
        <v>5.7200000000000001E-2</v>
      </c>
      <c r="L3811" s="328">
        <v>2.2000000000000001E-3</v>
      </c>
      <c r="M3811" s="193">
        <v>420</v>
      </c>
      <c r="N3811" s="193">
        <v>6.6</v>
      </c>
      <c r="O3811" s="193">
        <v>432</v>
      </c>
      <c r="P3811" s="193">
        <v>14</v>
      </c>
      <c r="Q3811" s="193">
        <v>441</v>
      </c>
      <c r="R3811" s="193">
        <v>82</v>
      </c>
      <c r="S3811" s="193">
        <v>420</v>
      </c>
      <c r="T3811" s="193">
        <v>6.6</v>
      </c>
      <c r="U3811" s="193">
        <v>4.7619047619047619</v>
      </c>
      <c r="V3811" s="92">
        <v>2.7777777777777777</v>
      </c>
    </row>
    <row r="3812" spans="2:22" x14ac:dyDescent="0.25">
      <c r="B3812" s="345" t="s">
        <v>3450</v>
      </c>
      <c r="C3812" s="146">
        <v>254</v>
      </c>
      <c r="D3812" s="146">
        <v>195.2</v>
      </c>
      <c r="E3812" s="146">
        <f t="shared" si="81"/>
        <v>1.3012295081967213</v>
      </c>
      <c r="F3812" s="328">
        <v>0.51200000000000001</v>
      </c>
      <c r="G3812" s="328">
        <v>0.02</v>
      </c>
      <c r="H3812" s="328">
        <v>6.7299999999999999E-2</v>
      </c>
      <c r="I3812" s="328">
        <v>1.1999999999999999E-3</v>
      </c>
      <c r="J3812" s="328">
        <v>0.28277000000000002</v>
      </c>
      <c r="K3812" s="328">
        <v>5.5300000000000002E-2</v>
      </c>
      <c r="L3812" s="328">
        <v>2E-3</v>
      </c>
      <c r="M3812" s="193">
        <v>420</v>
      </c>
      <c r="N3812" s="193">
        <v>7.4</v>
      </c>
      <c r="O3812" s="193">
        <v>418</v>
      </c>
      <c r="P3812" s="193">
        <v>13</v>
      </c>
      <c r="Q3812" s="193">
        <v>377</v>
      </c>
      <c r="R3812" s="193">
        <v>79</v>
      </c>
      <c r="S3812" s="193">
        <v>420</v>
      </c>
      <c r="T3812" s="193">
        <v>7.4</v>
      </c>
      <c r="U3812" s="193">
        <v>-11.405835543766578</v>
      </c>
      <c r="V3812" s="92">
        <v>-0.4784688995215311</v>
      </c>
    </row>
    <row r="3813" spans="2:22" x14ac:dyDescent="0.25">
      <c r="B3813" s="345" t="s">
        <v>3451</v>
      </c>
      <c r="C3813" s="146">
        <v>406</v>
      </c>
      <c r="D3813" s="146">
        <v>327</v>
      </c>
      <c r="E3813" s="146">
        <f t="shared" si="81"/>
        <v>1.2415902140672783</v>
      </c>
      <c r="F3813" s="328">
        <v>0.504</v>
      </c>
      <c r="G3813" s="328">
        <v>1.4999999999999999E-2</v>
      </c>
      <c r="H3813" s="328">
        <v>6.7339999999999997E-2</v>
      </c>
      <c r="I3813" s="328">
        <v>1.1000000000000001E-3</v>
      </c>
      <c r="J3813" s="328">
        <v>0.10786</v>
      </c>
      <c r="K3813" s="328">
        <v>5.4199999999999998E-2</v>
      </c>
      <c r="L3813" s="328">
        <v>1.5E-3</v>
      </c>
      <c r="M3813" s="193">
        <v>420.1</v>
      </c>
      <c r="N3813" s="193">
        <v>6.7</v>
      </c>
      <c r="O3813" s="193">
        <v>415.9</v>
      </c>
      <c r="P3813" s="193">
        <v>10</v>
      </c>
      <c r="Q3813" s="193">
        <v>373</v>
      </c>
      <c r="R3813" s="193">
        <v>62</v>
      </c>
      <c r="S3813" s="193">
        <v>420.1</v>
      </c>
      <c r="T3813" s="193">
        <v>6.7</v>
      </c>
      <c r="U3813" s="193">
        <v>-12.627345844504029</v>
      </c>
      <c r="V3813" s="92">
        <v>-1.0098581389757264</v>
      </c>
    </row>
    <row r="3814" spans="2:22" x14ac:dyDescent="0.25">
      <c r="B3814" s="345" t="s">
        <v>3452</v>
      </c>
      <c r="C3814" s="146">
        <v>142.9</v>
      </c>
      <c r="D3814" s="146">
        <v>91.8</v>
      </c>
      <c r="E3814" s="146">
        <f t="shared" si="81"/>
        <v>1.556644880174292</v>
      </c>
      <c r="F3814" s="328">
        <v>0.52100000000000002</v>
      </c>
      <c r="G3814" s="328">
        <v>2.5999999999999999E-2</v>
      </c>
      <c r="H3814" s="328">
        <v>6.7400000000000002E-2</v>
      </c>
      <c r="I3814" s="328">
        <v>1.2999999999999999E-3</v>
      </c>
      <c r="J3814" s="328">
        <v>0.15509000000000001</v>
      </c>
      <c r="K3814" s="328">
        <v>5.6099999999999997E-2</v>
      </c>
      <c r="L3814" s="328">
        <v>2.8E-3</v>
      </c>
      <c r="M3814" s="193">
        <v>420.6</v>
      </c>
      <c r="N3814" s="193">
        <v>8</v>
      </c>
      <c r="O3814" s="193">
        <v>423</v>
      </c>
      <c r="P3814" s="193">
        <v>18</v>
      </c>
      <c r="Q3814" s="193">
        <v>390</v>
      </c>
      <c r="R3814" s="193">
        <v>110</v>
      </c>
      <c r="S3814" s="193">
        <v>420.6</v>
      </c>
      <c r="T3814" s="193">
        <v>8</v>
      </c>
      <c r="U3814" s="193">
        <v>-7.8461538461538511</v>
      </c>
      <c r="V3814" s="92">
        <v>0.56737588652481741</v>
      </c>
    </row>
    <row r="3815" spans="2:22" x14ac:dyDescent="0.25">
      <c r="B3815" s="345" t="s">
        <v>3453</v>
      </c>
      <c r="C3815" s="146">
        <v>153.80000000000001</v>
      </c>
      <c r="D3815" s="146">
        <v>111.1</v>
      </c>
      <c r="E3815" s="146">
        <f t="shared" si="81"/>
        <v>1.3843384338433846</v>
      </c>
      <c r="F3815" s="328">
        <v>0.52500000000000002</v>
      </c>
      <c r="G3815" s="328">
        <v>2.3E-2</v>
      </c>
      <c r="H3815" s="328">
        <v>6.8099999999999994E-2</v>
      </c>
      <c r="I3815" s="328">
        <v>1.2999999999999999E-3</v>
      </c>
      <c r="J3815" s="328">
        <v>5.5951000000000001E-2</v>
      </c>
      <c r="K3815" s="328">
        <v>5.5800000000000002E-2</v>
      </c>
      <c r="L3815" s="328">
        <v>2.5000000000000001E-3</v>
      </c>
      <c r="M3815" s="193">
        <v>424.8</v>
      </c>
      <c r="N3815" s="193">
        <v>7.7</v>
      </c>
      <c r="O3815" s="193">
        <v>425</v>
      </c>
      <c r="P3815" s="193">
        <v>15</v>
      </c>
      <c r="Q3815" s="193">
        <v>374</v>
      </c>
      <c r="R3815" s="193">
        <v>96</v>
      </c>
      <c r="S3815" s="193">
        <v>424.8</v>
      </c>
      <c r="T3815" s="193">
        <v>7.7</v>
      </c>
      <c r="U3815" s="193">
        <v>-13.582887700534762</v>
      </c>
      <c r="V3815" s="92">
        <v>4.7058823529409086E-2</v>
      </c>
    </row>
    <row r="3816" spans="2:22" x14ac:dyDescent="0.25">
      <c r="B3816" s="345" t="s">
        <v>3454</v>
      </c>
      <c r="C3816" s="150">
        <v>459.6</v>
      </c>
      <c r="D3816" s="150">
        <v>255.4</v>
      </c>
      <c r="E3816" s="146">
        <f t="shared" si="81"/>
        <v>1.7995301487862176</v>
      </c>
      <c r="F3816" s="328">
        <v>0.51800000000000002</v>
      </c>
      <c r="G3816" s="328">
        <v>1.7000000000000001E-2</v>
      </c>
      <c r="H3816" s="328">
        <v>6.8239999999999995E-2</v>
      </c>
      <c r="I3816" s="328">
        <v>1E-3</v>
      </c>
      <c r="J3816" s="328">
        <v>5.4420000000000003E-2</v>
      </c>
      <c r="K3816" s="328">
        <v>5.5100000000000003E-2</v>
      </c>
      <c r="L3816" s="328">
        <v>1.8E-3</v>
      </c>
      <c r="M3816" s="193">
        <v>425.5</v>
      </c>
      <c r="N3816" s="193">
        <v>6.2</v>
      </c>
      <c r="O3816" s="193">
        <v>422</v>
      </c>
      <c r="P3816" s="193">
        <v>11</v>
      </c>
      <c r="Q3816" s="193">
        <v>378</v>
      </c>
      <c r="R3816" s="193">
        <v>71</v>
      </c>
      <c r="S3816" s="193">
        <v>425.5</v>
      </c>
      <c r="T3816" s="193">
        <v>6.2</v>
      </c>
      <c r="U3816" s="193">
        <v>-12.566137566137566</v>
      </c>
      <c r="V3816" s="25">
        <v>-0.82938388625592419</v>
      </c>
    </row>
    <row r="3817" spans="2:22" x14ac:dyDescent="0.25">
      <c r="B3817" s="345" t="s">
        <v>3455</v>
      </c>
      <c r="C3817" s="146">
        <v>444</v>
      </c>
      <c r="D3817" s="146">
        <v>254</v>
      </c>
      <c r="E3817" s="146">
        <f t="shared" si="81"/>
        <v>1.7480314960629921</v>
      </c>
      <c r="F3817" s="328">
        <v>0.51700000000000002</v>
      </c>
      <c r="G3817" s="328">
        <v>1.7000000000000001E-2</v>
      </c>
      <c r="H3817" s="328">
        <v>6.8309999999999996E-2</v>
      </c>
      <c r="I3817" s="328">
        <v>1.1000000000000001E-3</v>
      </c>
      <c r="J3817" s="328">
        <v>0.12533</v>
      </c>
      <c r="K3817" s="328">
        <v>5.5100000000000003E-2</v>
      </c>
      <c r="L3817" s="328">
        <v>1.8E-3</v>
      </c>
      <c r="M3817" s="193">
        <v>425.9</v>
      </c>
      <c r="N3817" s="193">
        <v>6.4</v>
      </c>
      <c r="O3817" s="193">
        <v>421</v>
      </c>
      <c r="P3817" s="193">
        <v>11</v>
      </c>
      <c r="Q3817" s="193">
        <v>387</v>
      </c>
      <c r="R3817" s="193">
        <v>68</v>
      </c>
      <c r="S3817" s="193">
        <v>425.9</v>
      </c>
      <c r="T3817" s="193">
        <v>6.4</v>
      </c>
      <c r="U3817" s="193">
        <v>-10.051679586563301</v>
      </c>
      <c r="V3817" s="92">
        <v>-1.1638954869358615</v>
      </c>
    </row>
    <row r="3818" spans="2:22" x14ac:dyDescent="0.25">
      <c r="B3818" s="345" t="s">
        <v>3456</v>
      </c>
      <c r="C3818" s="150">
        <v>121.3</v>
      </c>
      <c r="D3818" s="150">
        <v>101.3</v>
      </c>
      <c r="E3818" s="146">
        <f t="shared" si="81"/>
        <v>1.1974333662388943</v>
      </c>
      <c r="F3818" s="328">
        <v>0.52400000000000002</v>
      </c>
      <c r="G3818" s="328">
        <v>2.3E-2</v>
      </c>
      <c r="H3818" s="328">
        <v>6.83E-2</v>
      </c>
      <c r="I3818" s="328">
        <v>1.2999999999999999E-3</v>
      </c>
      <c r="J3818" s="328">
        <v>0.17469000000000001</v>
      </c>
      <c r="K3818" s="328">
        <v>5.5800000000000002E-2</v>
      </c>
      <c r="L3818" s="328">
        <v>2.3999999999999998E-3</v>
      </c>
      <c r="M3818" s="193">
        <v>426</v>
      </c>
      <c r="N3818" s="193">
        <v>7.6</v>
      </c>
      <c r="O3818" s="193">
        <v>427</v>
      </c>
      <c r="P3818" s="193">
        <v>16</v>
      </c>
      <c r="Q3818" s="193">
        <v>401</v>
      </c>
      <c r="R3818" s="193">
        <v>95</v>
      </c>
      <c r="S3818" s="193">
        <v>426</v>
      </c>
      <c r="T3818" s="193">
        <v>7.6</v>
      </c>
      <c r="U3818" s="193">
        <v>-6.2344139650872821</v>
      </c>
      <c r="V3818" s="25">
        <v>0.23419203747072601</v>
      </c>
    </row>
    <row r="3819" spans="2:22" x14ac:dyDescent="0.25">
      <c r="B3819" s="345" t="s">
        <v>3457</v>
      </c>
      <c r="C3819" s="146">
        <v>452</v>
      </c>
      <c r="D3819" s="146">
        <v>241.3</v>
      </c>
      <c r="E3819" s="146">
        <f t="shared" si="81"/>
        <v>1.8731869042685454</v>
      </c>
      <c r="F3819" s="328">
        <v>0.52100000000000002</v>
      </c>
      <c r="G3819" s="328">
        <v>1.4999999999999999E-2</v>
      </c>
      <c r="H3819" s="328">
        <v>6.8349999999999994E-2</v>
      </c>
      <c r="I3819" s="328">
        <v>1.1000000000000001E-3</v>
      </c>
      <c r="J3819" s="328">
        <v>0.26218000000000002</v>
      </c>
      <c r="K3819" s="328">
        <v>5.5399999999999998E-2</v>
      </c>
      <c r="L3819" s="328">
        <v>1.5E-3</v>
      </c>
      <c r="M3819" s="193">
        <v>426.1</v>
      </c>
      <c r="N3819" s="193">
        <v>6.5</v>
      </c>
      <c r="O3819" s="193">
        <v>424.9</v>
      </c>
      <c r="P3819" s="193">
        <v>10</v>
      </c>
      <c r="Q3819" s="193">
        <v>399</v>
      </c>
      <c r="R3819" s="193">
        <v>58</v>
      </c>
      <c r="S3819" s="193">
        <v>426.1</v>
      </c>
      <c r="T3819" s="193">
        <v>6.5</v>
      </c>
      <c r="U3819" s="193">
        <v>-6.7919799498746922</v>
      </c>
      <c r="V3819" s="92">
        <v>-0.28241939279831624</v>
      </c>
    </row>
    <row r="3820" spans="2:22" x14ac:dyDescent="0.25">
      <c r="B3820" s="345" t="s">
        <v>3458</v>
      </c>
      <c r="C3820" s="146">
        <v>144.69999999999999</v>
      </c>
      <c r="D3820" s="146">
        <v>112.4</v>
      </c>
      <c r="E3820" s="146">
        <f t="shared" si="81"/>
        <v>1.2873665480427046</v>
      </c>
      <c r="F3820" s="328">
        <v>0.52400000000000002</v>
      </c>
      <c r="G3820" s="328">
        <v>2.3E-2</v>
      </c>
      <c r="H3820" s="328">
        <v>6.8400000000000002E-2</v>
      </c>
      <c r="I3820" s="328">
        <v>1.1999999999999999E-3</v>
      </c>
      <c r="J3820" s="328">
        <v>0.19025</v>
      </c>
      <c r="K3820" s="328">
        <v>5.5399999999999998E-2</v>
      </c>
      <c r="L3820" s="328">
        <v>2.3999999999999998E-3</v>
      </c>
      <c r="M3820" s="193">
        <v>426.6</v>
      </c>
      <c r="N3820" s="193">
        <v>7</v>
      </c>
      <c r="O3820" s="193">
        <v>427</v>
      </c>
      <c r="P3820" s="193">
        <v>16</v>
      </c>
      <c r="Q3820" s="193">
        <v>389</v>
      </c>
      <c r="R3820" s="193">
        <v>90</v>
      </c>
      <c r="S3820" s="193">
        <v>426.6</v>
      </c>
      <c r="T3820" s="193">
        <v>7</v>
      </c>
      <c r="U3820" s="193">
        <v>-9.6658097686375388</v>
      </c>
      <c r="V3820" s="92">
        <v>9.3676814988285076E-2</v>
      </c>
    </row>
    <row r="3821" spans="2:22" x14ac:dyDescent="0.25">
      <c r="B3821" s="345" t="s">
        <v>3459</v>
      </c>
      <c r="C3821" s="146">
        <v>1012</v>
      </c>
      <c r="D3821" s="146">
        <v>419</v>
      </c>
      <c r="E3821" s="146">
        <f t="shared" si="81"/>
        <v>2.4152744630071599</v>
      </c>
      <c r="F3821" s="328">
        <v>0.53600000000000003</v>
      </c>
      <c r="G3821" s="328">
        <v>1.4999999999999999E-2</v>
      </c>
      <c r="H3821" s="328">
        <v>6.8479999999999999E-2</v>
      </c>
      <c r="I3821" s="328">
        <v>1E-3</v>
      </c>
      <c r="J3821" s="328">
        <v>0.29115999999999997</v>
      </c>
      <c r="K3821" s="328">
        <v>5.6500000000000002E-2</v>
      </c>
      <c r="L3821" s="328">
        <v>1.4E-3</v>
      </c>
      <c r="M3821" s="193">
        <v>426.9</v>
      </c>
      <c r="N3821" s="193">
        <v>6.2</v>
      </c>
      <c r="O3821" s="193">
        <v>434.6</v>
      </c>
      <c r="P3821" s="193">
        <v>9.6</v>
      </c>
      <c r="Q3821" s="193">
        <v>448</v>
      </c>
      <c r="R3821" s="193">
        <v>54</v>
      </c>
      <c r="S3821" s="193">
        <v>426.9</v>
      </c>
      <c r="T3821" s="193">
        <v>6.2</v>
      </c>
      <c r="U3821" s="193">
        <v>4.7098214285714333</v>
      </c>
      <c r="V3821" s="92">
        <v>1.7717441325356753</v>
      </c>
    </row>
    <row r="3822" spans="2:22" x14ac:dyDescent="0.25">
      <c r="B3822" s="345" t="s">
        <v>3460</v>
      </c>
      <c r="C3822" s="146">
        <v>237</v>
      </c>
      <c r="D3822" s="146">
        <v>135.9</v>
      </c>
      <c r="E3822" s="146">
        <f t="shared" si="81"/>
        <v>1.7439293598233996</v>
      </c>
      <c r="F3822" s="328">
        <v>0.54500000000000004</v>
      </c>
      <c r="G3822" s="328">
        <v>2.3E-2</v>
      </c>
      <c r="H3822" s="328">
        <v>6.8599999999999994E-2</v>
      </c>
      <c r="I3822" s="328">
        <v>1.1999999999999999E-3</v>
      </c>
      <c r="J3822" s="328">
        <v>-2.4459999999999999E-2</v>
      </c>
      <c r="K3822" s="328">
        <v>5.7500000000000002E-2</v>
      </c>
      <c r="L3822" s="328">
        <v>2.5000000000000001E-3</v>
      </c>
      <c r="M3822" s="193">
        <v>427.5</v>
      </c>
      <c r="N3822" s="193">
        <v>7.4</v>
      </c>
      <c r="O3822" s="193">
        <v>439</v>
      </c>
      <c r="P3822" s="193">
        <v>15</v>
      </c>
      <c r="Q3822" s="193">
        <v>461</v>
      </c>
      <c r="R3822" s="193">
        <v>92</v>
      </c>
      <c r="S3822" s="193">
        <v>427.5</v>
      </c>
      <c r="T3822" s="193">
        <v>7.4</v>
      </c>
      <c r="U3822" s="193">
        <v>7.2668112798264639</v>
      </c>
      <c r="V3822" s="92">
        <v>2.619589977220957</v>
      </c>
    </row>
    <row r="3823" spans="2:22" x14ac:dyDescent="0.25">
      <c r="B3823" s="345" t="s">
        <v>3461</v>
      </c>
      <c r="C3823" s="146">
        <v>386</v>
      </c>
      <c r="D3823" s="146">
        <v>204</v>
      </c>
      <c r="E3823" s="146">
        <f t="shared" si="81"/>
        <v>1.892156862745098</v>
      </c>
      <c r="F3823" s="328">
        <v>0.52</v>
      </c>
      <c r="G3823" s="328">
        <v>1.7999999999999999E-2</v>
      </c>
      <c r="H3823" s="328">
        <v>6.8699999999999997E-2</v>
      </c>
      <c r="I3823" s="328">
        <v>1.4E-3</v>
      </c>
      <c r="J3823" s="328">
        <v>0.34109</v>
      </c>
      <c r="K3823" s="328">
        <v>5.5E-2</v>
      </c>
      <c r="L3823" s="328">
        <v>1.8E-3</v>
      </c>
      <c r="M3823" s="193">
        <v>428.2</v>
      </c>
      <c r="N3823" s="193">
        <v>8.5</v>
      </c>
      <c r="O3823" s="193">
        <v>423</v>
      </c>
      <c r="P3823" s="193">
        <v>12</v>
      </c>
      <c r="Q3823" s="193">
        <v>377</v>
      </c>
      <c r="R3823" s="193">
        <v>71</v>
      </c>
      <c r="S3823" s="193">
        <v>428.2</v>
      </c>
      <c r="T3823" s="193">
        <v>8.5</v>
      </c>
      <c r="U3823" s="193">
        <v>-13.580901856763921</v>
      </c>
      <c r="V3823" s="92">
        <v>-1.2293144208037798</v>
      </c>
    </row>
    <row r="3824" spans="2:22" x14ac:dyDescent="0.25">
      <c r="B3824" s="345" t="s">
        <v>3462</v>
      </c>
      <c r="C3824" s="146">
        <v>178.5</v>
      </c>
      <c r="D3824" s="146">
        <v>152.1</v>
      </c>
      <c r="E3824" s="146">
        <f t="shared" si="81"/>
        <v>1.1735700197238659</v>
      </c>
      <c r="F3824" s="328">
        <v>0.52800000000000002</v>
      </c>
      <c r="G3824" s="328">
        <v>1.9E-2</v>
      </c>
      <c r="H3824" s="328">
        <v>6.8900000000000003E-2</v>
      </c>
      <c r="I3824" s="328">
        <v>1.2999999999999999E-3</v>
      </c>
      <c r="J3824" s="328">
        <v>0.11072</v>
      </c>
      <c r="K3824" s="328">
        <v>5.57E-2</v>
      </c>
      <c r="L3824" s="328">
        <v>2.0999999999999999E-3</v>
      </c>
      <c r="M3824" s="193">
        <v>429.4</v>
      </c>
      <c r="N3824" s="193">
        <v>7.6</v>
      </c>
      <c r="O3824" s="193">
        <v>430</v>
      </c>
      <c r="P3824" s="193">
        <v>13</v>
      </c>
      <c r="Q3824" s="193">
        <v>394</v>
      </c>
      <c r="R3824" s="193">
        <v>79</v>
      </c>
      <c r="S3824" s="193">
        <v>429.4</v>
      </c>
      <c r="T3824" s="193">
        <v>7.6</v>
      </c>
      <c r="U3824" s="193">
        <v>-8.9847715736040552</v>
      </c>
      <c r="V3824" s="92">
        <v>0.13953488372093553</v>
      </c>
    </row>
    <row r="3825" spans="2:22" x14ac:dyDescent="0.25">
      <c r="B3825" s="345" t="s">
        <v>3463</v>
      </c>
      <c r="C3825" s="146">
        <v>141</v>
      </c>
      <c r="D3825" s="146">
        <v>110</v>
      </c>
      <c r="E3825" s="146">
        <f t="shared" si="81"/>
        <v>1.2818181818181817</v>
      </c>
      <c r="F3825" s="328">
        <v>0.53900000000000003</v>
      </c>
      <c r="G3825" s="328">
        <v>2.8000000000000001E-2</v>
      </c>
      <c r="H3825" s="328">
        <v>6.9099999999999995E-2</v>
      </c>
      <c r="I3825" s="328">
        <v>1.5E-3</v>
      </c>
      <c r="J3825" s="328">
        <v>0.27065</v>
      </c>
      <c r="K3825" s="328">
        <v>5.67E-2</v>
      </c>
      <c r="L3825" s="328">
        <v>2.7000000000000001E-3</v>
      </c>
      <c r="M3825" s="193">
        <v>430.6</v>
      </c>
      <c r="N3825" s="193">
        <v>9.1</v>
      </c>
      <c r="O3825" s="193">
        <v>433</v>
      </c>
      <c r="P3825" s="193">
        <v>18</v>
      </c>
      <c r="Q3825" s="193">
        <v>410</v>
      </c>
      <c r="R3825" s="193">
        <v>100</v>
      </c>
      <c r="S3825" s="193">
        <v>430.6</v>
      </c>
      <c r="T3825" s="193">
        <v>9.1</v>
      </c>
      <c r="U3825" s="193">
        <v>-5.0243902439024453</v>
      </c>
      <c r="V3825" s="92">
        <v>0.5542725173210109</v>
      </c>
    </row>
    <row r="3826" spans="2:22" x14ac:dyDescent="0.25">
      <c r="B3826" s="345" t="s">
        <v>3464</v>
      </c>
      <c r="C3826" s="150">
        <v>525</v>
      </c>
      <c r="D3826" s="150">
        <v>363</v>
      </c>
      <c r="E3826" s="146">
        <f t="shared" si="81"/>
        <v>1.4462809917355373</v>
      </c>
      <c r="F3826" s="328">
        <v>0.53600000000000003</v>
      </c>
      <c r="G3826" s="328">
        <v>1.7000000000000001E-2</v>
      </c>
      <c r="H3826" s="328">
        <v>6.9209999999999994E-2</v>
      </c>
      <c r="I3826" s="328">
        <v>1.1000000000000001E-3</v>
      </c>
      <c r="J3826" s="328">
        <v>0.33549000000000001</v>
      </c>
      <c r="K3826" s="328">
        <v>5.6000000000000001E-2</v>
      </c>
      <c r="L3826" s="328">
        <v>1.5E-3</v>
      </c>
      <c r="M3826" s="193">
        <v>431.3</v>
      </c>
      <c r="N3826" s="193">
        <v>6.7</v>
      </c>
      <c r="O3826" s="193">
        <v>434.1</v>
      </c>
      <c r="P3826" s="193">
        <v>11</v>
      </c>
      <c r="Q3826" s="193">
        <v>431</v>
      </c>
      <c r="R3826" s="193">
        <v>62</v>
      </c>
      <c r="S3826" s="193">
        <v>431.3</v>
      </c>
      <c r="T3826" s="193">
        <v>6.7</v>
      </c>
      <c r="U3826" s="193">
        <v>-6.9605568445478272E-2</v>
      </c>
      <c r="V3826" s="25">
        <v>0.64501266989173267</v>
      </c>
    </row>
    <row r="3827" spans="2:22" x14ac:dyDescent="0.25">
      <c r="B3827" s="345" t="s">
        <v>3465</v>
      </c>
      <c r="C3827" s="146">
        <v>251</v>
      </c>
      <c r="D3827" s="146">
        <v>224</v>
      </c>
      <c r="E3827" s="146">
        <f t="shared" si="81"/>
        <v>1.1205357142857142</v>
      </c>
      <c r="F3827" s="328">
        <v>0.53</v>
      </c>
      <c r="G3827" s="328">
        <v>0.02</v>
      </c>
      <c r="H3827" s="328">
        <v>6.9220000000000004E-2</v>
      </c>
      <c r="I3827" s="328">
        <v>1.1000000000000001E-3</v>
      </c>
      <c r="J3827" s="328">
        <v>0.17587</v>
      </c>
      <c r="K3827" s="328">
        <v>5.5500000000000001E-2</v>
      </c>
      <c r="L3827" s="328">
        <v>2E-3</v>
      </c>
      <c r="M3827" s="193">
        <v>431.4</v>
      </c>
      <c r="N3827" s="193">
        <v>6.7</v>
      </c>
      <c r="O3827" s="193">
        <v>430</v>
      </c>
      <c r="P3827" s="193">
        <v>13</v>
      </c>
      <c r="Q3827" s="193">
        <v>394</v>
      </c>
      <c r="R3827" s="193">
        <v>79</v>
      </c>
      <c r="S3827" s="193">
        <v>431.4</v>
      </c>
      <c r="T3827" s="193">
        <v>6.7</v>
      </c>
      <c r="U3827" s="193">
        <v>-9.4923857868020249</v>
      </c>
      <c r="V3827" s="92">
        <v>-0.3255813953488319</v>
      </c>
    </row>
    <row r="3828" spans="2:22" x14ac:dyDescent="0.25">
      <c r="B3828" s="345" t="s">
        <v>3466</v>
      </c>
      <c r="C3828" s="146">
        <v>302.8</v>
      </c>
      <c r="D3828" s="146">
        <v>212.3</v>
      </c>
      <c r="E3828" s="146">
        <f t="shared" si="81"/>
        <v>1.4262835609985869</v>
      </c>
      <c r="F3828" s="328">
        <v>0.53500000000000003</v>
      </c>
      <c r="G3828" s="328">
        <v>1.9E-2</v>
      </c>
      <c r="H3828" s="328">
        <v>6.9400000000000003E-2</v>
      </c>
      <c r="I3828" s="328">
        <v>1.1999999999999999E-3</v>
      </c>
      <c r="J3828" s="328">
        <v>0.23533999999999999</v>
      </c>
      <c r="K3828" s="328">
        <v>5.6399999999999999E-2</v>
      </c>
      <c r="L3828" s="328">
        <v>2E-3</v>
      </c>
      <c r="M3828" s="193">
        <v>432.6</v>
      </c>
      <c r="N3828" s="193">
        <v>7.2</v>
      </c>
      <c r="O3828" s="193">
        <v>436</v>
      </c>
      <c r="P3828" s="193">
        <v>13</v>
      </c>
      <c r="Q3828" s="193">
        <v>422</v>
      </c>
      <c r="R3828" s="193">
        <v>75</v>
      </c>
      <c r="S3828" s="193">
        <v>432.6</v>
      </c>
      <c r="T3828" s="193">
        <v>7.2</v>
      </c>
      <c r="U3828" s="193">
        <v>-2.5118483412322328</v>
      </c>
      <c r="V3828" s="92">
        <v>0.77981651376146266</v>
      </c>
    </row>
    <row r="3829" spans="2:22" x14ac:dyDescent="0.25">
      <c r="B3829" s="345" t="s">
        <v>3467</v>
      </c>
      <c r="C3829" s="146">
        <v>310</v>
      </c>
      <c r="D3829" s="146">
        <v>269</v>
      </c>
      <c r="E3829" s="146">
        <f t="shared" si="81"/>
        <v>1.1524163568773234</v>
      </c>
      <c r="F3829" s="328">
        <v>0.54300000000000004</v>
      </c>
      <c r="G3829" s="328">
        <v>1.9E-2</v>
      </c>
      <c r="H3829" s="328">
        <v>6.9800000000000001E-2</v>
      </c>
      <c r="I3829" s="328">
        <v>1.2999999999999999E-3</v>
      </c>
      <c r="J3829" s="328">
        <v>0.12673000000000001</v>
      </c>
      <c r="K3829" s="328">
        <v>5.6500000000000002E-2</v>
      </c>
      <c r="L3829" s="328">
        <v>2E-3</v>
      </c>
      <c r="M3829" s="193">
        <v>435.1</v>
      </c>
      <c r="N3829" s="193">
        <v>7.8</v>
      </c>
      <c r="O3829" s="193">
        <v>439</v>
      </c>
      <c r="P3829" s="193">
        <v>13</v>
      </c>
      <c r="Q3829" s="193">
        <v>435</v>
      </c>
      <c r="R3829" s="193">
        <v>78</v>
      </c>
      <c r="S3829" s="193">
        <v>435.1</v>
      </c>
      <c r="T3829" s="193">
        <v>7.8</v>
      </c>
      <c r="U3829" s="193">
        <v>-2.2988505747131665E-2</v>
      </c>
      <c r="V3829" s="92">
        <v>0.88838268792710184</v>
      </c>
    </row>
    <row r="3830" spans="2:22" x14ac:dyDescent="0.25">
      <c r="B3830" s="345" t="s">
        <v>3468</v>
      </c>
      <c r="C3830" s="150">
        <v>210</v>
      </c>
      <c r="D3830" s="150">
        <v>189</v>
      </c>
      <c r="E3830" s="146">
        <f t="shared" si="81"/>
        <v>1.1111111111111112</v>
      </c>
      <c r="F3830" s="328">
        <v>0.54700000000000004</v>
      </c>
      <c r="G3830" s="328">
        <v>0.02</v>
      </c>
      <c r="H3830" s="328">
        <v>7.0199999999999999E-2</v>
      </c>
      <c r="I3830" s="328">
        <v>1.1999999999999999E-3</v>
      </c>
      <c r="J3830" s="328">
        <v>0.31572</v>
      </c>
      <c r="K3830" s="328">
        <v>5.7000000000000002E-2</v>
      </c>
      <c r="L3830" s="328">
        <v>2E-3</v>
      </c>
      <c r="M3830" s="193">
        <v>437.1</v>
      </c>
      <c r="N3830" s="193">
        <v>7.2</v>
      </c>
      <c r="O3830" s="193">
        <v>442</v>
      </c>
      <c r="P3830" s="193">
        <v>14</v>
      </c>
      <c r="Q3830" s="193">
        <v>445</v>
      </c>
      <c r="R3830" s="193">
        <v>75</v>
      </c>
      <c r="S3830" s="193">
        <v>437.1</v>
      </c>
      <c r="T3830" s="193">
        <v>7.2</v>
      </c>
      <c r="U3830" s="193">
        <v>1.7752808988763993</v>
      </c>
      <c r="V3830" s="25">
        <v>1.1085972850678683</v>
      </c>
    </row>
    <row r="3831" spans="2:22" x14ac:dyDescent="0.25">
      <c r="B3831" s="345" t="s">
        <v>3469</v>
      </c>
      <c r="C3831" s="150">
        <v>69.900000000000006</v>
      </c>
      <c r="D3831" s="150">
        <v>187</v>
      </c>
      <c r="E3831" s="146">
        <f t="shared" si="81"/>
        <v>0.37379679144385031</v>
      </c>
      <c r="F3831" s="328">
        <v>0.54</v>
      </c>
      <c r="G3831" s="328">
        <v>1.9E-2</v>
      </c>
      <c r="H3831" s="328">
        <v>7.0199999999999999E-2</v>
      </c>
      <c r="I3831" s="328">
        <v>1.2999999999999999E-3</v>
      </c>
      <c r="J3831" s="328">
        <v>0.14560000000000001</v>
      </c>
      <c r="K3831" s="328">
        <v>5.5599999999999997E-2</v>
      </c>
      <c r="L3831" s="328">
        <v>2E-3</v>
      </c>
      <c r="M3831" s="193">
        <v>437.1</v>
      </c>
      <c r="N3831" s="193">
        <v>8.1</v>
      </c>
      <c r="O3831" s="193">
        <v>440</v>
      </c>
      <c r="P3831" s="193">
        <v>13</v>
      </c>
      <c r="Q3831" s="193">
        <v>412</v>
      </c>
      <c r="R3831" s="193">
        <v>75</v>
      </c>
      <c r="S3831" s="193">
        <v>437.1</v>
      </c>
      <c r="T3831" s="193">
        <v>8.1</v>
      </c>
      <c r="U3831" s="193">
        <v>-6.0922330097087434</v>
      </c>
      <c r="V3831" s="25">
        <v>0.65909090909090384</v>
      </c>
    </row>
    <row r="3832" spans="2:22" x14ac:dyDescent="0.25">
      <c r="B3832" s="345" t="s">
        <v>3470</v>
      </c>
      <c r="C3832" s="146">
        <v>170.4</v>
      </c>
      <c r="D3832" s="146">
        <v>113.4</v>
      </c>
      <c r="E3832" s="146">
        <f t="shared" si="81"/>
        <v>1.5026455026455026</v>
      </c>
      <c r="F3832" s="328">
        <v>0.54800000000000004</v>
      </c>
      <c r="G3832" s="328">
        <v>2.4E-2</v>
      </c>
      <c r="H3832" s="328">
        <v>7.0300000000000001E-2</v>
      </c>
      <c r="I3832" s="328">
        <v>1.4E-3</v>
      </c>
      <c r="J3832" s="328">
        <v>5.5198999999999998E-2</v>
      </c>
      <c r="K3832" s="328">
        <v>5.6500000000000002E-2</v>
      </c>
      <c r="L3832" s="328">
        <v>2.5999999999999999E-3</v>
      </c>
      <c r="M3832" s="193">
        <v>437.8</v>
      </c>
      <c r="N3832" s="193">
        <v>8.6999999999999993</v>
      </c>
      <c r="O3832" s="193">
        <v>442</v>
      </c>
      <c r="P3832" s="193">
        <v>16</v>
      </c>
      <c r="Q3832" s="193">
        <v>426</v>
      </c>
      <c r="R3832" s="193">
        <v>96</v>
      </c>
      <c r="S3832" s="193">
        <v>437.8</v>
      </c>
      <c r="T3832" s="193">
        <v>8.6999999999999993</v>
      </c>
      <c r="U3832" s="193">
        <v>-2.7699530516431952</v>
      </c>
      <c r="V3832" s="92">
        <v>0.95022624434388892</v>
      </c>
    </row>
    <row r="3833" spans="2:22" x14ac:dyDescent="0.25">
      <c r="B3833" s="345" t="s">
        <v>3471</v>
      </c>
      <c r="C3833" s="146">
        <v>322</v>
      </c>
      <c r="D3833" s="146">
        <v>537</v>
      </c>
      <c r="E3833" s="146">
        <f t="shared" si="81"/>
        <v>0.5996275605214153</v>
      </c>
      <c r="F3833" s="328">
        <v>0.54700000000000004</v>
      </c>
      <c r="G3833" s="328">
        <v>1.4999999999999999E-2</v>
      </c>
      <c r="H3833" s="328">
        <v>7.1830000000000005E-2</v>
      </c>
      <c r="I3833" s="328">
        <v>9.7999999999999997E-4</v>
      </c>
      <c r="J3833" s="328">
        <v>0.23263</v>
      </c>
      <c r="K3833" s="328">
        <v>5.5599999999999997E-2</v>
      </c>
      <c r="L3833" s="328">
        <v>1.4E-3</v>
      </c>
      <c r="M3833" s="193">
        <v>447.1</v>
      </c>
      <c r="N3833" s="193">
        <v>5.9</v>
      </c>
      <c r="O3833" s="193">
        <v>442.7</v>
      </c>
      <c r="P3833" s="193">
        <v>10</v>
      </c>
      <c r="Q3833" s="193">
        <v>410</v>
      </c>
      <c r="R3833" s="193">
        <v>58</v>
      </c>
      <c r="S3833" s="193">
        <v>447.1</v>
      </c>
      <c r="T3833" s="193">
        <v>5.9</v>
      </c>
      <c r="U3833" s="193">
        <v>-9.0487804878048834</v>
      </c>
      <c r="V3833" s="92">
        <v>-0.99390106166705083</v>
      </c>
    </row>
    <row r="3834" spans="2:22" x14ac:dyDescent="0.25">
      <c r="B3834" s="345" t="s">
        <v>3472</v>
      </c>
      <c r="C3834" s="146">
        <v>120.9</v>
      </c>
      <c r="D3834" s="146">
        <v>108.7</v>
      </c>
      <c r="E3834" s="146">
        <f t="shared" si="81"/>
        <v>1.1122355105795769</v>
      </c>
      <c r="F3834" s="328">
        <v>0.56699999999999995</v>
      </c>
      <c r="G3834" s="328">
        <v>2.8000000000000001E-2</v>
      </c>
      <c r="H3834" s="328">
        <v>7.2099999999999997E-2</v>
      </c>
      <c r="I3834" s="328">
        <v>1.5E-3</v>
      </c>
      <c r="J3834" s="328">
        <v>7.3956999999999998E-3</v>
      </c>
      <c r="K3834" s="328">
        <v>5.7099999999999998E-2</v>
      </c>
      <c r="L3834" s="328">
        <v>3.0000000000000001E-3</v>
      </c>
      <c r="M3834" s="193">
        <v>448.4</v>
      </c>
      <c r="N3834" s="193">
        <v>9.1</v>
      </c>
      <c r="O3834" s="193">
        <v>453</v>
      </c>
      <c r="P3834" s="193">
        <v>18</v>
      </c>
      <c r="Q3834" s="193">
        <v>430</v>
      </c>
      <c r="R3834" s="193">
        <v>110</v>
      </c>
      <c r="S3834" s="193">
        <v>448.4</v>
      </c>
      <c r="T3834" s="193">
        <v>9.1</v>
      </c>
      <c r="U3834" s="193">
        <v>-4.2790697674418547</v>
      </c>
      <c r="V3834" s="92">
        <v>1.0154525386313515</v>
      </c>
    </row>
    <row r="3835" spans="2:22" x14ac:dyDescent="0.25">
      <c r="B3835" s="345" t="s">
        <v>3473</v>
      </c>
      <c r="C3835" s="150">
        <v>391</v>
      </c>
      <c r="D3835" s="150">
        <v>208.4</v>
      </c>
      <c r="E3835" s="146">
        <f t="shared" ref="E3835:E3851" si="82">C3835/D3835</f>
        <v>1.8761996161228407</v>
      </c>
      <c r="F3835" s="328">
        <v>0.56699999999999995</v>
      </c>
      <c r="G3835" s="328">
        <v>0.02</v>
      </c>
      <c r="H3835" s="328">
        <v>7.22E-2</v>
      </c>
      <c r="I3835" s="328">
        <v>1.1999999999999999E-3</v>
      </c>
      <c r="J3835" s="328">
        <v>0.17483000000000001</v>
      </c>
      <c r="K3835" s="328">
        <v>5.7000000000000002E-2</v>
      </c>
      <c r="L3835" s="328">
        <v>2E-3</v>
      </c>
      <c r="M3835" s="193">
        <v>449</v>
      </c>
      <c r="N3835" s="193">
        <v>7.2</v>
      </c>
      <c r="O3835" s="193">
        <v>454</v>
      </c>
      <c r="P3835" s="193">
        <v>13</v>
      </c>
      <c r="Q3835" s="193">
        <v>457</v>
      </c>
      <c r="R3835" s="193">
        <v>72</v>
      </c>
      <c r="S3835" s="193">
        <v>449</v>
      </c>
      <c r="T3835" s="193">
        <v>7.2</v>
      </c>
      <c r="U3835" s="193">
        <v>1.7505470459518599</v>
      </c>
      <c r="V3835" s="25">
        <v>1.1013215859030838</v>
      </c>
    </row>
    <row r="3836" spans="2:22" x14ac:dyDescent="0.25">
      <c r="B3836" s="345" t="s">
        <v>3474</v>
      </c>
      <c r="C3836" s="146">
        <v>499</v>
      </c>
      <c r="D3836" s="146">
        <v>368</v>
      </c>
      <c r="E3836" s="146">
        <f t="shared" si="82"/>
        <v>1.3559782608695652</v>
      </c>
      <c r="F3836" s="328">
        <v>0.56899999999999995</v>
      </c>
      <c r="G3836" s="328">
        <v>1.6E-2</v>
      </c>
      <c r="H3836" s="328">
        <v>7.2650000000000006E-2</v>
      </c>
      <c r="I3836" s="328">
        <v>1E-3</v>
      </c>
      <c r="J3836" s="328">
        <v>0.45374999999999999</v>
      </c>
      <c r="K3836" s="328">
        <v>5.67E-2</v>
      </c>
      <c r="L3836" s="328">
        <v>1.2999999999999999E-3</v>
      </c>
      <c r="M3836" s="193">
        <v>452</v>
      </c>
      <c r="N3836" s="193">
        <v>6.3</v>
      </c>
      <c r="O3836" s="193">
        <v>456</v>
      </c>
      <c r="P3836" s="193">
        <v>10</v>
      </c>
      <c r="Q3836" s="193">
        <v>466</v>
      </c>
      <c r="R3836" s="193">
        <v>52</v>
      </c>
      <c r="S3836" s="193">
        <v>452</v>
      </c>
      <c r="T3836" s="193">
        <v>6.3</v>
      </c>
      <c r="U3836" s="193">
        <v>3.0042918454935621</v>
      </c>
      <c r="V3836" s="92">
        <v>0.8771929824561403</v>
      </c>
    </row>
    <row r="3837" spans="2:22" x14ac:dyDescent="0.25">
      <c r="B3837" s="345" t="s">
        <v>3475</v>
      </c>
      <c r="C3837" s="146">
        <v>113.9</v>
      </c>
      <c r="D3837" s="146">
        <v>418</v>
      </c>
      <c r="E3837" s="146">
        <f t="shared" si="82"/>
        <v>0.272488038277512</v>
      </c>
      <c r="F3837" s="328">
        <v>0.55500000000000005</v>
      </c>
      <c r="G3837" s="328">
        <v>1.6E-2</v>
      </c>
      <c r="H3837" s="328">
        <v>7.3200000000000001E-2</v>
      </c>
      <c r="I3837" s="328">
        <v>1.1999999999999999E-3</v>
      </c>
      <c r="J3837" s="328">
        <v>0.28731000000000001</v>
      </c>
      <c r="K3837" s="328">
        <v>5.4899999999999997E-2</v>
      </c>
      <c r="L3837" s="328">
        <v>1.5E-3</v>
      </c>
      <c r="M3837" s="193">
        <v>455.5</v>
      </c>
      <c r="N3837" s="193">
        <v>6.9</v>
      </c>
      <c r="O3837" s="193">
        <v>447.2</v>
      </c>
      <c r="P3837" s="193">
        <v>11</v>
      </c>
      <c r="Q3837" s="193">
        <v>386</v>
      </c>
      <c r="R3837" s="193">
        <v>60</v>
      </c>
      <c r="S3837" s="193">
        <v>455.5</v>
      </c>
      <c r="T3837" s="193">
        <v>6.9</v>
      </c>
      <c r="U3837" s="193">
        <v>-18.005181347150259</v>
      </c>
      <c r="V3837" s="92">
        <v>-1.8559928443649398</v>
      </c>
    </row>
    <row r="3838" spans="2:22" x14ac:dyDescent="0.25">
      <c r="B3838" s="345" t="s">
        <v>3476</v>
      </c>
      <c r="C3838" s="146">
        <v>311.2</v>
      </c>
      <c r="D3838" s="146">
        <v>219.8</v>
      </c>
      <c r="E3838" s="146">
        <f t="shared" si="82"/>
        <v>1.4158325750682437</v>
      </c>
      <c r="F3838" s="328">
        <v>0.58699999999999997</v>
      </c>
      <c r="G3838" s="328">
        <v>1.9E-2</v>
      </c>
      <c r="H3838" s="328">
        <v>7.3899999999999993E-2</v>
      </c>
      <c r="I3838" s="328">
        <v>1.1000000000000001E-3</v>
      </c>
      <c r="J3838" s="328">
        <v>0.42698000000000003</v>
      </c>
      <c r="K3838" s="328">
        <v>5.7700000000000001E-2</v>
      </c>
      <c r="L3838" s="328">
        <v>1.6999999999999999E-3</v>
      </c>
      <c r="M3838" s="193">
        <v>459.3</v>
      </c>
      <c r="N3838" s="193">
        <v>6.8</v>
      </c>
      <c r="O3838" s="193">
        <v>469</v>
      </c>
      <c r="P3838" s="193">
        <v>13</v>
      </c>
      <c r="Q3838" s="193">
        <v>482</v>
      </c>
      <c r="R3838" s="193">
        <v>67</v>
      </c>
      <c r="S3838" s="193">
        <v>459.3</v>
      </c>
      <c r="T3838" s="193">
        <v>6.8</v>
      </c>
      <c r="U3838" s="193">
        <v>4.7095435684647278</v>
      </c>
      <c r="V3838" s="92">
        <v>2.0682302771854988</v>
      </c>
    </row>
    <row r="3839" spans="2:22" x14ac:dyDescent="0.25">
      <c r="B3839" s="345" t="s">
        <v>3477</v>
      </c>
      <c r="C3839" s="146">
        <v>277</v>
      </c>
      <c r="D3839" s="146">
        <v>185</v>
      </c>
      <c r="E3839" s="146">
        <f t="shared" si="82"/>
        <v>1.4972972972972973</v>
      </c>
      <c r="F3839" s="328">
        <v>0.57699999999999996</v>
      </c>
      <c r="G3839" s="328">
        <v>2.1000000000000001E-2</v>
      </c>
      <c r="H3839" s="328">
        <v>7.3899999999999993E-2</v>
      </c>
      <c r="I3839" s="328">
        <v>1.1999999999999999E-3</v>
      </c>
      <c r="J3839" s="328">
        <v>0.22467999999999999</v>
      </c>
      <c r="K3839" s="328">
        <v>5.67E-2</v>
      </c>
      <c r="L3839" s="328">
        <v>2.0999999999999999E-3</v>
      </c>
      <c r="M3839" s="193">
        <v>459.6</v>
      </c>
      <c r="N3839" s="193">
        <v>7.1</v>
      </c>
      <c r="O3839" s="193">
        <v>460</v>
      </c>
      <c r="P3839" s="193">
        <v>14</v>
      </c>
      <c r="Q3839" s="193">
        <v>429</v>
      </c>
      <c r="R3839" s="193">
        <v>79</v>
      </c>
      <c r="S3839" s="193">
        <v>459.6</v>
      </c>
      <c r="T3839" s="193">
        <v>7.1</v>
      </c>
      <c r="U3839" s="193">
        <v>-7.1328671328671378</v>
      </c>
      <c r="V3839" s="92">
        <v>8.6956521739125492E-2</v>
      </c>
    </row>
    <row r="3840" spans="2:22" x14ac:dyDescent="0.25">
      <c r="B3840" s="345" t="s">
        <v>3478</v>
      </c>
      <c r="C3840" s="146">
        <v>1192</v>
      </c>
      <c r="D3840" s="146">
        <v>932</v>
      </c>
      <c r="E3840" s="146">
        <f t="shared" si="82"/>
        <v>1.2789699570815452</v>
      </c>
      <c r="F3840" s="328">
        <v>0.58399999999999996</v>
      </c>
      <c r="G3840" s="328">
        <v>1.9E-2</v>
      </c>
      <c r="H3840" s="328">
        <v>7.3999999999999996E-2</v>
      </c>
      <c r="I3840" s="328">
        <v>1.6000000000000001E-3</v>
      </c>
      <c r="J3840" s="328">
        <v>0.66820999999999997</v>
      </c>
      <c r="K3840" s="328">
        <v>5.7599999999999998E-2</v>
      </c>
      <c r="L3840" s="328">
        <v>1.4E-3</v>
      </c>
      <c r="M3840" s="193">
        <v>459.8</v>
      </c>
      <c r="N3840" s="193">
        <v>9.3000000000000007</v>
      </c>
      <c r="O3840" s="193">
        <v>466</v>
      </c>
      <c r="P3840" s="193">
        <v>12</v>
      </c>
      <c r="Q3840" s="193">
        <v>503</v>
      </c>
      <c r="R3840" s="193">
        <v>52</v>
      </c>
      <c r="S3840" s="193">
        <v>459.8</v>
      </c>
      <c r="T3840" s="193">
        <v>9.3000000000000007</v>
      </c>
      <c r="U3840" s="193">
        <v>8.5884691848906538</v>
      </c>
      <c r="V3840" s="92">
        <v>1.3304721030042894</v>
      </c>
    </row>
    <row r="3841" spans="2:22" x14ac:dyDescent="0.25">
      <c r="B3841" s="345" t="s">
        <v>3479</v>
      </c>
      <c r="C3841" s="146">
        <v>534.70000000000005</v>
      </c>
      <c r="D3841" s="146">
        <v>558.20000000000005</v>
      </c>
      <c r="E3841" s="146">
        <f t="shared" si="82"/>
        <v>0.95790039412396988</v>
      </c>
      <c r="F3841" s="328">
        <v>0.58199999999999996</v>
      </c>
      <c r="G3841" s="328">
        <v>1.6E-2</v>
      </c>
      <c r="H3841" s="328">
        <v>7.3999999999999996E-2</v>
      </c>
      <c r="I3841" s="328">
        <v>1E-3</v>
      </c>
      <c r="J3841" s="328">
        <v>0.31612000000000001</v>
      </c>
      <c r="K3841" s="328">
        <v>5.6800000000000003E-2</v>
      </c>
      <c r="L3841" s="328">
        <v>1.2999999999999999E-3</v>
      </c>
      <c r="M3841" s="193">
        <v>460.1</v>
      </c>
      <c r="N3841" s="193">
        <v>6.1</v>
      </c>
      <c r="O3841" s="193">
        <v>465.1</v>
      </c>
      <c r="P3841" s="193">
        <v>10</v>
      </c>
      <c r="Q3841" s="193">
        <v>485</v>
      </c>
      <c r="R3841" s="193">
        <v>50</v>
      </c>
      <c r="S3841" s="193">
        <v>460.1</v>
      </c>
      <c r="T3841" s="193">
        <v>6.1</v>
      </c>
      <c r="U3841" s="193">
        <v>5.1340206185566961</v>
      </c>
      <c r="V3841" s="92">
        <v>1.075037626316921</v>
      </c>
    </row>
    <row r="3842" spans="2:22" x14ac:dyDescent="0.25">
      <c r="B3842" s="345" t="s">
        <v>3480</v>
      </c>
      <c r="C3842" s="146">
        <v>289</v>
      </c>
      <c r="D3842" s="146">
        <v>241</v>
      </c>
      <c r="E3842" s="146">
        <f t="shared" si="82"/>
        <v>1.1991701244813278</v>
      </c>
      <c r="F3842" s="328">
        <v>0.57999999999999996</v>
      </c>
      <c r="G3842" s="328">
        <v>0.02</v>
      </c>
      <c r="H3842" s="328">
        <v>7.4800000000000005E-2</v>
      </c>
      <c r="I3842" s="328">
        <v>1.4E-3</v>
      </c>
      <c r="J3842" s="328">
        <v>0.26704</v>
      </c>
      <c r="K3842" s="328">
        <v>5.6000000000000001E-2</v>
      </c>
      <c r="L3842" s="328">
        <v>1.8E-3</v>
      </c>
      <c r="M3842" s="193">
        <v>464.6</v>
      </c>
      <c r="N3842" s="193">
        <v>8.3000000000000007</v>
      </c>
      <c r="O3842" s="193">
        <v>462</v>
      </c>
      <c r="P3842" s="193">
        <v>13</v>
      </c>
      <c r="Q3842" s="193">
        <v>421</v>
      </c>
      <c r="R3842" s="193">
        <v>70</v>
      </c>
      <c r="S3842" s="193">
        <v>464.6</v>
      </c>
      <c r="T3842" s="193">
        <v>8.3000000000000007</v>
      </c>
      <c r="U3842" s="193">
        <v>-10.356294536817108</v>
      </c>
      <c r="V3842" s="92">
        <v>-0.56277056277056769</v>
      </c>
    </row>
    <row r="3843" spans="2:22" x14ac:dyDescent="0.25">
      <c r="B3843" s="345" t="s">
        <v>3481</v>
      </c>
      <c r="C3843" s="146">
        <v>197</v>
      </c>
      <c r="D3843" s="146">
        <v>234</v>
      </c>
      <c r="E3843" s="146">
        <f t="shared" si="82"/>
        <v>0.84188034188034189</v>
      </c>
      <c r="F3843" s="328">
        <v>0.58899999999999997</v>
      </c>
      <c r="G3843" s="328">
        <v>1.9E-2</v>
      </c>
      <c r="H3843" s="328">
        <v>7.4950000000000003E-2</v>
      </c>
      <c r="I3843" s="328">
        <v>1.1000000000000001E-3</v>
      </c>
      <c r="J3843" s="328">
        <v>0.19572999999999999</v>
      </c>
      <c r="K3843" s="328">
        <v>5.6800000000000003E-2</v>
      </c>
      <c r="L3843" s="328">
        <v>1.8E-3</v>
      </c>
      <c r="M3843" s="193">
        <v>465.8</v>
      </c>
      <c r="N3843" s="193">
        <v>6.5</v>
      </c>
      <c r="O3843" s="193">
        <v>469</v>
      </c>
      <c r="P3843" s="193">
        <v>12</v>
      </c>
      <c r="Q3843" s="193">
        <v>452</v>
      </c>
      <c r="R3843" s="193">
        <v>69</v>
      </c>
      <c r="S3843" s="193">
        <v>465.8</v>
      </c>
      <c r="T3843" s="193">
        <v>6.5</v>
      </c>
      <c r="U3843" s="193">
        <v>-3.0530973451327457</v>
      </c>
      <c r="V3843" s="92">
        <v>0.68230277185500821</v>
      </c>
    </row>
    <row r="3844" spans="2:22" x14ac:dyDescent="0.25">
      <c r="B3844" s="345" t="s">
        <v>3482</v>
      </c>
      <c r="C3844" s="146">
        <v>228.1</v>
      </c>
      <c r="D3844" s="146">
        <v>184.3</v>
      </c>
      <c r="E3844" s="146">
        <f t="shared" si="82"/>
        <v>1.2376559956592512</v>
      </c>
      <c r="F3844" s="328">
        <v>0.58799999999999997</v>
      </c>
      <c r="G3844" s="328">
        <v>0.02</v>
      </c>
      <c r="H3844" s="328">
        <v>7.5499999999999998E-2</v>
      </c>
      <c r="I3844" s="328">
        <v>1.2999999999999999E-3</v>
      </c>
      <c r="J3844" s="328">
        <v>0.23308999999999999</v>
      </c>
      <c r="K3844" s="328">
        <v>5.6500000000000002E-2</v>
      </c>
      <c r="L3844" s="328">
        <v>1.8E-3</v>
      </c>
      <c r="M3844" s="193">
        <v>469.2</v>
      </c>
      <c r="N3844" s="193">
        <v>8</v>
      </c>
      <c r="O3844" s="193">
        <v>468</v>
      </c>
      <c r="P3844" s="193">
        <v>13</v>
      </c>
      <c r="Q3844" s="193">
        <v>443</v>
      </c>
      <c r="R3844" s="193">
        <v>71</v>
      </c>
      <c r="S3844" s="193">
        <v>469.2</v>
      </c>
      <c r="T3844" s="193">
        <v>8</v>
      </c>
      <c r="U3844" s="193">
        <v>-5.9142212189616226</v>
      </c>
      <c r="V3844" s="92">
        <v>-0.256410256410254</v>
      </c>
    </row>
    <row r="3845" spans="2:22" x14ac:dyDescent="0.25">
      <c r="B3845" s="345" t="s">
        <v>3483</v>
      </c>
      <c r="C3845" s="146">
        <v>163.80000000000001</v>
      </c>
      <c r="D3845" s="146">
        <v>188.7</v>
      </c>
      <c r="E3845" s="146">
        <f t="shared" si="82"/>
        <v>0.8680445151033388</v>
      </c>
      <c r="F3845" s="328">
        <v>0.61399999999999999</v>
      </c>
      <c r="G3845" s="328">
        <v>2.1999999999999999E-2</v>
      </c>
      <c r="H3845" s="328">
        <v>7.7200000000000005E-2</v>
      </c>
      <c r="I3845" s="328">
        <v>1.1999999999999999E-3</v>
      </c>
      <c r="J3845" s="328">
        <v>9.7091999999999998E-2</v>
      </c>
      <c r="K3845" s="328">
        <v>5.8000000000000003E-2</v>
      </c>
      <c r="L3845" s="328">
        <v>2.0999999999999999E-3</v>
      </c>
      <c r="M3845" s="193">
        <v>479.1</v>
      </c>
      <c r="N3845" s="193">
        <v>7.4</v>
      </c>
      <c r="O3845" s="193">
        <v>486</v>
      </c>
      <c r="P3845" s="193">
        <v>14</v>
      </c>
      <c r="Q3845" s="193">
        <v>482</v>
      </c>
      <c r="R3845" s="193">
        <v>79</v>
      </c>
      <c r="S3845" s="193">
        <v>479.1</v>
      </c>
      <c r="T3845" s="193">
        <v>7.4</v>
      </c>
      <c r="U3845" s="193">
        <v>0.60165975103733971</v>
      </c>
      <c r="V3845" s="92">
        <v>1.4197530864197485</v>
      </c>
    </row>
    <row r="3846" spans="2:22" x14ac:dyDescent="0.25">
      <c r="B3846" s="345" t="s">
        <v>3484</v>
      </c>
      <c r="C3846" s="146">
        <v>162.30000000000001</v>
      </c>
      <c r="D3846" s="146">
        <v>228</v>
      </c>
      <c r="E3846" s="146">
        <f t="shared" si="82"/>
        <v>0.71184210526315794</v>
      </c>
      <c r="F3846" s="328">
        <v>0.63700000000000001</v>
      </c>
      <c r="G3846" s="328">
        <v>0.02</v>
      </c>
      <c r="H3846" s="328">
        <v>8.0799999999999997E-2</v>
      </c>
      <c r="I3846" s="328">
        <v>1.2999999999999999E-3</v>
      </c>
      <c r="J3846" s="328">
        <v>0.19289999999999999</v>
      </c>
      <c r="K3846" s="328">
        <v>5.7099999999999998E-2</v>
      </c>
      <c r="L3846" s="328">
        <v>1.6999999999999999E-3</v>
      </c>
      <c r="M3846" s="193">
        <v>500.8</v>
      </c>
      <c r="N3846" s="193">
        <v>7.6</v>
      </c>
      <c r="O3846" s="193">
        <v>498</v>
      </c>
      <c r="P3846" s="193">
        <v>12</v>
      </c>
      <c r="Q3846" s="193">
        <v>461</v>
      </c>
      <c r="R3846" s="193">
        <v>65</v>
      </c>
      <c r="S3846" s="193">
        <v>500.8</v>
      </c>
      <c r="T3846" s="193">
        <v>7.6</v>
      </c>
      <c r="U3846" s="193">
        <v>-8.6334056399132351</v>
      </c>
      <c r="V3846" s="92">
        <v>-0.56224899598393807</v>
      </c>
    </row>
    <row r="3847" spans="2:22" x14ac:dyDescent="0.25">
      <c r="B3847" s="345" t="s">
        <v>3485</v>
      </c>
      <c r="C3847" s="150">
        <v>48.96</v>
      </c>
      <c r="D3847" s="150">
        <v>22.41</v>
      </c>
      <c r="E3847" s="146">
        <f t="shared" si="82"/>
        <v>2.1847389558232932</v>
      </c>
      <c r="F3847" s="328">
        <v>0.73</v>
      </c>
      <c r="G3847" s="328">
        <v>5.8000000000000003E-2</v>
      </c>
      <c r="H3847" s="328">
        <v>8.8099999999999998E-2</v>
      </c>
      <c r="I3847" s="328">
        <v>2.7000000000000001E-3</v>
      </c>
      <c r="J3847" s="328">
        <v>-2.9735999999999999E-3</v>
      </c>
      <c r="K3847" s="328">
        <v>6.13E-2</v>
      </c>
      <c r="L3847" s="328">
        <v>5.0000000000000001E-3</v>
      </c>
      <c r="M3847" s="193">
        <v>544</v>
      </c>
      <c r="N3847" s="193">
        <v>16</v>
      </c>
      <c r="O3847" s="193">
        <v>543</v>
      </c>
      <c r="P3847" s="193">
        <v>35</v>
      </c>
      <c r="Q3847" s="193">
        <v>470</v>
      </c>
      <c r="R3847" s="193">
        <v>170</v>
      </c>
      <c r="S3847" s="193">
        <v>544</v>
      </c>
      <c r="T3847" s="193">
        <v>16</v>
      </c>
      <c r="U3847" s="193">
        <v>-15.74468085106383</v>
      </c>
      <c r="V3847" s="25">
        <v>-0.18416206261510129</v>
      </c>
    </row>
    <row r="3848" spans="2:22" x14ac:dyDescent="0.25">
      <c r="B3848" s="345" t="s">
        <v>3486</v>
      </c>
      <c r="C3848" s="146">
        <v>83.2</v>
      </c>
      <c r="D3848" s="146">
        <v>161.9</v>
      </c>
      <c r="E3848" s="146">
        <f t="shared" si="82"/>
        <v>0.51389746757257571</v>
      </c>
      <c r="F3848" s="328">
        <v>0.73699999999999999</v>
      </c>
      <c r="G3848" s="328">
        <v>2.5999999999999999E-2</v>
      </c>
      <c r="H3848" s="328">
        <v>0.09</v>
      </c>
      <c r="I3848" s="328">
        <v>1.2999999999999999E-3</v>
      </c>
      <c r="J3848" s="328">
        <v>0.18447</v>
      </c>
      <c r="K3848" s="328">
        <v>5.9499999999999997E-2</v>
      </c>
      <c r="L3848" s="328">
        <v>2E-3</v>
      </c>
      <c r="M3848" s="193">
        <v>555.29999999999995</v>
      </c>
      <c r="N3848" s="193">
        <v>7.8</v>
      </c>
      <c r="O3848" s="193">
        <v>558</v>
      </c>
      <c r="P3848" s="193">
        <v>15</v>
      </c>
      <c r="Q3848" s="193">
        <v>538</v>
      </c>
      <c r="R3848" s="193">
        <v>74</v>
      </c>
      <c r="S3848" s="193">
        <v>555.29999999999995</v>
      </c>
      <c r="T3848" s="193">
        <v>7.8</v>
      </c>
      <c r="U3848" s="193">
        <v>-3.2156133828996194</v>
      </c>
      <c r="V3848" s="92">
        <v>0.48387096774194366</v>
      </c>
    </row>
    <row r="3849" spans="2:22" x14ac:dyDescent="0.25">
      <c r="B3849" s="345" t="s">
        <v>3487</v>
      </c>
      <c r="C3849" s="146">
        <v>166.5</v>
      </c>
      <c r="D3849" s="146">
        <v>287.60000000000002</v>
      </c>
      <c r="E3849" s="146">
        <f t="shared" si="82"/>
        <v>0.57892906815020861</v>
      </c>
      <c r="F3849" s="328">
        <v>0.83899999999999997</v>
      </c>
      <c r="G3849" s="328">
        <v>2.1999999999999999E-2</v>
      </c>
      <c r="H3849" s="328">
        <v>0.1011</v>
      </c>
      <c r="I3849" s="328">
        <v>1.6999999999999999E-3</v>
      </c>
      <c r="J3849" s="328">
        <v>0.29326999999999998</v>
      </c>
      <c r="K3849" s="328">
        <v>5.9900000000000002E-2</v>
      </c>
      <c r="L3849" s="328">
        <v>1.4E-3</v>
      </c>
      <c r="M3849" s="193">
        <v>620.70000000000005</v>
      </c>
      <c r="N3849" s="193">
        <v>9.8000000000000007</v>
      </c>
      <c r="O3849" s="193">
        <v>617</v>
      </c>
      <c r="P3849" s="193">
        <v>12</v>
      </c>
      <c r="Q3849" s="193">
        <v>577</v>
      </c>
      <c r="R3849" s="193">
        <v>52</v>
      </c>
      <c r="S3849" s="193">
        <v>620.70000000000005</v>
      </c>
      <c r="T3849" s="193">
        <v>9.8000000000000007</v>
      </c>
      <c r="U3849" s="193">
        <v>-7.5736568457539084</v>
      </c>
      <c r="V3849" s="92">
        <v>-0.59967585089141739</v>
      </c>
    </row>
    <row r="3850" spans="2:22" x14ac:dyDescent="0.25">
      <c r="B3850" s="345" t="s">
        <v>3488</v>
      </c>
      <c r="C3850" s="146">
        <v>60.7</v>
      </c>
      <c r="D3850" s="146">
        <v>85.6</v>
      </c>
      <c r="E3850" s="146">
        <f t="shared" si="82"/>
        <v>0.7091121495327104</v>
      </c>
      <c r="F3850" s="328">
        <v>1.1739999999999999</v>
      </c>
      <c r="G3850" s="328">
        <v>3.9E-2</v>
      </c>
      <c r="H3850" s="328">
        <v>0.12939999999999999</v>
      </c>
      <c r="I3850" s="328">
        <v>2.3E-3</v>
      </c>
      <c r="J3850" s="328">
        <v>0.22767000000000001</v>
      </c>
      <c r="K3850" s="328">
        <v>6.6299999999999998E-2</v>
      </c>
      <c r="L3850" s="328">
        <v>2.2000000000000001E-3</v>
      </c>
      <c r="M3850" s="193">
        <v>784</v>
      </c>
      <c r="N3850" s="193">
        <v>13</v>
      </c>
      <c r="O3850" s="193">
        <v>786</v>
      </c>
      <c r="P3850" s="193">
        <v>19</v>
      </c>
      <c r="Q3850" s="193">
        <v>780</v>
      </c>
      <c r="R3850" s="193">
        <v>68</v>
      </c>
      <c r="S3850" s="193">
        <v>784</v>
      </c>
      <c r="T3850" s="193">
        <v>13</v>
      </c>
      <c r="U3850" s="193">
        <v>-0.51282051282051277</v>
      </c>
      <c r="V3850" s="92">
        <v>0.2544529262086514</v>
      </c>
    </row>
    <row r="3851" spans="2:22" ht="15.75" thickBot="1" x14ac:dyDescent="0.3">
      <c r="B3851" s="353" t="s">
        <v>3489</v>
      </c>
      <c r="C3851" s="196">
        <v>98</v>
      </c>
      <c r="D3851" s="196">
        <v>146.30000000000001</v>
      </c>
      <c r="E3851" s="196">
        <f t="shared" si="82"/>
        <v>0.66985645933014348</v>
      </c>
      <c r="F3851" s="299">
        <v>1.379</v>
      </c>
      <c r="G3851" s="299">
        <v>6.0999999999999999E-2</v>
      </c>
      <c r="H3851" s="299">
        <v>0.1406</v>
      </c>
      <c r="I3851" s="299">
        <v>4.0000000000000001E-3</v>
      </c>
      <c r="J3851" s="299">
        <v>0.75854999999999995</v>
      </c>
      <c r="K3851" s="299">
        <v>7.0800000000000002E-2</v>
      </c>
      <c r="L3851" s="299">
        <v>2.0999999999999999E-3</v>
      </c>
      <c r="M3851" s="179">
        <v>847</v>
      </c>
      <c r="N3851" s="179">
        <v>23</v>
      </c>
      <c r="O3851" s="179">
        <v>871</v>
      </c>
      <c r="P3851" s="179">
        <v>26</v>
      </c>
      <c r="Q3851" s="179">
        <v>914</v>
      </c>
      <c r="R3851" s="179">
        <v>64</v>
      </c>
      <c r="S3851" s="179">
        <v>847</v>
      </c>
      <c r="T3851" s="179">
        <v>23</v>
      </c>
      <c r="U3851" s="179">
        <v>7.3304157549234139</v>
      </c>
      <c r="V3851" s="178">
        <v>2.7554535017221582</v>
      </c>
    </row>
    <row r="3852" spans="2:22" x14ac:dyDescent="0.25">
      <c r="C3852" s="107"/>
      <c r="D3852" s="107"/>
      <c r="E3852" s="107"/>
      <c r="F3852" s="281"/>
      <c r="G3852" s="281"/>
      <c r="H3852" s="281"/>
      <c r="I3852" s="281"/>
      <c r="J3852" s="281"/>
      <c r="K3852" s="281"/>
      <c r="L3852" s="281"/>
      <c r="M3852" s="85"/>
      <c r="N3852" s="85"/>
      <c r="O3852" s="85"/>
      <c r="P3852" s="85"/>
      <c r="Q3852" s="85"/>
      <c r="R3852" s="85"/>
      <c r="S3852" s="85"/>
      <c r="T3852" s="85"/>
    </row>
    <row r="3853" spans="2:22" ht="15.75" thickBot="1" x14ac:dyDescent="0.3">
      <c r="C3853" s="107"/>
      <c r="D3853" s="107"/>
      <c r="E3853" s="107"/>
      <c r="F3853" s="281"/>
      <c r="G3853" s="281"/>
      <c r="H3853" s="281"/>
      <c r="I3853" s="281"/>
      <c r="J3853" s="281"/>
      <c r="K3853" s="281"/>
      <c r="L3853" s="281"/>
      <c r="M3853" s="85"/>
      <c r="N3853" s="85"/>
      <c r="O3853" s="85"/>
      <c r="P3853" s="85"/>
      <c r="Q3853" s="85"/>
      <c r="R3853" s="85"/>
      <c r="S3853" s="85"/>
      <c r="T3853" s="85"/>
    </row>
    <row r="3854" spans="2:22" x14ac:dyDescent="0.25">
      <c r="B3854" s="230" t="s">
        <v>0</v>
      </c>
      <c r="C3854" s="111"/>
      <c r="D3854" s="111"/>
      <c r="E3854" s="111"/>
      <c r="F3854" s="285"/>
      <c r="G3854" s="285"/>
      <c r="H3854" s="285"/>
      <c r="I3854" s="285"/>
      <c r="J3854" s="285"/>
      <c r="K3854" s="285"/>
      <c r="L3854" s="285"/>
      <c r="M3854" s="160"/>
      <c r="N3854" s="160"/>
      <c r="O3854" s="160"/>
      <c r="P3854" s="160"/>
      <c r="Q3854" s="160"/>
      <c r="R3854" s="160"/>
      <c r="S3854" s="160"/>
      <c r="T3854" s="160"/>
      <c r="U3854" s="160"/>
      <c r="V3854" s="161"/>
    </row>
    <row r="3855" spans="2:22" x14ac:dyDescent="0.25">
      <c r="B3855" s="229" t="s">
        <v>3375</v>
      </c>
      <c r="C3855" s="112"/>
      <c r="D3855" s="112"/>
      <c r="E3855" s="112"/>
      <c r="F3855" s="286"/>
      <c r="G3855" s="286"/>
      <c r="H3855" s="286"/>
      <c r="I3855" s="286"/>
      <c r="J3855" s="286"/>
      <c r="K3855" s="286"/>
      <c r="L3855" s="286"/>
      <c r="M3855" s="162"/>
      <c r="N3855" s="162"/>
      <c r="O3855" s="162"/>
      <c r="P3855" s="162"/>
      <c r="Q3855" s="162"/>
      <c r="R3855" s="162"/>
      <c r="S3855" s="162"/>
      <c r="T3855" s="162"/>
      <c r="U3855" s="162"/>
      <c r="V3855" s="163"/>
    </row>
    <row r="3856" spans="2:22" x14ac:dyDescent="0.25">
      <c r="B3856" s="229" t="s">
        <v>3155</v>
      </c>
      <c r="C3856" s="112"/>
      <c r="D3856" s="112"/>
      <c r="E3856" s="112"/>
      <c r="F3856" s="286"/>
      <c r="G3856" s="286"/>
      <c r="H3856" s="286"/>
      <c r="I3856" s="286"/>
      <c r="J3856" s="286"/>
      <c r="K3856" s="286"/>
      <c r="L3856" s="286"/>
      <c r="M3856" s="162"/>
      <c r="N3856" s="162"/>
      <c r="O3856" s="162"/>
      <c r="P3856" s="162"/>
      <c r="Q3856" s="162"/>
      <c r="R3856" s="162"/>
      <c r="S3856" s="162"/>
      <c r="T3856" s="162"/>
      <c r="U3856" s="162"/>
      <c r="V3856" s="163"/>
    </row>
    <row r="3857" spans="2:22" ht="15.75" thickBot="1" x14ac:dyDescent="0.3">
      <c r="B3857" s="280"/>
      <c r="C3857" s="113"/>
      <c r="D3857" s="113"/>
      <c r="E3857" s="113"/>
      <c r="F3857" s="287"/>
      <c r="G3857" s="287"/>
      <c r="H3857" s="287"/>
      <c r="I3857" s="287"/>
      <c r="J3857" s="287"/>
      <c r="K3857" s="287"/>
      <c r="L3857" s="287"/>
      <c r="M3857" s="164"/>
      <c r="N3857" s="164"/>
      <c r="O3857" s="164"/>
      <c r="P3857" s="164"/>
      <c r="Q3857" s="164"/>
      <c r="R3857" s="164"/>
      <c r="S3857" s="164"/>
      <c r="T3857" s="164"/>
      <c r="U3857" s="164"/>
      <c r="V3857" s="165"/>
    </row>
    <row r="3858" spans="2:22" x14ac:dyDescent="0.25">
      <c r="B3858" s="342" t="s">
        <v>3</v>
      </c>
      <c r="C3858" s="97" t="s">
        <v>4</v>
      </c>
      <c r="D3858" s="97" t="s">
        <v>5</v>
      </c>
      <c r="E3858" s="97" t="s">
        <v>6</v>
      </c>
      <c r="F3858" s="288" t="s">
        <v>7</v>
      </c>
      <c r="G3858" s="288" t="s">
        <v>8</v>
      </c>
      <c r="H3858" s="288" t="s">
        <v>9</v>
      </c>
      <c r="I3858" s="288" t="s">
        <v>8</v>
      </c>
      <c r="J3858" s="288" t="s">
        <v>10</v>
      </c>
      <c r="K3858" s="288" t="s">
        <v>7</v>
      </c>
      <c r="L3858" s="288" t="s">
        <v>8</v>
      </c>
      <c r="M3858" s="4" t="s">
        <v>9</v>
      </c>
      <c r="N3858" s="4" t="s">
        <v>11</v>
      </c>
      <c r="O3858" s="4" t="s">
        <v>7</v>
      </c>
      <c r="P3858" s="4" t="s">
        <v>11</v>
      </c>
      <c r="Q3858" s="4" t="s">
        <v>7</v>
      </c>
      <c r="R3858" s="4" t="s">
        <v>11</v>
      </c>
      <c r="S3858" s="4" t="s">
        <v>12</v>
      </c>
      <c r="T3858" s="4" t="s">
        <v>11</v>
      </c>
      <c r="U3858" s="4" t="s">
        <v>13</v>
      </c>
      <c r="V3858" s="5" t="s">
        <v>14</v>
      </c>
    </row>
    <row r="3859" spans="2:22" ht="15.75" thickBot="1" x14ac:dyDescent="0.3">
      <c r="B3859" s="343" t="s">
        <v>7081</v>
      </c>
      <c r="C3859" s="98"/>
      <c r="D3859" s="98"/>
      <c r="E3859" s="98"/>
      <c r="F3859" s="294" t="s">
        <v>17</v>
      </c>
      <c r="G3859" s="294" t="s">
        <v>18</v>
      </c>
      <c r="H3859" s="294" t="s">
        <v>19</v>
      </c>
      <c r="I3859" s="294" t="s">
        <v>18</v>
      </c>
      <c r="J3859" s="294" t="s">
        <v>20</v>
      </c>
      <c r="K3859" s="294" t="s">
        <v>21</v>
      </c>
      <c r="L3859" s="294" t="s">
        <v>18</v>
      </c>
      <c r="M3859" s="11" t="s">
        <v>22</v>
      </c>
      <c r="N3859" s="11" t="s">
        <v>23</v>
      </c>
      <c r="O3859" s="11" t="s">
        <v>17</v>
      </c>
      <c r="P3859" s="11" t="s">
        <v>23</v>
      </c>
      <c r="Q3859" s="11" t="s">
        <v>21</v>
      </c>
      <c r="R3859" s="11" t="s">
        <v>23</v>
      </c>
      <c r="S3859" s="11" t="s">
        <v>24</v>
      </c>
      <c r="T3859" s="11" t="s">
        <v>23</v>
      </c>
      <c r="U3859" s="11"/>
      <c r="V3859" s="12"/>
    </row>
    <row r="3860" spans="2:22" x14ac:dyDescent="0.25">
      <c r="B3860" s="397"/>
      <c r="C3860" s="137"/>
      <c r="D3860" s="137"/>
      <c r="E3860" s="137"/>
      <c r="F3860" s="330"/>
      <c r="G3860" s="330"/>
      <c r="H3860" s="330"/>
      <c r="I3860" s="330"/>
      <c r="J3860" s="330"/>
      <c r="K3860" s="330"/>
      <c r="L3860" s="330"/>
      <c r="M3860" s="139"/>
      <c r="N3860" s="139"/>
      <c r="O3860" s="139"/>
      <c r="P3860" s="139"/>
      <c r="Q3860" s="139"/>
      <c r="R3860" s="139"/>
      <c r="S3860" s="139"/>
      <c r="T3860" s="139"/>
      <c r="U3860" s="139"/>
      <c r="V3860" s="140"/>
    </row>
    <row r="3861" spans="2:22" x14ac:dyDescent="0.25">
      <c r="B3861" s="199" t="s">
        <v>3538</v>
      </c>
      <c r="C3861" s="144">
        <v>90</v>
      </c>
      <c r="D3861" s="144">
        <v>100.7</v>
      </c>
      <c r="E3861" s="144">
        <f t="shared" ref="E3861:E3892" si="83">C3861/D3861</f>
        <v>0.89374379344587884</v>
      </c>
      <c r="F3861" s="327">
        <v>0.17499999999999999</v>
      </c>
      <c r="G3861" s="327">
        <v>1.2999999999999999E-2</v>
      </c>
      <c r="H3861" s="327">
        <v>2.5690000000000001E-2</v>
      </c>
      <c r="I3861" s="327">
        <v>7.6999999999999996E-4</v>
      </c>
      <c r="J3861" s="327">
        <v>-6.9683999999999996E-2</v>
      </c>
      <c r="K3861" s="327">
        <v>5.0099999999999999E-2</v>
      </c>
      <c r="L3861" s="327">
        <v>3.8999999999999998E-3</v>
      </c>
      <c r="M3861" s="191">
        <v>163.4</v>
      </c>
      <c r="N3861" s="191">
        <v>4.9000000000000004</v>
      </c>
      <c r="O3861" s="191">
        <v>162</v>
      </c>
      <c r="P3861" s="191">
        <v>11</v>
      </c>
      <c r="Q3861" s="191">
        <v>110</v>
      </c>
      <c r="R3861" s="191">
        <v>150</v>
      </c>
      <c r="S3861" s="191">
        <v>163.4</v>
      </c>
      <c r="T3861" s="191">
        <v>4.9000000000000004</v>
      </c>
      <c r="U3861" s="191">
        <v>-48.545454545454554</v>
      </c>
      <c r="V3861" s="192">
        <v>-0.86419753086420115</v>
      </c>
    </row>
    <row r="3862" spans="2:22" x14ac:dyDescent="0.25">
      <c r="B3862" s="199" t="s">
        <v>3530</v>
      </c>
      <c r="C3862" s="144">
        <v>544</v>
      </c>
      <c r="D3862" s="144">
        <v>578</v>
      </c>
      <c r="E3862" s="144">
        <f t="shared" si="83"/>
        <v>0.94117647058823528</v>
      </c>
      <c r="F3862" s="327">
        <v>0.1757</v>
      </c>
      <c r="G3862" s="327">
        <v>6.1999999999999998E-3</v>
      </c>
      <c r="H3862" s="327">
        <v>2.58E-2</v>
      </c>
      <c r="I3862" s="327">
        <v>5.1000000000000004E-4</v>
      </c>
      <c r="J3862" s="327">
        <v>0.21032999999999999</v>
      </c>
      <c r="K3862" s="327">
        <v>4.9700000000000001E-2</v>
      </c>
      <c r="L3862" s="327">
        <v>1.6999999999999999E-3</v>
      </c>
      <c r="M3862" s="191">
        <v>164.2</v>
      </c>
      <c r="N3862" s="191">
        <v>3.2</v>
      </c>
      <c r="O3862" s="191">
        <v>164</v>
      </c>
      <c r="P3862" s="191">
        <v>5.3</v>
      </c>
      <c r="Q3862" s="191">
        <v>157</v>
      </c>
      <c r="R3862" s="191">
        <v>71</v>
      </c>
      <c r="S3862" s="191">
        <v>164.2</v>
      </c>
      <c r="T3862" s="191">
        <v>3.2</v>
      </c>
      <c r="U3862" s="191">
        <v>-4.5859872611464896</v>
      </c>
      <c r="V3862" s="192">
        <v>-0.12195121951218818</v>
      </c>
    </row>
    <row r="3863" spans="2:22" x14ac:dyDescent="0.25">
      <c r="B3863" s="199" t="s">
        <v>3570</v>
      </c>
      <c r="C3863" s="144">
        <v>198.7</v>
      </c>
      <c r="D3863" s="144">
        <v>171.5</v>
      </c>
      <c r="E3863" s="144">
        <f t="shared" si="83"/>
        <v>1.1586005830903789</v>
      </c>
      <c r="F3863" s="327">
        <v>0.18479999999999999</v>
      </c>
      <c r="G3863" s="327">
        <v>0.01</v>
      </c>
      <c r="H3863" s="327">
        <v>2.6040000000000001E-2</v>
      </c>
      <c r="I3863" s="327">
        <v>6.7000000000000002E-4</v>
      </c>
      <c r="J3863" s="327">
        <v>1.5291000000000001E-2</v>
      </c>
      <c r="K3863" s="327">
        <v>5.1900000000000002E-2</v>
      </c>
      <c r="L3863" s="327">
        <v>3.0000000000000001E-3</v>
      </c>
      <c r="M3863" s="191">
        <v>165.7</v>
      </c>
      <c r="N3863" s="191">
        <v>4.2</v>
      </c>
      <c r="O3863" s="191">
        <v>171</v>
      </c>
      <c r="P3863" s="191">
        <v>8.9</v>
      </c>
      <c r="Q3863" s="191">
        <v>220</v>
      </c>
      <c r="R3863" s="191">
        <v>120</v>
      </c>
      <c r="S3863" s="191">
        <v>165.7</v>
      </c>
      <c r="T3863" s="191">
        <v>4.2</v>
      </c>
      <c r="U3863" s="191">
        <v>24.681818181818187</v>
      </c>
      <c r="V3863" s="192">
        <v>3.0994152046783694</v>
      </c>
    </row>
    <row r="3864" spans="2:22" x14ac:dyDescent="0.25">
      <c r="B3864" s="199" t="s">
        <v>3533</v>
      </c>
      <c r="C3864" s="144">
        <v>440</v>
      </c>
      <c r="D3864" s="144">
        <v>195.5</v>
      </c>
      <c r="E3864" s="144">
        <f t="shared" si="83"/>
        <v>2.2506393861892584</v>
      </c>
      <c r="F3864" s="327">
        <v>0.19500000000000001</v>
      </c>
      <c r="G3864" s="327">
        <v>1.0999999999999999E-2</v>
      </c>
      <c r="H3864" s="327">
        <v>2.7269999999999999E-2</v>
      </c>
      <c r="I3864" s="327">
        <v>6.8000000000000005E-4</v>
      </c>
      <c r="J3864" s="327">
        <v>5.3085E-2</v>
      </c>
      <c r="K3864" s="327">
        <v>5.2699999999999997E-2</v>
      </c>
      <c r="L3864" s="327">
        <v>2.8999999999999998E-3</v>
      </c>
      <c r="M3864" s="191">
        <v>173.4</v>
      </c>
      <c r="N3864" s="191">
        <v>4.3</v>
      </c>
      <c r="O3864" s="191">
        <v>181</v>
      </c>
      <c r="P3864" s="191">
        <v>9.3000000000000007</v>
      </c>
      <c r="Q3864" s="191">
        <v>240</v>
      </c>
      <c r="R3864" s="191">
        <v>120</v>
      </c>
      <c r="S3864" s="191">
        <v>173.4</v>
      </c>
      <c r="T3864" s="191">
        <v>4.3</v>
      </c>
      <c r="U3864" s="191">
        <v>27.749999999999996</v>
      </c>
      <c r="V3864" s="192">
        <v>4.1988950276243058</v>
      </c>
    </row>
    <row r="3865" spans="2:22" x14ac:dyDescent="0.25">
      <c r="B3865" s="199" t="s">
        <v>3512</v>
      </c>
      <c r="C3865" s="144">
        <v>88.7</v>
      </c>
      <c r="D3865" s="144">
        <v>40.799999999999997</v>
      </c>
      <c r="E3865" s="144">
        <f t="shared" si="83"/>
        <v>2.1740196078431375</v>
      </c>
      <c r="F3865" s="327">
        <v>0.16600000000000001</v>
      </c>
      <c r="G3865" s="327">
        <v>2.9000000000000001E-2</v>
      </c>
      <c r="H3865" s="327">
        <v>2.7699999999999999E-2</v>
      </c>
      <c r="I3865" s="327">
        <v>1.5E-3</v>
      </c>
      <c r="J3865" s="327">
        <v>0.17771000000000001</v>
      </c>
      <c r="K3865" s="327">
        <v>4.3299999999999998E-2</v>
      </c>
      <c r="L3865" s="327">
        <v>7.1000000000000004E-3</v>
      </c>
      <c r="M3865" s="191">
        <v>176.2</v>
      </c>
      <c r="N3865" s="191">
        <v>9.6</v>
      </c>
      <c r="O3865" s="191">
        <v>151</v>
      </c>
      <c r="P3865" s="191">
        <v>25</v>
      </c>
      <c r="Q3865" s="191">
        <v>-180</v>
      </c>
      <c r="R3865" s="191">
        <v>290</v>
      </c>
      <c r="S3865" s="191">
        <v>176.2</v>
      </c>
      <c r="T3865" s="191">
        <v>9.6</v>
      </c>
      <c r="U3865" s="191">
        <v>197.88888888888889</v>
      </c>
      <c r="V3865" s="192">
        <v>-16.688741721854296</v>
      </c>
    </row>
    <row r="3866" spans="2:22" x14ac:dyDescent="0.25">
      <c r="B3866" s="199" t="s">
        <v>3531</v>
      </c>
      <c r="C3866" s="144">
        <v>135</v>
      </c>
      <c r="D3866" s="144">
        <v>74.8</v>
      </c>
      <c r="E3866" s="144">
        <f t="shared" si="83"/>
        <v>1.804812834224599</v>
      </c>
      <c r="F3866" s="327">
        <v>0.191</v>
      </c>
      <c r="G3866" s="327">
        <v>1.7000000000000001E-2</v>
      </c>
      <c r="H3866" s="327">
        <v>2.8070000000000001E-2</v>
      </c>
      <c r="I3866" s="327">
        <v>8.8999999999999995E-4</v>
      </c>
      <c r="J3866" s="327">
        <v>6.4800999999999997E-2</v>
      </c>
      <c r="K3866" s="327">
        <v>4.8599999999999997E-2</v>
      </c>
      <c r="L3866" s="327">
        <v>4.1999999999999997E-3</v>
      </c>
      <c r="M3866" s="191">
        <v>178.4</v>
      </c>
      <c r="N3866" s="191">
        <v>5.6</v>
      </c>
      <c r="O3866" s="191">
        <v>174</v>
      </c>
      <c r="P3866" s="191">
        <v>14</v>
      </c>
      <c r="Q3866" s="191">
        <v>60</v>
      </c>
      <c r="R3866" s="191">
        <v>170</v>
      </c>
      <c r="S3866" s="191">
        <v>178.4</v>
      </c>
      <c r="T3866" s="191">
        <v>5.6</v>
      </c>
      <c r="U3866" s="191">
        <v>-197.33333333333334</v>
      </c>
      <c r="V3866" s="192">
        <v>-2.5287356321839116</v>
      </c>
    </row>
    <row r="3867" spans="2:22" x14ac:dyDescent="0.25">
      <c r="B3867" s="199" t="s">
        <v>3587</v>
      </c>
      <c r="C3867" s="144">
        <v>322</v>
      </c>
      <c r="D3867" s="144">
        <v>148.80000000000001</v>
      </c>
      <c r="E3867" s="144">
        <f t="shared" si="83"/>
        <v>2.1639784946236555</v>
      </c>
      <c r="F3867" s="327">
        <v>0.24299999999999999</v>
      </c>
      <c r="G3867" s="327">
        <v>1.4999999999999999E-2</v>
      </c>
      <c r="H3867" s="327">
        <v>3.4450000000000001E-2</v>
      </c>
      <c r="I3867" s="327">
        <v>8.3000000000000001E-4</v>
      </c>
      <c r="J3867" s="327">
        <v>0.15962000000000001</v>
      </c>
      <c r="K3867" s="327">
        <v>5.1299999999999998E-2</v>
      </c>
      <c r="L3867" s="327">
        <v>2.8999999999999998E-3</v>
      </c>
      <c r="M3867" s="191">
        <v>218.3</v>
      </c>
      <c r="N3867" s="191">
        <v>5.2</v>
      </c>
      <c r="O3867" s="191">
        <v>220</v>
      </c>
      <c r="P3867" s="191">
        <v>12</v>
      </c>
      <c r="Q3867" s="191">
        <v>200</v>
      </c>
      <c r="R3867" s="191">
        <v>120</v>
      </c>
      <c r="S3867" s="191">
        <v>218.3</v>
      </c>
      <c r="T3867" s="191">
        <v>5.2</v>
      </c>
      <c r="U3867" s="191">
        <v>-9.1500000000000057</v>
      </c>
      <c r="V3867" s="192">
        <v>0.7727272727272676</v>
      </c>
    </row>
    <row r="3868" spans="2:22" x14ac:dyDescent="0.25">
      <c r="B3868" s="199" t="s">
        <v>3563</v>
      </c>
      <c r="C3868" s="144">
        <v>316</v>
      </c>
      <c r="D3868" s="144">
        <v>322</v>
      </c>
      <c r="E3868" s="144">
        <f t="shared" si="83"/>
        <v>0.98136645962732916</v>
      </c>
      <c r="F3868" s="327">
        <v>0.25559999999999999</v>
      </c>
      <c r="G3868" s="327">
        <v>9.1999999999999998E-3</v>
      </c>
      <c r="H3868" s="327">
        <v>3.6560000000000002E-2</v>
      </c>
      <c r="I3868" s="327">
        <v>7.5000000000000002E-4</v>
      </c>
      <c r="J3868" s="327">
        <v>0.16674</v>
      </c>
      <c r="K3868" s="327">
        <v>5.0999999999999997E-2</v>
      </c>
      <c r="L3868" s="327">
        <v>1.8E-3</v>
      </c>
      <c r="M3868" s="191">
        <v>231.5</v>
      </c>
      <c r="N3868" s="191">
        <v>4.5999999999999996</v>
      </c>
      <c r="O3868" s="191">
        <v>231.3</v>
      </c>
      <c r="P3868" s="191">
        <v>7.7</v>
      </c>
      <c r="Q3868" s="191">
        <v>212</v>
      </c>
      <c r="R3868" s="191">
        <v>76</v>
      </c>
      <c r="S3868" s="191">
        <v>231.5</v>
      </c>
      <c r="T3868" s="191">
        <v>4.5999999999999996</v>
      </c>
      <c r="U3868" s="191">
        <v>-9.1981132075471699</v>
      </c>
      <c r="V3868" s="192">
        <v>-8.6467790747941475E-2</v>
      </c>
    </row>
    <row r="3869" spans="2:22" x14ac:dyDescent="0.25">
      <c r="B3869" s="199" t="s">
        <v>3502</v>
      </c>
      <c r="C3869" s="144">
        <v>302.39999999999998</v>
      </c>
      <c r="D3869" s="144">
        <v>253.2</v>
      </c>
      <c r="E3869" s="144">
        <f t="shared" si="83"/>
        <v>1.1943127962085307</v>
      </c>
      <c r="F3869" s="327">
        <v>0.26500000000000001</v>
      </c>
      <c r="G3869" s="327">
        <v>1.2E-2</v>
      </c>
      <c r="H3869" s="327">
        <v>3.771E-2</v>
      </c>
      <c r="I3869" s="327">
        <v>7.6000000000000004E-4</v>
      </c>
      <c r="J3869" s="327">
        <v>0.27255000000000001</v>
      </c>
      <c r="K3869" s="327">
        <v>5.0900000000000001E-2</v>
      </c>
      <c r="L3869" s="327">
        <v>2.0999999999999999E-3</v>
      </c>
      <c r="M3869" s="191">
        <v>238.6</v>
      </c>
      <c r="N3869" s="191">
        <v>4.7</v>
      </c>
      <c r="O3869" s="191">
        <v>237.2</v>
      </c>
      <c r="P3869" s="191">
        <v>9.5</v>
      </c>
      <c r="Q3869" s="191">
        <v>196</v>
      </c>
      <c r="R3869" s="191">
        <v>87</v>
      </c>
      <c r="S3869" s="191">
        <v>238.6</v>
      </c>
      <c r="T3869" s="191">
        <v>4.7</v>
      </c>
      <c r="U3869" s="191">
        <v>-21.734693877551017</v>
      </c>
      <c r="V3869" s="192">
        <v>-0.59021922428330764</v>
      </c>
    </row>
    <row r="3870" spans="2:22" x14ac:dyDescent="0.25">
      <c r="B3870" s="345" t="s">
        <v>3578</v>
      </c>
      <c r="C3870" s="146">
        <v>194</v>
      </c>
      <c r="D3870" s="146">
        <v>181.7</v>
      </c>
      <c r="E3870" s="146">
        <f t="shared" si="83"/>
        <v>1.0676940011007154</v>
      </c>
      <c r="F3870" s="328">
        <v>0.27300000000000002</v>
      </c>
      <c r="G3870" s="328">
        <v>1.4E-2</v>
      </c>
      <c r="H3870" s="328">
        <v>3.9960000000000002E-2</v>
      </c>
      <c r="I3870" s="328">
        <v>9.7000000000000005E-4</v>
      </c>
      <c r="J3870" s="328">
        <v>0.13175999999999999</v>
      </c>
      <c r="K3870" s="328">
        <v>4.99E-2</v>
      </c>
      <c r="L3870" s="328">
        <v>2.5999999999999999E-3</v>
      </c>
      <c r="M3870" s="193">
        <v>252.5</v>
      </c>
      <c r="N3870" s="193">
        <v>6</v>
      </c>
      <c r="O3870" s="193">
        <v>243</v>
      </c>
      <c r="P3870" s="193">
        <v>11</v>
      </c>
      <c r="Q3870" s="193">
        <v>140</v>
      </c>
      <c r="R3870" s="193">
        <v>100</v>
      </c>
      <c r="S3870" s="193">
        <v>252.5</v>
      </c>
      <c r="T3870" s="193">
        <v>6</v>
      </c>
      <c r="U3870" s="193">
        <v>-80.357142857142861</v>
      </c>
      <c r="V3870" s="92">
        <v>-3.9094650205761319</v>
      </c>
    </row>
    <row r="3871" spans="2:22" x14ac:dyDescent="0.25">
      <c r="B3871" s="345" t="s">
        <v>3547</v>
      </c>
      <c r="C3871" s="146">
        <v>171.6</v>
      </c>
      <c r="D3871" s="146">
        <v>97.7</v>
      </c>
      <c r="E3871" s="146">
        <f t="shared" si="83"/>
        <v>1.7563971340839304</v>
      </c>
      <c r="F3871" s="328">
        <v>0.30399999999999999</v>
      </c>
      <c r="G3871" s="328">
        <v>2.1999999999999999E-2</v>
      </c>
      <c r="H3871" s="328">
        <v>4.0500000000000001E-2</v>
      </c>
      <c r="I3871" s="328">
        <v>1.1999999999999999E-3</v>
      </c>
      <c r="J3871" s="328">
        <v>8.0148999999999998E-2</v>
      </c>
      <c r="K3871" s="328">
        <v>5.4399999999999997E-2</v>
      </c>
      <c r="L3871" s="328">
        <v>3.8E-3</v>
      </c>
      <c r="M3871" s="193">
        <v>255.6</v>
      </c>
      <c r="N3871" s="193">
        <v>7.6</v>
      </c>
      <c r="O3871" s="193">
        <v>266</v>
      </c>
      <c r="P3871" s="193">
        <v>17</v>
      </c>
      <c r="Q3871" s="193">
        <v>310</v>
      </c>
      <c r="R3871" s="193">
        <v>150</v>
      </c>
      <c r="S3871" s="193">
        <v>255.6</v>
      </c>
      <c r="T3871" s="193">
        <v>7.6</v>
      </c>
      <c r="U3871" s="193">
        <v>17.548387096774196</v>
      </c>
      <c r="V3871" s="92">
        <v>3.9097744360902276</v>
      </c>
    </row>
    <row r="3872" spans="2:22" x14ac:dyDescent="0.25">
      <c r="B3872" s="345" t="s">
        <v>3490</v>
      </c>
      <c r="C3872" s="150">
        <v>308</v>
      </c>
      <c r="D3872" s="150">
        <v>283</v>
      </c>
      <c r="E3872" s="146">
        <f t="shared" si="83"/>
        <v>1.088339222614841</v>
      </c>
      <c r="F3872" s="328">
        <v>0.33300000000000002</v>
      </c>
      <c r="G3872" s="328">
        <v>1.2999999999999999E-2</v>
      </c>
      <c r="H3872" s="328">
        <v>4.5359999999999998E-2</v>
      </c>
      <c r="I3872" s="328">
        <v>9.3000000000000005E-4</v>
      </c>
      <c r="J3872" s="328">
        <v>0.27309</v>
      </c>
      <c r="K3872" s="328">
        <v>5.3199999999999997E-2</v>
      </c>
      <c r="L3872" s="328">
        <v>1.8E-3</v>
      </c>
      <c r="M3872" s="193">
        <v>285.89999999999998</v>
      </c>
      <c r="N3872" s="193">
        <v>5.7</v>
      </c>
      <c r="O3872" s="193">
        <v>291.89999999999998</v>
      </c>
      <c r="P3872" s="193">
        <v>9.9</v>
      </c>
      <c r="Q3872" s="193">
        <v>309</v>
      </c>
      <c r="R3872" s="193">
        <v>75</v>
      </c>
      <c r="S3872" s="193">
        <v>285.89999999999998</v>
      </c>
      <c r="T3872" s="193">
        <v>5.7</v>
      </c>
      <c r="U3872" s="193">
        <v>7.4757281553398132</v>
      </c>
      <c r="V3872" s="25">
        <v>2.0554984583761566</v>
      </c>
    </row>
    <row r="3873" spans="2:22" x14ac:dyDescent="0.25">
      <c r="B3873" s="345" t="s">
        <v>3571</v>
      </c>
      <c r="C3873" s="146">
        <v>1500</v>
      </c>
      <c r="D3873" s="146">
        <v>820</v>
      </c>
      <c r="E3873" s="146">
        <f t="shared" si="83"/>
        <v>1.8292682926829269</v>
      </c>
      <c r="F3873" s="328">
        <v>0.377</v>
      </c>
      <c r="G3873" s="328">
        <v>1.4E-2</v>
      </c>
      <c r="H3873" s="328">
        <v>5.0009999999999999E-2</v>
      </c>
      <c r="I3873" s="328">
        <v>1E-3</v>
      </c>
      <c r="J3873" s="328">
        <v>-0.33939999999999998</v>
      </c>
      <c r="K3873" s="328">
        <v>5.4699999999999999E-2</v>
      </c>
      <c r="L3873" s="328">
        <v>2.0999999999999999E-3</v>
      </c>
      <c r="M3873" s="193">
        <v>314.60000000000002</v>
      </c>
      <c r="N3873" s="193">
        <v>6.4</v>
      </c>
      <c r="O3873" s="193">
        <v>323.7</v>
      </c>
      <c r="P3873" s="193">
        <v>10</v>
      </c>
      <c r="Q3873" s="193">
        <v>355</v>
      </c>
      <c r="R3873" s="193">
        <v>76</v>
      </c>
      <c r="S3873" s="193">
        <v>314.60000000000002</v>
      </c>
      <c r="T3873" s="193">
        <v>6.4</v>
      </c>
      <c r="U3873" s="193">
        <v>11.380281690140839</v>
      </c>
      <c r="V3873" s="92">
        <v>2.8112449799196684</v>
      </c>
    </row>
    <row r="3874" spans="2:22" x14ac:dyDescent="0.25">
      <c r="B3874" s="345" t="s">
        <v>3503</v>
      </c>
      <c r="C3874" s="146">
        <v>259.7</v>
      </c>
      <c r="D3874" s="146">
        <v>151.5</v>
      </c>
      <c r="E3874" s="146">
        <f t="shared" si="83"/>
        <v>1.7141914191419141</v>
      </c>
      <c r="F3874" s="328">
        <v>0.41</v>
      </c>
      <c r="G3874" s="328">
        <v>0.02</v>
      </c>
      <c r="H3874" s="328">
        <v>5.2600000000000001E-2</v>
      </c>
      <c r="I3874" s="328">
        <v>1.1999999999999999E-3</v>
      </c>
      <c r="J3874" s="328">
        <v>0.16269</v>
      </c>
      <c r="K3874" s="328">
        <v>5.67E-2</v>
      </c>
      <c r="L3874" s="328">
        <v>2.7000000000000001E-3</v>
      </c>
      <c r="M3874" s="193">
        <v>330.3</v>
      </c>
      <c r="N3874" s="193">
        <v>7.6</v>
      </c>
      <c r="O3874" s="193">
        <v>347</v>
      </c>
      <c r="P3874" s="193">
        <v>14</v>
      </c>
      <c r="Q3874" s="193">
        <v>420</v>
      </c>
      <c r="R3874" s="193">
        <v>100</v>
      </c>
      <c r="S3874" s="193">
        <v>330.3</v>
      </c>
      <c r="T3874" s="193">
        <v>7.6</v>
      </c>
      <c r="U3874" s="193">
        <v>21.357142857142854</v>
      </c>
      <c r="V3874" s="92">
        <v>4.8126801152737722</v>
      </c>
    </row>
    <row r="3875" spans="2:22" x14ac:dyDescent="0.25">
      <c r="B3875" s="345" t="s">
        <v>3517</v>
      </c>
      <c r="C3875" s="146">
        <v>87.2</v>
      </c>
      <c r="D3875" s="146">
        <v>241.9</v>
      </c>
      <c r="E3875" s="146">
        <f t="shared" si="83"/>
        <v>0.36047953699875984</v>
      </c>
      <c r="F3875" s="328">
        <v>0.432</v>
      </c>
      <c r="G3875" s="328">
        <v>1.4999999999999999E-2</v>
      </c>
      <c r="H3875" s="328">
        <v>5.7799999999999997E-2</v>
      </c>
      <c r="I3875" s="328">
        <v>1.1000000000000001E-3</v>
      </c>
      <c r="J3875" s="328">
        <v>-1.4206E-2</v>
      </c>
      <c r="K3875" s="328">
        <v>5.4300000000000001E-2</v>
      </c>
      <c r="L3875" s="328">
        <v>1.8E-3</v>
      </c>
      <c r="M3875" s="193">
        <v>362.2</v>
      </c>
      <c r="N3875" s="193">
        <v>6.5</v>
      </c>
      <c r="O3875" s="193">
        <v>363.4</v>
      </c>
      <c r="P3875" s="193">
        <v>11</v>
      </c>
      <c r="Q3875" s="193">
        <v>343</v>
      </c>
      <c r="R3875" s="193">
        <v>73</v>
      </c>
      <c r="S3875" s="193">
        <v>362.2</v>
      </c>
      <c r="T3875" s="193">
        <v>6.5</v>
      </c>
      <c r="U3875" s="193">
        <v>-5.5976676384839612</v>
      </c>
      <c r="V3875" s="92">
        <v>0.33021463951568208</v>
      </c>
    </row>
    <row r="3876" spans="2:22" x14ac:dyDescent="0.25">
      <c r="B3876" s="345" t="s">
        <v>3525</v>
      </c>
      <c r="C3876" s="146">
        <v>292</v>
      </c>
      <c r="D3876" s="146">
        <v>179.9</v>
      </c>
      <c r="E3876" s="146">
        <f t="shared" si="83"/>
        <v>1.623123957754308</v>
      </c>
      <c r="F3876" s="328">
        <v>0.65200000000000002</v>
      </c>
      <c r="G3876" s="328">
        <v>2.1999999999999999E-2</v>
      </c>
      <c r="H3876" s="328">
        <v>8.1000000000000003E-2</v>
      </c>
      <c r="I3876" s="328">
        <v>1.6000000000000001E-3</v>
      </c>
      <c r="J3876" s="328">
        <v>0.10073</v>
      </c>
      <c r="K3876" s="328">
        <v>5.8400000000000001E-2</v>
      </c>
      <c r="L3876" s="328">
        <v>1.9E-3</v>
      </c>
      <c r="M3876" s="193">
        <v>501.7</v>
      </c>
      <c r="N3876" s="193">
        <v>9.5</v>
      </c>
      <c r="O3876" s="193">
        <v>507</v>
      </c>
      <c r="P3876" s="193">
        <v>14</v>
      </c>
      <c r="Q3876" s="193">
        <v>501</v>
      </c>
      <c r="R3876" s="193">
        <v>72</v>
      </c>
      <c r="S3876" s="193">
        <v>501.7</v>
      </c>
      <c r="T3876" s="193">
        <v>9.5</v>
      </c>
      <c r="U3876" s="193">
        <v>-0.13972055888223325</v>
      </c>
      <c r="V3876" s="92">
        <v>1.0453648915187399</v>
      </c>
    </row>
    <row r="3877" spans="2:22" x14ac:dyDescent="0.25">
      <c r="B3877" s="345" t="s">
        <v>3532</v>
      </c>
      <c r="C3877" s="146">
        <v>51</v>
      </c>
      <c r="D3877" s="146">
        <v>72.900000000000006</v>
      </c>
      <c r="E3877" s="146">
        <f t="shared" si="83"/>
        <v>0.69958847736625507</v>
      </c>
      <c r="F3877" s="328">
        <v>0.72</v>
      </c>
      <c r="G3877" s="328">
        <v>4.3999999999999997E-2</v>
      </c>
      <c r="H3877" s="328">
        <v>8.2799999999999999E-2</v>
      </c>
      <c r="I3877" s="328">
        <v>2.0999999999999999E-3</v>
      </c>
      <c r="J3877" s="328">
        <v>-4.6538000000000003E-2</v>
      </c>
      <c r="K3877" s="328">
        <v>6.3399999999999998E-2</v>
      </c>
      <c r="L3877" s="328">
        <v>4.1000000000000003E-3</v>
      </c>
      <c r="M3877" s="193">
        <v>512</v>
      </c>
      <c r="N3877" s="193">
        <v>12</v>
      </c>
      <c r="O3877" s="193">
        <v>544</v>
      </c>
      <c r="P3877" s="193">
        <v>27</v>
      </c>
      <c r="Q3877" s="193">
        <v>610</v>
      </c>
      <c r="R3877" s="193">
        <v>140</v>
      </c>
      <c r="S3877" s="193">
        <v>512</v>
      </c>
      <c r="T3877" s="193">
        <v>12</v>
      </c>
      <c r="U3877" s="193">
        <v>16.065573770491802</v>
      </c>
      <c r="V3877" s="92">
        <v>5.8823529411764701</v>
      </c>
    </row>
    <row r="3878" spans="2:22" x14ac:dyDescent="0.25">
      <c r="B3878" s="345" t="s">
        <v>3544</v>
      </c>
      <c r="C3878" s="146">
        <v>67.3</v>
      </c>
      <c r="D3878" s="146">
        <v>61.6</v>
      </c>
      <c r="E3878" s="146">
        <f t="shared" si="83"/>
        <v>1.0925324675324675</v>
      </c>
      <c r="F3878" s="328">
        <v>0.68</v>
      </c>
      <c r="G3878" s="328">
        <v>3.6999999999999998E-2</v>
      </c>
      <c r="H3878" s="328">
        <v>8.2900000000000001E-2</v>
      </c>
      <c r="I3878" s="328">
        <v>2E-3</v>
      </c>
      <c r="J3878" s="328">
        <v>8.4963999999999998E-2</v>
      </c>
      <c r="K3878" s="328">
        <v>5.8700000000000002E-2</v>
      </c>
      <c r="L3878" s="328">
        <v>3.0999999999999999E-3</v>
      </c>
      <c r="M3878" s="193">
        <v>513.20000000000005</v>
      </c>
      <c r="N3878" s="193">
        <v>12</v>
      </c>
      <c r="O3878" s="193">
        <v>520</v>
      </c>
      <c r="P3878" s="193">
        <v>22</v>
      </c>
      <c r="Q3878" s="193">
        <v>480</v>
      </c>
      <c r="R3878" s="193">
        <v>110</v>
      </c>
      <c r="S3878" s="193">
        <v>513.20000000000005</v>
      </c>
      <c r="T3878" s="193">
        <v>12</v>
      </c>
      <c r="U3878" s="193">
        <v>-6.9166666666666767</v>
      </c>
      <c r="V3878" s="92">
        <v>1.307692307692299</v>
      </c>
    </row>
    <row r="3879" spans="2:22" x14ac:dyDescent="0.25">
      <c r="B3879" s="345" t="s">
        <v>3493</v>
      </c>
      <c r="C3879" s="146">
        <v>58.7</v>
      </c>
      <c r="D3879" s="146">
        <v>94.9</v>
      </c>
      <c r="E3879" s="146">
        <f t="shared" si="83"/>
        <v>0.61854583772391991</v>
      </c>
      <c r="F3879" s="328">
        <v>0.66900000000000004</v>
      </c>
      <c r="G3879" s="328">
        <v>2.9000000000000001E-2</v>
      </c>
      <c r="H3879" s="328">
        <v>8.3299999999999999E-2</v>
      </c>
      <c r="I3879" s="328">
        <v>1.9E-3</v>
      </c>
      <c r="J3879" s="328">
        <v>-1.1322E-2</v>
      </c>
      <c r="K3879" s="328">
        <v>5.8799999999999998E-2</v>
      </c>
      <c r="L3879" s="328">
        <v>2.7000000000000001E-3</v>
      </c>
      <c r="M3879" s="193">
        <v>515.70000000000005</v>
      </c>
      <c r="N3879" s="193">
        <v>11</v>
      </c>
      <c r="O3879" s="193">
        <v>516</v>
      </c>
      <c r="P3879" s="193">
        <v>18</v>
      </c>
      <c r="Q3879" s="193">
        <v>480</v>
      </c>
      <c r="R3879" s="193">
        <v>97</v>
      </c>
      <c r="S3879" s="193">
        <v>515.70000000000005</v>
      </c>
      <c r="T3879" s="193">
        <v>11</v>
      </c>
      <c r="U3879" s="193">
        <v>-7.4375000000000098</v>
      </c>
      <c r="V3879" s="92">
        <v>5.8139534883712117E-2</v>
      </c>
    </row>
    <row r="3880" spans="2:22" x14ac:dyDescent="0.25">
      <c r="B3880" s="345" t="s">
        <v>3540</v>
      </c>
      <c r="C3880" s="150">
        <v>148.9</v>
      </c>
      <c r="D3880" s="150">
        <v>239.8</v>
      </c>
      <c r="E3880" s="146">
        <f t="shared" si="83"/>
        <v>0.62093411175979984</v>
      </c>
      <c r="F3880" s="328">
        <v>0.67500000000000004</v>
      </c>
      <c r="G3880" s="328">
        <v>2.3E-2</v>
      </c>
      <c r="H3880" s="328">
        <v>8.3400000000000002E-2</v>
      </c>
      <c r="I3880" s="328">
        <v>1.8E-3</v>
      </c>
      <c r="J3880" s="328">
        <v>0.23241999999999999</v>
      </c>
      <c r="K3880" s="328">
        <v>5.8500000000000003E-2</v>
      </c>
      <c r="L3880" s="328">
        <v>1.6999999999999999E-3</v>
      </c>
      <c r="M3880" s="193">
        <v>516</v>
      </c>
      <c r="N3880" s="193">
        <v>11</v>
      </c>
      <c r="O3880" s="193">
        <v>522</v>
      </c>
      <c r="P3880" s="193">
        <v>14</v>
      </c>
      <c r="Q3880" s="193">
        <v>513</v>
      </c>
      <c r="R3880" s="193">
        <v>65</v>
      </c>
      <c r="S3880" s="193">
        <v>516</v>
      </c>
      <c r="T3880" s="193">
        <v>11</v>
      </c>
      <c r="U3880" s="193">
        <v>-0.58479532163742687</v>
      </c>
      <c r="V3880" s="25">
        <v>1.1494252873563218</v>
      </c>
    </row>
    <row r="3881" spans="2:22" x14ac:dyDescent="0.25">
      <c r="B3881" s="345" t="s">
        <v>3524</v>
      </c>
      <c r="C3881" s="146">
        <v>24.56</v>
      </c>
      <c r="D3881" s="146">
        <v>648</v>
      </c>
      <c r="E3881" s="146">
        <f t="shared" si="83"/>
        <v>3.7901234567901232E-2</v>
      </c>
      <c r="F3881" s="328">
        <v>0.67</v>
      </c>
      <c r="G3881" s="328">
        <v>1.6E-2</v>
      </c>
      <c r="H3881" s="328">
        <v>8.3820000000000006E-2</v>
      </c>
      <c r="I3881" s="328">
        <v>1.5E-3</v>
      </c>
      <c r="J3881" s="328">
        <v>0.35499000000000003</v>
      </c>
      <c r="K3881" s="328">
        <v>5.8000000000000003E-2</v>
      </c>
      <c r="L3881" s="328">
        <v>1.1000000000000001E-3</v>
      </c>
      <c r="M3881" s="193">
        <v>518.79999999999995</v>
      </c>
      <c r="N3881" s="193">
        <v>9.1</v>
      </c>
      <c r="O3881" s="193">
        <v>519.9</v>
      </c>
      <c r="P3881" s="193">
        <v>9.6999999999999993</v>
      </c>
      <c r="Q3881" s="193">
        <v>520</v>
      </c>
      <c r="R3881" s="193">
        <v>40</v>
      </c>
      <c r="S3881" s="193">
        <v>518.79999999999995</v>
      </c>
      <c r="T3881" s="193">
        <v>9.1</v>
      </c>
      <c r="U3881" s="193">
        <v>0.2307692307692395</v>
      </c>
      <c r="V3881" s="92">
        <v>0.21157914983651141</v>
      </c>
    </row>
    <row r="3882" spans="2:22" x14ac:dyDescent="0.25">
      <c r="B3882" s="345" t="s">
        <v>3518</v>
      </c>
      <c r="C3882" s="150">
        <v>23.08</v>
      </c>
      <c r="D3882" s="150">
        <v>67.3</v>
      </c>
      <c r="E3882" s="146">
        <f t="shared" si="83"/>
        <v>0.34294205052005944</v>
      </c>
      <c r="F3882" s="328">
        <v>0.66700000000000004</v>
      </c>
      <c r="G3882" s="328">
        <v>3.3000000000000002E-2</v>
      </c>
      <c r="H3882" s="328">
        <v>8.4000000000000005E-2</v>
      </c>
      <c r="I3882" s="328">
        <v>1.9E-3</v>
      </c>
      <c r="J3882" s="328">
        <v>5.0278000000000003E-2</v>
      </c>
      <c r="K3882" s="328">
        <v>5.6899999999999999E-2</v>
      </c>
      <c r="L3882" s="328">
        <v>2.8E-3</v>
      </c>
      <c r="M3882" s="193">
        <v>519.70000000000005</v>
      </c>
      <c r="N3882" s="193">
        <v>11</v>
      </c>
      <c r="O3882" s="193">
        <v>516</v>
      </c>
      <c r="P3882" s="193">
        <v>21</v>
      </c>
      <c r="Q3882" s="193">
        <v>430</v>
      </c>
      <c r="R3882" s="193">
        <v>110</v>
      </c>
      <c r="S3882" s="193">
        <v>519.70000000000005</v>
      </c>
      <c r="T3882" s="193">
        <v>11</v>
      </c>
      <c r="U3882" s="193">
        <v>-20.86046511627908</v>
      </c>
      <c r="V3882" s="25">
        <v>-0.7170542635659003</v>
      </c>
    </row>
    <row r="3883" spans="2:22" x14ac:dyDescent="0.25">
      <c r="B3883" s="345" t="s">
        <v>3519</v>
      </c>
      <c r="C3883" s="146">
        <v>221.8</v>
      </c>
      <c r="D3883" s="146">
        <v>158.5</v>
      </c>
      <c r="E3883" s="146">
        <f t="shared" si="83"/>
        <v>1.3993690851735017</v>
      </c>
      <c r="F3883" s="328">
        <v>0.66800000000000004</v>
      </c>
      <c r="G3883" s="328">
        <v>2.4E-2</v>
      </c>
      <c r="H3883" s="328">
        <v>8.5000000000000006E-2</v>
      </c>
      <c r="I3883" s="328">
        <v>1.8E-3</v>
      </c>
      <c r="J3883" s="328">
        <v>0.24611</v>
      </c>
      <c r="K3883" s="328">
        <v>5.7099999999999998E-2</v>
      </c>
      <c r="L3883" s="328">
        <v>1.9E-3</v>
      </c>
      <c r="M3883" s="193">
        <v>525.5</v>
      </c>
      <c r="N3883" s="193">
        <v>11</v>
      </c>
      <c r="O3883" s="193">
        <v>519</v>
      </c>
      <c r="P3883" s="193">
        <v>14</v>
      </c>
      <c r="Q3883" s="193">
        <v>453</v>
      </c>
      <c r="R3883" s="193">
        <v>73</v>
      </c>
      <c r="S3883" s="193">
        <v>525.5</v>
      </c>
      <c r="T3883" s="193">
        <v>11</v>
      </c>
      <c r="U3883" s="193">
        <v>-16.00441501103753</v>
      </c>
      <c r="V3883" s="92">
        <v>-1.2524084778420037</v>
      </c>
    </row>
    <row r="3884" spans="2:22" x14ac:dyDescent="0.25">
      <c r="B3884" s="345" t="s">
        <v>3585</v>
      </c>
      <c r="C3884" s="146">
        <v>107.3</v>
      </c>
      <c r="D3884" s="146">
        <v>38.840000000000003</v>
      </c>
      <c r="E3884" s="146">
        <f t="shared" si="83"/>
        <v>2.7626158599382076</v>
      </c>
      <c r="F3884" s="328">
        <v>0.69299999999999995</v>
      </c>
      <c r="G3884" s="328">
        <v>4.5999999999999999E-2</v>
      </c>
      <c r="H3884" s="328">
        <v>8.6400000000000005E-2</v>
      </c>
      <c r="I3884" s="328">
        <v>2.5000000000000001E-3</v>
      </c>
      <c r="J3884" s="328">
        <v>1.6715000000000001E-2</v>
      </c>
      <c r="K3884" s="328">
        <v>5.8599999999999999E-2</v>
      </c>
      <c r="L3884" s="328">
        <v>4.0000000000000001E-3</v>
      </c>
      <c r="M3884" s="193">
        <v>534</v>
      </c>
      <c r="N3884" s="193">
        <v>15</v>
      </c>
      <c r="O3884" s="193">
        <v>527</v>
      </c>
      <c r="P3884" s="193">
        <v>28</v>
      </c>
      <c r="Q3884" s="193">
        <v>440</v>
      </c>
      <c r="R3884" s="193">
        <v>140</v>
      </c>
      <c r="S3884" s="193">
        <v>534</v>
      </c>
      <c r="T3884" s="193">
        <v>15</v>
      </c>
      <c r="U3884" s="193">
        <v>-21.363636363636363</v>
      </c>
      <c r="V3884" s="92">
        <v>-1.3282732447817838</v>
      </c>
    </row>
    <row r="3885" spans="2:22" x14ac:dyDescent="0.25">
      <c r="B3885" s="345" t="s">
        <v>3522</v>
      </c>
      <c r="C3885" s="146">
        <v>209.7</v>
      </c>
      <c r="D3885" s="146">
        <v>473.1</v>
      </c>
      <c r="E3885" s="146">
        <f t="shared" si="83"/>
        <v>0.44324667089410269</v>
      </c>
      <c r="F3885" s="328">
        <v>0.69599999999999995</v>
      </c>
      <c r="G3885" s="328">
        <v>1.7999999999999999E-2</v>
      </c>
      <c r="H3885" s="328">
        <v>8.6499999999999994E-2</v>
      </c>
      <c r="I3885" s="328">
        <v>1.6000000000000001E-3</v>
      </c>
      <c r="J3885" s="328">
        <v>0.32479000000000002</v>
      </c>
      <c r="K3885" s="328">
        <v>5.8299999999999998E-2</v>
      </c>
      <c r="L3885" s="328">
        <v>1.1999999999999999E-3</v>
      </c>
      <c r="M3885" s="193">
        <v>534.5</v>
      </c>
      <c r="N3885" s="193">
        <v>9.3000000000000007</v>
      </c>
      <c r="O3885" s="193">
        <v>535</v>
      </c>
      <c r="P3885" s="193">
        <v>11</v>
      </c>
      <c r="Q3885" s="193">
        <v>522</v>
      </c>
      <c r="R3885" s="193">
        <v>47</v>
      </c>
      <c r="S3885" s="193">
        <v>534.5</v>
      </c>
      <c r="T3885" s="193">
        <v>9.3000000000000007</v>
      </c>
      <c r="U3885" s="193">
        <v>-2.3946360153256707</v>
      </c>
      <c r="V3885" s="92">
        <v>9.3457943925233655E-2</v>
      </c>
    </row>
    <row r="3886" spans="2:22" x14ac:dyDescent="0.25">
      <c r="B3886" s="345" t="s">
        <v>3554</v>
      </c>
      <c r="C3886" s="146">
        <v>33.130000000000003</v>
      </c>
      <c r="D3886" s="146">
        <v>733</v>
      </c>
      <c r="E3886" s="146">
        <f t="shared" si="83"/>
        <v>4.5197817189631652E-2</v>
      </c>
      <c r="F3886" s="328">
        <v>0.69499999999999995</v>
      </c>
      <c r="G3886" s="328">
        <v>1.6E-2</v>
      </c>
      <c r="H3886" s="328">
        <v>8.6599999999999996E-2</v>
      </c>
      <c r="I3886" s="328">
        <v>1.6000000000000001E-3</v>
      </c>
      <c r="J3886" s="328">
        <v>0.46762999999999999</v>
      </c>
      <c r="K3886" s="328">
        <v>5.8160000000000003E-2</v>
      </c>
      <c r="L3886" s="328">
        <v>1E-3</v>
      </c>
      <c r="M3886" s="193">
        <v>535.29999999999995</v>
      </c>
      <c r="N3886" s="193">
        <v>9.4</v>
      </c>
      <c r="O3886" s="193">
        <v>534.79999999999995</v>
      </c>
      <c r="P3886" s="193">
        <v>9.8000000000000007</v>
      </c>
      <c r="Q3886" s="193">
        <v>528</v>
      </c>
      <c r="R3886" s="193">
        <v>37</v>
      </c>
      <c r="S3886" s="193">
        <v>535.29999999999995</v>
      </c>
      <c r="T3886" s="193">
        <v>9.4</v>
      </c>
      <c r="U3886" s="193">
        <v>-1.3825757575757489</v>
      </c>
      <c r="V3886" s="92">
        <v>-9.349289454001497E-2</v>
      </c>
    </row>
    <row r="3887" spans="2:22" x14ac:dyDescent="0.25">
      <c r="B3887" s="345" t="s">
        <v>3494</v>
      </c>
      <c r="C3887" s="146">
        <v>141.1</v>
      </c>
      <c r="D3887" s="146">
        <v>161.1</v>
      </c>
      <c r="E3887" s="146">
        <f t="shared" si="83"/>
        <v>0.87585350713842336</v>
      </c>
      <c r="F3887" s="328">
        <v>0.71599999999999997</v>
      </c>
      <c r="G3887" s="328">
        <v>2.5000000000000001E-2</v>
      </c>
      <c r="H3887" s="328">
        <v>8.7900000000000006E-2</v>
      </c>
      <c r="I3887" s="328">
        <v>1.9E-3</v>
      </c>
      <c r="J3887" s="328">
        <v>0.19979</v>
      </c>
      <c r="K3887" s="328">
        <v>5.9499999999999997E-2</v>
      </c>
      <c r="L3887" s="328">
        <v>2E-3</v>
      </c>
      <c r="M3887" s="193">
        <v>543.1</v>
      </c>
      <c r="N3887" s="193">
        <v>11</v>
      </c>
      <c r="O3887" s="193">
        <v>547</v>
      </c>
      <c r="P3887" s="193">
        <v>15</v>
      </c>
      <c r="Q3887" s="193">
        <v>537</v>
      </c>
      <c r="R3887" s="193">
        <v>74</v>
      </c>
      <c r="S3887" s="193">
        <v>543.1</v>
      </c>
      <c r="T3887" s="193">
        <v>11</v>
      </c>
      <c r="U3887" s="193">
        <v>-1.1359404096834307</v>
      </c>
      <c r="V3887" s="92">
        <v>0.71297989031078191</v>
      </c>
    </row>
    <row r="3888" spans="2:22" x14ac:dyDescent="0.25">
      <c r="B3888" s="345" t="s">
        <v>3562</v>
      </c>
      <c r="C3888" s="146">
        <v>179.3</v>
      </c>
      <c r="D3888" s="146">
        <v>303</v>
      </c>
      <c r="E3888" s="146">
        <f t="shared" si="83"/>
        <v>0.59174917491749179</v>
      </c>
      <c r="F3888" s="328">
        <v>0.72199999999999998</v>
      </c>
      <c r="G3888" s="328">
        <v>2.1000000000000001E-2</v>
      </c>
      <c r="H3888" s="328">
        <v>8.8300000000000003E-2</v>
      </c>
      <c r="I3888" s="328">
        <v>2E-3</v>
      </c>
      <c r="J3888" s="328">
        <v>0.36104000000000003</v>
      </c>
      <c r="K3888" s="328">
        <v>5.9499999999999997E-2</v>
      </c>
      <c r="L3888" s="328">
        <v>1.4E-3</v>
      </c>
      <c r="M3888" s="193">
        <v>545.29999999999995</v>
      </c>
      <c r="N3888" s="193">
        <v>12</v>
      </c>
      <c r="O3888" s="193">
        <v>550</v>
      </c>
      <c r="P3888" s="193">
        <v>12</v>
      </c>
      <c r="Q3888" s="193">
        <v>557</v>
      </c>
      <c r="R3888" s="193">
        <v>56</v>
      </c>
      <c r="S3888" s="193">
        <v>545.29999999999995</v>
      </c>
      <c r="T3888" s="193">
        <v>12</v>
      </c>
      <c r="U3888" s="193">
        <v>2.100538599640942</v>
      </c>
      <c r="V3888" s="92">
        <v>0.85454545454546282</v>
      </c>
    </row>
    <row r="3889" spans="2:22" x14ac:dyDescent="0.25">
      <c r="B3889" s="345" t="s">
        <v>3515</v>
      </c>
      <c r="C3889" s="146">
        <v>8.5</v>
      </c>
      <c r="D3889" s="146">
        <v>90.4</v>
      </c>
      <c r="E3889" s="146">
        <f t="shared" si="83"/>
        <v>9.4026548672566365E-2</v>
      </c>
      <c r="F3889" s="328">
        <v>0.73299999999999998</v>
      </c>
      <c r="G3889" s="328">
        <v>3.9E-2</v>
      </c>
      <c r="H3889" s="328">
        <v>8.8400000000000006E-2</v>
      </c>
      <c r="I3889" s="328">
        <v>2.3999999999999998E-3</v>
      </c>
      <c r="J3889" s="328">
        <v>0.14491000000000001</v>
      </c>
      <c r="K3889" s="328">
        <v>6.0999999999999999E-2</v>
      </c>
      <c r="L3889" s="328">
        <v>3.3999999999999998E-3</v>
      </c>
      <c r="M3889" s="193">
        <v>546</v>
      </c>
      <c r="N3889" s="193">
        <v>14</v>
      </c>
      <c r="O3889" s="193">
        <v>557</v>
      </c>
      <c r="P3889" s="193">
        <v>24</v>
      </c>
      <c r="Q3889" s="193">
        <v>560</v>
      </c>
      <c r="R3889" s="193">
        <v>120</v>
      </c>
      <c r="S3889" s="193">
        <v>546</v>
      </c>
      <c r="T3889" s="193">
        <v>14</v>
      </c>
      <c r="U3889" s="193">
        <v>2.5</v>
      </c>
      <c r="V3889" s="92">
        <v>1.9748653500897666</v>
      </c>
    </row>
    <row r="3890" spans="2:22" x14ac:dyDescent="0.25">
      <c r="B3890" s="345" t="s">
        <v>3552</v>
      </c>
      <c r="C3890" s="146">
        <v>75.5</v>
      </c>
      <c r="D3890" s="146">
        <v>198</v>
      </c>
      <c r="E3890" s="146">
        <f t="shared" si="83"/>
        <v>0.38131313131313133</v>
      </c>
      <c r="F3890" s="328">
        <v>0.73799999999999999</v>
      </c>
      <c r="G3890" s="328">
        <v>2.5999999999999999E-2</v>
      </c>
      <c r="H3890" s="328">
        <v>8.8599999999999998E-2</v>
      </c>
      <c r="I3890" s="328">
        <v>2.2000000000000001E-3</v>
      </c>
      <c r="J3890" s="328">
        <v>0.35794999999999999</v>
      </c>
      <c r="K3890" s="328">
        <v>6.0199999999999997E-2</v>
      </c>
      <c r="L3890" s="328">
        <v>1.8E-3</v>
      </c>
      <c r="M3890" s="193">
        <v>547</v>
      </c>
      <c r="N3890" s="193">
        <v>13</v>
      </c>
      <c r="O3890" s="193">
        <v>559</v>
      </c>
      <c r="P3890" s="193">
        <v>15</v>
      </c>
      <c r="Q3890" s="193">
        <v>588</v>
      </c>
      <c r="R3890" s="193">
        <v>68</v>
      </c>
      <c r="S3890" s="193">
        <v>547</v>
      </c>
      <c r="T3890" s="193">
        <v>13</v>
      </c>
      <c r="U3890" s="193">
        <v>6.9727891156462576</v>
      </c>
      <c r="V3890" s="92">
        <v>2.1466905187835419</v>
      </c>
    </row>
    <row r="3891" spans="2:22" x14ac:dyDescent="0.25">
      <c r="B3891" s="345" t="s">
        <v>3558</v>
      </c>
      <c r="C3891" s="146">
        <v>8.77</v>
      </c>
      <c r="D3891" s="146">
        <v>88</v>
      </c>
      <c r="E3891" s="146">
        <f t="shared" si="83"/>
        <v>9.9659090909090906E-2</v>
      </c>
      <c r="F3891" s="328">
        <v>0.71599999999999997</v>
      </c>
      <c r="G3891" s="328">
        <v>3.6999999999999998E-2</v>
      </c>
      <c r="H3891" s="328">
        <v>8.8999999999999996E-2</v>
      </c>
      <c r="I3891" s="328">
        <v>2.2000000000000001E-3</v>
      </c>
      <c r="J3891" s="328">
        <v>0.24312</v>
      </c>
      <c r="K3891" s="328">
        <v>5.8299999999999998E-2</v>
      </c>
      <c r="L3891" s="328">
        <v>2.8999999999999998E-3</v>
      </c>
      <c r="M3891" s="193">
        <v>549</v>
      </c>
      <c r="N3891" s="193">
        <v>13</v>
      </c>
      <c r="O3891" s="193">
        <v>544</v>
      </c>
      <c r="P3891" s="193">
        <v>23</v>
      </c>
      <c r="Q3891" s="193">
        <v>480</v>
      </c>
      <c r="R3891" s="193">
        <v>110</v>
      </c>
      <c r="S3891" s="193">
        <v>549</v>
      </c>
      <c r="T3891" s="193">
        <v>13</v>
      </c>
      <c r="U3891" s="193">
        <v>-14.374999999999998</v>
      </c>
      <c r="V3891" s="92">
        <v>-0.91911764705882359</v>
      </c>
    </row>
    <row r="3892" spans="2:22" x14ac:dyDescent="0.25">
      <c r="B3892" s="345" t="s">
        <v>3575</v>
      </c>
      <c r="C3892" s="146">
        <v>64.3</v>
      </c>
      <c r="D3892" s="146">
        <v>328.6</v>
      </c>
      <c r="E3892" s="146">
        <f t="shared" si="83"/>
        <v>0.19567863664029211</v>
      </c>
      <c r="F3892" s="328">
        <v>0.71399999999999997</v>
      </c>
      <c r="G3892" s="328">
        <v>1.9E-2</v>
      </c>
      <c r="H3892" s="328">
        <v>8.9200000000000002E-2</v>
      </c>
      <c r="I3892" s="328">
        <v>1.6999999999999999E-3</v>
      </c>
      <c r="J3892" s="328">
        <v>0.20605000000000001</v>
      </c>
      <c r="K3892" s="328">
        <v>5.8000000000000003E-2</v>
      </c>
      <c r="L3892" s="328">
        <v>1.4E-3</v>
      </c>
      <c r="M3892" s="193">
        <v>550.70000000000005</v>
      </c>
      <c r="N3892" s="193">
        <v>10</v>
      </c>
      <c r="O3892" s="193">
        <v>546</v>
      </c>
      <c r="P3892" s="193">
        <v>11</v>
      </c>
      <c r="Q3892" s="193">
        <v>512</v>
      </c>
      <c r="R3892" s="193">
        <v>53</v>
      </c>
      <c r="S3892" s="193">
        <v>550.70000000000005</v>
      </c>
      <c r="T3892" s="193">
        <v>10</v>
      </c>
      <c r="U3892" s="193">
        <v>-7.5585937500000089</v>
      </c>
      <c r="V3892" s="92">
        <v>-0.86080586080586918</v>
      </c>
    </row>
    <row r="3893" spans="2:22" x14ac:dyDescent="0.25">
      <c r="B3893" s="345" t="s">
        <v>3560</v>
      </c>
      <c r="C3893" s="146">
        <v>159.6</v>
      </c>
      <c r="D3893" s="146">
        <v>58.2</v>
      </c>
      <c r="E3893" s="146">
        <f t="shared" ref="E3893:E3924" si="84">C3893/D3893</f>
        <v>2.742268041237113</v>
      </c>
      <c r="F3893" s="328">
        <v>0.746</v>
      </c>
      <c r="G3893" s="328">
        <v>4.2000000000000003E-2</v>
      </c>
      <c r="H3893" s="328">
        <v>8.9899999999999994E-2</v>
      </c>
      <c r="I3893" s="328">
        <v>2.2000000000000001E-3</v>
      </c>
      <c r="J3893" s="328">
        <v>2.8914000000000001E-3</v>
      </c>
      <c r="K3893" s="328">
        <v>6.0299999999999999E-2</v>
      </c>
      <c r="L3893" s="328">
        <v>3.3999999999999998E-3</v>
      </c>
      <c r="M3893" s="193">
        <v>554</v>
      </c>
      <c r="N3893" s="193">
        <v>13</v>
      </c>
      <c r="O3893" s="193">
        <v>557</v>
      </c>
      <c r="P3893" s="193">
        <v>25</v>
      </c>
      <c r="Q3893" s="193">
        <v>510</v>
      </c>
      <c r="R3893" s="193">
        <v>120</v>
      </c>
      <c r="S3893" s="193">
        <v>554</v>
      </c>
      <c r="T3893" s="193">
        <v>13</v>
      </c>
      <c r="U3893" s="193">
        <v>-8.6274509803921564</v>
      </c>
      <c r="V3893" s="92">
        <v>0.53859964093357271</v>
      </c>
    </row>
    <row r="3894" spans="2:22" x14ac:dyDescent="0.25">
      <c r="B3894" s="345" t="s">
        <v>3573</v>
      </c>
      <c r="C3894" s="150">
        <v>256</v>
      </c>
      <c r="D3894" s="150">
        <v>364</v>
      </c>
      <c r="E3894" s="146">
        <f t="shared" si="84"/>
        <v>0.70329670329670335</v>
      </c>
      <c r="F3894" s="328">
        <v>0.72599999999999998</v>
      </c>
      <c r="G3894" s="328">
        <v>1.9E-2</v>
      </c>
      <c r="H3894" s="328">
        <v>8.9899999999999994E-2</v>
      </c>
      <c r="I3894" s="328">
        <v>1.6999999999999999E-3</v>
      </c>
      <c r="J3894" s="328">
        <v>0.23024</v>
      </c>
      <c r="K3894" s="328">
        <v>5.8799999999999998E-2</v>
      </c>
      <c r="L3894" s="328">
        <v>1.2999999999999999E-3</v>
      </c>
      <c r="M3894" s="193">
        <v>554.6</v>
      </c>
      <c r="N3894" s="193">
        <v>10</v>
      </c>
      <c r="O3894" s="193">
        <v>553</v>
      </c>
      <c r="P3894" s="193">
        <v>11</v>
      </c>
      <c r="Q3894" s="193">
        <v>550</v>
      </c>
      <c r="R3894" s="193">
        <v>49</v>
      </c>
      <c r="S3894" s="193">
        <v>554.6</v>
      </c>
      <c r="T3894" s="193">
        <v>10</v>
      </c>
      <c r="U3894" s="193">
        <v>-0.83636363636364042</v>
      </c>
      <c r="V3894" s="25">
        <v>-0.28933092224231877</v>
      </c>
    </row>
    <row r="3895" spans="2:22" x14ac:dyDescent="0.25">
      <c r="B3895" s="345" t="s">
        <v>3565</v>
      </c>
      <c r="C3895" s="150">
        <v>438</v>
      </c>
      <c r="D3895" s="150">
        <v>286</v>
      </c>
      <c r="E3895" s="146">
        <f t="shared" si="84"/>
        <v>1.5314685314685315</v>
      </c>
      <c r="F3895" s="328">
        <v>0.73399999999999999</v>
      </c>
      <c r="G3895" s="328">
        <v>0.02</v>
      </c>
      <c r="H3895" s="328">
        <v>9.0300000000000005E-2</v>
      </c>
      <c r="I3895" s="328">
        <v>1.8E-3</v>
      </c>
      <c r="J3895" s="328">
        <v>0.28904999999999997</v>
      </c>
      <c r="K3895" s="328">
        <v>5.91E-2</v>
      </c>
      <c r="L3895" s="328">
        <v>1.5E-3</v>
      </c>
      <c r="M3895" s="193">
        <v>557.20000000000005</v>
      </c>
      <c r="N3895" s="193">
        <v>11</v>
      </c>
      <c r="O3895" s="193">
        <v>559</v>
      </c>
      <c r="P3895" s="193">
        <v>12</v>
      </c>
      <c r="Q3895" s="193">
        <v>545</v>
      </c>
      <c r="R3895" s="193">
        <v>54</v>
      </c>
      <c r="S3895" s="193">
        <v>557.20000000000005</v>
      </c>
      <c r="T3895" s="193">
        <v>11</v>
      </c>
      <c r="U3895" s="193">
        <v>-2.2385321100917515</v>
      </c>
      <c r="V3895" s="25">
        <v>0.32200357781752315</v>
      </c>
    </row>
    <row r="3896" spans="2:22" x14ac:dyDescent="0.25">
      <c r="B3896" s="345" t="s">
        <v>3559</v>
      </c>
      <c r="C3896" s="150">
        <v>61.6</v>
      </c>
      <c r="D3896" s="150">
        <v>65.599999999999994</v>
      </c>
      <c r="E3896" s="146">
        <f t="shared" si="84"/>
        <v>0.9390243902439025</v>
      </c>
      <c r="F3896" s="328">
        <v>0.81899999999999995</v>
      </c>
      <c r="G3896" s="328">
        <v>3.7999999999999999E-2</v>
      </c>
      <c r="H3896" s="328">
        <v>9.0399999999999994E-2</v>
      </c>
      <c r="I3896" s="328">
        <v>2.2000000000000001E-3</v>
      </c>
      <c r="J3896" s="328">
        <v>9.3833E-2</v>
      </c>
      <c r="K3896" s="328">
        <v>6.5799999999999997E-2</v>
      </c>
      <c r="L3896" s="328">
        <v>3.0000000000000001E-3</v>
      </c>
      <c r="M3896" s="193">
        <v>558</v>
      </c>
      <c r="N3896" s="193">
        <v>13</v>
      </c>
      <c r="O3896" s="193">
        <v>602</v>
      </c>
      <c r="P3896" s="193">
        <v>21</v>
      </c>
      <c r="Q3896" s="193">
        <v>728</v>
      </c>
      <c r="R3896" s="193">
        <v>95</v>
      </c>
      <c r="S3896" s="193">
        <v>558</v>
      </c>
      <c r="T3896" s="193">
        <v>13</v>
      </c>
      <c r="U3896" s="193">
        <v>23.35164835164835</v>
      </c>
      <c r="V3896" s="25">
        <v>7.3089700996677749</v>
      </c>
    </row>
    <row r="3897" spans="2:22" x14ac:dyDescent="0.25">
      <c r="B3897" s="345" t="s">
        <v>3568</v>
      </c>
      <c r="C3897" s="146">
        <v>12.11</v>
      </c>
      <c r="D3897" s="146">
        <v>21.26</v>
      </c>
      <c r="E3897" s="146">
        <f t="shared" si="84"/>
        <v>0.5696142991533395</v>
      </c>
      <c r="F3897" s="328">
        <v>0.76100000000000001</v>
      </c>
      <c r="G3897" s="328">
        <v>6.0999999999999999E-2</v>
      </c>
      <c r="H3897" s="328">
        <v>9.0800000000000006E-2</v>
      </c>
      <c r="I3897" s="328">
        <v>3.2000000000000002E-3</v>
      </c>
      <c r="J3897" s="328">
        <v>0.11441999999999999</v>
      </c>
      <c r="K3897" s="328">
        <v>6.0999999999999999E-2</v>
      </c>
      <c r="L3897" s="328">
        <v>4.8999999999999998E-3</v>
      </c>
      <c r="M3897" s="193">
        <v>559</v>
      </c>
      <c r="N3897" s="193">
        <v>19</v>
      </c>
      <c r="O3897" s="193">
        <v>559</v>
      </c>
      <c r="P3897" s="193">
        <v>37</v>
      </c>
      <c r="Q3897" s="193">
        <v>480</v>
      </c>
      <c r="R3897" s="193">
        <v>170</v>
      </c>
      <c r="S3897" s="193">
        <v>559</v>
      </c>
      <c r="T3897" s="193">
        <v>19</v>
      </c>
      <c r="U3897" s="193">
        <v>-16.458333333333332</v>
      </c>
      <c r="V3897" s="92">
        <v>0</v>
      </c>
    </row>
    <row r="3898" spans="2:22" x14ac:dyDescent="0.25">
      <c r="B3898" s="345" t="s">
        <v>3553</v>
      </c>
      <c r="C3898" s="146">
        <v>44.46</v>
      </c>
      <c r="D3898" s="146">
        <v>20.27</v>
      </c>
      <c r="E3898" s="146">
        <f t="shared" si="84"/>
        <v>2.1933892451899362</v>
      </c>
      <c r="F3898" s="328">
        <v>0.75600000000000001</v>
      </c>
      <c r="G3898" s="328">
        <v>6.6000000000000003E-2</v>
      </c>
      <c r="H3898" s="328">
        <v>9.11E-2</v>
      </c>
      <c r="I3898" s="328">
        <v>3.2000000000000002E-3</v>
      </c>
      <c r="J3898" s="328">
        <v>9.3237E-2</v>
      </c>
      <c r="K3898" s="328">
        <v>6.1699999999999998E-2</v>
      </c>
      <c r="L3898" s="328">
        <v>5.4999999999999997E-3</v>
      </c>
      <c r="M3898" s="193">
        <v>561</v>
      </c>
      <c r="N3898" s="193">
        <v>19</v>
      </c>
      <c r="O3898" s="193">
        <v>559</v>
      </c>
      <c r="P3898" s="193">
        <v>39</v>
      </c>
      <c r="Q3898" s="193">
        <v>470</v>
      </c>
      <c r="R3898" s="193">
        <v>180</v>
      </c>
      <c r="S3898" s="193">
        <v>561</v>
      </c>
      <c r="T3898" s="193">
        <v>19</v>
      </c>
      <c r="U3898" s="193">
        <v>-19.361702127659576</v>
      </c>
      <c r="V3898" s="92">
        <v>-0.35778175313059035</v>
      </c>
    </row>
    <row r="3899" spans="2:22" x14ac:dyDescent="0.25">
      <c r="B3899" s="345" t="s">
        <v>3577</v>
      </c>
      <c r="C3899" s="150">
        <v>182.2</v>
      </c>
      <c r="D3899" s="150">
        <v>184.4</v>
      </c>
      <c r="E3899" s="146">
        <f t="shared" si="84"/>
        <v>0.9880694143167027</v>
      </c>
      <c r="F3899" s="328">
        <v>0.74399999999999999</v>
      </c>
      <c r="G3899" s="328">
        <v>2.4E-2</v>
      </c>
      <c r="H3899" s="328">
        <v>9.1800000000000007E-2</v>
      </c>
      <c r="I3899" s="328">
        <v>2E-3</v>
      </c>
      <c r="J3899" s="328">
        <v>0.10853</v>
      </c>
      <c r="K3899" s="328">
        <v>5.8799999999999998E-2</v>
      </c>
      <c r="L3899" s="328">
        <v>1.8E-3</v>
      </c>
      <c r="M3899" s="193">
        <v>565.79999999999995</v>
      </c>
      <c r="N3899" s="193">
        <v>12</v>
      </c>
      <c r="O3899" s="193">
        <v>562</v>
      </c>
      <c r="P3899" s="193">
        <v>14</v>
      </c>
      <c r="Q3899" s="193">
        <v>527</v>
      </c>
      <c r="R3899" s="193">
        <v>68</v>
      </c>
      <c r="S3899" s="193">
        <v>565.79999999999995</v>
      </c>
      <c r="T3899" s="193">
        <v>12</v>
      </c>
      <c r="U3899" s="193">
        <v>-7.3624288425047357</v>
      </c>
      <c r="V3899" s="25">
        <v>-0.67615658362988507</v>
      </c>
    </row>
    <row r="3900" spans="2:22" x14ac:dyDescent="0.25">
      <c r="B3900" s="345" t="s">
        <v>3557</v>
      </c>
      <c r="C3900" s="150">
        <v>58.2</v>
      </c>
      <c r="D3900" s="150">
        <v>26.14</v>
      </c>
      <c r="E3900" s="146">
        <f t="shared" si="84"/>
        <v>2.2264728385615915</v>
      </c>
      <c r="F3900" s="328">
        <v>0.745</v>
      </c>
      <c r="G3900" s="328">
        <v>6.5000000000000002E-2</v>
      </c>
      <c r="H3900" s="328">
        <v>9.2600000000000002E-2</v>
      </c>
      <c r="I3900" s="328">
        <v>3.2000000000000002E-3</v>
      </c>
      <c r="J3900" s="328">
        <v>0.52739999999999998</v>
      </c>
      <c r="K3900" s="328">
        <v>5.9900000000000002E-2</v>
      </c>
      <c r="L3900" s="328">
        <v>4.7999999999999996E-3</v>
      </c>
      <c r="M3900" s="193">
        <v>570</v>
      </c>
      <c r="N3900" s="193">
        <v>19</v>
      </c>
      <c r="O3900" s="193">
        <v>561</v>
      </c>
      <c r="P3900" s="193">
        <v>40</v>
      </c>
      <c r="Q3900" s="193">
        <v>430</v>
      </c>
      <c r="R3900" s="193">
        <v>170</v>
      </c>
      <c r="S3900" s="193">
        <v>570</v>
      </c>
      <c r="T3900" s="193">
        <v>19</v>
      </c>
      <c r="U3900" s="193">
        <v>-32.558139534883722</v>
      </c>
      <c r="V3900" s="25">
        <v>-1.6042780748663104</v>
      </c>
    </row>
    <row r="3901" spans="2:22" x14ac:dyDescent="0.25">
      <c r="B3901" s="345" t="s">
        <v>3582</v>
      </c>
      <c r="C3901" s="146">
        <v>397</v>
      </c>
      <c r="D3901" s="146">
        <v>535</v>
      </c>
      <c r="E3901" s="146">
        <f t="shared" si="84"/>
        <v>0.74205607476635516</v>
      </c>
      <c r="F3901" s="328">
        <v>0.77700000000000002</v>
      </c>
      <c r="G3901" s="328">
        <v>0.02</v>
      </c>
      <c r="H3901" s="328">
        <v>9.2999999999999999E-2</v>
      </c>
      <c r="I3901" s="328">
        <v>2E-3</v>
      </c>
      <c r="J3901" s="328">
        <v>0.33507999999999999</v>
      </c>
      <c r="K3901" s="328">
        <v>6.0699999999999997E-2</v>
      </c>
      <c r="L3901" s="328">
        <v>1.4E-3</v>
      </c>
      <c r="M3901" s="193">
        <v>573.4</v>
      </c>
      <c r="N3901" s="193">
        <v>12</v>
      </c>
      <c r="O3901" s="193">
        <v>582.9</v>
      </c>
      <c r="P3901" s="193">
        <v>12</v>
      </c>
      <c r="Q3901" s="193">
        <v>618</v>
      </c>
      <c r="R3901" s="193">
        <v>48</v>
      </c>
      <c r="S3901" s="193">
        <v>573.4</v>
      </c>
      <c r="T3901" s="193">
        <v>12</v>
      </c>
      <c r="U3901" s="193">
        <v>7.2168284789644046</v>
      </c>
      <c r="V3901" s="92">
        <v>1.6297821238634416</v>
      </c>
    </row>
    <row r="3902" spans="2:22" x14ac:dyDescent="0.25">
      <c r="B3902" s="345" t="s">
        <v>3520</v>
      </c>
      <c r="C3902" s="146">
        <v>219.7</v>
      </c>
      <c r="D3902" s="146">
        <v>207</v>
      </c>
      <c r="E3902" s="146">
        <f t="shared" si="84"/>
        <v>1.0613526570048308</v>
      </c>
      <c r="F3902" s="328">
        <v>0.76200000000000001</v>
      </c>
      <c r="G3902" s="328">
        <v>2.5999999999999999E-2</v>
      </c>
      <c r="H3902" s="328">
        <v>9.4799999999999995E-2</v>
      </c>
      <c r="I3902" s="328">
        <v>1.9E-3</v>
      </c>
      <c r="J3902" s="328">
        <v>0.17777999999999999</v>
      </c>
      <c r="K3902" s="328">
        <v>5.8400000000000001E-2</v>
      </c>
      <c r="L3902" s="328">
        <v>1.8E-3</v>
      </c>
      <c r="M3902" s="193">
        <v>583.5</v>
      </c>
      <c r="N3902" s="193">
        <v>11</v>
      </c>
      <c r="O3902" s="193">
        <v>573</v>
      </c>
      <c r="P3902" s="193">
        <v>15</v>
      </c>
      <c r="Q3902" s="193">
        <v>507</v>
      </c>
      <c r="R3902" s="193">
        <v>68</v>
      </c>
      <c r="S3902" s="193">
        <v>583.5</v>
      </c>
      <c r="T3902" s="193">
        <v>11</v>
      </c>
      <c r="U3902" s="193">
        <v>-15.088757396449704</v>
      </c>
      <c r="V3902" s="92">
        <v>-1.832460732984293</v>
      </c>
    </row>
    <row r="3903" spans="2:22" x14ac:dyDescent="0.25">
      <c r="B3903" s="345" t="s">
        <v>3495</v>
      </c>
      <c r="C3903" s="146">
        <v>215</v>
      </c>
      <c r="D3903" s="146">
        <v>697</v>
      </c>
      <c r="E3903" s="146">
        <f t="shared" si="84"/>
        <v>0.3084648493543759</v>
      </c>
      <c r="F3903" s="328">
        <v>0.79100000000000004</v>
      </c>
      <c r="G3903" s="328">
        <v>1.7999999999999999E-2</v>
      </c>
      <c r="H3903" s="328">
        <v>9.5500000000000002E-2</v>
      </c>
      <c r="I3903" s="328">
        <v>1.6999999999999999E-3</v>
      </c>
      <c r="J3903" s="328">
        <v>0.37141999999999997</v>
      </c>
      <c r="K3903" s="328">
        <v>6.0049999999999999E-2</v>
      </c>
      <c r="L3903" s="328">
        <v>1E-3</v>
      </c>
      <c r="M3903" s="193">
        <v>587.79999999999995</v>
      </c>
      <c r="N3903" s="193">
        <v>10</v>
      </c>
      <c r="O3903" s="193">
        <v>590.79999999999995</v>
      </c>
      <c r="P3903" s="193">
        <v>10</v>
      </c>
      <c r="Q3903" s="193">
        <v>593</v>
      </c>
      <c r="R3903" s="193">
        <v>36</v>
      </c>
      <c r="S3903" s="193">
        <v>587.79999999999995</v>
      </c>
      <c r="T3903" s="193">
        <v>10</v>
      </c>
      <c r="U3903" s="193">
        <v>0.87689713322091822</v>
      </c>
      <c r="V3903" s="92">
        <v>0.50778605280974953</v>
      </c>
    </row>
    <row r="3904" spans="2:22" x14ac:dyDescent="0.25">
      <c r="B3904" s="345" t="s">
        <v>3500</v>
      </c>
      <c r="C3904" s="146">
        <v>197.9</v>
      </c>
      <c r="D3904" s="146">
        <v>71.5</v>
      </c>
      <c r="E3904" s="146">
        <f t="shared" si="84"/>
        <v>2.767832167832168</v>
      </c>
      <c r="F3904" s="328">
        <v>0.81499999999999995</v>
      </c>
      <c r="G3904" s="328">
        <v>3.7999999999999999E-2</v>
      </c>
      <c r="H3904" s="328">
        <v>9.5600000000000004E-2</v>
      </c>
      <c r="I3904" s="328">
        <v>2.3999999999999998E-3</v>
      </c>
      <c r="J3904" s="328">
        <v>0.19406999999999999</v>
      </c>
      <c r="K3904" s="328">
        <v>6.1800000000000001E-2</v>
      </c>
      <c r="L3904" s="328">
        <v>2.8E-3</v>
      </c>
      <c r="M3904" s="193">
        <v>588</v>
      </c>
      <c r="N3904" s="193">
        <v>14</v>
      </c>
      <c r="O3904" s="193">
        <v>600</v>
      </c>
      <c r="P3904" s="193">
        <v>22</v>
      </c>
      <c r="Q3904" s="193">
        <v>600</v>
      </c>
      <c r="R3904" s="193">
        <v>100</v>
      </c>
      <c r="S3904" s="193">
        <v>588</v>
      </c>
      <c r="T3904" s="193">
        <v>14</v>
      </c>
      <c r="U3904" s="193">
        <v>2</v>
      </c>
      <c r="V3904" s="92">
        <v>2</v>
      </c>
    </row>
    <row r="3905" spans="2:22" x14ac:dyDescent="0.25">
      <c r="B3905" s="345" t="s">
        <v>3586</v>
      </c>
      <c r="C3905" s="146">
        <v>114.3</v>
      </c>
      <c r="D3905" s="146">
        <v>63.9</v>
      </c>
      <c r="E3905" s="146">
        <f t="shared" si="84"/>
        <v>1.7887323943661972</v>
      </c>
      <c r="F3905" s="328">
        <v>0.79900000000000004</v>
      </c>
      <c r="G3905" s="328">
        <v>3.5999999999999997E-2</v>
      </c>
      <c r="H3905" s="328">
        <v>9.5899999999999999E-2</v>
      </c>
      <c r="I3905" s="328">
        <v>2.0999999999999999E-3</v>
      </c>
      <c r="J3905" s="328">
        <v>7.6383000000000006E-2</v>
      </c>
      <c r="K3905" s="328">
        <v>6.0999999999999999E-2</v>
      </c>
      <c r="L3905" s="328">
        <v>2.8999999999999998E-3</v>
      </c>
      <c r="M3905" s="193">
        <v>590.29999999999995</v>
      </c>
      <c r="N3905" s="193">
        <v>13</v>
      </c>
      <c r="O3905" s="193">
        <v>593</v>
      </c>
      <c r="P3905" s="193">
        <v>21</v>
      </c>
      <c r="Q3905" s="193">
        <v>555</v>
      </c>
      <c r="R3905" s="193">
        <v>100</v>
      </c>
      <c r="S3905" s="193">
        <v>590.29999999999995</v>
      </c>
      <c r="T3905" s="193">
        <v>13</v>
      </c>
      <c r="U3905" s="193">
        <v>-6.3603603603603522</v>
      </c>
      <c r="V3905" s="92">
        <v>0.45531197301855741</v>
      </c>
    </row>
    <row r="3906" spans="2:22" x14ac:dyDescent="0.25">
      <c r="B3906" s="345" t="s">
        <v>3523</v>
      </c>
      <c r="C3906" s="146">
        <v>207.2</v>
      </c>
      <c r="D3906" s="146">
        <v>319.3</v>
      </c>
      <c r="E3906" s="146">
        <f t="shared" si="84"/>
        <v>0.64891951143125581</v>
      </c>
      <c r="F3906" s="328">
        <v>0.79200000000000004</v>
      </c>
      <c r="G3906" s="328">
        <v>0.02</v>
      </c>
      <c r="H3906" s="328">
        <v>9.6100000000000005E-2</v>
      </c>
      <c r="I3906" s="328">
        <v>1.8E-3</v>
      </c>
      <c r="J3906" s="328">
        <v>0.22967000000000001</v>
      </c>
      <c r="K3906" s="328">
        <v>0.06</v>
      </c>
      <c r="L3906" s="328">
        <v>1.2999999999999999E-3</v>
      </c>
      <c r="M3906" s="193">
        <v>591.6</v>
      </c>
      <c r="N3906" s="193">
        <v>10</v>
      </c>
      <c r="O3906" s="193">
        <v>591.29999999999995</v>
      </c>
      <c r="P3906" s="193">
        <v>11</v>
      </c>
      <c r="Q3906" s="193">
        <v>582</v>
      </c>
      <c r="R3906" s="193">
        <v>48</v>
      </c>
      <c r="S3906" s="193">
        <v>591.6</v>
      </c>
      <c r="T3906" s="193">
        <v>10</v>
      </c>
      <c r="U3906" s="193">
        <v>-1.6494845360824781</v>
      </c>
      <c r="V3906" s="92">
        <v>-5.0735667174034882E-2</v>
      </c>
    </row>
    <row r="3907" spans="2:22" x14ac:dyDescent="0.25">
      <c r="B3907" s="345" t="s">
        <v>3543</v>
      </c>
      <c r="C3907" s="146">
        <v>159.30000000000001</v>
      </c>
      <c r="D3907" s="146">
        <v>50.48</v>
      </c>
      <c r="E3907" s="146">
        <f t="shared" si="84"/>
        <v>3.1557052297939783</v>
      </c>
      <c r="F3907" s="328">
        <v>0.81299999999999994</v>
      </c>
      <c r="G3907" s="328">
        <v>4.1000000000000002E-2</v>
      </c>
      <c r="H3907" s="328">
        <v>9.6500000000000002E-2</v>
      </c>
      <c r="I3907" s="328">
        <v>2.3E-3</v>
      </c>
      <c r="J3907" s="328">
        <v>6.4883999999999997E-2</v>
      </c>
      <c r="K3907" s="328">
        <v>6.1899999999999997E-2</v>
      </c>
      <c r="L3907" s="328">
        <v>3.2000000000000002E-3</v>
      </c>
      <c r="M3907" s="193">
        <v>593</v>
      </c>
      <c r="N3907" s="193">
        <v>13</v>
      </c>
      <c r="O3907" s="193">
        <v>599</v>
      </c>
      <c r="P3907" s="193">
        <v>24</v>
      </c>
      <c r="Q3907" s="193">
        <v>570</v>
      </c>
      <c r="R3907" s="193">
        <v>110</v>
      </c>
      <c r="S3907" s="193">
        <v>593</v>
      </c>
      <c r="T3907" s="193">
        <v>13</v>
      </c>
      <c r="U3907" s="193">
        <v>-4.0350877192982457</v>
      </c>
      <c r="V3907" s="92">
        <v>1.001669449081803</v>
      </c>
    </row>
    <row r="3908" spans="2:22" x14ac:dyDescent="0.25">
      <c r="B3908" s="345" t="s">
        <v>3541</v>
      </c>
      <c r="C3908" s="150">
        <v>339</v>
      </c>
      <c r="D3908" s="150">
        <v>468</v>
      </c>
      <c r="E3908" s="146">
        <f t="shared" si="84"/>
        <v>0.72435897435897434</v>
      </c>
      <c r="F3908" s="328">
        <v>0.79600000000000004</v>
      </c>
      <c r="G3908" s="328">
        <v>1.9E-2</v>
      </c>
      <c r="H3908" s="328">
        <v>9.6699999999999994E-2</v>
      </c>
      <c r="I3908" s="328">
        <v>1.9E-3</v>
      </c>
      <c r="J3908" s="328">
        <v>0.34699000000000002</v>
      </c>
      <c r="K3908" s="328">
        <v>5.9700000000000003E-2</v>
      </c>
      <c r="L3908" s="328">
        <v>1.1999999999999999E-3</v>
      </c>
      <c r="M3908" s="193">
        <v>594.9</v>
      </c>
      <c r="N3908" s="193">
        <v>11</v>
      </c>
      <c r="O3908" s="193">
        <v>593.4</v>
      </c>
      <c r="P3908" s="193">
        <v>11</v>
      </c>
      <c r="Q3908" s="193">
        <v>582</v>
      </c>
      <c r="R3908" s="193">
        <v>42</v>
      </c>
      <c r="S3908" s="193">
        <v>594.9</v>
      </c>
      <c r="T3908" s="193">
        <v>11</v>
      </c>
      <c r="U3908" s="193">
        <v>-2.2164948453608209</v>
      </c>
      <c r="V3908" s="25">
        <v>-0.25278058645096058</v>
      </c>
    </row>
    <row r="3909" spans="2:22" x14ac:dyDescent="0.25">
      <c r="B3909" s="345" t="s">
        <v>3539</v>
      </c>
      <c r="C3909" s="146">
        <v>175.4</v>
      </c>
      <c r="D3909" s="146">
        <v>308</v>
      </c>
      <c r="E3909" s="146">
        <f t="shared" si="84"/>
        <v>0.56948051948051948</v>
      </c>
      <c r="F3909" s="328">
        <v>0.79900000000000004</v>
      </c>
      <c r="G3909" s="328">
        <v>2.1000000000000001E-2</v>
      </c>
      <c r="H3909" s="328">
        <v>9.7000000000000003E-2</v>
      </c>
      <c r="I3909" s="328">
        <v>1.8E-3</v>
      </c>
      <c r="J3909" s="328">
        <v>0.25386999999999998</v>
      </c>
      <c r="K3909" s="328">
        <v>5.96E-2</v>
      </c>
      <c r="L3909" s="328">
        <v>1.2999999999999999E-3</v>
      </c>
      <c r="M3909" s="193">
        <v>596.79999999999995</v>
      </c>
      <c r="N3909" s="193">
        <v>11</v>
      </c>
      <c r="O3909" s="193">
        <v>594.79999999999995</v>
      </c>
      <c r="P3909" s="193">
        <v>12</v>
      </c>
      <c r="Q3909" s="193">
        <v>579</v>
      </c>
      <c r="R3909" s="193">
        <v>50</v>
      </c>
      <c r="S3909" s="193">
        <v>596.79999999999995</v>
      </c>
      <c r="T3909" s="193">
        <v>11</v>
      </c>
      <c r="U3909" s="193">
        <v>-3.0742659758203721</v>
      </c>
      <c r="V3909" s="92">
        <v>-0.33624747814391392</v>
      </c>
    </row>
    <row r="3910" spans="2:22" x14ac:dyDescent="0.25">
      <c r="B3910" s="345" t="s">
        <v>3569</v>
      </c>
      <c r="C3910" s="146">
        <v>162</v>
      </c>
      <c r="D3910" s="146">
        <v>103</v>
      </c>
      <c r="E3910" s="146">
        <f t="shared" si="84"/>
        <v>1.5728155339805825</v>
      </c>
      <c r="F3910" s="328">
        <v>0.83699999999999997</v>
      </c>
      <c r="G3910" s="328">
        <v>4.8000000000000001E-2</v>
      </c>
      <c r="H3910" s="328">
        <v>9.7500000000000003E-2</v>
      </c>
      <c r="I3910" s="328">
        <v>2.3999999999999998E-3</v>
      </c>
      <c r="J3910" s="328">
        <v>0.22242999999999999</v>
      </c>
      <c r="K3910" s="328">
        <v>6.1800000000000001E-2</v>
      </c>
      <c r="L3910" s="328">
        <v>3.0999999999999999E-3</v>
      </c>
      <c r="M3910" s="193">
        <v>600</v>
      </c>
      <c r="N3910" s="193">
        <v>14</v>
      </c>
      <c r="O3910" s="193">
        <v>612</v>
      </c>
      <c r="P3910" s="193">
        <v>26</v>
      </c>
      <c r="Q3910" s="193">
        <v>610</v>
      </c>
      <c r="R3910" s="193">
        <v>110</v>
      </c>
      <c r="S3910" s="193">
        <v>600</v>
      </c>
      <c r="T3910" s="193">
        <v>14</v>
      </c>
      <c r="U3910" s="193">
        <v>1.639344262295082</v>
      </c>
      <c r="V3910" s="92">
        <v>1.9607843137254901</v>
      </c>
    </row>
    <row r="3911" spans="2:22" x14ac:dyDescent="0.25">
      <c r="B3911" s="345" t="s">
        <v>3588</v>
      </c>
      <c r="C3911" s="146">
        <v>116</v>
      </c>
      <c r="D3911" s="146">
        <v>81.7</v>
      </c>
      <c r="E3911" s="146">
        <f t="shared" si="84"/>
        <v>1.4198286413708689</v>
      </c>
      <c r="F3911" s="328">
        <v>0.83399999999999996</v>
      </c>
      <c r="G3911" s="328">
        <v>4.2999999999999997E-2</v>
      </c>
      <c r="H3911" s="328">
        <v>9.7699999999999995E-2</v>
      </c>
      <c r="I3911" s="328">
        <v>2.5000000000000001E-3</v>
      </c>
      <c r="J3911" s="328">
        <v>0.14842</v>
      </c>
      <c r="K3911" s="328">
        <v>6.2199999999999998E-2</v>
      </c>
      <c r="L3911" s="328">
        <v>3.0999999999999999E-3</v>
      </c>
      <c r="M3911" s="193">
        <v>601</v>
      </c>
      <c r="N3911" s="193">
        <v>15</v>
      </c>
      <c r="O3911" s="193">
        <v>609</v>
      </c>
      <c r="P3911" s="193">
        <v>24</v>
      </c>
      <c r="Q3911" s="193">
        <v>600</v>
      </c>
      <c r="R3911" s="193">
        <v>110</v>
      </c>
      <c r="S3911" s="193">
        <v>601</v>
      </c>
      <c r="T3911" s="193">
        <v>15</v>
      </c>
      <c r="U3911" s="193">
        <v>-0.16666666666666669</v>
      </c>
      <c r="V3911" s="92">
        <v>1.3136288998357963</v>
      </c>
    </row>
    <row r="3912" spans="2:22" x14ac:dyDescent="0.25">
      <c r="B3912" s="345" t="s">
        <v>3528</v>
      </c>
      <c r="C3912" s="146">
        <v>208.9</v>
      </c>
      <c r="D3912" s="146">
        <v>328</v>
      </c>
      <c r="E3912" s="146">
        <f t="shared" si="84"/>
        <v>0.63689024390243909</v>
      </c>
      <c r="F3912" s="328">
        <v>0.79900000000000004</v>
      </c>
      <c r="G3912" s="328">
        <v>2.5000000000000001E-2</v>
      </c>
      <c r="H3912" s="328">
        <v>9.8299999999999998E-2</v>
      </c>
      <c r="I3912" s="328">
        <v>2.2000000000000001E-3</v>
      </c>
      <c r="J3912" s="328">
        <v>0.51734999999999998</v>
      </c>
      <c r="K3912" s="328">
        <v>5.8799999999999998E-2</v>
      </c>
      <c r="L3912" s="328">
        <v>1.4E-3</v>
      </c>
      <c r="M3912" s="193">
        <v>604.5</v>
      </c>
      <c r="N3912" s="193">
        <v>13</v>
      </c>
      <c r="O3912" s="193">
        <v>594</v>
      </c>
      <c r="P3912" s="193">
        <v>14</v>
      </c>
      <c r="Q3912" s="193">
        <v>554</v>
      </c>
      <c r="R3912" s="193">
        <v>51</v>
      </c>
      <c r="S3912" s="193">
        <v>604.5</v>
      </c>
      <c r="T3912" s="193">
        <v>13</v>
      </c>
      <c r="U3912" s="193">
        <v>-9.115523465703971</v>
      </c>
      <c r="V3912" s="92">
        <v>-1.7676767676767675</v>
      </c>
    </row>
    <row r="3913" spans="2:22" x14ac:dyDescent="0.25">
      <c r="B3913" s="345" t="s">
        <v>3567</v>
      </c>
      <c r="C3913" s="146">
        <v>266.10000000000002</v>
      </c>
      <c r="D3913" s="146">
        <v>468</v>
      </c>
      <c r="E3913" s="146">
        <f t="shared" si="84"/>
        <v>0.56858974358974368</v>
      </c>
      <c r="F3913" s="328">
        <v>0.84199999999999997</v>
      </c>
      <c r="G3913" s="328">
        <v>2.1000000000000001E-2</v>
      </c>
      <c r="H3913" s="328">
        <v>0.1021</v>
      </c>
      <c r="I3913" s="328">
        <v>2E-3</v>
      </c>
      <c r="J3913" s="328">
        <v>0.33800999999999998</v>
      </c>
      <c r="K3913" s="328">
        <v>5.9900000000000002E-2</v>
      </c>
      <c r="L3913" s="328">
        <v>1.1999999999999999E-3</v>
      </c>
      <c r="M3913" s="193">
        <v>626.29999999999995</v>
      </c>
      <c r="N3913" s="193">
        <v>12</v>
      </c>
      <c r="O3913" s="193">
        <v>619.20000000000005</v>
      </c>
      <c r="P3913" s="193">
        <v>12</v>
      </c>
      <c r="Q3913" s="193">
        <v>582</v>
      </c>
      <c r="R3913" s="193">
        <v>45</v>
      </c>
      <c r="S3913" s="193">
        <v>626.29999999999995</v>
      </c>
      <c r="T3913" s="193">
        <v>12</v>
      </c>
      <c r="U3913" s="193">
        <v>-7.6116838487972434</v>
      </c>
      <c r="V3913" s="92">
        <v>-1.1466408268733703</v>
      </c>
    </row>
    <row r="3914" spans="2:22" x14ac:dyDescent="0.25">
      <c r="B3914" s="345" t="s">
        <v>3546</v>
      </c>
      <c r="C3914" s="146">
        <v>79.099999999999994</v>
      </c>
      <c r="D3914" s="146">
        <v>54.5</v>
      </c>
      <c r="E3914" s="146">
        <f t="shared" si="84"/>
        <v>1.4513761467889907</v>
      </c>
      <c r="F3914" s="328">
        <v>0.90700000000000003</v>
      </c>
      <c r="G3914" s="328">
        <v>4.8000000000000001E-2</v>
      </c>
      <c r="H3914" s="328">
        <v>0.1065</v>
      </c>
      <c r="I3914" s="328">
        <v>2.5999999999999999E-3</v>
      </c>
      <c r="J3914" s="328">
        <v>9.3030000000000002E-2</v>
      </c>
      <c r="K3914" s="328">
        <v>6.2300000000000001E-2</v>
      </c>
      <c r="L3914" s="328">
        <v>3.3E-3</v>
      </c>
      <c r="M3914" s="193">
        <v>652</v>
      </c>
      <c r="N3914" s="193">
        <v>15</v>
      </c>
      <c r="O3914" s="193">
        <v>652</v>
      </c>
      <c r="P3914" s="193">
        <v>26</v>
      </c>
      <c r="Q3914" s="193">
        <v>590</v>
      </c>
      <c r="R3914" s="193">
        <v>120</v>
      </c>
      <c r="S3914" s="193">
        <v>652</v>
      </c>
      <c r="T3914" s="193">
        <v>15</v>
      </c>
      <c r="U3914" s="193">
        <v>-10.508474576271185</v>
      </c>
      <c r="V3914" s="92">
        <v>0</v>
      </c>
    </row>
    <row r="3915" spans="2:22" x14ac:dyDescent="0.25">
      <c r="B3915" s="345" t="s">
        <v>3555</v>
      </c>
      <c r="C3915" s="146">
        <v>173.7</v>
      </c>
      <c r="D3915" s="146">
        <v>224.5</v>
      </c>
      <c r="E3915" s="146">
        <f t="shared" si="84"/>
        <v>0.77371937639198218</v>
      </c>
      <c r="F3915" s="328">
        <v>0.93200000000000005</v>
      </c>
      <c r="G3915" s="328">
        <v>2.8000000000000001E-2</v>
      </c>
      <c r="H3915" s="328">
        <v>0.11020000000000001</v>
      </c>
      <c r="I3915" s="328">
        <v>2.0999999999999999E-3</v>
      </c>
      <c r="J3915" s="328">
        <v>0.28544000000000003</v>
      </c>
      <c r="K3915" s="328">
        <v>6.1400000000000003E-2</v>
      </c>
      <c r="L3915" s="328">
        <v>1.6999999999999999E-3</v>
      </c>
      <c r="M3915" s="193">
        <v>673.8</v>
      </c>
      <c r="N3915" s="193">
        <v>12</v>
      </c>
      <c r="O3915" s="193">
        <v>668</v>
      </c>
      <c r="P3915" s="193">
        <v>15</v>
      </c>
      <c r="Q3915" s="193">
        <v>622</v>
      </c>
      <c r="R3915" s="193">
        <v>59</v>
      </c>
      <c r="S3915" s="193">
        <v>673.8</v>
      </c>
      <c r="T3915" s="193">
        <v>12</v>
      </c>
      <c r="U3915" s="193">
        <v>-8.327974276527323</v>
      </c>
      <c r="V3915" s="92">
        <v>-0.86826347305388552</v>
      </c>
    </row>
    <row r="3916" spans="2:22" x14ac:dyDescent="0.25">
      <c r="B3916" s="345" t="s">
        <v>3537</v>
      </c>
      <c r="C3916" s="146">
        <v>568</v>
      </c>
      <c r="D3916" s="146">
        <v>1634</v>
      </c>
      <c r="E3916" s="146">
        <f t="shared" si="84"/>
        <v>0.34761321909424725</v>
      </c>
      <c r="F3916" s="328">
        <v>1.0169999999999999</v>
      </c>
      <c r="G3916" s="328">
        <v>3.1E-2</v>
      </c>
      <c r="H3916" s="328">
        <v>0.11219999999999999</v>
      </c>
      <c r="I3916" s="328">
        <v>3.0999999999999999E-3</v>
      </c>
      <c r="J3916" s="328">
        <v>0.56977999999999995</v>
      </c>
      <c r="K3916" s="328">
        <v>6.4899999999999999E-2</v>
      </c>
      <c r="L3916" s="328">
        <v>1.4E-3</v>
      </c>
      <c r="M3916" s="193">
        <v>685</v>
      </c>
      <c r="N3916" s="193">
        <v>18</v>
      </c>
      <c r="O3916" s="193">
        <v>710</v>
      </c>
      <c r="P3916" s="193">
        <v>16</v>
      </c>
      <c r="Q3916" s="193">
        <v>765</v>
      </c>
      <c r="R3916" s="193">
        <v>45</v>
      </c>
      <c r="S3916" s="193">
        <v>685</v>
      </c>
      <c r="T3916" s="193">
        <v>18</v>
      </c>
      <c r="U3916" s="193">
        <v>10.457516339869281</v>
      </c>
      <c r="V3916" s="92">
        <v>3.5211267605633805</v>
      </c>
    </row>
    <row r="3917" spans="2:22" x14ac:dyDescent="0.25">
      <c r="B3917" s="345" t="s">
        <v>3506</v>
      </c>
      <c r="C3917" s="146">
        <v>68.7</v>
      </c>
      <c r="D3917" s="146">
        <v>201.1</v>
      </c>
      <c r="E3917" s="146">
        <f t="shared" si="84"/>
        <v>0.34162108403779218</v>
      </c>
      <c r="F3917" s="328">
        <v>1.02</v>
      </c>
      <c r="G3917" s="328">
        <v>3.7999999999999999E-2</v>
      </c>
      <c r="H3917" s="328">
        <v>0.11459999999999999</v>
      </c>
      <c r="I3917" s="328">
        <v>2.5000000000000001E-3</v>
      </c>
      <c r="J3917" s="328">
        <v>-3.4471000000000003E-4</v>
      </c>
      <c r="K3917" s="328">
        <v>6.4699999999999994E-2</v>
      </c>
      <c r="L3917" s="328">
        <v>2.3999999999999998E-3</v>
      </c>
      <c r="M3917" s="193">
        <v>699</v>
      </c>
      <c r="N3917" s="193">
        <v>14</v>
      </c>
      <c r="O3917" s="193">
        <v>712</v>
      </c>
      <c r="P3917" s="193">
        <v>19</v>
      </c>
      <c r="Q3917" s="193">
        <v>733</v>
      </c>
      <c r="R3917" s="193">
        <v>83</v>
      </c>
      <c r="S3917" s="193">
        <v>699</v>
      </c>
      <c r="T3917" s="193">
        <v>14</v>
      </c>
      <c r="U3917" s="193">
        <v>4.6384720327421549</v>
      </c>
      <c r="V3917" s="92">
        <v>1.8258426966292134</v>
      </c>
    </row>
    <row r="3918" spans="2:22" x14ac:dyDescent="0.25">
      <c r="B3918" s="345" t="s">
        <v>3584</v>
      </c>
      <c r="C3918" s="146">
        <v>166.5</v>
      </c>
      <c r="D3918" s="146">
        <v>164.9</v>
      </c>
      <c r="E3918" s="146">
        <f t="shared" si="84"/>
        <v>1.0097028502122498</v>
      </c>
      <c r="F3918" s="328">
        <v>0.999</v>
      </c>
      <c r="G3918" s="328">
        <v>3.2000000000000001E-2</v>
      </c>
      <c r="H3918" s="328">
        <v>0.11559999999999999</v>
      </c>
      <c r="I3918" s="328">
        <v>2.3E-3</v>
      </c>
      <c r="J3918" s="328">
        <v>0.33189999999999997</v>
      </c>
      <c r="K3918" s="328">
        <v>6.2700000000000006E-2</v>
      </c>
      <c r="L3918" s="328">
        <v>1.6999999999999999E-3</v>
      </c>
      <c r="M3918" s="193">
        <v>704.9</v>
      </c>
      <c r="N3918" s="193">
        <v>13</v>
      </c>
      <c r="O3918" s="193">
        <v>700</v>
      </c>
      <c r="P3918" s="193">
        <v>16</v>
      </c>
      <c r="Q3918" s="193">
        <v>672</v>
      </c>
      <c r="R3918" s="193">
        <v>58</v>
      </c>
      <c r="S3918" s="193">
        <v>704.9</v>
      </c>
      <c r="T3918" s="193">
        <v>13</v>
      </c>
      <c r="U3918" s="193">
        <v>-4.8958333333333295</v>
      </c>
      <c r="V3918" s="92">
        <v>-0.69999999999999674</v>
      </c>
    </row>
    <row r="3919" spans="2:22" x14ac:dyDescent="0.25">
      <c r="B3919" s="345" t="s">
        <v>3548</v>
      </c>
      <c r="C3919" s="146">
        <v>120.6</v>
      </c>
      <c r="D3919" s="146">
        <v>26.1</v>
      </c>
      <c r="E3919" s="146">
        <f t="shared" si="84"/>
        <v>4.6206896551724137</v>
      </c>
      <c r="F3919" s="328">
        <v>1.32</v>
      </c>
      <c r="G3919" s="328">
        <v>0.14000000000000001</v>
      </c>
      <c r="H3919" s="328">
        <v>0.11600000000000001</v>
      </c>
      <c r="I3919" s="328">
        <v>5.7999999999999996E-3</v>
      </c>
      <c r="J3919" s="328">
        <v>0.20079</v>
      </c>
      <c r="K3919" s="328">
        <v>8.6699999999999999E-2</v>
      </c>
      <c r="L3919" s="328">
        <v>9.9000000000000008E-3</v>
      </c>
      <c r="M3919" s="193">
        <v>705</v>
      </c>
      <c r="N3919" s="193">
        <v>33</v>
      </c>
      <c r="O3919" s="193">
        <v>810</v>
      </c>
      <c r="P3919" s="193">
        <v>61</v>
      </c>
      <c r="Q3919" s="193">
        <v>1030</v>
      </c>
      <c r="R3919" s="193">
        <v>220</v>
      </c>
      <c r="S3919" s="193">
        <v>705</v>
      </c>
      <c r="T3919" s="193">
        <v>33</v>
      </c>
      <c r="U3919" s="193">
        <v>31.55339805825243</v>
      </c>
      <c r="V3919" s="92">
        <v>12.962962962962962</v>
      </c>
    </row>
    <row r="3920" spans="2:22" x14ac:dyDescent="0.25">
      <c r="B3920" s="345" t="s">
        <v>3549</v>
      </c>
      <c r="C3920" s="150">
        <v>164</v>
      </c>
      <c r="D3920" s="150">
        <v>219</v>
      </c>
      <c r="E3920" s="146">
        <f t="shared" si="84"/>
        <v>0.74885844748858443</v>
      </c>
      <c r="F3920" s="328">
        <v>1.0920000000000001</v>
      </c>
      <c r="G3920" s="328">
        <v>3.5000000000000003E-2</v>
      </c>
      <c r="H3920" s="328">
        <v>0.1198</v>
      </c>
      <c r="I3920" s="328">
        <v>2.5000000000000001E-3</v>
      </c>
      <c r="J3920" s="328">
        <v>0.13578999999999999</v>
      </c>
      <c r="K3920" s="328">
        <v>6.59E-2</v>
      </c>
      <c r="L3920" s="328">
        <v>2E-3</v>
      </c>
      <c r="M3920" s="193">
        <v>729</v>
      </c>
      <c r="N3920" s="193">
        <v>14</v>
      </c>
      <c r="O3920" s="193">
        <v>747</v>
      </c>
      <c r="P3920" s="193">
        <v>17</v>
      </c>
      <c r="Q3920" s="193">
        <v>783</v>
      </c>
      <c r="R3920" s="193">
        <v>65</v>
      </c>
      <c r="S3920" s="193">
        <v>729</v>
      </c>
      <c r="T3920" s="193">
        <v>14</v>
      </c>
      <c r="U3920" s="193">
        <v>6.8965517241379306</v>
      </c>
      <c r="V3920" s="25">
        <v>2.4096385542168677</v>
      </c>
    </row>
    <row r="3921" spans="2:22" x14ac:dyDescent="0.25">
      <c r="B3921" s="345" t="s">
        <v>3583</v>
      </c>
      <c r="C3921" s="146">
        <v>220</v>
      </c>
      <c r="D3921" s="146">
        <v>203</v>
      </c>
      <c r="E3921" s="146">
        <f t="shared" si="84"/>
        <v>1.083743842364532</v>
      </c>
      <c r="F3921" s="328">
        <v>1.129</v>
      </c>
      <c r="G3921" s="328">
        <v>0.08</v>
      </c>
      <c r="H3921" s="328">
        <v>0.12239999999999999</v>
      </c>
      <c r="I3921" s="328">
        <v>6.4999999999999997E-3</v>
      </c>
      <c r="J3921" s="328">
        <v>0.90124000000000004</v>
      </c>
      <c r="K3921" s="328">
        <v>6.5199999999999994E-2</v>
      </c>
      <c r="L3921" s="328">
        <v>2.2000000000000001E-3</v>
      </c>
      <c r="M3921" s="193">
        <v>741</v>
      </c>
      <c r="N3921" s="193">
        <v>37</v>
      </c>
      <c r="O3921" s="193">
        <v>745</v>
      </c>
      <c r="P3921" s="193">
        <v>39</v>
      </c>
      <c r="Q3921" s="193">
        <v>746</v>
      </c>
      <c r="R3921" s="193">
        <v>67</v>
      </c>
      <c r="S3921" s="193">
        <v>741</v>
      </c>
      <c r="T3921" s="193">
        <v>37</v>
      </c>
      <c r="U3921" s="193">
        <v>0.67024128686327078</v>
      </c>
      <c r="V3921" s="92">
        <v>0.53691275167785235</v>
      </c>
    </row>
    <row r="3922" spans="2:22" x14ac:dyDescent="0.25">
      <c r="B3922" s="345" t="s">
        <v>3505</v>
      </c>
      <c r="C3922" s="146">
        <v>43.1</v>
      </c>
      <c r="D3922" s="146">
        <v>103.8</v>
      </c>
      <c r="E3922" s="146">
        <f t="shared" si="84"/>
        <v>0.41522157996146436</v>
      </c>
      <c r="F3922" s="328">
        <v>1.242</v>
      </c>
      <c r="G3922" s="328">
        <v>5.7000000000000002E-2</v>
      </c>
      <c r="H3922" s="328">
        <v>0.12659999999999999</v>
      </c>
      <c r="I3922" s="328">
        <v>3.7000000000000002E-3</v>
      </c>
      <c r="J3922" s="328">
        <v>0.42257</v>
      </c>
      <c r="K3922" s="328">
        <v>7.1199999999999999E-2</v>
      </c>
      <c r="L3922" s="328">
        <v>2.7000000000000001E-3</v>
      </c>
      <c r="M3922" s="193">
        <v>768</v>
      </c>
      <c r="N3922" s="193">
        <v>21</v>
      </c>
      <c r="O3922" s="193">
        <v>814</v>
      </c>
      <c r="P3922" s="193">
        <v>26</v>
      </c>
      <c r="Q3922" s="193">
        <v>957</v>
      </c>
      <c r="R3922" s="193">
        <v>72</v>
      </c>
      <c r="S3922" s="193">
        <v>768</v>
      </c>
      <c r="T3922" s="193">
        <v>21</v>
      </c>
      <c r="U3922" s="193">
        <v>19.749216300940439</v>
      </c>
      <c r="V3922" s="92">
        <v>5.6511056511056514</v>
      </c>
    </row>
    <row r="3923" spans="2:22" x14ac:dyDescent="0.25">
      <c r="B3923" s="345" t="s">
        <v>3509</v>
      </c>
      <c r="C3923" s="146">
        <v>145.1</v>
      </c>
      <c r="D3923" s="146">
        <v>338</v>
      </c>
      <c r="E3923" s="146">
        <f t="shared" si="84"/>
        <v>0.42928994082840233</v>
      </c>
      <c r="F3923" s="328">
        <v>1.2010000000000001</v>
      </c>
      <c r="G3923" s="328">
        <v>5.5E-2</v>
      </c>
      <c r="H3923" s="328">
        <v>0.13200000000000001</v>
      </c>
      <c r="I3923" s="328">
        <v>4.7000000000000002E-3</v>
      </c>
      <c r="J3923" s="328">
        <v>0.91171000000000002</v>
      </c>
      <c r="K3923" s="328">
        <v>6.5299999999999997E-2</v>
      </c>
      <c r="L3923" s="328">
        <v>1.4E-3</v>
      </c>
      <c r="M3923" s="193">
        <v>798</v>
      </c>
      <c r="N3923" s="193">
        <v>27</v>
      </c>
      <c r="O3923" s="193">
        <v>792</v>
      </c>
      <c r="P3923" s="193">
        <v>26</v>
      </c>
      <c r="Q3923" s="193">
        <v>765</v>
      </c>
      <c r="R3923" s="193">
        <v>46</v>
      </c>
      <c r="S3923" s="193">
        <v>798</v>
      </c>
      <c r="T3923" s="193">
        <v>27</v>
      </c>
      <c r="U3923" s="193">
        <v>-4.3137254901960782</v>
      </c>
      <c r="V3923" s="92">
        <v>-0.75757575757575757</v>
      </c>
    </row>
    <row r="3924" spans="2:22" x14ac:dyDescent="0.25">
      <c r="B3924" s="345" t="s">
        <v>3498</v>
      </c>
      <c r="C3924" s="150">
        <v>111.8</v>
      </c>
      <c r="D3924" s="150">
        <v>55.8</v>
      </c>
      <c r="E3924" s="146">
        <f t="shared" si="84"/>
        <v>2.0035842293906811</v>
      </c>
      <c r="F3924" s="328">
        <v>1.234</v>
      </c>
      <c r="G3924" s="328">
        <v>5.3999999999999999E-2</v>
      </c>
      <c r="H3924" s="328">
        <v>0.1331</v>
      </c>
      <c r="I3924" s="328">
        <v>3.0000000000000001E-3</v>
      </c>
      <c r="J3924" s="328">
        <v>6.8593000000000001E-2</v>
      </c>
      <c r="K3924" s="328">
        <v>6.7500000000000004E-2</v>
      </c>
      <c r="L3924" s="328">
        <v>2.8999999999999998E-3</v>
      </c>
      <c r="M3924" s="193">
        <v>805</v>
      </c>
      <c r="N3924" s="193">
        <v>17</v>
      </c>
      <c r="O3924" s="193">
        <v>808</v>
      </c>
      <c r="P3924" s="193">
        <v>25</v>
      </c>
      <c r="Q3924" s="193">
        <v>784</v>
      </c>
      <c r="R3924" s="193">
        <v>96</v>
      </c>
      <c r="S3924" s="193">
        <v>805</v>
      </c>
      <c r="T3924" s="193">
        <v>17</v>
      </c>
      <c r="U3924" s="193">
        <v>-2.6785714285714284</v>
      </c>
      <c r="V3924" s="25">
        <v>0.37128712871287128</v>
      </c>
    </row>
    <row r="3925" spans="2:22" x14ac:dyDescent="0.25">
      <c r="B3925" s="345" t="s">
        <v>3516</v>
      </c>
      <c r="C3925" s="146">
        <v>60.7</v>
      </c>
      <c r="D3925" s="146">
        <v>360</v>
      </c>
      <c r="E3925" s="146">
        <f t="shared" ref="E3925:E3956" si="85">C3925/D3925</f>
        <v>0.16861111111111113</v>
      </c>
      <c r="F3925" s="328">
        <v>1.36</v>
      </c>
      <c r="G3925" s="328">
        <v>0.1</v>
      </c>
      <c r="H3925" s="328">
        <v>0.13900000000000001</v>
      </c>
      <c r="I3925" s="328">
        <v>8.2000000000000007E-3</v>
      </c>
      <c r="J3925" s="328">
        <v>0.96272999999999997</v>
      </c>
      <c r="K3925" s="328">
        <v>6.8500000000000005E-2</v>
      </c>
      <c r="L3925" s="328">
        <v>1.9E-3</v>
      </c>
      <c r="M3925" s="193">
        <v>834</v>
      </c>
      <c r="N3925" s="193">
        <v>46</v>
      </c>
      <c r="O3925" s="193">
        <v>841</v>
      </c>
      <c r="P3925" s="193">
        <v>46</v>
      </c>
      <c r="Q3925" s="193">
        <v>849</v>
      </c>
      <c r="R3925" s="193">
        <v>61</v>
      </c>
      <c r="S3925" s="193">
        <v>834</v>
      </c>
      <c r="T3925" s="193">
        <v>46</v>
      </c>
      <c r="U3925" s="193">
        <v>1.7667844522968199</v>
      </c>
      <c r="V3925" s="92">
        <v>0.83234244946492275</v>
      </c>
    </row>
    <row r="3926" spans="2:22" x14ac:dyDescent="0.25">
      <c r="B3926" s="345" t="s">
        <v>3566</v>
      </c>
      <c r="C3926" s="150">
        <v>113.7</v>
      </c>
      <c r="D3926" s="150">
        <v>212.8</v>
      </c>
      <c r="E3926" s="146">
        <f t="shared" si="85"/>
        <v>0.53430451127819545</v>
      </c>
      <c r="F3926" s="328">
        <v>1.32</v>
      </c>
      <c r="G3926" s="328">
        <v>3.6999999999999998E-2</v>
      </c>
      <c r="H3926" s="328">
        <v>0.1404</v>
      </c>
      <c r="I3926" s="328">
        <v>3.0000000000000001E-3</v>
      </c>
      <c r="J3926" s="328">
        <v>0.52070000000000005</v>
      </c>
      <c r="K3926" s="328">
        <v>6.8000000000000005E-2</v>
      </c>
      <c r="L3926" s="328">
        <v>1.4E-3</v>
      </c>
      <c r="M3926" s="193">
        <v>847</v>
      </c>
      <c r="N3926" s="193">
        <v>17</v>
      </c>
      <c r="O3926" s="193">
        <v>852</v>
      </c>
      <c r="P3926" s="193">
        <v>16</v>
      </c>
      <c r="Q3926" s="193">
        <v>855</v>
      </c>
      <c r="R3926" s="193">
        <v>45</v>
      </c>
      <c r="S3926" s="193">
        <v>847</v>
      </c>
      <c r="T3926" s="193">
        <v>17</v>
      </c>
      <c r="U3926" s="193">
        <v>0.9356725146198831</v>
      </c>
      <c r="V3926" s="25">
        <v>0.58685446009389663</v>
      </c>
    </row>
    <row r="3927" spans="2:22" x14ac:dyDescent="0.25">
      <c r="B3927" s="345" t="s">
        <v>3574</v>
      </c>
      <c r="C3927" s="146">
        <v>30.54</v>
      </c>
      <c r="D3927" s="146">
        <v>77</v>
      </c>
      <c r="E3927" s="146">
        <f t="shared" si="85"/>
        <v>0.3966233766233766</v>
      </c>
      <c r="F3927" s="328">
        <v>1.675</v>
      </c>
      <c r="G3927" s="328">
        <v>0.06</v>
      </c>
      <c r="H3927" s="328">
        <v>0.1668</v>
      </c>
      <c r="I3927" s="328">
        <v>3.8E-3</v>
      </c>
      <c r="J3927" s="328">
        <v>0.37591000000000002</v>
      </c>
      <c r="K3927" s="328">
        <v>7.3200000000000001E-2</v>
      </c>
      <c r="L3927" s="328">
        <v>2.3E-3</v>
      </c>
      <c r="M3927" s="193">
        <v>994</v>
      </c>
      <c r="N3927" s="193">
        <v>21</v>
      </c>
      <c r="O3927" s="193">
        <v>995</v>
      </c>
      <c r="P3927" s="193">
        <v>23</v>
      </c>
      <c r="Q3927" s="193">
        <v>988</v>
      </c>
      <c r="R3927" s="193">
        <v>64</v>
      </c>
      <c r="S3927" s="193">
        <v>994</v>
      </c>
      <c r="T3927" s="193">
        <v>21</v>
      </c>
      <c r="U3927" s="193">
        <v>-0.60728744939271251</v>
      </c>
      <c r="V3927" s="92">
        <v>0.10050251256281408</v>
      </c>
    </row>
    <row r="3928" spans="2:22" x14ac:dyDescent="0.25">
      <c r="B3928" s="346" t="s">
        <v>3576</v>
      </c>
      <c r="C3928" s="147">
        <v>88.3</v>
      </c>
      <c r="D3928" s="147">
        <v>65.8</v>
      </c>
      <c r="E3928" s="148">
        <f t="shared" si="85"/>
        <v>1.3419452887537995</v>
      </c>
      <c r="F3928" s="329">
        <v>1.8009999999999999</v>
      </c>
      <c r="G3928" s="329">
        <v>6.7000000000000004E-2</v>
      </c>
      <c r="H3928" s="329">
        <v>0.17610000000000001</v>
      </c>
      <c r="I3928" s="329">
        <v>4.0000000000000001E-3</v>
      </c>
      <c r="J3928" s="329">
        <v>0.22256999999999999</v>
      </c>
      <c r="K3928" s="329">
        <v>7.4099999999999999E-2</v>
      </c>
      <c r="L3928" s="329">
        <v>2.5000000000000001E-3</v>
      </c>
      <c r="M3928" s="194">
        <v>1045</v>
      </c>
      <c r="N3928" s="194">
        <v>22</v>
      </c>
      <c r="O3928" s="194">
        <v>1039</v>
      </c>
      <c r="P3928" s="194">
        <v>24</v>
      </c>
      <c r="Q3928" s="194">
        <v>1004</v>
      </c>
      <c r="R3928" s="194">
        <v>71</v>
      </c>
      <c r="S3928" s="194">
        <v>1004</v>
      </c>
      <c r="T3928" s="194">
        <v>71</v>
      </c>
      <c r="U3928" s="194">
        <v>-4.0836653386454183</v>
      </c>
      <c r="V3928" s="88">
        <v>-0.57747834456207892</v>
      </c>
    </row>
    <row r="3929" spans="2:22" x14ac:dyDescent="0.25">
      <c r="B3929" s="346" t="s">
        <v>3581</v>
      </c>
      <c r="C3929" s="147">
        <v>149</v>
      </c>
      <c r="D3929" s="147">
        <v>170</v>
      </c>
      <c r="E3929" s="148">
        <f t="shared" si="85"/>
        <v>0.87647058823529411</v>
      </c>
      <c r="F3929" s="329">
        <v>1.7030000000000001</v>
      </c>
      <c r="G3929" s="329">
        <v>5.3999999999999999E-2</v>
      </c>
      <c r="H3929" s="329">
        <v>0.16869999999999999</v>
      </c>
      <c r="I3929" s="329">
        <v>3.8999999999999998E-3</v>
      </c>
      <c r="J3929" s="329">
        <v>0.49742999999999998</v>
      </c>
      <c r="K3929" s="329">
        <v>7.3200000000000001E-2</v>
      </c>
      <c r="L3929" s="329">
        <v>1.9E-3</v>
      </c>
      <c r="M3929" s="194">
        <v>1004</v>
      </c>
      <c r="N3929" s="194">
        <v>21</v>
      </c>
      <c r="O3929" s="194">
        <v>1006</v>
      </c>
      <c r="P3929" s="194">
        <v>20</v>
      </c>
      <c r="Q3929" s="194">
        <v>1004</v>
      </c>
      <c r="R3929" s="194">
        <v>51</v>
      </c>
      <c r="S3929" s="194">
        <v>1004</v>
      </c>
      <c r="T3929" s="194">
        <v>51</v>
      </c>
      <c r="U3929" s="194">
        <v>0</v>
      </c>
      <c r="V3929" s="88">
        <v>0.19880715705765406</v>
      </c>
    </row>
    <row r="3930" spans="2:22" x14ac:dyDescent="0.25">
      <c r="B3930" s="346" t="s">
        <v>3545</v>
      </c>
      <c r="C3930" s="148">
        <v>268</v>
      </c>
      <c r="D3930" s="148">
        <v>167.4</v>
      </c>
      <c r="E3930" s="148">
        <f t="shared" si="85"/>
        <v>1.6009557945041815</v>
      </c>
      <c r="F3930" s="329">
        <v>1.758</v>
      </c>
      <c r="G3930" s="329">
        <v>5.0999999999999997E-2</v>
      </c>
      <c r="H3930" s="329">
        <v>0.17150000000000001</v>
      </c>
      <c r="I3930" s="329">
        <v>3.5000000000000001E-3</v>
      </c>
      <c r="J3930" s="329">
        <v>0.38882</v>
      </c>
      <c r="K3930" s="329">
        <v>7.46E-2</v>
      </c>
      <c r="L3930" s="329">
        <v>1.9E-3</v>
      </c>
      <c r="M3930" s="194">
        <v>1020</v>
      </c>
      <c r="N3930" s="194">
        <v>19</v>
      </c>
      <c r="O3930" s="194">
        <v>1029</v>
      </c>
      <c r="P3930" s="194">
        <v>20</v>
      </c>
      <c r="Q3930" s="194">
        <v>1037</v>
      </c>
      <c r="R3930" s="194">
        <v>52</v>
      </c>
      <c r="S3930" s="194">
        <v>1037</v>
      </c>
      <c r="T3930" s="194">
        <v>52</v>
      </c>
      <c r="U3930" s="194">
        <v>1.639344262295082</v>
      </c>
      <c r="V3930" s="93">
        <v>0.87463556851311952</v>
      </c>
    </row>
    <row r="3931" spans="2:22" x14ac:dyDescent="0.25">
      <c r="B3931" s="346" t="s">
        <v>3497</v>
      </c>
      <c r="C3931" s="147">
        <v>672</v>
      </c>
      <c r="D3931" s="147">
        <v>375.9</v>
      </c>
      <c r="E3931" s="148">
        <f t="shared" si="85"/>
        <v>1.787709497206704</v>
      </c>
      <c r="F3931" s="329">
        <v>1.954</v>
      </c>
      <c r="G3931" s="329">
        <v>4.1000000000000002E-2</v>
      </c>
      <c r="H3931" s="329">
        <v>0.186</v>
      </c>
      <c r="I3931" s="329">
        <v>3.2000000000000002E-3</v>
      </c>
      <c r="J3931" s="329">
        <v>0.40512999999999999</v>
      </c>
      <c r="K3931" s="329">
        <v>7.5899999999999995E-2</v>
      </c>
      <c r="L3931" s="329">
        <v>1.1000000000000001E-3</v>
      </c>
      <c r="M3931" s="194">
        <v>1100</v>
      </c>
      <c r="N3931" s="194">
        <v>17</v>
      </c>
      <c r="O3931" s="194">
        <v>1098.5</v>
      </c>
      <c r="P3931" s="194">
        <v>14</v>
      </c>
      <c r="Q3931" s="194">
        <v>1084</v>
      </c>
      <c r="R3931" s="194">
        <v>30</v>
      </c>
      <c r="S3931" s="194">
        <v>1084</v>
      </c>
      <c r="T3931" s="194">
        <v>30</v>
      </c>
      <c r="U3931" s="194">
        <v>-1.4760147601476015</v>
      </c>
      <c r="V3931" s="88">
        <v>-0.13654984069185253</v>
      </c>
    </row>
    <row r="3932" spans="2:22" x14ac:dyDescent="0.25">
      <c r="B3932" s="346" t="s">
        <v>3499</v>
      </c>
      <c r="C3932" s="148">
        <v>429</v>
      </c>
      <c r="D3932" s="148">
        <v>155.30000000000001</v>
      </c>
      <c r="E3932" s="148">
        <f t="shared" si="85"/>
        <v>2.7623953638119767</v>
      </c>
      <c r="F3932" s="329">
        <v>1.9770000000000001</v>
      </c>
      <c r="G3932" s="329">
        <v>0.05</v>
      </c>
      <c r="H3932" s="329">
        <v>0.18679999999999999</v>
      </c>
      <c r="I3932" s="329">
        <v>3.7000000000000002E-3</v>
      </c>
      <c r="J3932" s="329">
        <v>0.11039</v>
      </c>
      <c r="K3932" s="329">
        <v>7.6999999999999999E-2</v>
      </c>
      <c r="L3932" s="329">
        <v>1.9E-3</v>
      </c>
      <c r="M3932" s="194">
        <v>1103</v>
      </c>
      <c r="N3932" s="194">
        <v>20</v>
      </c>
      <c r="O3932" s="194">
        <v>1105</v>
      </c>
      <c r="P3932" s="194">
        <v>17</v>
      </c>
      <c r="Q3932" s="194">
        <v>1105</v>
      </c>
      <c r="R3932" s="194">
        <v>47</v>
      </c>
      <c r="S3932" s="194">
        <v>1105</v>
      </c>
      <c r="T3932" s="194">
        <v>47</v>
      </c>
      <c r="U3932" s="194">
        <v>0.18099547511312217</v>
      </c>
      <c r="V3932" s="93">
        <v>0.18099547511312217</v>
      </c>
    </row>
    <row r="3933" spans="2:22" x14ac:dyDescent="0.25">
      <c r="B3933" s="346" t="s">
        <v>3550</v>
      </c>
      <c r="C3933" s="148">
        <v>434</v>
      </c>
      <c r="D3933" s="148">
        <v>162.9</v>
      </c>
      <c r="E3933" s="148">
        <f t="shared" si="85"/>
        <v>2.6642111724984652</v>
      </c>
      <c r="F3933" s="329">
        <v>2.0449999999999999</v>
      </c>
      <c r="G3933" s="329">
        <v>0.05</v>
      </c>
      <c r="H3933" s="329">
        <v>0.19289999999999999</v>
      </c>
      <c r="I3933" s="329">
        <v>3.5999999999999999E-3</v>
      </c>
      <c r="J3933" s="329">
        <v>0.18362999999999999</v>
      </c>
      <c r="K3933" s="329">
        <v>7.7200000000000005E-2</v>
      </c>
      <c r="L3933" s="329">
        <v>1.6000000000000001E-3</v>
      </c>
      <c r="M3933" s="194">
        <v>1137</v>
      </c>
      <c r="N3933" s="194">
        <v>19</v>
      </c>
      <c r="O3933" s="194">
        <v>1130</v>
      </c>
      <c r="P3933" s="194">
        <v>16</v>
      </c>
      <c r="Q3933" s="194">
        <v>1111</v>
      </c>
      <c r="R3933" s="194">
        <v>40</v>
      </c>
      <c r="S3933" s="194">
        <v>1111</v>
      </c>
      <c r="T3933" s="194">
        <v>40</v>
      </c>
      <c r="U3933" s="194">
        <v>-2.3402340234023402</v>
      </c>
      <c r="V3933" s="93">
        <v>-0.61946902654867253</v>
      </c>
    </row>
    <row r="3934" spans="2:22" x14ac:dyDescent="0.25">
      <c r="B3934" s="346" t="s">
        <v>3580</v>
      </c>
      <c r="C3934" s="148">
        <v>158.6</v>
      </c>
      <c r="D3934" s="148">
        <v>47.47</v>
      </c>
      <c r="E3934" s="148">
        <f t="shared" si="85"/>
        <v>3.3410575100063196</v>
      </c>
      <c r="F3934" s="329">
        <v>2.1190000000000002</v>
      </c>
      <c r="G3934" s="329">
        <v>8.5000000000000006E-2</v>
      </c>
      <c r="H3934" s="329">
        <v>0.19439999999999999</v>
      </c>
      <c r="I3934" s="329">
        <v>5.0000000000000001E-3</v>
      </c>
      <c r="J3934" s="329">
        <v>0.35499999999999998</v>
      </c>
      <c r="K3934" s="329">
        <v>7.9399999999999998E-2</v>
      </c>
      <c r="L3934" s="329">
        <v>2.8999999999999998E-3</v>
      </c>
      <c r="M3934" s="194">
        <v>1144</v>
      </c>
      <c r="N3934" s="194">
        <v>27</v>
      </c>
      <c r="O3934" s="194">
        <v>1145</v>
      </c>
      <c r="P3934" s="194">
        <v>28</v>
      </c>
      <c r="Q3934" s="194">
        <v>1136</v>
      </c>
      <c r="R3934" s="194">
        <v>74</v>
      </c>
      <c r="S3934" s="194">
        <v>1136</v>
      </c>
      <c r="T3934" s="194">
        <v>74</v>
      </c>
      <c r="U3934" s="194">
        <v>-0.70422535211267612</v>
      </c>
      <c r="V3934" s="93">
        <v>8.7336244541484712E-2</v>
      </c>
    </row>
    <row r="3935" spans="2:22" x14ac:dyDescent="0.25">
      <c r="B3935" s="346" t="s">
        <v>3504</v>
      </c>
      <c r="C3935" s="148">
        <v>213</v>
      </c>
      <c r="D3935" s="148">
        <v>116.6</v>
      </c>
      <c r="E3935" s="148">
        <f t="shared" si="85"/>
        <v>1.8267581475128647</v>
      </c>
      <c r="F3935" s="329">
        <v>2.0939999999999999</v>
      </c>
      <c r="G3935" s="329">
        <v>5.5E-2</v>
      </c>
      <c r="H3935" s="329">
        <v>0.19370000000000001</v>
      </c>
      <c r="I3935" s="329">
        <v>3.7000000000000002E-3</v>
      </c>
      <c r="J3935" s="329">
        <v>0.27837000000000001</v>
      </c>
      <c r="K3935" s="329">
        <v>7.8600000000000003E-2</v>
      </c>
      <c r="L3935" s="329">
        <v>1.8E-3</v>
      </c>
      <c r="M3935" s="194">
        <v>1141</v>
      </c>
      <c r="N3935" s="194">
        <v>20</v>
      </c>
      <c r="O3935" s="194">
        <v>1144</v>
      </c>
      <c r="P3935" s="194">
        <v>18</v>
      </c>
      <c r="Q3935" s="194">
        <v>1141</v>
      </c>
      <c r="R3935" s="194">
        <v>47</v>
      </c>
      <c r="S3935" s="194">
        <v>1141</v>
      </c>
      <c r="T3935" s="194">
        <v>47</v>
      </c>
      <c r="U3935" s="194">
        <v>0</v>
      </c>
      <c r="V3935" s="93">
        <v>0.26223776223776224</v>
      </c>
    </row>
    <row r="3936" spans="2:22" x14ac:dyDescent="0.25">
      <c r="B3936" s="346" t="s">
        <v>3564</v>
      </c>
      <c r="C3936" s="148">
        <v>283</v>
      </c>
      <c r="D3936" s="148">
        <v>90.1</v>
      </c>
      <c r="E3936" s="148">
        <f t="shared" si="85"/>
        <v>3.1409544950055497</v>
      </c>
      <c r="F3936" s="329">
        <v>2.0910000000000002</v>
      </c>
      <c r="G3936" s="329">
        <v>6.4000000000000001E-2</v>
      </c>
      <c r="H3936" s="329">
        <v>0.19220000000000001</v>
      </c>
      <c r="I3936" s="329">
        <v>3.8999999999999998E-3</v>
      </c>
      <c r="J3936" s="329">
        <v>0.14999000000000001</v>
      </c>
      <c r="K3936" s="329">
        <v>7.9100000000000004E-2</v>
      </c>
      <c r="L3936" s="329">
        <v>2.3E-3</v>
      </c>
      <c r="M3936" s="194">
        <v>1132</v>
      </c>
      <c r="N3936" s="194">
        <v>21</v>
      </c>
      <c r="O3936" s="194">
        <v>1141</v>
      </c>
      <c r="P3936" s="194">
        <v>21</v>
      </c>
      <c r="Q3936" s="194">
        <v>1144</v>
      </c>
      <c r="R3936" s="194">
        <v>55</v>
      </c>
      <c r="S3936" s="194">
        <v>1144</v>
      </c>
      <c r="T3936" s="194">
        <v>55</v>
      </c>
      <c r="U3936" s="194">
        <v>1.048951048951049</v>
      </c>
      <c r="V3936" s="93">
        <v>0.78878177037686237</v>
      </c>
    </row>
    <row r="3937" spans="2:22" x14ac:dyDescent="0.25">
      <c r="B3937" s="346" t="s">
        <v>3561</v>
      </c>
      <c r="C3937" s="148">
        <v>67.8</v>
      </c>
      <c r="D3937" s="148">
        <v>26</v>
      </c>
      <c r="E3937" s="148">
        <f t="shared" si="85"/>
        <v>2.6076923076923078</v>
      </c>
      <c r="F3937" s="329">
        <v>2.23</v>
      </c>
      <c r="G3937" s="329">
        <v>0.12</v>
      </c>
      <c r="H3937" s="329">
        <v>0.2014</v>
      </c>
      <c r="I3937" s="329">
        <v>5.4000000000000003E-3</v>
      </c>
      <c r="J3937" s="329">
        <v>0.17363000000000001</v>
      </c>
      <c r="K3937" s="329">
        <v>8.1299999999999997E-2</v>
      </c>
      <c r="L3937" s="329">
        <v>4.3E-3</v>
      </c>
      <c r="M3937" s="194">
        <v>1181</v>
      </c>
      <c r="N3937" s="194">
        <v>29</v>
      </c>
      <c r="O3937" s="194">
        <v>1182</v>
      </c>
      <c r="P3937" s="194">
        <v>36</v>
      </c>
      <c r="Q3937" s="194">
        <v>1160</v>
      </c>
      <c r="R3937" s="194">
        <v>100</v>
      </c>
      <c r="S3937" s="194">
        <v>1160</v>
      </c>
      <c r="T3937" s="194">
        <v>100</v>
      </c>
      <c r="U3937" s="194">
        <v>-1.8103448275862071</v>
      </c>
      <c r="V3937" s="93">
        <v>8.4602368866328256E-2</v>
      </c>
    </row>
    <row r="3938" spans="2:22" x14ac:dyDescent="0.25">
      <c r="B3938" s="346" t="s">
        <v>3589</v>
      </c>
      <c r="C3938" s="148">
        <v>296</v>
      </c>
      <c r="D3938" s="148">
        <v>121.8</v>
      </c>
      <c r="E3938" s="148">
        <f t="shared" si="85"/>
        <v>2.4302134646962235</v>
      </c>
      <c r="F3938" s="329">
        <v>2.0619999999999998</v>
      </c>
      <c r="G3938" s="329">
        <v>0.06</v>
      </c>
      <c r="H3938" s="329">
        <v>0.18740000000000001</v>
      </c>
      <c r="I3938" s="329">
        <v>3.5000000000000001E-3</v>
      </c>
      <c r="J3938" s="329">
        <v>0.13525999999999999</v>
      </c>
      <c r="K3938" s="329">
        <v>7.9500000000000001E-2</v>
      </c>
      <c r="L3938" s="329">
        <v>2E-3</v>
      </c>
      <c r="M3938" s="194">
        <v>1107</v>
      </c>
      <c r="N3938" s="194">
        <v>19</v>
      </c>
      <c r="O3938" s="194">
        <v>1132</v>
      </c>
      <c r="P3938" s="194">
        <v>20</v>
      </c>
      <c r="Q3938" s="194">
        <v>1160</v>
      </c>
      <c r="R3938" s="194">
        <v>51</v>
      </c>
      <c r="S3938" s="194">
        <v>1160</v>
      </c>
      <c r="T3938" s="194">
        <v>51</v>
      </c>
      <c r="U3938" s="194">
        <v>4.568965517241379</v>
      </c>
      <c r="V3938" s="93">
        <v>2.2084805653710249</v>
      </c>
    </row>
    <row r="3939" spans="2:22" x14ac:dyDescent="0.25">
      <c r="B3939" s="346" t="s">
        <v>3491</v>
      </c>
      <c r="C3939" s="147">
        <v>132.80000000000001</v>
      </c>
      <c r="D3939" s="147">
        <v>63.4</v>
      </c>
      <c r="E3939" s="148">
        <f t="shared" si="85"/>
        <v>2.0946372239747637</v>
      </c>
      <c r="F3939" s="329">
        <v>2.165</v>
      </c>
      <c r="G3939" s="329">
        <v>6.6000000000000003E-2</v>
      </c>
      <c r="H3939" s="329">
        <v>0.1978</v>
      </c>
      <c r="I3939" s="329">
        <v>4.0000000000000001E-3</v>
      </c>
      <c r="J3939" s="329">
        <v>0.11329</v>
      </c>
      <c r="K3939" s="329">
        <v>7.9299999999999995E-2</v>
      </c>
      <c r="L3939" s="329">
        <v>2.2000000000000001E-3</v>
      </c>
      <c r="M3939" s="194">
        <v>1163</v>
      </c>
      <c r="N3939" s="194">
        <v>22</v>
      </c>
      <c r="O3939" s="194">
        <v>1167</v>
      </c>
      <c r="P3939" s="194">
        <v>21</v>
      </c>
      <c r="Q3939" s="194">
        <v>1163</v>
      </c>
      <c r="R3939" s="194">
        <v>57</v>
      </c>
      <c r="S3939" s="194">
        <v>1163</v>
      </c>
      <c r="T3939" s="194">
        <v>57</v>
      </c>
      <c r="U3939" s="194">
        <v>0</v>
      </c>
      <c r="V3939" s="88">
        <v>0.34275921165381323</v>
      </c>
    </row>
    <row r="3940" spans="2:22" x14ac:dyDescent="0.25">
      <c r="B3940" s="346" t="s">
        <v>3492</v>
      </c>
      <c r="C3940" s="148">
        <v>185.5</v>
      </c>
      <c r="D3940" s="148">
        <v>89.7</v>
      </c>
      <c r="E3940" s="148">
        <f t="shared" si="85"/>
        <v>2.0680044593088072</v>
      </c>
      <c r="F3940" s="329">
        <v>2.1230000000000002</v>
      </c>
      <c r="G3940" s="329">
        <v>7.4999999999999997E-2</v>
      </c>
      <c r="H3940" s="329">
        <v>0.19259999999999999</v>
      </c>
      <c r="I3940" s="329">
        <v>4.0000000000000001E-3</v>
      </c>
      <c r="J3940" s="329">
        <v>0.19621</v>
      </c>
      <c r="K3940" s="329">
        <v>7.9899999999999999E-2</v>
      </c>
      <c r="L3940" s="329">
        <v>2.5999999999999999E-3</v>
      </c>
      <c r="M3940" s="194">
        <v>1135</v>
      </c>
      <c r="N3940" s="194">
        <v>21</v>
      </c>
      <c r="O3940" s="194">
        <v>1152</v>
      </c>
      <c r="P3940" s="194">
        <v>25</v>
      </c>
      <c r="Q3940" s="194">
        <v>1168</v>
      </c>
      <c r="R3940" s="194">
        <v>67</v>
      </c>
      <c r="S3940" s="194">
        <v>1168</v>
      </c>
      <c r="T3940" s="194">
        <v>67</v>
      </c>
      <c r="U3940" s="194">
        <v>2.8253424657534243</v>
      </c>
      <c r="V3940" s="93">
        <v>1.4756944444444444</v>
      </c>
    </row>
    <row r="3941" spans="2:22" x14ac:dyDescent="0.25">
      <c r="B3941" s="346" t="s">
        <v>3572</v>
      </c>
      <c r="C3941" s="148">
        <v>311.2</v>
      </c>
      <c r="D3941" s="148">
        <v>279</v>
      </c>
      <c r="E3941" s="148">
        <f t="shared" si="85"/>
        <v>1.1154121863799282</v>
      </c>
      <c r="F3941" s="329">
        <v>2.2530000000000001</v>
      </c>
      <c r="G3941" s="329">
        <v>5.3999999999999999E-2</v>
      </c>
      <c r="H3941" s="329">
        <v>0.2054</v>
      </c>
      <c r="I3941" s="329">
        <v>3.8999999999999998E-3</v>
      </c>
      <c r="J3941" s="329">
        <v>0.46129999999999999</v>
      </c>
      <c r="K3941" s="329">
        <v>7.9500000000000001E-2</v>
      </c>
      <c r="L3941" s="329">
        <v>1.4E-3</v>
      </c>
      <c r="M3941" s="194">
        <v>1204</v>
      </c>
      <c r="N3941" s="194">
        <v>21</v>
      </c>
      <c r="O3941" s="194">
        <v>1195</v>
      </c>
      <c r="P3941" s="194">
        <v>17</v>
      </c>
      <c r="Q3941" s="194">
        <v>1174</v>
      </c>
      <c r="R3941" s="194">
        <v>35</v>
      </c>
      <c r="S3941" s="194">
        <v>1174</v>
      </c>
      <c r="T3941" s="194">
        <v>35</v>
      </c>
      <c r="U3941" s="194">
        <v>-2.5553662691652468</v>
      </c>
      <c r="V3941" s="93">
        <v>-0.7531380753138075</v>
      </c>
    </row>
    <row r="3942" spans="2:22" x14ac:dyDescent="0.25">
      <c r="B3942" s="346" t="s">
        <v>3513</v>
      </c>
      <c r="C3942" s="148">
        <v>340</v>
      </c>
      <c r="D3942" s="148">
        <v>298</v>
      </c>
      <c r="E3942" s="148">
        <f t="shared" si="85"/>
        <v>1.1409395973154361</v>
      </c>
      <c r="F3942" s="329">
        <v>2.2210000000000001</v>
      </c>
      <c r="G3942" s="329">
        <v>6.0999999999999999E-2</v>
      </c>
      <c r="H3942" s="329">
        <v>0.2009</v>
      </c>
      <c r="I3942" s="329">
        <v>4.3E-3</v>
      </c>
      <c r="J3942" s="329">
        <v>0.42235</v>
      </c>
      <c r="K3942" s="329">
        <v>8.0199999999999994E-2</v>
      </c>
      <c r="L3942" s="329">
        <v>1.6999999999999999E-3</v>
      </c>
      <c r="M3942" s="194">
        <v>1179</v>
      </c>
      <c r="N3942" s="194">
        <v>23</v>
      </c>
      <c r="O3942" s="194">
        <v>1185</v>
      </c>
      <c r="P3942" s="194">
        <v>19</v>
      </c>
      <c r="Q3942" s="194">
        <v>1188</v>
      </c>
      <c r="R3942" s="194">
        <v>44</v>
      </c>
      <c r="S3942" s="194">
        <v>1188</v>
      </c>
      <c r="T3942" s="194">
        <v>44</v>
      </c>
      <c r="U3942" s="194">
        <v>0.75757575757575757</v>
      </c>
      <c r="V3942" s="93">
        <v>0.50632911392405067</v>
      </c>
    </row>
    <row r="3943" spans="2:22" x14ac:dyDescent="0.25">
      <c r="B3943" s="346" t="s">
        <v>3579</v>
      </c>
      <c r="C3943" s="148">
        <v>533</v>
      </c>
      <c r="D3943" s="148">
        <v>437</v>
      </c>
      <c r="E3943" s="148">
        <f t="shared" si="85"/>
        <v>1.2196796338672768</v>
      </c>
      <c r="F3943" s="329">
        <v>2.2509999999999999</v>
      </c>
      <c r="G3943" s="329">
        <v>4.7E-2</v>
      </c>
      <c r="H3943" s="329">
        <v>0.2031</v>
      </c>
      <c r="I3943" s="329">
        <v>3.8E-3</v>
      </c>
      <c r="J3943" s="329">
        <v>0.46289000000000002</v>
      </c>
      <c r="K3943" s="329">
        <v>8.0399999999999999E-2</v>
      </c>
      <c r="L3943" s="329">
        <v>1.1999999999999999E-3</v>
      </c>
      <c r="M3943" s="194">
        <v>1192</v>
      </c>
      <c r="N3943" s="194">
        <v>20</v>
      </c>
      <c r="O3943" s="194">
        <v>1195.5999999999999</v>
      </c>
      <c r="P3943" s="194">
        <v>15</v>
      </c>
      <c r="Q3943" s="194">
        <v>1199</v>
      </c>
      <c r="R3943" s="194">
        <v>29</v>
      </c>
      <c r="S3943" s="194">
        <v>1199</v>
      </c>
      <c r="T3943" s="194">
        <v>29</v>
      </c>
      <c r="U3943" s="194">
        <v>0.58381984987489577</v>
      </c>
      <c r="V3943" s="93">
        <v>0.3011040481766401</v>
      </c>
    </row>
    <row r="3944" spans="2:22" x14ac:dyDescent="0.25">
      <c r="B3944" s="346" t="s">
        <v>3496</v>
      </c>
      <c r="C3944" s="147">
        <v>882</v>
      </c>
      <c r="D3944" s="147">
        <v>266</v>
      </c>
      <c r="E3944" s="148">
        <f t="shared" si="85"/>
        <v>3.3157894736842106</v>
      </c>
      <c r="F3944" s="329">
        <v>3.5070000000000001</v>
      </c>
      <c r="G3944" s="329">
        <v>7.4999999999999997E-2</v>
      </c>
      <c r="H3944" s="329">
        <v>0.26800000000000002</v>
      </c>
      <c r="I3944" s="329">
        <v>4.7000000000000002E-3</v>
      </c>
      <c r="J3944" s="329">
        <v>0.56410000000000005</v>
      </c>
      <c r="K3944" s="329">
        <v>9.4799999999999995E-2</v>
      </c>
      <c r="L3944" s="329">
        <v>1.2999999999999999E-3</v>
      </c>
      <c r="M3944" s="194">
        <v>1530</v>
      </c>
      <c r="N3944" s="194">
        <v>24</v>
      </c>
      <c r="O3944" s="194">
        <v>1527</v>
      </c>
      <c r="P3944" s="194">
        <v>17</v>
      </c>
      <c r="Q3944" s="194">
        <v>1518</v>
      </c>
      <c r="R3944" s="194">
        <v>26</v>
      </c>
      <c r="S3944" s="194">
        <v>1518</v>
      </c>
      <c r="T3944" s="194">
        <v>26</v>
      </c>
      <c r="U3944" s="194">
        <v>-0.79051383399209485</v>
      </c>
      <c r="V3944" s="88">
        <v>-0.19646365422396855</v>
      </c>
    </row>
    <row r="3945" spans="2:22" x14ac:dyDescent="0.25">
      <c r="B3945" s="346" t="s">
        <v>3535</v>
      </c>
      <c r="C3945" s="148">
        <v>407</v>
      </c>
      <c r="D3945" s="148">
        <v>163.80000000000001</v>
      </c>
      <c r="E3945" s="148">
        <f t="shared" si="85"/>
        <v>2.4847374847374843</v>
      </c>
      <c r="F3945" s="329">
        <v>3.762</v>
      </c>
      <c r="G3945" s="329">
        <v>8.7999999999999995E-2</v>
      </c>
      <c r="H3945" s="329">
        <v>0.2782</v>
      </c>
      <c r="I3945" s="329">
        <v>5.4000000000000003E-3</v>
      </c>
      <c r="J3945" s="329">
        <v>0.43969000000000003</v>
      </c>
      <c r="K3945" s="329">
        <v>9.8100000000000007E-2</v>
      </c>
      <c r="L3945" s="329">
        <v>1.8E-3</v>
      </c>
      <c r="M3945" s="194">
        <v>1582</v>
      </c>
      <c r="N3945" s="194">
        <v>27</v>
      </c>
      <c r="O3945" s="194">
        <v>1584</v>
      </c>
      <c r="P3945" s="194">
        <v>18</v>
      </c>
      <c r="Q3945" s="194">
        <v>1577</v>
      </c>
      <c r="R3945" s="194">
        <v>33</v>
      </c>
      <c r="S3945" s="194">
        <v>1577</v>
      </c>
      <c r="T3945" s="194">
        <v>33</v>
      </c>
      <c r="U3945" s="194">
        <v>-0.31705770450221943</v>
      </c>
      <c r="V3945" s="93">
        <v>0.12626262626262627</v>
      </c>
    </row>
    <row r="3946" spans="2:22" x14ac:dyDescent="0.25">
      <c r="B3946" s="346" t="s">
        <v>3534</v>
      </c>
      <c r="C3946" s="148">
        <v>292</v>
      </c>
      <c r="D3946" s="148">
        <v>189.6</v>
      </c>
      <c r="E3946" s="148">
        <f t="shared" si="85"/>
        <v>1.5400843881856541</v>
      </c>
      <c r="F3946" s="329">
        <v>3.8610000000000002</v>
      </c>
      <c r="G3946" s="329">
        <v>8.5999999999999993E-2</v>
      </c>
      <c r="H3946" s="329">
        <v>0.28299999999999997</v>
      </c>
      <c r="I3946" s="329">
        <v>5.7000000000000002E-3</v>
      </c>
      <c r="J3946" s="329">
        <v>0.38550000000000001</v>
      </c>
      <c r="K3946" s="329">
        <v>9.8900000000000002E-2</v>
      </c>
      <c r="L3946" s="329">
        <v>1.8E-3</v>
      </c>
      <c r="M3946" s="194">
        <v>1606</v>
      </c>
      <c r="N3946" s="194">
        <v>29</v>
      </c>
      <c r="O3946" s="194">
        <v>1604</v>
      </c>
      <c r="P3946" s="194">
        <v>18</v>
      </c>
      <c r="Q3946" s="194">
        <v>1593</v>
      </c>
      <c r="R3946" s="194">
        <v>34</v>
      </c>
      <c r="S3946" s="194">
        <v>1593</v>
      </c>
      <c r="T3946" s="194">
        <v>34</v>
      </c>
      <c r="U3946" s="194">
        <v>-0.81607030759573129</v>
      </c>
      <c r="V3946" s="93">
        <v>-0.12468827930174563</v>
      </c>
    </row>
    <row r="3947" spans="2:22" x14ac:dyDescent="0.25">
      <c r="B3947" s="346" t="s">
        <v>3514</v>
      </c>
      <c r="C3947" s="148">
        <v>99.3</v>
      </c>
      <c r="D3947" s="148">
        <v>29.46</v>
      </c>
      <c r="E3947" s="148">
        <f t="shared" si="85"/>
        <v>3.370672097759674</v>
      </c>
      <c r="F3947" s="329">
        <v>3.8</v>
      </c>
      <c r="G3947" s="329">
        <v>0.14000000000000001</v>
      </c>
      <c r="H3947" s="329">
        <v>0.27639999999999998</v>
      </c>
      <c r="I3947" s="329">
        <v>6.7000000000000002E-3</v>
      </c>
      <c r="J3947" s="329">
        <v>0.1028</v>
      </c>
      <c r="K3947" s="329">
        <v>0.1002</v>
      </c>
      <c r="L3947" s="329">
        <v>3.5000000000000001E-3</v>
      </c>
      <c r="M3947" s="194">
        <v>1575</v>
      </c>
      <c r="N3947" s="194">
        <v>33</v>
      </c>
      <c r="O3947" s="194">
        <v>1581</v>
      </c>
      <c r="P3947" s="194">
        <v>31</v>
      </c>
      <c r="Q3947" s="194">
        <v>1594</v>
      </c>
      <c r="R3947" s="194">
        <v>64</v>
      </c>
      <c r="S3947" s="194">
        <v>1594</v>
      </c>
      <c r="T3947" s="194">
        <v>64</v>
      </c>
      <c r="U3947" s="194">
        <v>1.1919698870765372</v>
      </c>
      <c r="V3947" s="93">
        <v>0.37950664136622392</v>
      </c>
    </row>
    <row r="3948" spans="2:22" x14ac:dyDescent="0.25">
      <c r="B3948" s="346" t="s">
        <v>3507</v>
      </c>
      <c r="C3948" s="147">
        <v>296.7</v>
      </c>
      <c r="D3948" s="147">
        <v>188.3</v>
      </c>
      <c r="E3948" s="148">
        <f t="shared" si="85"/>
        <v>1.575677110993096</v>
      </c>
      <c r="F3948" s="329">
        <v>3.7869999999999999</v>
      </c>
      <c r="G3948" s="329">
        <v>0.08</v>
      </c>
      <c r="H3948" s="329">
        <v>0.27360000000000001</v>
      </c>
      <c r="I3948" s="329">
        <v>5.1000000000000004E-3</v>
      </c>
      <c r="J3948" s="329">
        <v>0.36670000000000003</v>
      </c>
      <c r="K3948" s="329">
        <v>0.1003</v>
      </c>
      <c r="L3948" s="329">
        <v>1.6000000000000001E-3</v>
      </c>
      <c r="M3948" s="194">
        <v>1559</v>
      </c>
      <c r="N3948" s="194">
        <v>26</v>
      </c>
      <c r="O3948" s="194">
        <v>1588</v>
      </c>
      <c r="P3948" s="194">
        <v>17</v>
      </c>
      <c r="Q3948" s="194">
        <v>1620</v>
      </c>
      <c r="R3948" s="194">
        <v>30</v>
      </c>
      <c r="S3948" s="194">
        <v>1620</v>
      </c>
      <c r="T3948" s="194">
        <v>30</v>
      </c>
      <c r="U3948" s="194">
        <v>3.7654320987654324</v>
      </c>
      <c r="V3948" s="88">
        <v>1.8261964735516372</v>
      </c>
    </row>
    <row r="3949" spans="2:22" x14ac:dyDescent="0.25">
      <c r="B3949" s="346" t="s">
        <v>3527</v>
      </c>
      <c r="C3949" s="148">
        <v>119</v>
      </c>
      <c r="D3949" s="148">
        <v>62.3</v>
      </c>
      <c r="E3949" s="148">
        <f t="shared" si="85"/>
        <v>1.9101123595505618</v>
      </c>
      <c r="F3949" s="329">
        <v>3.83</v>
      </c>
      <c r="G3949" s="329">
        <v>0.16</v>
      </c>
      <c r="H3949" s="329">
        <v>0.27379999999999999</v>
      </c>
      <c r="I3949" s="329">
        <v>7.3000000000000001E-3</v>
      </c>
      <c r="J3949" s="329">
        <v>0.187</v>
      </c>
      <c r="K3949" s="329">
        <v>0.1012</v>
      </c>
      <c r="L3949" s="329">
        <v>3.7000000000000002E-3</v>
      </c>
      <c r="M3949" s="194">
        <v>1559</v>
      </c>
      <c r="N3949" s="194">
        <v>37</v>
      </c>
      <c r="O3949" s="194">
        <v>1591</v>
      </c>
      <c r="P3949" s="194">
        <v>33</v>
      </c>
      <c r="Q3949" s="194">
        <v>1620</v>
      </c>
      <c r="R3949" s="194">
        <v>70</v>
      </c>
      <c r="S3949" s="194">
        <v>1620</v>
      </c>
      <c r="T3949" s="194">
        <v>70</v>
      </c>
      <c r="U3949" s="194">
        <v>3.7654320987654324</v>
      </c>
      <c r="V3949" s="93">
        <v>2.0113136392206159</v>
      </c>
    </row>
    <row r="3950" spans="2:22" x14ac:dyDescent="0.25">
      <c r="B3950" s="346" t="s">
        <v>3542</v>
      </c>
      <c r="C3950" s="148">
        <v>202</v>
      </c>
      <c r="D3950" s="148">
        <v>93.3</v>
      </c>
      <c r="E3950" s="148">
        <f t="shared" si="85"/>
        <v>2.165058949624866</v>
      </c>
      <c r="F3950" s="329">
        <v>4.1870000000000003</v>
      </c>
      <c r="G3950" s="329">
        <v>0.11</v>
      </c>
      <c r="H3950" s="329">
        <v>0.29199999999999998</v>
      </c>
      <c r="I3950" s="329">
        <v>6.3E-3</v>
      </c>
      <c r="J3950" s="329">
        <v>0.50873999999999997</v>
      </c>
      <c r="K3950" s="329">
        <v>0.10340000000000001</v>
      </c>
      <c r="L3950" s="329">
        <v>2.0999999999999999E-3</v>
      </c>
      <c r="M3950" s="194">
        <v>1651</v>
      </c>
      <c r="N3950" s="194">
        <v>32</v>
      </c>
      <c r="O3950" s="194">
        <v>1668</v>
      </c>
      <c r="P3950" s="194">
        <v>21</v>
      </c>
      <c r="Q3950" s="194">
        <v>1679</v>
      </c>
      <c r="R3950" s="194">
        <v>37</v>
      </c>
      <c r="S3950" s="194">
        <v>1679</v>
      </c>
      <c r="T3950" s="194">
        <v>37</v>
      </c>
      <c r="U3950" s="194">
        <v>1.6676593210244193</v>
      </c>
      <c r="V3950" s="93">
        <v>1.0191846522781776</v>
      </c>
    </row>
    <row r="3951" spans="2:22" x14ac:dyDescent="0.25">
      <c r="B3951" s="346" t="s">
        <v>3529</v>
      </c>
      <c r="C3951" s="148">
        <v>304.2</v>
      </c>
      <c r="D3951" s="148">
        <v>180.3</v>
      </c>
      <c r="E3951" s="148">
        <f t="shared" si="85"/>
        <v>1.687188019966722</v>
      </c>
      <c r="F3951" s="329">
        <v>4.4530000000000003</v>
      </c>
      <c r="G3951" s="329">
        <v>9.9000000000000005E-2</v>
      </c>
      <c r="H3951" s="329">
        <v>0.30409999999999998</v>
      </c>
      <c r="I3951" s="329">
        <v>5.8999999999999999E-3</v>
      </c>
      <c r="J3951" s="329">
        <v>0.51105999999999996</v>
      </c>
      <c r="K3951" s="329">
        <v>0.10580000000000001</v>
      </c>
      <c r="L3951" s="329">
        <v>1.9E-3</v>
      </c>
      <c r="M3951" s="194">
        <v>1711</v>
      </c>
      <c r="N3951" s="194">
        <v>29</v>
      </c>
      <c r="O3951" s="194">
        <v>1721</v>
      </c>
      <c r="P3951" s="194">
        <v>18</v>
      </c>
      <c r="Q3951" s="194">
        <v>1723</v>
      </c>
      <c r="R3951" s="194">
        <v>32</v>
      </c>
      <c r="S3951" s="194">
        <v>1723</v>
      </c>
      <c r="T3951" s="194">
        <v>32</v>
      </c>
      <c r="U3951" s="194">
        <v>0.69645966337782939</v>
      </c>
      <c r="V3951" s="93">
        <v>0.58105752469494476</v>
      </c>
    </row>
    <row r="3952" spans="2:22" x14ac:dyDescent="0.25">
      <c r="B3952" s="346" t="s">
        <v>3536</v>
      </c>
      <c r="C3952" s="148">
        <v>193.7</v>
      </c>
      <c r="D3952" s="148">
        <v>363</v>
      </c>
      <c r="E3952" s="148">
        <f t="shared" si="85"/>
        <v>0.53360881542699723</v>
      </c>
      <c r="F3952" s="329">
        <v>4.4539999999999997</v>
      </c>
      <c r="G3952" s="329">
        <v>9.4E-2</v>
      </c>
      <c r="H3952" s="329">
        <v>0.30409999999999998</v>
      </c>
      <c r="I3952" s="329">
        <v>5.5999999999999999E-3</v>
      </c>
      <c r="J3952" s="329">
        <v>0.56618000000000002</v>
      </c>
      <c r="K3952" s="329">
        <v>0.10589999999999999</v>
      </c>
      <c r="L3952" s="329">
        <v>1.5E-3</v>
      </c>
      <c r="M3952" s="194">
        <v>1711</v>
      </c>
      <c r="N3952" s="194">
        <v>28</v>
      </c>
      <c r="O3952" s="194">
        <v>1721</v>
      </c>
      <c r="P3952" s="194">
        <v>18</v>
      </c>
      <c r="Q3952" s="194">
        <v>1724</v>
      </c>
      <c r="R3952" s="194">
        <v>25</v>
      </c>
      <c r="S3952" s="194">
        <v>1724</v>
      </c>
      <c r="T3952" s="194">
        <v>25</v>
      </c>
      <c r="U3952" s="194">
        <v>0.75406032482598606</v>
      </c>
      <c r="V3952" s="93">
        <v>0.58105752469494476</v>
      </c>
    </row>
    <row r="3953" spans="2:22" x14ac:dyDescent="0.25">
      <c r="B3953" s="346" t="s">
        <v>3508</v>
      </c>
      <c r="C3953" s="147">
        <v>309.8</v>
      </c>
      <c r="D3953" s="147">
        <v>319</v>
      </c>
      <c r="E3953" s="148">
        <f t="shared" si="85"/>
        <v>0.97115987460815045</v>
      </c>
      <c r="F3953" s="329">
        <v>4.5679999999999996</v>
      </c>
      <c r="G3953" s="329">
        <v>8.8999999999999996E-2</v>
      </c>
      <c r="H3953" s="329">
        <v>0.3115</v>
      </c>
      <c r="I3953" s="329">
        <v>5.1999999999999998E-3</v>
      </c>
      <c r="J3953" s="329">
        <v>0.41497000000000001</v>
      </c>
      <c r="K3953" s="329">
        <v>0.10630000000000001</v>
      </c>
      <c r="L3953" s="329">
        <v>1.2999999999999999E-3</v>
      </c>
      <c r="M3953" s="194">
        <v>1748</v>
      </c>
      <c r="N3953" s="194">
        <v>25</v>
      </c>
      <c r="O3953" s="194">
        <v>1743.4</v>
      </c>
      <c r="P3953" s="194">
        <v>16</v>
      </c>
      <c r="Q3953" s="194">
        <v>1732</v>
      </c>
      <c r="R3953" s="194">
        <v>23</v>
      </c>
      <c r="S3953" s="194">
        <v>1732</v>
      </c>
      <c r="T3953" s="194">
        <v>23</v>
      </c>
      <c r="U3953" s="194">
        <v>-0.92378752886836024</v>
      </c>
      <c r="V3953" s="88">
        <v>-0.26385224274405811</v>
      </c>
    </row>
    <row r="3954" spans="2:22" x14ac:dyDescent="0.25">
      <c r="B3954" s="346" t="s">
        <v>3526</v>
      </c>
      <c r="C3954" s="147">
        <v>112.4</v>
      </c>
      <c r="D3954" s="147">
        <v>342</v>
      </c>
      <c r="E3954" s="148">
        <f t="shared" si="85"/>
        <v>0.32865497076023392</v>
      </c>
      <c r="F3954" s="329">
        <v>4.5220000000000002</v>
      </c>
      <c r="G3954" s="329">
        <v>0.09</v>
      </c>
      <c r="H3954" s="329">
        <v>0.30790000000000001</v>
      </c>
      <c r="I3954" s="329">
        <v>5.4999999999999997E-3</v>
      </c>
      <c r="J3954" s="329">
        <v>0.54493999999999998</v>
      </c>
      <c r="K3954" s="329">
        <v>0.10630000000000001</v>
      </c>
      <c r="L3954" s="329">
        <v>1.2999999999999999E-3</v>
      </c>
      <c r="M3954" s="194">
        <v>1730</v>
      </c>
      <c r="N3954" s="194">
        <v>27</v>
      </c>
      <c r="O3954" s="194">
        <v>1733.5</v>
      </c>
      <c r="P3954" s="194">
        <v>17</v>
      </c>
      <c r="Q3954" s="194">
        <v>1732</v>
      </c>
      <c r="R3954" s="194">
        <v>23</v>
      </c>
      <c r="S3954" s="194">
        <v>1732</v>
      </c>
      <c r="T3954" s="194">
        <v>23</v>
      </c>
      <c r="U3954" s="194">
        <v>0.11547344110854503</v>
      </c>
      <c r="V3954" s="88">
        <v>0.2019036631093164</v>
      </c>
    </row>
    <row r="3955" spans="2:22" x14ac:dyDescent="0.25">
      <c r="B3955" s="346" t="s">
        <v>3511</v>
      </c>
      <c r="C3955" s="148">
        <v>290</v>
      </c>
      <c r="D3955" s="148">
        <v>219</v>
      </c>
      <c r="E3955" s="148">
        <f t="shared" si="85"/>
        <v>1.3242009132420092</v>
      </c>
      <c r="F3955" s="329">
        <v>4.5670000000000002</v>
      </c>
      <c r="G3955" s="329">
        <v>9.4E-2</v>
      </c>
      <c r="H3955" s="329">
        <v>0.31090000000000001</v>
      </c>
      <c r="I3955" s="329">
        <v>5.5999999999999999E-3</v>
      </c>
      <c r="J3955" s="329">
        <v>0.39417000000000002</v>
      </c>
      <c r="K3955" s="329">
        <v>0.10630000000000001</v>
      </c>
      <c r="L3955" s="329">
        <v>1.6000000000000001E-3</v>
      </c>
      <c r="M3955" s="194">
        <v>1744</v>
      </c>
      <c r="N3955" s="194">
        <v>27</v>
      </c>
      <c r="O3955" s="194">
        <v>1742</v>
      </c>
      <c r="P3955" s="194">
        <v>17</v>
      </c>
      <c r="Q3955" s="194">
        <v>1741</v>
      </c>
      <c r="R3955" s="194">
        <v>26</v>
      </c>
      <c r="S3955" s="194">
        <v>1741</v>
      </c>
      <c r="T3955" s="194">
        <v>26</v>
      </c>
      <c r="U3955" s="194">
        <v>-0.17231476163124643</v>
      </c>
      <c r="V3955" s="93">
        <v>-0.11481056257175661</v>
      </c>
    </row>
    <row r="3956" spans="2:22" x14ac:dyDescent="0.25">
      <c r="B3956" s="346" t="s">
        <v>3551</v>
      </c>
      <c r="C3956" s="148">
        <v>190.4</v>
      </c>
      <c r="D3956" s="148">
        <v>177.2</v>
      </c>
      <c r="E3956" s="148">
        <f t="shared" si="85"/>
        <v>1.0744920993227991</v>
      </c>
      <c r="F3956" s="329">
        <v>4.6859999999999999</v>
      </c>
      <c r="G3956" s="329">
        <v>0.1</v>
      </c>
      <c r="H3956" s="329">
        <v>0.3155</v>
      </c>
      <c r="I3956" s="329">
        <v>5.8999999999999999E-3</v>
      </c>
      <c r="J3956" s="329">
        <v>0.56484999999999996</v>
      </c>
      <c r="K3956" s="329">
        <v>0.1077</v>
      </c>
      <c r="L3956" s="329">
        <v>1.5E-3</v>
      </c>
      <c r="M3956" s="194">
        <v>1767</v>
      </c>
      <c r="N3956" s="194">
        <v>29</v>
      </c>
      <c r="O3956" s="194">
        <v>1764</v>
      </c>
      <c r="P3956" s="194">
        <v>17</v>
      </c>
      <c r="Q3956" s="194">
        <v>1757</v>
      </c>
      <c r="R3956" s="194">
        <v>25</v>
      </c>
      <c r="S3956" s="194">
        <v>1757</v>
      </c>
      <c r="T3956" s="194">
        <v>25</v>
      </c>
      <c r="U3956" s="194">
        <v>-0.56915196357427433</v>
      </c>
      <c r="V3956" s="93">
        <v>-0.17006802721088435</v>
      </c>
    </row>
    <row r="3957" spans="2:22" x14ac:dyDescent="0.25">
      <c r="B3957" s="346" t="s">
        <v>3510</v>
      </c>
      <c r="C3957" s="148">
        <v>266</v>
      </c>
      <c r="D3957" s="148">
        <v>162.6</v>
      </c>
      <c r="E3957" s="148">
        <f t="shared" ref="E3957:E3960" si="86">C3957/D3957</f>
        <v>1.6359163591635917</v>
      </c>
      <c r="F3957" s="329">
        <v>4.79</v>
      </c>
      <c r="G3957" s="329">
        <v>0.15</v>
      </c>
      <c r="H3957" s="329">
        <v>0.31719999999999998</v>
      </c>
      <c r="I3957" s="329">
        <v>8.8999999999999999E-3</v>
      </c>
      <c r="J3957" s="329">
        <v>0.70369000000000004</v>
      </c>
      <c r="K3957" s="329">
        <v>0.1094</v>
      </c>
      <c r="L3957" s="329">
        <v>2.2000000000000001E-3</v>
      </c>
      <c r="M3957" s="194">
        <v>1774</v>
      </c>
      <c r="N3957" s="194">
        <v>43</v>
      </c>
      <c r="O3957" s="194">
        <v>1778</v>
      </c>
      <c r="P3957" s="194">
        <v>25</v>
      </c>
      <c r="Q3957" s="194">
        <v>1782</v>
      </c>
      <c r="R3957" s="194">
        <v>37</v>
      </c>
      <c r="S3957" s="194">
        <v>1782</v>
      </c>
      <c r="T3957" s="194">
        <v>37</v>
      </c>
      <c r="U3957" s="194">
        <v>0.44893378226711567</v>
      </c>
      <c r="V3957" s="93">
        <v>0.22497187851518563</v>
      </c>
    </row>
    <row r="3958" spans="2:22" x14ac:dyDescent="0.25">
      <c r="B3958" s="346" t="s">
        <v>3501</v>
      </c>
      <c r="C3958" s="147">
        <v>308</v>
      </c>
      <c r="D3958" s="147">
        <v>298</v>
      </c>
      <c r="E3958" s="148">
        <f t="shared" si="86"/>
        <v>1.0335570469798658</v>
      </c>
      <c r="F3958" s="329">
        <v>5.1470000000000002</v>
      </c>
      <c r="G3958" s="329">
        <v>0.11</v>
      </c>
      <c r="H3958" s="329">
        <v>0.33040000000000003</v>
      </c>
      <c r="I3958" s="329">
        <v>6.6E-3</v>
      </c>
      <c r="J3958" s="329">
        <v>0.51126000000000005</v>
      </c>
      <c r="K3958" s="329">
        <v>0.1129</v>
      </c>
      <c r="L3958" s="329">
        <v>1.9E-3</v>
      </c>
      <c r="M3958" s="194">
        <v>1840</v>
      </c>
      <c r="N3958" s="194">
        <v>32</v>
      </c>
      <c r="O3958" s="194">
        <v>1843</v>
      </c>
      <c r="P3958" s="194">
        <v>19</v>
      </c>
      <c r="Q3958" s="194">
        <v>1842</v>
      </c>
      <c r="R3958" s="194">
        <v>30</v>
      </c>
      <c r="S3958" s="194">
        <v>1842</v>
      </c>
      <c r="T3958" s="194">
        <v>30</v>
      </c>
      <c r="U3958" s="194">
        <v>0.10857763300760044</v>
      </c>
      <c r="V3958" s="88">
        <v>0.16277807921866522</v>
      </c>
    </row>
    <row r="3959" spans="2:22" x14ac:dyDescent="0.25">
      <c r="B3959" s="346" t="s">
        <v>3521</v>
      </c>
      <c r="C3959" s="147">
        <v>116.1</v>
      </c>
      <c r="D3959" s="147">
        <v>92.7</v>
      </c>
      <c r="E3959" s="148">
        <f t="shared" si="86"/>
        <v>1.2524271844660193</v>
      </c>
      <c r="F3959" s="329">
        <v>12.21</v>
      </c>
      <c r="G3959" s="329">
        <v>0.24</v>
      </c>
      <c r="H3959" s="329">
        <v>0.47760000000000002</v>
      </c>
      <c r="I3959" s="329">
        <v>8.8999999999999999E-3</v>
      </c>
      <c r="J3959" s="329">
        <v>0.52666000000000002</v>
      </c>
      <c r="K3959" s="329">
        <v>0.18440000000000001</v>
      </c>
      <c r="L3959" s="329">
        <v>2.5000000000000001E-3</v>
      </c>
      <c r="M3959" s="194">
        <v>2515</v>
      </c>
      <c r="N3959" s="194">
        <v>39</v>
      </c>
      <c r="O3959" s="194">
        <v>2619</v>
      </c>
      <c r="P3959" s="194">
        <v>19</v>
      </c>
      <c r="Q3959" s="194">
        <v>2691</v>
      </c>
      <c r="R3959" s="194">
        <v>22</v>
      </c>
      <c r="S3959" s="194">
        <v>2691</v>
      </c>
      <c r="T3959" s="194">
        <v>22</v>
      </c>
      <c r="U3959" s="194">
        <v>6.5403195837978449</v>
      </c>
      <c r="V3959" s="88">
        <v>3.9709812905689192</v>
      </c>
    </row>
    <row r="3960" spans="2:22" ht="15.75" thickBot="1" x14ac:dyDescent="0.3">
      <c r="B3960" s="347" t="s">
        <v>3556</v>
      </c>
      <c r="C3960" s="149">
        <v>166</v>
      </c>
      <c r="D3960" s="149">
        <v>260.39999999999998</v>
      </c>
      <c r="E3960" s="149">
        <f t="shared" si="86"/>
        <v>0.6374807987711214</v>
      </c>
      <c r="F3960" s="284">
        <v>24.25</v>
      </c>
      <c r="G3960" s="284">
        <v>0.47</v>
      </c>
      <c r="H3960" s="284">
        <v>0.63070000000000004</v>
      </c>
      <c r="I3960" s="284">
        <v>1.2E-2</v>
      </c>
      <c r="J3960" s="284">
        <v>0.72506000000000004</v>
      </c>
      <c r="K3960" s="284">
        <v>0.2787</v>
      </c>
      <c r="L3960" s="284">
        <v>3.0000000000000001E-3</v>
      </c>
      <c r="M3960" s="89">
        <v>3150</v>
      </c>
      <c r="N3960" s="89">
        <v>46</v>
      </c>
      <c r="O3960" s="89">
        <v>3278</v>
      </c>
      <c r="P3960" s="89">
        <v>18</v>
      </c>
      <c r="Q3960" s="89">
        <v>3355</v>
      </c>
      <c r="R3960" s="89">
        <v>16</v>
      </c>
      <c r="S3960" s="89">
        <v>3355</v>
      </c>
      <c r="T3960" s="89">
        <v>16</v>
      </c>
      <c r="U3960" s="89">
        <v>6.1102831594634877</v>
      </c>
      <c r="V3960" s="94">
        <v>3.9048200122025625</v>
      </c>
    </row>
    <row r="3961" spans="2:22" x14ac:dyDescent="0.25">
      <c r="C3961" s="107"/>
      <c r="D3961" s="107"/>
      <c r="E3961" s="107"/>
      <c r="F3961" s="281"/>
      <c r="G3961" s="281"/>
      <c r="H3961" s="281"/>
      <c r="I3961" s="281"/>
      <c r="J3961" s="281"/>
      <c r="K3961" s="281"/>
      <c r="L3961" s="281"/>
      <c r="M3961" s="85"/>
      <c r="N3961" s="85"/>
      <c r="O3961" s="85"/>
      <c r="P3961" s="85"/>
      <c r="Q3961" s="85"/>
      <c r="R3961" s="85"/>
      <c r="S3961" s="85"/>
      <c r="T3961" s="85"/>
    </row>
    <row r="3962" spans="2:22" ht="15.75" thickBot="1" x14ac:dyDescent="0.3">
      <c r="C3962" s="107"/>
      <c r="D3962" s="107"/>
      <c r="E3962" s="107"/>
      <c r="F3962" s="281"/>
      <c r="G3962" s="281"/>
      <c r="H3962" s="281"/>
      <c r="I3962" s="281"/>
      <c r="J3962" s="281"/>
      <c r="K3962" s="281"/>
      <c r="L3962" s="281"/>
      <c r="M3962" s="85"/>
      <c r="N3962" s="85"/>
      <c r="O3962" s="85"/>
      <c r="P3962" s="85"/>
      <c r="Q3962" s="85"/>
      <c r="R3962" s="85"/>
      <c r="S3962" s="85"/>
      <c r="T3962" s="85"/>
    </row>
    <row r="3963" spans="2:22" x14ac:dyDescent="0.25">
      <c r="B3963" s="230" t="s">
        <v>0</v>
      </c>
      <c r="C3963" s="111"/>
      <c r="D3963" s="111"/>
      <c r="E3963" s="111"/>
      <c r="F3963" s="285"/>
      <c r="G3963" s="285"/>
      <c r="H3963" s="285"/>
      <c r="I3963" s="285"/>
      <c r="J3963" s="285"/>
      <c r="K3963" s="285"/>
      <c r="L3963" s="285"/>
      <c r="M3963" s="160"/>
      <c r="N3963" s="160"/>
      <c r="O3963" s="160"/>
      <c r="P3963" s="160"/>
      <c r="Q3963" s="160"/>
      <c r="R3963" s="160"/>
      <c r="S3963" s="160"/>
      <c r="T3963" s="160"/>
      <c r="U3963" s="160"/>
      <c r="V3963" s="161"/>
    </row>
    <row r="3964" spans="2:22" x14ac:dyDescent="0.25">
      <c r="B3964" s="229" t="s">
        <v>3590</v>
      </c>
      <c r="C3964" s="112"/>
      <c r="D3964" s="112"/>
      <c r="E3964" s="112"/>
      <c r="F3964" s="286"/>
      <c r="G3964" s="286"/>
      <c r="H3964" s="286"/>
      <c r="I3964" s="286"/>
      <c r="J3964" s="286"/>
      <c r="K3964" s="286"/>
      <c r="L3964" s="286"/>
      <c r="M3964" s="162"/>
      <c r="N3964" s="162"/>
      <c r="O3964" s="162"/>
      <c r="P3964" s="162"/>
      <c r="Q3964" s="162"/>
      <c r="R3964" s="162"/>
      <c r="S3964" s="162"/>
      <c r="T3964" s="162"/>
      <c r="U3964" s="162"/>
      <c r="V3964" s="163"/>
    </row>
    <row r="3965" spans="2:22" x14ac:dyDescent="0.25">
      <c r="B3965" s="229" t="s">
        <v>3155</v>
      </c>
      <c r="C3965" s="112"/>
      <c r="D3965" s="112"/>
      <c r="E3965" s="112"/>
      <c r="F3965" s="286"/>
      <c r="G3965" s="286"/>
      <c r="H3965" s="286"/>
      <c r="I3965" s="286"/>
      <c r="J3965" s="286"/>
      <c r="K3965" s="286"/>
      <c r="L3965" s="286"/>
      <c r="M3965" s="162"/>
      <c r="N3965" s="162"/>
      <c r="O3965" s="162"/>
      <c r="P3965" s="162"/>
      <c r="Q3965" s="162"/>
      <c r="R3965" s="162"/>
      <c r="S3965" s="162"/>
      <c r="T3965" s="162"/>
      <c r="U3965" s="162"/>
      <c r="V3965" s="163"/>
    </row>
    <row r="3966" spans="2:22" ht="15.75" thickBot="1" x14ac:dyDescent="0.3">
      <c r="B3966" s="280"/>
      <c r="C3966" s="113"/>
      <c r="D3966" s="113"/>
      <c r="E3966" s="113"/>
      <c r="F3966" s="287"/>
      <c r="G3966" s="287"/>
      <c r="H3966" s="287"/>
      <c r="I3966" s="287"/>
      <c r="J3966" s="287"/>
      <c r="K3966" s="287"/>
      <c r="L3966" s="287"/>
      <c r="M3966" s="164"/>
      <c r="N3966" s="164"/>
      <c r="O3966" s="164"/>
      <c r="P3966" s="164"/>
      <c r="Q3966" s="164"/>
      <c r="R3966" s="164"/>
      <c r="S3966" s="164"/>
      <c r="T3966" s="164"/>
      <c r="U3966" s="164"/>
      <c r="V3966" s="165"/>
    </row>
    <row r="3967" spans="2:22" x14ac:dyDescent="0.25">
      <c r="B3967" s="342" t="s">
        <v>3</v>
      </c>
      <c r="C3967" s="97" t="s">
        <v>4</v>
      </c>
      <c r="D3967" s="97" t="s">
        <v>5</v>
      </c>
      <c r="E3967" s="97" t="s">
        <v>6</v>
      </c>
      <c r="F3967" s="288" t="s">
        <v>7</v>
      </c>
      <c r="G3967" s="288" t="s">
        <v>8</v>
      </c>
      <c r="H3967" s="288" t="s">
        <v>9</v>
      </c>
      <c r="I3967" s="288" t="s">
        <v>8</v>
      </c>
      <c r="J3967" s="288" t="s">
        <v>10</v>
      </c>
      <c r="K3967" s="288" t="s">
        <v>7</v>
      </c>
      <c r="L3967" s="288" t="s">
        <v>8</v>
      </c>
      <c r="M3967" s="4" t="s">
        <v>9</v>
      </c>
      <c r="N3967" s="4" t="s">
        <v>11</v>
      </c>
      <c r="O3967" s="4" t="s">
        <v>7</v>
      </c>
      <c r="P3967" s="4" t="s">
        <v>11</v>
      </c>
      <c r="Q3967" s="4" t="s">
        <v>7</v>
      </c>
      <c r="R3967" s="4" t="s">
        <v>11</v>
      </c>
      <c r="S3967" s="4" t="s">
        <v>12</v>
      </c>
      <c r="T3967" s="4" t="s">
        <v>11</v>
      </c>
      <c r="U3967" s="4" t="s">
        <v>13</v>
      </c>
      <c r="V3967" s="5" t="s">
        <v>14</v>
      </c>
    </row>
    <row r="3968" spans="2:22" ht="15.75" thickBot="1" x14ac:dyDescent="0.3">
      <c r="B3968" s="343" t="s">
        <v>3591</v>
      </c>
      <c r="C3968" s="98"/>
      <c r="D3968" s="98"/>
      <c r="E3968" s="98"/>
      <c r="F3968" s="294" t="s">
        <v>17</v>
      </c>
      <c r="G3968" s="294" t="s">
        <v>18</v>
      </c>
      <c r="H3968" s="294" t="s">
        <v>19</v>
      </c>
      <c r="I3968" s="294" t="s">
        <v>18</v>
      </c>
      <c r="J3968" s="294" t="s">
        <v>20</v>
      </c>
      <c r="K3968" s="294" t="s">
        <v>21</v>
      </c>
      <c r="L3968" s="294" t="s">
        <v>18</v>
      </c>
      <c r="M3968" s="11" t="s">
        <v>22</v>
      </c>
      <c r="N3968" s="11" t="s">
        <v>23</v>
      </c>
      <c r="O3968" s="11" t="s">
        <v>17</v>
      </c>
      <c r="P3968" s="11" t="s">
        <v>23</v>
      </c>
      <c r="Q3968" s="11" t="s">
        <v>21</v>
      </c>
      <c r="R3968" s="11" t="s">
        <v>23</v>
      </c>
      <c r="S3968" s="11" t="s">
        <v>24</v>
      </c>
      <c r="T3968" s="11" t="s">
        <v>23</v>
      </c>
      <c r="U3968" s="11"/>
      <c r="V3968" s="12"/>
    </row>
    <row r="3969" spans="2:22" x14ac:dyDescent="0.25">
      <c r="B3969" s="397"/>
      <c r="C3969" s="137"/>
      <c r="D3969" s="137"/>
      <c r="E3969" s="137"/>
      <c r="F3969" s="330"/>
      <c r="G3969" s="330"/>
      <c r="H3969" s="330"/>
      <c r="I3969" s="330"/>
      <c r="J3969" s="330"/>
      <c r="K3969" s="330"/>
      <c r="L3969" s="330"/>
      <c r="M3969" s="139"/>
      <c r="N3969" s="139"/>
      <c r="O3969" s="139"/>
      <c r="P3969" s="139"/>
      <c r="Q3969" s="139"/>
      <c r="R3969" s="139"/>
      <c r="S3969" s="139"/>
      <c r="T3969" s="139"/>
      <c r="U3969" s="139"/>
      <c r="V3969" s="140"/>
    </row>
    <row r="3970" spans="2:22" x14ac:dyDescent="0.25">
      <c r="B3970" s="199" t="s">
        <v>3592</v>
      </c>
      <c r="C3970" s="145">
        <v>161.4</v>
      </c>
      <c r="D3970" s="145">
        <v>114.9</v>
      </c>
      <c r="E3970" s="144">
        <f t="shared" ref="E3970:E4001" si="87">C3970/D3970</f>
        <v>1.4046997389033942</v>
      </c>
      <c r="F3970" s="327">
        <v>0.184</v>
      </c>
      <c r="G3970" s="327">
        <v>1.7999999999999999E-2</v>
      </c>
      <c r="H3970" s="327">
        <v>2.4160000000000001E-2</v>
      </c>
      <c r="I3970" s="327">
        <v>8.1999999999999998E-4</v>
      </c>
      <c r="J3970" s="327">
        <v>-0.15840000000000001</v>
      </c>
      <c r="K3970" s="327">
        <v>5.6800000000000003E-2</v>
      </c>
      <c r="L3970" s="327">
        <v>6.4999999999999997E-3</v>
      </c>
      <c r="M3970" s="191">
        <v>153.9</v>
      </c>
      <c r="N3970" s="191">
        <v>5.2</v>
      </c>
      <c r="O3970" s="191">
        <v>170</v>
      </c>
      <c r="P3970" s="191">
        <v>15</v>
      </c>
      <c r="Q3970" s="191">
        <v>300</v>
      </c>
      <c r="R3970" s="191">
        <v>210</v>
      </c>
      <c r="S3970" s="191">
        <v>153.9</v>
      </c>
      <c r="T3970" s="191">
        <v>5.2</v>
      </c>
      <c r="U3970" s="191">
        <v>48.699999999999996</v>
      </c>
      <c r="V3970" s="195">
        <v>9.4705882352941142</v>
      </c>
    </row>
    <row r="3971" spans="2:22" x14ac:dyDescent="0.25">
      <c r="B3971" s="199" t="s">
        <v>3593</v>
      </c>
      <c r="C3971" s="144">
        <v>1039</v>
      </c>
      <c r="D3971" s="144">
        <v>348.3</v>
      </c>
      <c r="E3971" s="144">
        <f t="shared" si="87"/>
        <v>2.9830605799598047</v>
      </c>
      <c r="F3971" s="327">
        <v>0.18770000000000001</v>
      </c>
      <c r="G3971" s="327">
        <v>9.4999999999999998E-3</v>
      </c>
      <c r="H3971" s="327">
        <v>2.5760000000000002E-2</v>
      </c>
      <c r="I3971" s="327">
        <v>5.1999999999999995E-4</v>
      </c>
      <c r="J3971" s="327">
        <v>0.34599000000000002</v>
      </c>
      <c r="K3971" s="327">
        <v>5.2600000000000001E-2</v>
      </c>
      <c r="L3971" s="327">
        <v>2.5000000000000001E-3</v>
      </c>
      <c r="M3971" s="191">
        <v>163.9</v>
      </c>
      <c r="N3971" s="191">
        <v>3.3</v>
      </c>
      <c r="O3971" s="191">
        <v>174</v>
      </c>
      <c r="P3971" s="191">
        <v>8.1</v>
      </c>
      <c r="Q3971" s="191">
        <v>280</v>
      </c>
      <c r="R3971" s="191">
        <v>100</v>
      </c>
      <c r="S3971" s="191">
        <v>163.9</v>
      </c>
      <c r="T3971" s="191">
        <v>3.3</v>
      </c>
      <c r="U3971" s="191">
        <v>41.464285714285715</v>
      </c>
      <c r="V3971" s="192">
        <v>5.8045977011494223</v>
      </c>
    </row>
    <row r="3972" spans="2:22" x14ac:dyDescent="0.25">
      <c r="B3972" s="199" t="s">
        <v>3594</v>
      </c>
      <c r="C3972" s="144">
        <v>334.9</v>
      </c>
      <c r="D3972" s="144">
        <v>275.39999999999998</v>
      </c>
      <c r="E3972" s="144">
        <f t="shared" si="87"/>
        <v>1.2160493827160495</v>
      </c>
      <c r="F3972" s="327">
        <v>0.1825</v>
      </c>
      <c r="G3972" s="327">
        <v>8.9999999999999993E-3</v>
      </c>
      <c r="H3972" s="327">
        <v>2.598E-2</v>
      </c>
      <c r="I3972" s="327">
        <v>5.0000000000000001E-4</v>
      </c>
      <c r="J3972" s="327">
        <v>0.14413999999999999</v>
      </c>
      <c r="K3972" s="327">
        <v>5.0999999999999997E-2</v>
      </c>
      <c r="L3972" s="327">
        <v>2.5999999999999999E-3</v>
      </c>
      <c r="M3972" s="191">
        <v>165.3</v>
      </c>
      <c r="N3972" s="191">
        <v>3.2</v>
      </c>
      <c r="O3972" s="191">
        <v>170.9</v>
      </c>
      <c r="P3972" s="191">
        <v>8.1</v>
      </c>
      <c r="Q3972" s="191">
        <v>190</v>
      </c>
      <c r="R3972" s="191">
        <v>110</v>
      </c>
      <c r="S3972" s="191">
        <v>165.3</v>
      </c>
      <c r="T3972" s="191">
        <v>3.2</v>
      </c>
      <c r="U3972" s="191">
        <v>12.999999999999995</v>
      </c>
      <c r="V3972" s="192">
        <v>3.2767700409596223</v>
      </c>
    </row>
    <row r="3973" spans="2:22" x14ac:dyDescent="0.25">
      <c r="B3973" s="199" t="s">
        <v>3595</v>
      </c>
      <c r="C3973" s="144">
        <v>405.6</v>
      </c>
      <c r="D3973" s="144">
        <v>190.6</v>
      </c>
      <c r="E3973" s="144">
        <f t="shared" si="87"/>
        <v>2.1280167890870936</v>
      </c>
      <c r="F3973" s="327">
        <v>0.185</v>
      </c>
      <c r="G3973" s="327">
        <v>0.01</v>
      </c>
      <c r="H3973" s="327">
        <v>2.6190000000000001E-2</v>
      </c>
      <c r="I3973" s="327">
        <v>4.8000000000000001E-4</v>
      </c>
      <c r="J3973" s="327">
        <v>0.15464</v>
      </c>
      <c r="K3973" s="327">
        <v>5.11E-2</v>
      </c>
      <c r="L3973" s="327">
        <v>2.8999999999999998E-3</v>
      </c>
      <c r="M3973" s="191">
        <v>166.7</v>
      </c>
      <c r="N3973" s="191">
        <v>3</v>
      </c>
      <c r="O3973" s="191">
        <v>171</v>
      </c>
      <c r="P3973" s="191">
        <v>8.6999999999999993</v>
      </c>
      <c r="Q3973" s="191">
        <v>190</v>
      </c>
      <c r="R3973" s="191">
        <v>120</v>
      </c>
      <c r="S3973" s="191">
        <v>166.7</v>
      </c>
      <c r="T3973" s="191">
        <v>3</v>
      </c>
      <c r="U3973" s="191">
        <v>12.263157894736848</v>
      </c>
      <c r="V3973" s="192">
        <v>2.5146198830409423</v>
      </c>
    </row>
    <row r="3974" spans="2:22" x14ac:dyDescent="0.25">
      <c r="B3974" s="199" t="s">
        <v>3596</v>
      </c>
      <c r="C3974" s="145">
        <v>185.5</v>
      </c>
      <c r="D3974" s="145">
        <v>168.6</v>
      </c>
      <c r="E3974" s="144">
        <f t="shared" si="87"/>
        <v>1.1002372479240807</v>
      </c>
      <c r="F3974" s="327">
        <v>0.33500000000000002</v>
      </c>
      <c r="G3974" s="327">
        <v>1.7000000000000001E-2</v>
      </c>
      <c r="H3974" s="327">
        <v>3.9300000000000002E-2</v>
      </c>
      <c r="I3974" s="327">
        <v>8.3000000000000001E-4</v>
      </c>
      <c r="J3974" s="327">
        <v>0.2349</v>
      </c>
      <c r="K3974" s="327">
        <v>6.2199999999999998E-2</v>
      </c>
      <c r="L3974" s="327">
        <v>3.0999999999999999E-3</v>
      </c>
      <c r="M3974" s="191">
        <v>248.4</v>
      </c>
      <c r="N3974" s="191">
        <v>5.2</v>
      </c>
      <c r="O3974" s="191">
        <v>291</v>
      </c>
      <c r="P3974" s="191">
        <v>13</v>
      </c>
      <c r="Q3974" s="191">
        <v>600</v>
      </c>
      <c r="R3974" s="191">
        <v>110</v>
      </c>
      <c r="S3974" s="191">
        <v>248.4</v>
      </c>
      <c r="T3974" s="191">
        <v>5.2</v>
      </c>
      <c r="U3974" s="191">
        <v>58.600000000000009</v>
      </c>
      <c r="V3974" s="195">
        <v>14.639175257731956</v>
      </c>
    </row>
    <row r="3975" spans="2:22" x14ac:dyDescent="0.25">
      <c r="B3975" s="345" t="s">
        <v>3597</v>
      </c>
      <c r="C3975" s="150">
        <v>125.8</v>
      </c>
      <c r="D3975" s="150">
        <v>64.709999999999994</v>
      </c>
      <c r="E3975" s="146">
        <f t="shared" si="87"/>
        <v>1.9440581053932933</v>
      </c>
      <c r="F3975" s="328">
        <v>0.32400000000000001</v>
      </c>
      <c r="G3975" s="328">
        <v>2.4E-2</v>
      </c>
      <c r="H3975" s="328">
        <v>4.0300000000000002E-2</v>
      </c>
      <c r="I3975" s="328">
        <v>1.2999999999999999E-3</v>
      </c>
      <c r="J3975" s="328">
        <v>-5.3770999999999999E-2</v>
      </c>
      <c r="K3975" s="328">
        <v>5.7799999999999997E-2</v>
      </c>
      <c r="L3975" s="328">
        <v>4.5999999999999999E-3</v>
      </c>
      <c r="M3975" s="193">
        <v>254.8</v>
      </c>
      <c r="N3975" s="193">
        <v>8</v>
      </c>
      <c r="O3975" s="193">
        <v>281</v>
      </c>
      <c r="P3975" s="193">
        <v>19</v>
      </c>
      <c r="Q3975" s="193">
        <v>430</v>
      </c>
      <c r="R3975" s="193">
        <v>170</v>
      </c>
      <c r="S3975" s="193">
        <v>254.8</v>
      </c>
      <c r="T3975" s="193">
        <v>8</v>
      </c>
      <c r="U3975" s="193">
        <v>40.744186046511629</v>
      </c>
      <c r="V3975" s="25">
        <v>9.3238434163701029</v>
      </c>
    </row>
    <row r="3976" spans="2:22" x14ac:dyDescent="0.25">
      <c r="B3976" s="345" t="s">
        <v>3598</v>
      </c>
      <c r="C3976" s="150">
        <v>409.8</v>
      </c>
      <c r="D3976" s="150">
        <v>121.3</v>
      </c>
      <c r="E3976" s="146">
        <f t="shared" si="87"/>
        <v>3.378400659521847</v>
      </c>
      <c r="F3976" s="328">
        <v>0.30399999999999999</v>
      </c>
      <c r="G3976" s="328">
        <v>1.6E-2</v>
      </c>
      <c r="H3976" s="328">
        <v>4.249E-2</v>
      </c>
      <c r="I3976" s="328">
        <v>9.2000000000000003E-4</v>
      </c>
      <c r="J3976" s="328">
        <v>0.10951</v>
      </c>
      <c r="K3976" s="328">
        <v>5.1700000000000003E-2</v>
      </c>
      <c r="L3976" s="328">
        <v>2.8E-3</v>
      </c>
      <c r="M3976" s="193">
        <v>268.2</v>
      </c>
      <c r="N3976" s="193">
        <v>5.7</v>
      </c>
      <c r="O3976" s="193">
        <v>269</v>
      </c>
      <c r="P3976" s="193">
        <v>12</v>
      </c>
      <c r="Q3976" s="193">
        <v>230</v>
      </c>
      <c r="R3976" s="193">
        <v>110</v>
      </c>
      <c r="S3976" s="193">
        <v>268.2</v>
      </c>
      <c r="T3976" s="193">
        <v>5.7</v>
      </c>
      <c r="U3976" s="193">
        <v>-16.608695652173907</v>
      </c>
      <c r="V3976" s="25">
        <v>0.29739776951673286</v>
      </c>
    </row>
    <row r="3977" spans="2:22" x14ac:dyDescent="0.25">
      <c r="B3977" s="345" t="s">
        <v>3599</v>
      </c>
      <c r="C3977" s="146">
        <v>68.7</v>
      </c>
      <c r="D3977" s="146">
        <v>117</v>
      </c>
      <c r="E3977" s="146">
        <f t="shared" si="87"/>
        <v>0.5871794871794872</v>
      </c>
      <c r="F3977" s="328">
        <v>0.312</v>
      </c>
      <c r="G3977" s="328">
        <v>1.7999999999999999E-2</v>
      </c>
      <c r="H3977" s="328">
        <v>4.419E-2</v>
      </c>
      <c r="I3977" s="328">
        <v>8.5999999999999998E-4</v>
      </c>
      <c r="J3977" s="328">
        <v>-7.7851000000000004E-2</v>
      </c>
      <c r="K3977" s="328">
        <v>5.1799999999999999E-2</v>
      </c>
      <c r="L3977" s="328">
        <v>3.3E-3</v>
      </c>
      <c r="M3977" s="193">
        <v>278.7</v>
      </c>
      <c r="N3977" s="193">
        <v>5.3</v>
      </c>
      <c r="O3977" s="193">
        <v>273</v>
      </c>
      <c r="P3977" s="193">
        <v>14</v>
      </c>
      <c r="Q3977" s="193">
        <v>190</v>
      </c>
      <c r="R3977" s="193">
        <v>120</v>
      </c>
      <c r="S3977" s="193">
        <v>278.7</v>
      </c>
      <c r="T3977" s="193">
        <v>5.3</v>
      </c>
      <c r="U3977" s="193">
        <v>-46.68421052631578</v>
      </c>
      <c r="V3977" s="92">
        <v>-2.0879120879120836</v>
      </c>
    </row>
    <row r="3978" spans="2:22" x14ac:dyDescent="0.25">
      <c r="B3978" s="345" t="s">
        <v>3600</v>
      </c>
      <c r="C3978" s="150">
        <v>246.7</v>
      </c>
      <c r="D3978" s="150">
        <v>176.1</v>
      </c>
      <c r="E3978" s="146">
        <f t="shared" si="87"/>
        <v>1.4009085746734811</v>
      </c>
      <c r="F3978" s="328">
        <v>0.31900000000000001</v>
      </c>
      <c r="G3978" s="328">
        <v>1.4999999999999999E-2</v>
      </c>
      <c r="H3978" s="328">
        <v>4.4679999999999997E-2</v>
      </c>
      <c r="I3978" s="328">
        <v>7.6999999999999996E-4</v>
      </c>
      <c r="J3978" s="328">
        <v>0.13569999999999999</v>
      </c>
      <c r="K3978" s="328">
        <v>5.1799999999999999E-2</v>
      </c>
      <c r="L3978" s="328">
        <v>2.5000000000000001E-3</v>
      </c>
      <c r="M3978" s="193">
        <v>281.7</v>
      </c>
      <c r="N3978" s="193">
        <v>4.7</v>
      </c>
      <c r="O3978" s="193">
        <v>281</v>
      </c>
      <c r="P3978" s="193">
        <v>12</v>
      </c>
      <c r="Q3978" s="193">
        <v>230</v>
      </c>
      <c r="R3978" s="193">
        <v>100</v>
      </c>
      <c r="S3978" s="193">
        <v>281.7</v>
      </c>
      <c r="T3978" s="193">
        <v>4.7</v>
      </c>
      <c r="U3978" s="193">
        <v>-22.478260869565212</v>
      </c>
      <c r="V3978" s="25">
        <v>-0.24911032028469346</v>
      </c>
    </row>
    <row r="3979" spans="2:22" x14ac:dyDescent="0.25">
      <c r="B3979" s="345" t="s">
        <v>3601</v>
      </c>
      <c r="C3979" s="150">
        <v>871</v>
      </c>
      <c r="D3979" s="150">
        <v>648</v>
      </c>
      <c r="E3979" s="146">
        <f t="shared" si="87"/>
        <v>1.3441358024691359</v>
      </c>
      <c r="F3979" s="328">
        <v>0.35</v>
      </c>
      <c r="G3979" s="328">
        <v>8.6E-3</v>
      </c>
      <c r="H3979" s="328">
        <v>4.7109999999999999E-2</v>
      </c>
      <c r="I3979" s="328">
        <v>5.8E-4</v>
      </c>
      <c r="J3979" s="328">
        <v>0.27184999999999998</v>
      </c>
      <c r="K3979" s="328">
        <v>5.3999999999999999E-2</v>
      </c>
      <c r="L3979" s="328">
        <v>1.2999999999999999E-3</v>
      </c>
      <c r="M3979" s="193">
        <v>296.7</v>
      </c>
      <c r="N3979" s="193">
        <v>3.6</v>
      </c>
      <c r="O3979" s="193">
        <v>304.2</v>
      </c>
      <c r="P3979" s="193">
        <v>6.4</v>
      </c>
      <c r="Q3979" s="193">
        <v>347</v>
      </c>
      <c r="R3979" s="193">
        <v>53</v>
      </c>
      <c r="S3979" s="193">
        <v>296.7</v>
      </c>
      <c r="T3979" s="193">
        <v>3.6</v>
      </c>
      <c r="U3979" s="193">
        <v>14.495677233429399</v>
      </c>
      <c r="V3979" s="25">
        <v>2.4654832347140041</v>
      </c>
    </row>
    <row r="3980" spans="2:22" x14ac:dyDescent="0.25">
      <c r="B3980" s="345" t="s">
        <v>3602</v>
      </c>
      <c r="C3980" s="146">
        <v>199.1</v>
      </c>
      <c r="D3980" s="146">
        <v>131.80000000000001</v>
      </c>
      <c r="E3980" s="146">
        <f t="shared" si="87"/>
        <v>1.5106221547799694</v>
      </c>
      <c r="F3980" s="328">
        <v>0.34899999999999998</v>
      </c>
      <c r="G3980" s="328">
        <v>2.5999999999999999E-2</v>
      </c>
      <c r="H3980" s="328">
        <v>4.7199999999999999E-2</v>
      </c>
      <c r="I3980" s="328">
        <v>1.4E-3</v>
      </c>
      <c r="J3980" s="328">
        <v>-0.28314</v>
      </c>
      <c r="K3980" s="328">
        <v>5.4100000000000002E-2</v>
      </c>
      <c r="L3980" s="328">
        <v>4.5999999999999999E-3</v>
      </c>
      <c r="M3980" s="193">
        <v>297.10000000000002</v>
      </c>
      <c r="N3980" s="193">
        <v>8.5</v>
      </c>
      <c r="O3980" s="193">
        <v>301</v>
      </c>
      <c r="P3980" s="193">
        <v>19</v>
      </c>
      <c r="Q3980" s="193">
        <v>320</v>
      </c>
      <c r="R3980" s="193">
        <v>180</v>
      </c>
      <c r="S3980" s="193">
        <v>297.10000000000002</v>
      </c>
      <c r="T3980" s="193">
        <v>8.5</v>
      </c>
      <c r="U3980" s="193">
        <v>7.1562499999999929</v>
      </c>
      <c r="V3980" s="92">
        <v>1.2956810631229161</v>
      </c>
    </row>
    <row r="3981" spans="2:22" x14ac:dyDescent="0.25">
      <c r="B3981" s="345" t="s">
        <v>3603</v>
      </c>
      <c r="C3981" s="150">
        <v>532</v>
      </c>
      <c r="D3981" s="150">
        <v>620</v>
      </c>
      <c r="E3981" s="146">
        <f t="shared" si="87"/>
        <v>0.85806451612903223</v>
      </c>
      <c r="F3981" s="328">
        <v>0.33660000000000001</v>
      </c>
      <c r="G3981" s="328">
        <v>8.0000000000000002E-3</v>
      </c>
      <c r="H3981" s="328">
        <v>4.7820000000000001E-2</v>
      </c>
      <c r="I3981" s="328">
        <v>5.9999999999999995E-4</v>
      </c>
      <c r="J3981" s="328">
        <v>0.15271999999999999</v>
      </c>
      <c r="K3981" s="328">
        <v>5.1299999999999998E-2</v>
      </c>
      <c r="L3981" s="328">
        <v>1.2999999999999999E-3</v>
      </c>
      <c r="M3981" s="193">
        <v>301.10000000000002</v>
      </c>
      <c r="N3981" s="193">
        <v>3.7</v>
      </c>
      <c r="O3981" s="193">
        <v>294.10000000000002</v>
      </c>
      <c r="P3981" s="193">
        <v>6.1</v>
      </c>
      <c r="Q3981" s="193">
        <v>235</v>
      </c>
      <c r="R3981" s="193">
        <v>56</v>
      </c>
      <c r="S3981" s="193">
        <v>301.10000000000002</v>
      </c>
      <c r="T3981" s="193">
        <v>3.7</v>
      </c>
      <c r="U3981" s="193">
        <v>-28.127659574468094</v>
      </c>
      <c r="V3981" s="25">
        <v>-2.3801428085685137</v>
      </c>
    </row>
    <row r="3982" spans="2:22" x14ac:dyDescent="0.25">
      <c r="B3982" s="345" t="s">
        <v>3604</v>
      </c>
      <c r="C3982" s="146">
        <v>375.1</v>
      </c>
      <c r="D3982" s="146">
        <v>395.5</v>
      </c>
      <c r="E3982" s="146">
        <f t="shared" si="87"/>
        <v>0.94841972187104939</v>
      </c>
      <c r="F3982" s="328">
        <v>0.36199999999999999</v>
      </c>
      <c r="G3982" s="328">
        <v>0.01</v>
      </c>
      <c r="H3982" s="328">
        <v>4.8379999999999999E-2</v>
      </c>
      <c r="I3982" s="328">
        <v>5.9000000000000003E-4</v>
      </c>
      <c r="J3982" s="328">
        <v>0.23002</v>
      </c>
      <c r="K3982" s="328">
        <v>5.3900000000000003E-2</v>
      </c>
      <c r="L3982" s="328">
        <v>1.5E-3</v>
      </c>
      <c r="M3982" s="193">
        <v>304.5</v>
      </c>
      <c r="N3982" s="193">
        <v>3.7</v>
      </c>
      <c r="O3982" s="193">
        <v>312.89999999999998</v>
      </c>
      <c r="P3982" s="193">
        <v>7.6</v>
      </c>
      <c r="Q3982" s="193">
        <v>338</v>
      </c>
      <c r="R3982" s="193">
        <v>62</v>
      </c>
      <c r="S3982" s="193">
        <v>304.5</v>
      </c>
      <c r="T3982" s="193">
        <v>3.7</v>
      </c>
      <c r="U3982" s="193">
        <v>9.9112426035502956</v>
      </c>
      <c r="V3982" s="92">
        <v>2.6845637583892548</v>
      </c>
    </row>
    <row r="3983" spans="2:22" x14ac:dyDescent="0.25">
      <c r="B3983" s="345" t="s">
        <v>3605</v>
      </c>
      <c r="C3983" s="146">
        <v>379.1</v>
      </c>
      <c r="D3983" s="146">
        <v>372.6</v>
      </c>
      <c r="E3983" s="146">
        <f t="shared" si="87"/>
        <v>1.0174449812130972</v>
      </c>
      <c r="F3983" s="328">
        <v>0.443</v>
      </c>
      <c r="G3983" s="328">
        <v>1.4999999999999999E-2</v>
      </c>
      <c r="H3983" s="328">
        <v>5.21E-2</v>
      </c>
      <c r="I3983" s="328">
        <v>8.4000000000000003E-4</v>
      </c>
      <c r="J3983" s="328">
        <v>0.19719999999999999</v>
      </c>
      <c r="K3983" s="328">
        <v>6.1499999999999999E-2</v>
      </c>
      <c r="L3983" s="328">
        <v>2E-3</v>
      </c>
      <c r="M3983" s="193">
        <v>327.3</v>
      </c>
      <c r="N3983" s="193">
        <v>5.0999999999999996</v>
      </c>
      <c r="O3983" s="193">
        <v>371</v>
      </c>
      <c r="P3983" s="193">
        <v>10</v>
      </c>
      <c r="Q3983" s="193">
        <v>617</v>
      </c>
      <c r="R3983" s="193">
        <v>71</v>
      </c>
      <c r="S3983" s="193">
        <v>327.3</v>
      </c>
      <c r="T3983" s="193">
        <v>5.0999999999999996</v>
      </c>
      <c r="U3983" s="193">
        <v>46.95299837925446</v>
      </c>
      <c r="V3983" s="92">
        <v>11.778975741239888</v>
      </c>
    </row>
    <row r="3984" spans="2:22" x14ac:dyDescent="0.25">
      <c r="B3984" s="345" t="s">
        <v>3606</v>
      </c>
      <c r="C3984" s="146">
        <v>246.7</v>
      </c>
      <c r="D3984" s="146">
        <v>282.39999999999998</v>
      </c>
      <c r="E3984" s="146">
        <f t="shared" si="87"/>
        <v>0.87358356940509918</v>
      </c>
      <c r="F3984" s="328">
        <v>0.40600000000000003</v>
      </c>
      <c r="G3984" s="328">
        <v>1.2999999999999999E-2</v>
      </c>
      <c r="H3984" s="328">
        <v>5.2999999999999999E-2</v>
      </c>
      <c r="I3984" s="328">
        <v>8.8999999999999995E-4</v>
      </c>
      <c r="J3984" s="328">
        <v>0.13059999999999999</v>
      </c>
      <c r="K3984" s="328">
        <v>5.5599999999999997E-2</v>
      </c>
      <c r="L3984" s="328">
        <v>2E-3</v>
      </c>
      <c r="M3984" s="193">
        <v>332.9</v>
      </c>
      <c r="N3984" s="193">
        <v>5.4</v>
      </c>
      <c r="O3984" s="193">
        <v>345</v>
      </c>
      <c r="P3984" s="193">
        <v>9.5</v>
      </c>
      <c r="Q3984" s="193">
        <v>400</v>
      </c>
      <c r="R3984" s="193">
        <v>78</v>
      </c>
      <c r="S3984" s="193">
        <v>332.9</v>
      </c>
      <c r="T3984" s="193">
        <v>5.4</v>
      </c>
      <c r="U3984" s="193">
        <v>16.775000000000006</v>
      </c>
      <c r="V3984" s="92">
        <v>3.5072463768116005</v>
      </c>
    </row>
    <row r="3985" spans="2:22" x14ac:dyDescent="0.25">
      <c r="B3985" s="345" t="s">
        <v>3607</v>
      </c>
      <c r="C3985" s="146">
        <v>1036</v>
      </c>
      <c r="D3985" s="146">
        <v>445.5</v>
      </c>
      <c r="E3985" s="146">
        <f t="shared" si="87"/>
        <v>2.3254769921436589</v>
      </c>
      <c r="F3985" s="328">
        <v>0.4</v>
      </c>
      <c r="G3985" s="328">
        <v>1.7999999999999999E-2</v>
      </c>
      <c r="H3985" s="328">
        <v>5.3249999999999999E-2</v>
      </c>
      <c r="I3985" s="328">
        <v>9.8999999999999999E-4</v>
      </c>
      <c r="J3985" s="328">
        <v>0.18168999999999999</v>
      </c>
      <c r="K3985" s="328">
        <v>5.45E-2</v>
      </c>
      <c r="L3985" s="328">
        <v>2.5000000000000001E-3</v>
      </c>
      <c r="M3985" s="193">
        <v>334.4</v>
      </c>
      <c r="N3985" s="193">
        <v>6.1</v>
      </c>
      <c r="O3985" s="193">
        <v>341</v>
      </c>
      <c r="P3985" s="193">
        <v>13</v>
      </c>
      <c r="Q3985" s="193">
        <v>360</v>
      </c>
      <c r="R3985" s="193">
        <v>100</v>
      </c>
      <c r="S3985" s="193">
        <v>334.4</v>
      </c>
      <c r="T3985" s="193">
        <v>6.1</v>
      </c>
      <c r="U3985" s="193">
        <v>7.1111111111111178</v>
      </c>
      <c r="V3985" s="92">
        <v>1.9354838709677487</v>
      </c>
    </row>
    <row r="3986" spans="2:22" x14ac:dyDescent="0.25">
      <c r="B3986" s="345" t="s">
        <v>3608</v>
      </c>
      <c r="C3986" s="146">
        <v>168.8</v>
      </c>
      <c r="D3986" s="146">
        <v>111.6</v>
      </c>
      <c r="E3986" s="146">
        <f t="shared" si="87"/>
        <v>1.5125448028673838</v>
      </c>
      <c r="F3986" s="328">
        <v>0.434</v>
      </c>
      <c r="G3986" s="328">
        <v>2.3E-2</v>
      </c>
      <c r="H3986" s="328">
        <v>5.33E-2</v>
      </c>
      <c r="I3986" s="328">
        <v>1.1000000000000001E-3</v>
      </c>
      <c r="J3986" s="328">
        <v>0.53432999999999997</v>
      </c>
      <c r="K3986" s="328">
        <v>5.9200000000000003E-2</v>
      </c>
      <c r="L3986" s="328">
        <v>3.0999999999999999E-3</v>
      </c>
      <c r="M3986" s="193">
        <v>334.6</v>
      </c>
      <c r="N3986" s="193">
        <v>6.8</v>
      </c>
      <c r="O3986" s="193">
        <v>362</v>
      </c>
      <c r="P3986" s="193">
        <v>16</v>
      </c>
      <c r="Q3986" s="193">
        <v>520</v>
      </c>
      <c r="R3986" s="193">
        <v>110</v>
      </c>
      <c r="S3986" s="193">
        <v>334.6</v>
      </c>
      <c r="T3986" s="193">
        <v>6.8</v>
      </c>
      <c r="U3986" s="193">
        <v>35.653846153846146</v>
      </c>
      <c r="V3986" s="92">
        <v>7.5690607734806568</v>
      </c>
    </row>
    <row r="3987" spans="2:22" x14ac:dyDescent="0.25">
      <c r="B3987" s="345" t="s">
        <v>3609</v>
      </c>
      <c r="C3987" s="146">
        <v>610</v>
      </c>
      <c r="D3987" s="146">
        <v>473</v>
      </c>
      <c r="E3987" s="146">
        <f t="shared" si="87"/>
        <v>1.2896405919661733</v>
      </c>
      <c r="F3987" s="328">
        <v>0.44800000000000001</v>
      </c>
      <c r="G3987" s="328">
        <v>1.2999999999999999E-2</v>
      </c>
      <c r="H3987" s="328">
        <v>5.6430000000000001E-2</v>
      </c>
      <c r="I3987" s="328">
        <v>7.9000000000000001E-4</v>
      </c>
      <c r="J3987" s="328">
        <v>0.33707999999999999</v>
      </c>
      <c r="K3987" s="328">
        <v>5.7799999999999997E-2</v>
      </c>
      <c r="L3987" s="328">
        <v>1.6000000000000001E-3</v>
      </c>
      <c r="M3987" s="193">
        <v>353.8</v>
      </c>
      <c r="N3987" s="193">
        <v>4.8</v>
      </c>
      <c r="O3987" s="193">
        <v>374.7</v>
      </c>
      <c r="P3987" s="193">
        <v>9.3000000000000007</v>
      </c>
      <c r="Q3987" s="193">
        <v>488</v>
      </c>
      <c r="R3987" s="193">
        <v>62</v>
      </c>
      <c r="S3987" s="193">
        <v>353.8</v>
      </c>
      <c r="T3987" s="193">
        <v>4.8</v>
      </c>
      <c r="U3987" s="193">
        <v>27.499999999999996</v>
      </c>
      <c r="V3987" s="92">
        <v>5.577795569789159</v>
      </c>
    </row>
    <row r="3988" spans="2:22" x14ac:dyDescent="0.25">
      <c r="B3988" s="345" t="s">
        <v>3610</v>
      </c>
      <c r="C3988" s="146">
        <v>523.6</v>
      </c>
      <c r="D3988" s="146">
        <v>570.29999999999995</v>
      </c>
      <c r="E3988" s="146">
        <f t="shared" si="87"/>
        <v>0.91811327371558837</v>
      </c>
      <c r="F3988" s="328">
        <v>0.48099999999999998</v>
      </c>
      <c r="G3988" s="328">
        <v>1.4999999999999999E-2</v>
      </c>
      <c r="H3988" s="328">
        <v>5.6669999999999998E-2</v>
      </c>
      <c r="I3988" s="328">
        <v>5.1999999999999995E-4</v>
      </c>
      <c r="J3988" s="328">
        <v>0.60180999999999996</v>
      </c>
      <c r="K3988" s="328">
        <v>6.1400000000000003E-2</v>
      </c>
      <c r="L3988" s="328">
        <v>1.9E-3</v>
      </c>
      <c r="M3988" s="193">
        <v>355.3</v>
      </c>
      <c r="N3988" s="193">
        <v>3.2</v>
      </c>
      <c r="O3988" s="193">
        <v>397.1</v>
      </c>
      <c r="P3988" s="193">
        <v>9.6999999999999993</v>
      </c>
      <c r="Q3988" s="193">
        <v>614</v>
      </c>
      <c r="R3988" s="193">
        <v>61</v>
      </c>
      <c r="S3988" s="193">
        <v>355.3</v>
      </c>
      <c r="T3988" s="193">
        <v>3.2</v>
      </c>
      <c r="U3988" s="193">
        <v>42.133550488599347</v>
      </c>
      <c r="V3988" s="92">
        <v>10.526315789473687</v>
      </c>
    </row>
    <row r="3989" spans="2:22" x14ac:dyDescent="0.25">
      <c r="B3989" s="345" t="s">
        <v>3611</v>
      </c>
      <c r="C3989" s="146">
        <v>62.9</v>
      </c>
      <c r="D3989" s="146">
        <v>84.6</v>
      </c>
      <c r="E3989" s="146">
        <f t="shared" si="87"/>
        <v>0.74349881796690309</v>
      </c>
      <c r="F3989" s="328">
        <v>0.439</v>
      </c>
      <c r="G3989" s="328">
        <v>2.5999999999999999E-2</v>
      </c>
      <c r="H3989" s="328">
        <v>5.91E-2</v>
      </c>
      <c r="I3989" s="328">
        <v>1.5E-3</v>
      </c>
      <c r="J3989" s="328">
        <v>2.7164000000000001E-2</v>
      </c>
      <c r="K3989" s="328">
        <v>5.4300000000000001E-2</v>
      </c>
      <c r="L3989" s="328">
        <v>3.3999999999999998E-3</v>
      </c>
      <c r="M3989" s="193">
        <v>370.2</v>
      </c>
      <c r="N3989" s="193">
        <v>9.1</v>
      </c>
      <c r="O3989" s="193">
        <v>366</v>
      </c>
      <c r="P3989" s="193">
        <v>18</v>
      </c>
      <c r="Q3989" s="193">
        <v>300</v>
      </c>
      <c r="R3989" s="193">
        <v>130</v>
      </c>
      <c r="S3989" s="193">
        <v>370.2</v>
      </c>
      <c r="T3989" s="193">
        <v>9.1</v>
      </c>
      <c r="U3989" s="193">
        <v>-23.399999999999995</v>
      </c>
      <c r="V3989" s="92">
        <v>-1.1475409836065542</v>
      </c>
    </row>
    <row r="3990" spans="2:22" x14ac:dyDescent="0.25">
      <c r="B3990" s="345" t="s">
        <v>3612</v>
      </c>
      <c r="C3990" s="146">
        <v>329.1</v>
      </c>
      <c r="D3990" s="146">
        <v>143.6</v>
      </c>
      <c r="E3990" s="146">
        <f t="shared" si="87"/>
        <v>2.2917827298050142</v>
      </c>
      <c r="F3990" s="328">
        <v>0.53900000000000003</v>
      </c>
      <c r="G3990" s="328">
        <v>2.3E-2</v>
      </c>
      <c r="H3990" s="328">
        <v>6.9199999999999998E-2</v>
      </c>
      <c r="I3990" s="328">
        <v>1.1999999999999999E-3</v>
      </c>
      <c r="J3990" s="328">
        <v>0.33610000000000001</v>
      </c>
      <c r="K3990" s="328">
        <v>5.7599999999999998E-2</v>
      </c>
      <c r="L3990" s="328">
        <v>2.5999999999999999E-3</v>
      </c>
      <c r="M3990" s="193">
        <v>431.2</v>
      </c>
      <c r="N3990" s="193">
        <v>7.3</v>
      </c>
      <c r="O3990" s="193">
        <v>434</v>
      </c>
      <c r="P3990" s="193">
        <v>15</v>
      </c>
      <c r="Q3990" s="193">
        <v>435</v>
      </c>
      <c r="R3990" s="193">
        <v>94</v>
      </c>
      <c r="S3990" s="193">
        <v>431.2</v>
      </c>
      <c r="T3990" s="193">
        <v>7.3</v>
      </c>
      <c r="U3990" s="193">
        <v>0.87356321839080731</v>
      </c>
      <c r="V3990" s="92">
        <v>0.64516129032258329</v>
      </c>
    </row>
    <row r="3991" spans="2:22" x14ac:dyDescent="0.25">
      <c r="B3991" s="345" t="s">
        <v>3613</v>
      </c>
      <c r="C3991" s="150">
        <v>125700</v>
      </c>
      <c r="D3991" s="150">
        <v>17840</v>
      </c>
      <c r="E3991" s="146">
        <f t="shared" si="87"/>
        <v>7.0459641255605385</v>
      </c>
      <c r="F3991" s="328">
        <v>0.57550000000000001</v>
      </c>
      <c r="G3991" s="328">
        <v>4.7000000000000002E-3</v>
      </c>
      <c r="H3991" s="328">
        <v>7.2859999999999994E-2</v>
      </c>
      <c r="I3991" s="328">
        <v>6.9999999999999999E-4</v>
      </c>
      <c r="J3991" s="328">
        <v>0.73202999999999996</v>
      </c>
      <c r="K3991" s="328">
        <v>5.7340000000000002E-2</v>
      </c>
      <c r="L3991" s="328">
        <v>3.8000000000000002E-4</v>
      </c>
      <c r="M3991" s="193">
        <v>453.3</v>
      </c>
      <c r="N3991" s="193">
        <v>4.2</v>
      </c>
      <c r="O3991" s="193">
        <v>461.5</v>
      </c>
      <c r="P3991" s="193">
        <v>3</v>
      </c>
      <c r="Q3991" s="193">
        <v>502</v>
      </c>
      <c r="R3991" s="193">
        <v>15</v>
      </c>
      <c r="S3991" s="193">
        <v>453.3</v>
      </c>
      <c r="T3991" s="193">
        <v>4.2</v>
      </c>
      <c r="U3991" s="193">
        <v>9.7011952191235036</v>
      </c>
      <c r="V3991" s="25">
        <v>1.7768147345612111</v>
      </c>
    </row>
    <row r="3992" spans="2:22" x14ac:dyDescent="0.25">
      <c r="B3992" s="345" t="s">
        <v>3614</v>
      </c>
      <c r="C3992" s="150">
        <v>496</v>
      </c>
      <c r="D3992" s="150">
        <v>244.9</v>
      </c>
      <c r="E3992" s="146">
        <f t="shared" si="87"/>
        <v>2.0253164556962027</v>
      </c>
      <c r="F3992" s="328">
        <v>0.61399999999999999</v>
      </c>
      <c r="G3992" s="328">
        <v>2.3E-2</v>
      </c>
      <c r="H3992" s="328">
        <v>7.6700000000000004E-2</v>
      </c>
      <c r="I3992" s="328">
        <v>1.4E-3</v>
      </c>
      <c r="J3992" s="328">
        <v>0.22645999999999999</v>
      </c>
      <c r="K3992" s="328">
        <v>5.8200000000000002E-2</v>
      </c>
      <c r="L3992" s="328">
        <v>2.2000000000000001E-3</v>
      </c>
      <c r="M3992" s="193">
        <v>476.3</v>
      </c>
      <c r="N3992" s="193">
        <v>8.1999999999999993</v>
      </c>
      <c r="O3992" s="193">
        <v>484</v>
      </c>
      <c r="P3992" s="193">
        <v>14</v>
      </c>
      <c r="Q3992" s="193">
        <v>503</v>
      </c>
      <c r="R3992" s="193">
        <v>82</v>
      </c>
      <c r="S3992" s="193">
        <v>476.3</v>
      </c>
      <c r="T3992" s="193">
        <v>8.1999999999999993</v>
      </c>
      <c r="U3992" s="193">
        <v>5.3081510934393616</v>
      </c>
      <c r="V3992" s="25">
        <v>1.5909090909090886</v>
      </c>
    </row>
    <row r="3993" spans="2:22" x14ac:dyDescent="0.25">
      <c r="B3993" s="345" t="s">
        <v>3615</v>
      </c>
      <c r="C3993" s="146">
        <v>191800</v>
      </c>
      <c r="D3993" s="146">
        <v>1582</v>
      </c>
      <c r="E3993" s="146">
        <f t="shared" si="87"/>
        <v>121.23893805309734</v>
      </c>
      <c r="F3993" s="328">
        <v>0.63300000000000001</v>
      </c>
      <c r="G3993" s="328">
        <v>7.4999999999999997E-3</v>
      </c>
      <c r="H3993" s="328">
        <v>7.8090000000000007E-2</v>
      </c>
      <c r="I3993" s="328">
        <v>7.2000000000000005E-4</v>
      </c>
      <c r="J3993" s="328">
        <v>0.46205000000000002</v>
      </c>
      <c r="K3993" s="328">
        <v>5.8749999999999997E-2</v>
      </c>
      <c r="L3993" s="328">
        <v>6.3000000000000003E-4</v>
      </c>
      <c r="M3993" s="193">
        <v>484.6</v>
      </c>
      <c r="N3993" s="193">
        <v>4.3</v>
      </c>
      <c r="O3993" s="193">
        <v>497.6</v>
      </c>
      <c r="P3993" s="193">
        <v>4.7</v>
      </c>
      <c r="Q3993" s="193">
        <v>554</v>
      </c>
      <c r="R3993" s="193">
        <v>24</v>
      </c>
      <c r="S3993" s="193">
        <v>484.6</v>
      </c>
      <c r="T3993" s="193">
        <v>4.3</v>
      </c>
      <c r="U3993" s="193">
        <v>12.527075812274363</v>
      </c>
      <c r="V3993" s="92">
        <v>2.612540192926045</v>
      </c>
    </row>
    <row r="3994" spans="2:22" x14ac:dyDescent="0.25">
      <c r="B3994" s="345" t="s">
        <v>3616</v>
      </c>
      <c r="C3994" s="146">
        <v>275.3</v>
      </c>
      <c r="D3994" s="146">
        <v>338.5</v>
      </c>
      <c r="E3994" s="146">
        <f t="shared" si="87"/>
        <v>0.81329394387001486</v>
      </c>
      <c r="F3994" s="328">
        <v>0.63400000000000001</v>
      </c>
      <c r="G3994" s="328">
        <v>1.6E-2</v>
      </c>
      <c r="H3994" s="328">
        <v>8.1100000000000005E-2</v>
      </c>
      <c r="I3994" s="328">
        <v>1.2999999999999999E-3</v>
      </c>
      <c r="J3994" s="328">
        <v>2.5159999999999998E-2</v>
      </c>
      <c r="K3994" s="328">
        <v>5.6800000000000003E-2</v>
      </c>
      <c r="L3994" s="328">
        <v>1.6000000000000001E-3</v>
      </c>
      <c r="M3994" s="193">
        <v>502.8</v>
      </c>
      <c r="N3994" s="193">
        <v>7.5</v>
      </c>
      <c r="O3994" s="193">
        <v>497.6</v>
      </c>
      <c r="P3994" s="193">
        <v>9.6999999999999993</v>
      </c>
      <c r="Q3994" s="193">
        <v>464</v>
      </c>
      <c r="R3994" s="193">
        <v>61</v>
      </c>
      <c r="S3994" s="193">
        <v>502.8</v>
      </c>
      <c r="T3994" s="193">
        <v>7.5</v>
      </c>
      <c r="U3994" s="193">
        <v>-8.3620689655172438</v>
      </c>
      <c r="V3994" s="92">
        <v>-1.0450160771704158</v>
      </c>
    </row>
    <row r="3995" spans="2:22" x14ac:dyDescent="0.25">
      <c r="B3995" s="345" t="s">
        <v>3617</v>
      </c>
      <c r="C3995" s="146">
        <v>491</v>
      </c>
      <c r="D3995" s="146">
        <v>408</v>
      </c>
      <c r="E3995" s="146">
        <f t="shared" si="87"/>
        <v>1.2034313725490196</v>
      </c>
      <c r="F3995" s="328">
        <v>0.68100000000000005</v>
      </c>
      <c r="G3995" s="328">
        <v>2.8000000000000001E-2</v>
      </c>
      <c r="H3995" s="328">
        <v>8.14E-2</v>
      </c>
      <c r="I3995" s="328">
        <v>1.4E-3</v>
      </c>
      <c r="J3995" s="328">
        <v>0.36587999999999998</v>
      </c>
      <c r="K3995" s="328">
        <v>6.0900000000000003E-2</v>
      </c>
      <c r="L3995" s="328">
        <v>2.3E-3</v>
      </c>
      <c r="M3995" s="193">
        <v>504.5</v>
      </c>
      <c r="N3995" s="193">
        <v>8.4</v>
      </c>
      <c r="O3995" s="193">
        <v>525</v>
      </c>
      <c r="P3995" s="193">
        <v>17</v>
      </c>
      <c r="Q3995" s="193">
        <v>638</v>
      </c>
      <c r="R3995" s="193">
        <v>79</v>
      </c>
      <c r="S3995" s="193">
        <v>504.5</v>
      </c>
      <c r="T3995" s="193">
        <v>8.4</v>
      </c>
      <c r="U3995" s="193">
        <v>20.924764890282134</v>
      </c>
      <c r="V3995" s="92">
        <v>3.9047619047619047</v>
      </c>
    </row>
    <row r="3996" spans="2:22" x14ac:dyDescent="0.25">
      <c r="B3996" s="345" t="s">
        <v>3618</v>
      </c>
      <c r="C3996" s="146">
        <v>36.22</v>
      </c>
      <c r="D3996" s="146">
        <v>57.9</v>
      </c>
      <c r="E3996" s="146">
        <f t="shared" si="87"/>
        <v>0.62556131260794468</v>
      </c>
      <c r="F3996" s="328">
        <v>0.66300000000000003</v>
      </c>
      <c r="G3996" s="328">
        <v>3.4000000000000002E-2</v>
      </c>
      <c r="H3996" s="328">
        <v>8.1600000000000006E-2</v>
      </c>
      <c r="I3996" s="328">
        <v>1.8E-3</v>
      </c>
      <c r="J3996" s="328">
        <v>4.7062E-2</v>
      </c>
      <c r="K3996" s="328">
        <v>5.9400000000000001E-2</v>
      </c>
      <c r="L3996" s="328">
        <v>3.3E-3</v>
      </c>
      <c r="M3996" s="193">
        <v>506</v>
      </c>
      <c r="N3996" s="193">
        <v>11</v>
      </c>
      <c r="O3996" s="193">
        <v>510</v>
      </c>
      <c r="P3996" s="193">
        <v>21</v>
      </c>
      <c r="Q3996" s="193">
        <v>480</v>
      </c>
      <c r="R3996" s="193">
        <v>120</v>
      </c>
      <c r="S3996" s="193">
        <v>506</v>
      </c>
      <c r="T3996" s="193">
        <v>11</v>
      </c>
      <c r="U3996" s="193">
        <v>-5.416666666666667</v>
      </c>
      <c r="V3996" s="92">
        <v>0.78431372549019607</v>
      </c>
    </row>
    <row r="3997" spans="2:22" x14ac:dyDescent="0.25">
      <c r="B3997" s="345" t="s">
        <v>3619</v>
      </c>
      <c r="C3997" s="150">
        <v>133.6</v>
      </c>
      <c r="D3997" s="150">
        <v>209.6</v>
      </c>
      <c r="E3997" s="146">
        <f t="shared" si="87"/>
        <v>0.63740458015267176</v>
      </c>
      <c r="F3997" s="328">
        <v>0.68400000000000005</v>
      </c>
      <c r="G3997" s="328">
        <v>2.1999999999999999E-2</v>
      </c>
      <c r="H3997" s="328">
        <v>8.5099999999999995E-2</v>
      </c>
      <c r="I3997" s="328">
        <v>1.4E-3</v>
      </c>
      <c r="J3997" s="328">
        <v>0.52053000000000005</v>
      </c>
      <c r="K3997" s="328">
        <v>5.8500000000000003E-2</v>
      </c>
      <c r="L3997" s="328">
        <v>1.6000000000000001E-3</v>
      </c>
      <c r="M3997" s="193">
        <v>526.6</v>
      </c>
      <c r="N3997" s="193">
        <v>8.5</v>
      </c>
      <c r="O3997" s="193">
        <v>527</v>
      </c>
      <c r="P3997" s="193">
        <v>13</v>
      </c>
      <c r="Q3997" s="193">
        <v>521</v>
      </c>
      <c r="R3997" s="193">
        <v>61</v>
      </c>
      <c r="S3997" s="193">
        <v>526.6</v>
      </c>
      <c r="T3997" s="193">
        <v>8.5</v>
      </c>
      <c r="U3997" s="193">
        <v>-1.0748560460652634</v>
      </c>
      <c r="V3997" s="25">
        <v>7.5901328273240462E-2</v>
      </c>
    </row>
    <row r="3998" spans="2:22" x14ac:dyDescent="0.25">
      <c r="B3998" s="345" t="s">
        <v>3620</v>
      </c>
      <c r="C3998" s="146">
        <v>173.3</v>
      </c>
      <c r="D3998" s="146">
        <v>587</v>
      </c>
      <c r="E3998" s="146">
        <f t="shared" si="87"/>
        <v>0.29522998296422487</v>
      </c>
      <c r="F3998" s="328">
        <v>0.70599999999999996</v>
      </c>
      <c r="G3998" s="328">
        <v>1.9E-2</v>
      </c>
      <c r="H3998" s="328">
        <v>8.5400000000000004E-2</v>
      </c>
      <c r="I3998" s="328">
        <v>1.5E-3</v>
      </c>
      <c r="J3998" s="328">
        <v>0.42111999999999999</v>
      </c>
      <c r="K3998" s="328">
        <v>5.96E-2</v>
      </c>
      <c r="L3998" s="328">
        <v>1.5E-3</v>
      </c>
      <c r="M3998" s="193">
        <v>528.1</v>
      </c>
      <c r="N3998" s="193">
        <v>8.8000000000000007</v>
      </c>
      <c r="O3998" s="193">
        <v>541</v>
      </c>
      <c r="P3998" s="193">
        <v>11</v>
      </c>
      <c r="Q3998" s="193">
        <v>574</v>
      </c>
      <c r="R3998" s="193">
        <v>55</v>
      </c>
      <c r="S3998" s="193">
        <v>528.1</v>
      </c>
      <c r="T3998" s="193">
        <v>8.8000000000000007</v>
      </c>
      <c r="U3998" s="193">
        <v>7.9965156794425045</v>
      </c>
      <c r="V3998" s="92">
        <v>2.3844731977818814</v>
      </c>
    </row>
    <row r="3999" spans="2:22" x14ac:dyDescent="0.25">
      <c r="B3999" s="345" t="s">
        <v>3621</v>
      </c>
      <c r="C3999" s="146">
        <v>202200</v>
      </c>
      <c r="D3999" s="146">
        <v>10570</v>
      </c>
      <c r="E3999" s="146">
        <f t="shared" si="87"/>
        <v>19.12961210974456</v>
      </c>
      <c r="F3999" s="328">
        <v>0.76149999999999995</v>
      </c>
      <c r="G3999" s="328">
        <v>5.0000000000000001E-3</v>
      </c>
      <c r="H3999" s="328">
        <v>8.6480000000000001E-2</v>
      </c>
      <c r="I3999" s="328">
        <v>5.5000000000000003E-4</v>
      </c>
      <c r="J3999" s="328">
        <v>0.63063000000000002</v>
      </c>
      <c r="K3999" s="328">
        <v>6.3310000000000005E-2</v>
      </c>
      <c r="L3999" s="328">
        <v>3.8000000000000002E-4</v>
      </c>
      <c r="M3999" s="193">
        <v>534.6</v>
      </c>
      <c r="N3999" s="193">
        <v>3.3</v>
      </c>
      <c r="O3999" s="193">
        <v>574.70000000000005</v>
      </c>
      <c r="P3999" s="193">
        <v>2.9</v>
      </c>
      <c r="Q3999" s="193">
        <v>716</v>
      </c>
      <c r="R3999" s="193">
        <v>13</v>
      </c>
      <c r="S3999" s="193">
        <v>534.6</v>
      </c>
      <c r="T3999" s="193">
        <v>3.3</v>
      </c>
      <c r="U3999" s="193">
        <v>25.335195530726253</v>
      </c>
      <c r="V3999" s="92">
        <v>6.9775535061771397</v>
      </c>
    </row>
    <row r="4000" spans="2:22" x14ac:dyDescent="0.25">
      <c r="B4000" s="345" t="s">
        <v>3622</v>
      </c>
      <c r="C4000" s="150">
        <v>128.80000000000001</v>
      </c>
      <c r="D4000" s="150">
        <v>696</v>
      </c>
      <c r="E4000" s="146">
        <f t="shared" si="87"/>
        <v>0.18505747126436783</v>
      </c>
      <c r="F4000" s="328">
        <v>0.74299999999999999</v>
      </c>
      <c r="G4000" s="328">
        <v>2.3E-2</v>
      </c>
      <c r="H4000" s="328">
        <v>8.6900000000000005E-2</v>
      </c>
      <c r="I4000" s="328">
        <v>1.2999999999999999E-3</v>
      </c>
      <c r="J4000" s="328">
        <v>0.31272</v>
      </c>
      <c r="K4000" s="328">
        <v>6.2300000000000001E-2</v>
      </c>
      <c r="L4000" s="328">
        <v>1.8E-3</v>
      </c>
      <c r="M4000" s="193">
        <v>537.20000000000005</v>
      </c>
      <c r="N4000" s="193">
        <v>7.4</v>
      </c>
      <c r="O4000" s="193">
        <v>563</v>
      </c>
      <c r="P4000" s="193">
        <v>13</v>
      </c>
      <c r="Q4000" s="193">
        <v>661</v>
      </c>
      <c r="R4000" s="193">
        <v>62</v>
      </c>
      <c r="S4000" s="193">
        <v>537.20000000000005</v>
      </c>
      <c r="T4000" s="193">
        <v>7.4</v>
      </c>
      <c r="U4000" s="193">
        <v>18.72919818456883</v>
      </c>
      <c r="V4000" s="25">
        <v>4.5825932504440416</v>
      </c>
    </row>
    <row r="4001" spans="2:22" x14ac:dyDescent="0.25">
      <c r="B4001" s="345" t="s">
        <v>3623</v>
      </c>
      <c r="C4001" s="150">
        <v>165400</v>
      </c>
      <c r="D4001" s="150">
        <v>1925</v>
      </c>
      <c r="E4001" s="146">
        <f t="shared" si="87"/>
        <v>85.922077922077918</v>
      </c>
      <c r="F4001" s="328">
        <v>0.76900000000000002</v>
      </c>
      <c r="G4001" s="328">
        <v>1.2E-2</v>
      </c>
      <c r="H4001" s="328">
        <v>8.813E-2</v>
      </c>
      <c r="I4001" s="328">
        <v>7.6000000000000004E-4</v>
      </c>
      <c r="J4001" s="328">
        <v>0.41926000000000002</v>
      </c>
      <c r="K4001" s="328">
        <v>6.3259999999999997E-2</v>
      </c>
      <c r="L4001" s="328">
        <v>8.4000000000000003E-4</v>
      </c>
      <c r="M4001" s="193">
        <v>544.4</v>
      </c>
      <c r="N4001" s="193">
        <v>4.5</v>
      </c>
      <c r="O4001" s="193">
        <v>578.29999999999995</v>
      </c>
      <c r="P4001" s="193">
        <v>6.6</v>
      </c>
      <c r="Q4001" s="193">
        <v>716</v>
      </c>
      <c r="R4001" s="193">
        <v>29</v>
      </c>
      <c r="S4001" s="193">
        <v>544.4</v>
      </c>
      <c r="T4001" s="193">
        <v>4.5</v>
      </c>
      <c r="U4001" s="193">
        <v>23.966480446927378</v>
      </c>
      <c r="V4001" s="25">
        <v>5.8620093377139861</v>
      </c>
    </row>
    <row r="4002" spans="2:22" x14ac:dyDescent="0.25">
      <c r="B4002" s="345" t="s">
        <v>3624</v>
      </c>
      <c r="C4002" s="146">
        <v>225</v>
      </c>
      <c r="D4002" s="146">
        <v>227</v>
      </c>
      <c r="E4002" s="146">
        <f t="shared" ref="E4002:E4033" si="88">C4002/D4002</f>
        <v>0.99118942731277537</v>
      </c>
      <c r="F4002" s="328">
        <v>0.73799999999999999</v>
      </c>
      <c r="G4002" s="328">
        <v>2.5999999999999999E-2</v>
      </c>
      <c r="H4002" s="328">
        <v>8.8700000000000001E-2</v>
      </c>
      <c r="I4002" s="328">
        <v>1.5E-3</v>
      </c>
      <c r="J4002" s="328">
        <v>0.38324000000000003</v>
      </c>
      <c r="K4002" s="328">
        <v>0.06</v>
      </c>
      <c r="L4002" s="328">
        <v>2E-3</v>
      </c>
      <c r="M4002" s="193">
        <v>548</v>
      </c>
      <c r="N4002" s="193">
        <v>8.9</v>
      </c>
      <c r="O4002" s="193">
        <v>559</v>
      </c>
      <c r="P4002" s="193">
        <v>15</v>
      </c>
      <c r="Q4002" s="193">
        <v>574</v>
      </c>
      <c r="R4002" s="193">
        <v>72</v>
      </c>
      <c r="S4002" s="193">
        <v>548</v>
      </c>
      <c r="T4002" s="193">
        <v>8.9</v>
      </c>
      <c r="U4002" s="193">
        <v>4.529616724738676</v>
      </c>
      <c r="V4002" s="92">
        <v>1.9677996422182469</v>
      </c>
    </row>
    <row r="4003" spans="2:22" x14ac:dyDescent="0.25">
      <c r="B4003" s="345" t="s">
        <v>3625</v>
      </c>
      <c r="C4003" s="146">
        <v>230.7</v>
      </c>
      <c r="D4003" s="146">
        <v>122.4</v>
      </c>
      <c r="E4003" s="146">
        <f t="shared" si="88"/>
        <v>1.8848039215686272</v>
      </c>
      <c r="F4003" s="328">
        <v>0.88800000000000001</v>
      </c>
      <c r="G4003" s="328">
        <v>0.03</v>
      </c>
      <c r="H4003" s="328">
        <v>9.06E-2</v>
      </c>
      <c r="I4003" s="328">
        <v>1.4E-3</v>
      </c>
      <c r="J4003" s="328">
        <v>8.9934E-2</v>
      </c>
      <c r="K4003" s="328">
        <v>7.0800000000000002E-2</v>
      </c>
      <c r="L4003" s="328">
        <v>2.5999999999999999E-3</v>
      </c>
      <c r="M4003" s="193">
        <v>559.1</v>
      </c>
      <c r="N4003" s="193">
        <v>8.1999999999999993</v>
      </c>
      <c r="O4003" s="193">
        <v>644</v>
      </c>
      <c r="P4003" s="193">
        <v>17</v>
      </c>
      <c r="Q4003" s="193">
        <v>912</v>
      </c>
      <c r="R4003" s="193">
        <v>79</v>
      </c>
      <c r="S4003" s="193">
        <v>559.1</v>
      </c>
      <c r="T4003" s="193">
        <v>8.1999999999999993</v>
      </c>
      <c r="U4003" s="193">
        <v>38.695175438596493</v>
      </c>
      <c r="V4003" s="92">
        <v>13.183229813664592</v>
      </c>
    </row>
    <row r="4004" spans="2:22" x14ac:dyDescent="0.25">
      <c r="B4004" s="345" t="s">
        <v>3626</v>
      </c>
      <c r="C4004" s="146">
        <v>272.3</v>
      </c>
      <c r="D4004" s="146">
        <v>417</v>
      </c>
      <c r="E4004" s="146">
        <f t="shared" si="88"/>
        <v>0.65299760191846523</v>
      </c>
      <c r="F4004" s="328">
        <v>0.76800000000000002</v>
      </c>
      <c r="G4004" s="328">
        <v>0.02</v>
      </c>
      <c r="H4004" s="328">
        <v>9.2499999999999999E-2</v>
      </c>
      <c r="I4004" s="328">
        <v>1.5E-3</v>
      </c>
      <c r="J4004" s="328">
        <v>0.37162000000000001</v>
      </c>
      <c r="K4004" s="328">
        <v>6.0299999999999999E-2</v>
      </c>
      <c r="L4004" s="328">
        <v>1.6000000000000001E-3</v>
      </c>
      <c r="M4004" s="193">
        <v>570.29999999999995</v>
      </c>
      <c r="N4004" s="193">
        <v>8.9</v>
      </c>
      <c r="O4004" s="193">
        <v>577</v>
      </c>
      <c r="P4004" s="193">
        <v>12</v>
      </c>
      <c r="Q4004" s="193">
        <v>606</v>
      </c>
      <c r="R4004" s="193">
        <v>64</v>
      </c>
      <c r="S4004" s="193">
        <v>570.29999999999995</v>
      </c>
      <c r="T4004" s="193">
        <v>8.9</v>
      </c>
      <c r="U4004" s="193">
        <v>5.8910891089108981</v>
      </c>
      <c r="V4004" s="92">
        <v>1.1611785095320701</v>
      </c>
    </row>
    <row r="4005" spans="2:22" x14ac:dyDescent="0.25">
      <c r="B4005" s="345" t="s">
        <v>3627</v>
      </c>
      <c r="C4005" s="146">
        <v>94.5</v>
      </c>
      <c r="D4005" s="146">
        <v>214.1</v>
      </c>
      <c r="E4005" s="146">
        <f t="shared" si="88"/>
        <v>0.44138253152732371</v>
      </c>
      <c r="F4005" s="328">
        <v>0.88400000000000001</v>
      </c>
      <c r="G4005" s="328">
        <v>0.02</v>
      </c>
      <c r="H4005" s="328">
        <v>9.6699999999999994E-2</v>
      </c>
      <c r="I4005" s="328">
        <v>1.1999999999999999E-3</v>
      </c>
      <c r="J4005" s="328">
        <v>0.15376999999999999</v>
      </c>
      <c r="K4005" s="328">
        <v>6.6299999999999998E-2</v>
      </c>
      <c r="L4005" s="328">
        <v>1.6000000000000001E-3</v>
      </c>
      <c r="M4005" s="193">
        <v>594.9</v>
      </c>
      <c r="N4005" s="193">
        <v>7.3</v>
      </c>
      <c r="O4005" s="193">
        <v>641</v>
      </c>
      <c r="P4005" s="193">
        <v>11</v>
      </c>
      <c r="Q4005" s="193">
        <v>801</v>
      </c>
      <c r="R4005" s="193">
        <v>51</v>
      </c>
      <c r="S4005" s="193">
        <v>594.9</v>
      </c>
      <c r="T4005" s="193">
        <v>7.3</v>
      </c>
      <c r="U4005" s="193">
        <v>25.730337078651687</v>
      </c>
      <c r="V4005" s="92">
        <v>7.1918876755070231</v>
      </c>
    </row>
    <row r="4006" spans="2:22" x14ac:dyDescent="0.25">
      <c r="B4006" s="345" t="s">
        <v>3628</v>
      </c>
      <c r="C4006" s="146">
        <v>219.7</v>
      </c>
      <c r="D4006" s="146">
        <v>139.5</v>
      </c>
      <c r="E4006" s="146">
        <f t="shared" si="88"/>
        <v>1.5749103942652329</v>
      </c>
      <c r="F4006" s="328">
        <v>0.92400000000000004</v>
      </c>
      <c r="G4006" s="328">
        <v>2.8000000000000001E-2</v>
      </c>
      <c r="H4006" s="328">
        <v>9.7299999999999998E-2</v>
      </c>
      <c r="I4006" s="328">
        <v>1.5E-3</v>
      </c>
      <c r="J4006" s="328">
        <v>0.26868999999999998</v>
      </c>
      <c r="K4006" s="328">
        <v>6.83E-2</v>
      </c>
      <c r="L4006" s="328">
        <v>2E-3</v>
      </c>
      <c r="M4006" s="193">
        <v>598.29999999999995</v>
      </c>
      <c r="N4006" s="193">
        <v>8.6</v>
      </c>
      <c r="O4006" s="193">
        <v>661</v>
      </c>
      <c r="P4006" s="193">
        <v>14</v>
      </c>
      <c r="Q4006" s="193">
        <v>846</v>
      </c>
      <c r="R4006" s="193">
        <v>62</v>
      </c>
      <c r="S4006" s="193">
        <v>598.29999999999995</v>
      </c>
      <c r="T4006" s="193">
        <v>8.6</v>
      </c>
      <c r="U4006" s="193">
        <v>29.27895981087471</v>
      </c>
      <c r="V4006" s="92">
        <v>9.4856278366112026</v>
      </c>
    </row>
    <row r="4007" spans="2:22" x14ac:dyDescent="0.25">
      <c r="B4007" s="345" t="s">
        <v>3629</v>
      </c>
      <c r="C4007" s="146">
        <v>-3.1230499999999999E-5</v>
      </c>
      <c r="D4007" s="146">
        <v>33.700000000000003</v>
      </c>
      <c r="E4007" s="146">
        <f t="shared" si="88"/>
        <v>-9.2672106824925801E-7</v>
      </c>
      <c r="F4007" s="328">
        <v>0.92500000000000004</v>
      </c>
      <c r="G4007" s="328">
        <v>6.7000000000000004E-2</v>
      </c>
      <c r="H4007" s="328">
        <v>0.10639999999999999</v>
      </c>
      <c r="I4007" s="328">
        <v>3.5000000000000001E-3</v>
      </c>
      <c r="J4007" s="328">
        <v>0.26684000000000002</v>
      </c>
      <c r="K4007" s="328">
        <v>6.3299999999999995E-2</v>
      </c>
      <c r="L4007" s="328">
        <v>4.4999999999999997E-3</v>
      </c>
      <c r="M4007" s="193">
        <v>651</v>
      </c>
      <c r="N4007" s="193">
        <v>21</v>
      </c>
      <c r="O4007" s="193">
        <v>650</v>
      </c>
      <c r="P4007" s="193">
        <v>35</v>
      </c>
      <c r="Q4007" s="193">
        <v>570</v>
      </c>
      <c r="R4007" s="193">
        <v>150</v>
      </c>
      <c r="S4007" s="193">
        <v>651</v>
      </c>
      <c r="T4007" s="193">
        <v>21</v>
      </c>
      <c r="U4007" s="193">
        <v>-14.210526315789473</v>
      </c>
      <c r="V4007" s="92">
        <v>-0.15384615384615385</v>
      </c>
    </row>
    <row r="4008" spans="2:22" x14ac:dyDescent="0.25">
      <c r="B4008" s="345" t="s">
        <v>3630</v>
      </c>
      <c r="C4008" s="146">
        <v>0.184</v>
      </c>
      <c r="D4008" s="146">
        <v>25.05</v>
      </c>
      <c r="E4008" s="146">
        <f t="shared" si="88"/>
        <v>7.3453093812375246E-3</v>
      </c>
      <c r="F4008" s="328">
        <v>0.95199999999999996</v>
      </c>
      <c r="G4008" s="328">
        <v>9.1999999999999998E-2</v>
      </c>
      <c r="H4008" s="328">
        <v>0.1071</v>
      </c>
      <c r="I4008" s="328">
        <v>4.1999999999999997E-3</v>
      </c>
      <c r="J4008" s="328">
        <v>-1.2529999999999999E-2</v>
      </c>
      <c r="K4008" s="328">
        <v>6.54E-2</v>
      </c>
      <c r="L4008" s="328">
        <v>6.7000000000000002E-3</v>
      </c>
      <c r="M4008" s="193">
        <v>655</v>
      </c>
      <c r="N4008" s="193">
        <v>24</v>
      </c>
      <c r="O4008" s="193">
        <v>674</v>
      </c>
      <c r="P4008" s="193">
        <v>50</v>
      </c>
      <c r="Q4008" s="193">
        <v>660</v>
      </c>
      <c r="R4008" s="193">
        <v>220</v>
      </c>
      <c r="S4008" s="193">
        <v>655</v>
      </c>
      <c r="T4008" s="193">
        <v>24</v>
      </c>
      <c r="U4008" s="193">
        <v>0.75757575757575757</v>
      </c>
      <c r="V4008" s="92">
        <v>2.8189910979228485</v>
      </c>
    </row>
    <row r="4009" spans="2:22" x14ac:dyDescent="0.25">
      <c r="B4009" s="345" t="s">
        <v>3631</v>
      </c>
      <c r="C4009" s="146">
        <v>74</v>
      </c>
      <c r="D4009" s="146">
        <v>169.1</v>
      </c>
      <c r="E4009" s="146">
        <f t="shared" si="88"/>
        <v>0.43761088113542285</v>
      </c>
      <c r="F4009" s="328">
        <v>1.0189999999999999</v>
      </c>
      <c r="G4009" s="328">
        <v>2.7E-2</v>
      </c>
      <c r="H4009" s="328">
        <v>0.1163</v>
      </c>
      <c r="I4009" s="328">
        <v>1.6000000000000001E-3</v>
      </c>
      <c r="J4009" s="328">
        <v>0.24415000000000001</v>
      </c>
      <c r="K4009" s="328">
        <v>6.4100000000000004E-2</v>
      </c>
      <c r="L4009" s="328">
        <v>1.6999999999999999E-3</v>
      </c>
      <c r="M4009" s="193">
        <v>708.7</v>
      </c>
      <c r="N4009" s="193">
        <v>9.1</v>
      </c>
      <c r="O4009" s="193">
        <v>713</v>
      </c>
      <c r="P4009" s="193">
        <v>14</v>
      </c>
      <c r="Q4009" s="193">
        <v>712</v>
      </c>
      <c r="R4009" s="193">
        <v>58</v>
      </c>
      <c r="S4009" s="193">
        <v>708.7</v>
      </c>
      <c r="T4009" s="193">
        <v>9.1</v>
      </c>
      <c r="U4009" s="193">
        <v>0.46348314606740931</v>
      </c>
      <c r="V4009" s="92">
        <v>0.60308555399718855</v>
      </c>
    </row>
    <row r="4010" spans="2:22" x14ac:dyDescent="0.25">
      <c r="B4010" s="345" t="s">
        <v>3632</v>
      </c>
      <c r="C4010" s="150">
        <v>420</v>
      </c>
      <c r="D4010" s="150">
        <v>467</v>
      </c>
      <c r="E4010" s="146">
        <f t="shared" si="88"/>
        <v>0.89935760171306212</v>
      </c>
      <c r="F4010" s="328">
        <v>1.341</v>
      </c>
      <c r="G4010" s="328">
        <v>4.7E-2</v>
      </c>
      <c r="H4010" s="328">
        <v>0.12330000000000001</v>
      </c>
      <c r="I4010" s="328">
        <v>5.1999999999999998E-3</v>
      </c>
      <c r="J4010" s="328">
        <v>0.87251999999999996</v>
      </c>
      <c r="K4010" s="328">
        <v>7.9899999999999999E-2</v>
      </c>
      <c r="L4010" s="328">
        <v>1.6000000000000001E-3</v>
      </c>
      <c r="M4010" s="193">
        <v>747</v>
      </c>
      <c r="N4010" s="193">
        <v>30</v>
      </c>
      <c r="O4010" s="193">
        <v>857</v>
      </c>
      <c r="P4010" s="193">
        <v>20</v>
      </c>
      <c r="Q4010" s="193">
        <v>1176</v>
      </c>
      <c r="R4010" s="193">
        <v>40</v>
      </c>
      <c r="S4010" s="193">
        <v>747</v>
      </c>
      <c r="T4010" s="193">
        <v>30</v>
      </c>
      <c r="U4010" s="193">
        <v>36.479591836734691</v>
      </c>
      <c r="V4010" s="25">
        <v>12.835472578763127</v>
      </c>
    </row>
    <row r="4011" spans="2:22" x14ac:dyDescent="0.25">
      <c r="B4011" s="345" t="s">
        <v>3633</v>
      </c>
      <c r="C4011" s="150">
        <v>149.80000000000001</v>
      </c>
      <c r="D4011" s="150">
        <v>148</v>
      </c>
      <c r="E4011" s="146">
        <f t="shared" si="88"/>
        <v>1.0121621621621621</v>
      </c>
      <c r="F4011" s="328">
        <v>1.4550000000000001</v>
      </c>
      <c r="G4011" s="328">
        <v>3.5999999999999997E-2</v>
      </c>
      <c r="H4011" s="328">
        <v>0.14069999999999999</v>
      </c>
      <c r="I4011" s="328">
        <v>2.2000000000000001E-3</v>
      </c>
      <c r="J4011" s="328">
        <v>0.29971999999999999</v>
      </c>
      <c r="K4011" s="328">
        <v>7.51E-2</v>
      </c>
      <c r="L4011" s="328">
        <v>1.9E-3</v>
      </c>
      <c r="M4011" s="193">
        <v>848</v>
      </c>
      <c r="N4011" s="193">
        <v>13</v>
      </c>
      <c r="O4011" s="193">
        <v>909</v>
      </c>
      <c r="P4011" s="193">
        <v>15</v>
      </c>
      <c r="Q4011" s="193">
        <v>1043</v>
      </c>
      <c r="R4011" s="193">
        <v>52</v>
      </c>
      <c r="S4011" s="193">
        <v>848</v>
      </c>
      <c r="T4011" s="193">
        <v>13</v>
      </c>
      <c r="U4011" s="193">
        <v>18.6960690316395</v>
      </c>
      <c r="V4011" s="25">
        <v>6.7106710671067109</v>
      </c>
    </row>
    <row r="4012" spans="2:22" x14ac:dyDescent="0.25">
      <c r="B4012" s="345" t="s">
        <v>3634</v>
      </c>
      <c r="C4012" s="146">
        <v>146.4</v>
      </c>
      <c r="D4012" s="146">
        <v>307.2</v>
      </c>
      <c r="E4012" s="146">
        <f t="shared" si="88"/>
        <v>0.47656250000000006</v>
      </c>
      <c r="F4012" s="328">
        <v>1.5469999999999999</v>
      </c>
      <c r="G4012" s="328">
        <v>5.2999999999999999E-2</v>
      </c>
      <c r="H4012" s="328">
        <v>0.15540000000000001</v>
      </c>
      <c r="I4012" s="328">
        <v>4.0000000000000001E-3</v>
      </c>
      <c r="J4012" s="328">
        <v>0.54303999999999997</v>
      </c>
      <c r="K4012" s="328">
        <v>7.17E-2</v>
      </c>
      <c r="L4012" s="328">
        <v>2.0999999999999999E-3</v>
      </c>
      <c r="M4012" s="193">
        <v>931</v>
      </c>
      <c r="N4012" s="193">
        <v>22</v>
      </c>
      <c r="O4012" s="193">
        <v>947</v>
      </c>
      <c r="P4012" s="193">
        <v>21</v>
      </c>
      <c r="Q4012" s="193">
        <v>976</v>
      </c>
      <c r="R4012" s="193">
        <v>56</v>
      </c>
      <c r="S4012" s="193">
        <v>931</v>
      </c>
      <c r="T4012" s="193">
        <v>22</v>
      </c>
      <c r="U4012" s="193">
        <v>4.610655737704918</v>
      </c>
      <c r="V4012" s="92">
        <v>1.6895459345300949</v>
      </c>
    </row>
    <row r="4013" spans="2:22" x14ac:dyDescent="0.25">
      <c r="B4013" s="346" t="s">
        <v>3635</v>
      </c>
      <c r="C4013" s="148">
        <v>315.3</v>
      </c>
      <c r="D4013" s="148">
        <v>236.8</v>
      </c>
      <c r="E4013" s="148">
        <f t="shared" si="88"/>
        <v>1.3315033783783783</v>
      </c>
      <c r="F4013" s="329">
        <v>1.8080000000000001</v>
      </c>
      <c r="G4013" s="329">
        <v>3.5000000000000003E-2</v>
      </c>
      <c r="H4013" s="329">
        <v>0.17510000000000001</v>
      </c>
      <c r="I4013" s="329">
        <v>2.3E-3</v>
      </c>
      <c r="J4013" s="329">
        <v>0.26756999999999997</v>
      </c>
      <c r="K4013" s="329">
        <v>7.4999999999999997E-2</v>
      </c>
      <c r="L4013" s="329">
        <v>1.5E-3</v>
      </c>
      <c r="M4013" s="194">
        <v>1040</v>
      </c>
      <c r="N4013" s="194">
        <v>12</v>
      </c>
      <c r="O4013" s="194">
        <v>1046</v>
      </c>
      <c r="P4013" s="194">
        <v>13</v>
      </c>
      <c r="Q4013" s="194">
        <v>1063</v>
      </c>
      <c r="R4013" s="194">
        <v>39</v>
      </c>
      <c r="S4013" s="194">
        <v>1063</v>
      </c>
      <c r="T4013" s="194">
        <v>39</v>
      </c>
      <c r="U4013" s="194">
        <v>2.1636876763875823</v>
      </c>
      <c r="V4013" s="93">
        <v>0.57361376673040154</v>
      </c>
    </row>
    <row r="4014" spans="2:22" x14ac:dyDescent="0.25">
      <c r="B4014" s="346" t="s">
        <v>3636</v>
      </c>
      <c r="C4014" s="148">
        <v>413</v>
      </c>
      <c r="D4014" s="148">
        <v>483</v>
      </c>
      <c r="E4014" s="148">
        <f t="shared" si="88"/>
        <v>0.85507246376811596</v>
      </c>
      <c r="F4014" s="329">
        <v>1.956</v>
      </c>
      <c r="G4014" s="329">
        <v>5.0999999999999997E-2</v>
      </c>
      <c r="H4014" s="329">
        <v>0.18529999999999999</v>
      </c>
      <c r="I4014" s="329">
        <v>4.0000000000000001E-3</v>
      </c>
      <c r="J4014" s="329">
        <v>0.56310000000000004</v>
      </c>
      <c r="K4014" s="329">
        <v>7.6600000000000001E-2</v>
      </c>
      <c r="L4014" s="329">
        <v>1.6999999999999999E-3</v>
      </c>
      <c r="M4014" s="194">
        <v>1095</v>
      </c>
      <c r="N4014" s="194">
        <v>22</v>
      </c>
      <c r="O4014" s="194">
        <v>1098</v>
      </c>
      <c r="P4014" s="194">
        <v>17</v>
      </c>
      <c r="Q4014" s="194">
        <v>1099</v>
      </c>
      <c r="R4014" s="194">
        <v>45</v>
      </c>
      <c r="S4014" s="194">
        <v>1099</v>
      </c>
      <c r="T4014" s="194">
        <v>45</v>
      </c>
      <c r="U4014" s="194">
        <v>0.36396724294813471</v>
      </c>
      <c r="V4014" s="93">
        <v>0.27322404371584702</v>
      </c>
    </row>
    <row r="4015" spans="2:22" x14ac:dyDescent="0.25">
      <c r="B4015" s="346" t="s">
        <v>3637</v>
      </c>
      <c r="C4015" s="148">
        <v>301.2</v>
      </c>
      <c r="D4015" s="148">
        <v>133.19999999999999</v>
      </c>
      <c r="E4015" s="148">
        <f t="shared" si="88"/>
        <v>2.2612612612612613</v>
      </c>
      <c r="F4015" s="329">
        <v>2.0609999999999999</v>
      </c>
      <c r="G4015" s="329">
        <v>4.5999999999999999E-2</v>
      </c>
      <c r="H4015" s="329">
        <v>0.19109999999999999</v>
      </c>
      <c r="I4015" s="329">
        <v>2.7000000000000001E-3</v>
      </c>
      <c r="J4015" s="329">
        <v>0.34190999999999999</v>
      </c>
      <c r="K4015" s="329">
        <v>7.8100000000000003E-2</v>
      </c>
      <c r="L4015" s="329">
        <v>1.6000000000000001E-3</v>
      </c>
      <c r="M4015" s="194">
        <v>1127</v>
      </c>
      <c r="N4015" s="194">
        <v>14</v>
      </c>
      <c r="O4015" s="194">
        <v>1134</v>
      </c>
      <c r="P4015" s="194">
        <v>15</v>
      </c>
      <c r="Q4015" s="194">
        <v>1136</v>
      </c>
      <c r="R4015" s="194">
        <v>44</v>
      </c>
      <c r="S4015" s="194">
        <v>1136</v>
      </c>
      <c r="T4015" s="194">
        <v>44</v>
      </c>
      <c r="U4015" s="194">
        <v>0.79225352112676051</v>
      </c>
      <c r="V4015" s="93">
        <v>0.61728395061728392</v>
      </c>
    </row>
    <row r="4016" spans="2:22" x14ac:dyDescent="0.25">
      <c r="B4016" s="346" t="s">
        <v>3638</v>
      </c>
      <c r="C4016" s="147">
        <v>383</v>
      </c>
      <c r="D4016" s="147">
        <v>293.3</v>
      </c>
      <c r="E4016" s="148">
        <f t="shared" si="88"/>
        <v>1.3058302079781794</v>
      </c>
      <c r="F4016" s="329">
        <v>2.0870000000000002</v>
      </c>
      <c r="G4016" s="329">
        <v>4.2000000000000003E-2</v>
      </c>
      <c r="H4016" s="329">
        <v>0.19259999999999999</v>
      </c>
      <c r="I4016" s="329">
        <v>2.8E-3</v>
      </c>
      <c r="J4016" s="329">
        <v>0.38983000000000001</v>
      </c>
      <c r="K4016" s="329">
        <v>7.8799999999999995E-2</v>
      </c>
      <c r="L4016" s="329">
        <v>1.6000000000000001E-3</v>
      </c>
      <c r="M4016" s="194">
        <v>1138</v>
      </c>
      <c r="N4016" s="194">
        <v>16</v>
      </c>
      <c r="O4016" s="194">
        <v>1142</v>
      </c>
      <c r="P4016" s="194">
        <v>14</v>
      </c>
      <c r="Q4016" s="194">
        <v>1159</v>
      </c>
      <c r="R4016" s="194">
        <v>40</v>
      </c>
      <c r="S4016" s="194">
        <v>1159</v>
      </c>
      <c r="T4016" s="194">
        <v>40</v>
      </c>
      <c r="U4016" s="194">
        <v>1.81190681622088</v>
      </c>
      <c r="V4016" s="88">
        <v>0.35026269702276708</v>
      </c>
    </row>
    <row r="4017" spans="2:22" x14ac:dyDescent="0.25">
      <c r="B4017" s="346" t="s">
        <v>3639</v>
      </c>
      <c r="C4017" s="148">
        <v>321</v>
      </c>
      <c r="D4017" s="148">
        <v>591</v>
      </c>
      <c r="E4017" s="148">
        <f t="shared" si="88"/>
        <v>0.54314720812182737</v>
      </c>
      <c r="F4017" s="329">
        <v>1.869</v>
      </c>
      <c r="G4017" s="329">
        <v>3.2000000000000001E-2</v>
      </c>
      <c r="H4017" s="329">
        <v>0.17249999999999999</v>
      </c>
      <c r="I4017" s="329">
        <v>2.5000000000000001E-3</v>
      </c>
      <c r="J4017" s="329">
        <v>0.62012</v>
      </c>
      <c r="K4017" s="329">
        <v>7.8799999999999995E-2</v>
      </c>
      <c r="L4017" s="329">
        <v>1.1000000000000001E-3</v>
      </c>
      <c r="M4017" s="194">
        <v>1026</v>
      </c>
      <c r="N4017" s="194">
        <v>14</v>
      </c>
      <c r="O4017" s="194">
        <v>1068</v>
      </c>
      <c r="P4017" s="194">
        <v>11</v>
      </c>
      <c r="Q4017" s="194">
        <v>1159</v>
      </c>
      <c r="R4017" s="194">
        <v>29</v>
      </c>
      <c r="S4017" s="194">
        <v>1159</v>
      </c>
      <c r="T4017" s="194">
        <v>29</v>
      </c>
      <c r="U4017" s="194">
        <v>11.475409836065573</v>
      </c>
      <c r="V4017" s="93">
        <v>3.9325842696629212</v>
      </c>
    </row>
    <row r="4018" spans="2:22" x14ac:dyDescent="0.25">
      <c r="B4018" s="346" t="s">
        <v>3640</v>
      </c>
      <c r="C4018" s="147">
        <v>112.2</v>
      </c>
      <c r="D4018" s="147">
        <v>120.5</v>
      </c>
      <c r="E4018" s="148">
        <f t="shared" si="88"/>
        <v>0.93112033195020749</v>
      </c>
      <c r="F4018" s="329">
        <v>2.1819999999999999</v>
      </c>
      <c r="G4018" s="329">
        <v>5.1999999999999998E-2</v>
      </c>
      <c r="H4018" s="329">
        <v>0.1986</v>
      </c>
      <c r="I4018" s="329">
        <v>3.2000000000000002E-3</v>
      </c>
      <c r="J4018" s="329">
        <v>0.14351</v>
      </c>
      <c r="K4018" s="329">
        <v>7.9500000000000001E-2</v>
      </c>
      <c r="L4018" s="329">
        <v>1.9E-3</v>
      </c>
      <c r="M4018" s="194">
        <v>1167</v>
      </c>
      <c r="N4018" s="194">
        <v>17</v>
      </c>
      <c r="O4018" s="194">
        <v>1172</v>
      </c>
      <c r="P4018" s="194">
        <v>17</v>
      </c>
      <c r="Q4018" s="194">
        <v>1173</v>
      </c>
      <c r="R4018" s="194">
        <v>49</v>
      </c>
      <c r="S4018" s="194">
        <v>1173</v>
      </c>
      <c r="T4018" s="194">
        <v>49</v>
      </c>
      <c r="U4018" s="194">
        <v>0.51150895140664965</v>
      </c>
      <c r="V4018" s="88">
        <v>0.42662116040955633</v>
      </c>
    </row>
    <row r="4019" spans="2:22" x14ac:dyDescent="0.25">
      <c r="B4019" s="346" t="s">
        <v>3641</v>
      </c>
      <c r="C4019" s="148">
        <v>298</v>
      </c>
      <c r="D4019" s="148">
        <v>120.9</v>
      </c>
      <c r="E4019" s="148">
        <f t="shared" si="88"/>
        <v>2.464846980976013</v>
      </c>
      <c r="F4019" s="329">
        <v>2.2879999999999998</v>
      </c>
      <c r="G4019" s="329">
        <v>5.8000000000000003E-2</v>
      </c>
      <c r="H4019" s="329">
        <v>0.20710000000000001</v>
      </c>
      <c r="I4019" s="329">
        <v>3.3E-3</v>
      </c>
      <c r="J4019" s="329">
        <v>0.41642000000000001</v>
      </c>
      <c r="K4019" s="329">
        <v>8.0500000000000002E-2</v>
      </c>
      <c r="L4019" s="329">
        <v>1.9E-3</v>
      </c>
      <c r="M4019" s="194">
        <v>1213</v>
      </c>
      <c r="N4019" s="194">
        <v>17</v>
      </c>
      <c r="O4019" s="194">
        <v>1204</v>
      </c>
      <c r="P4019" s="194">
        <v>18</v>
      </c>
      <c r="Q4019" s="194">
        <v>1188</v>
      </c>
      <c r="R4019" s="194">
        <v>46</v>
      </c>
      <c r="S4019" s="194">
        <v>1188</v>
      </c>
      <c r="T4019" s="194">
        <v>46</v>
      </c>
      <c r="U4019" s="194">
        <v>-2.1043771043771047</v>
      </c>
      <c r="V4019" s="93">
        <v>-0.74750830564784054</v>
      </c>
    </row>
    <row r="4020" spans="2:22" x14ac:dyDescent="0.25">
      <c r="B4020" s="346" t="s">
        <v>3642</v>
      </c>
      <c r="C4020" s="147">
        <v>263.10000000000002</v>
      </c>
      <c r="D4020" s="147">
        <v>94.9</v>
      </c>
      <c r="E4020" s="148">
        <f t="shared" si="88"/>
        <v>2.7723919915700739</v>
      </c>
      <c r="F4020" s="329">
        <v>2.077</v>
      </c>
      <c r="G4020" s="329">
        <v>5.0999999999999997E-2</v>
      </c>
      <c r="H4020" s="329">
        <v>0.1832</v>
      </c>
      <c r="I4020" s="329">
        <v>2.5999999999999999E-3</v>
      </c>
      <c r="J4020" s="329">
        <v>0.10537000000000001</v>
      </c>
      <c r="K4020" s="329">
        <v>8.2000000000000003E-2</v>
      </c>
      <c r="L4020" s="329">
        <v>2.2000000000000001E-3</v>
      </c>
      <c r="M4020" s="194">
        <v>1084</v>
      </c>
      <c r="N4020" s="194">
        <v>14</v>
      </c>
      <c r="O4020" s="194">
        <v>1138</v>
      </c>
      <c r="P4020" s="194">
        <v>17</v>
      </c>
      <c r="Q4020" s="194">
        <v>1220</v>
      </c>
      <c r="R4020" s="194">
        <v>54</v>
      </c>
      <c r="S4020" s="194">
        <v>1220</v>
      </c>
      <c r="T4020" s="194">
        <v>54</v>
      </c>
      <c r="U4020" s="194">
        <v>11.147540983606557</v>
      </c>
      <c r="V4020" s="88">
        <v>4.7451669595782073</v>
      </c>
    </row>
    <row r="4021" spans="2:22" x14ac:dyDescent="0.25">
      <c r="B4021" s="346" t="s">
        <v>3643</v>
      </c>
      <c r="C4021" s="148">
        <v>187.1</v>
      </c>
      <c r="D4021" s="148">
        <v>155.4</v>
      </c>
      <c r="E4021" s="148">
        <f t="shared" si="88"/>
        <v>1.2039897039897038</v>
      </c>
      <c r="F4021" s="329">
        <v>2.431</v>
      </c>
      <c r="G4021" s="329">
        <v>4.5999999999999999E-2</v>
      </c>
      <c r="H4021" s="329">
        <v>0.21279999999999999</v>
      </c>
      <c r="I4021" s="329">
        <v>2.8999999999999998E-3</v>
      </c>
      <c r="J4021" s="329">
        <v>0.31328</v>
      </c>
      <c r="K4021" s="329">
        <v>8.2900000000000001E-2</v>
      </c>
      <c r="L4021" s="329">
        <v>1.6000000000000001E-3</v>
      </c>
      <c r="M4021" s="194">
        <v>1243</v>
      </c>
      <c r="N4021" s="194">
        <v>15</v>
      </c>
      <c r="O4021" s="194">
        <v>1249</v>
      </c>
      <c r="P4021" s="194">
        <v>14</v>
      </c>
      <c r="Q4021" s="194">
        <v>1255</v>
      </c>
      <c r="R4021" s="194">
        <v>37</v>
      </c>
      <c r="S4021" s="194">
        <v>1255</v>
      </c>
      <c r="T4021" s="194">
        <v>37</v>
      </c>
      <c r="U4021" s="194">
        <v>0.9561752988047808</v>
      </c>
      <c r="V4021" s="93">
        <v>0.48038430744595673</v>
      </c>
    </row>
    <row r="4022" spans="2:22" x14ac:dyDescent="0.25">
      <c r="B4022" s="346" t="s">
        <v>3644</v>
      </c>
      <c r="C4022" s="148">
        <v>449</v>
      </c>
      <c r="D4022" s="148">
        <v>197.8</v>
      </c>
      <c r="E4022" s="148">
        <f t="shared" si="88"/>
        <v>2.2699696663296258</v>
      </c>
      <c r="F4022" s="329">
        <v>2.3029999999999999</v>
      </c>
      <c r="G4022" s="329">
        <v>0.04</v>
      </c>
      <c r="H4022" s="329">
        <v>0.2011</v>
      </c>
      <c r="I4022" s="329">
        <v>2.2000000000000001E-3</v>
      </c>
      <c r="J4022" s="329">
        <v>0.41837999999999997</v>
      </c>
      <c r="K4022" s="329">
        <v>8.2799999999999999E-2</v>
      </c>
      <c r="L4022" s="329">
        <v>1.2999999999999999E-3</v>
      </c>
      <c r="M4022" s="194">
        <v>1181</v>
      </c>
      <c r="N4022" s="194">
        <v>12</v>
      </c>
      <c r="O4022" s="194">
        <v>1213</v>
      </c>
      <c r="P4022" s="194">
        <v>12</v>
      </c>
      <c r="Q4022" s="194">
        <v>1258</v>
      </c>
      <c r="R4022" s="194">
        <v>32</v>
      </c>
      <c r="S4022" s="194">
        <v>1258</v>
      </c>
      <c r="T4022" s="194">
        <v>32</v>
      </c>
      <c r="U4022" s="194">
        <v>6.120826709062003</v>
      </c>
      <c r="V4022" s="93">
        <v>2.6380873866446826</v>
      </c>
    </row>
    <row r="4023" spans="2:22" x14ac:dyDescent="0.25">
      <c r="B4023" s="346" t="s">
        <v>3645</v>
      </c>
      <c r="C4023" s="148">
        <v>175.9</v>
      </c>
      <c r="D4023" s="148">
        <v>65.7</v>
      </c>
      <c r="E4023" s="148">
        <f t="shared" si="88"/>
        <v>2.6773211567732114</v>
      </c>
      <c r="F4023" s="329">
        <v>2.4060000000000001</v>
      </c>
      <c r="G4023" s="329">
        <v>6.7000000000000004E-2</v>
      </c>
      <c r="H4023" s="329">
        <v>0.2019</v>
      </c>
      <c r="I4023" s="329">
        <v>2.5999999999999999E-3</v>
      </c>
      <c r="J4023" s="329">
        <v>0.21709000000000001</v>
      </c>
      <c r="K4023" s="329">
        <v>8.6099999999999996E-2</v>
      </c>
      <c r="L4023" s="329">
        <v>2.3999999999999998E-3</v>
      </c>
      <c r="M4023" s="194">
        <v>1185</v>
      </c>
      <c r="N4023" s="194">
        <v>14</v>
      </c>
      <c r="O4023" s="194">
        <v>1241</v>
      </c>
      <c r="P4023" s="194">
        <v>20</v>
      </c>
      <c r="Q4023" s="194">
        <v>1318</v>
      </c>
      <c r="R4023" s="194">
        <v>54</v>
      </c>
      <c r="S4023" s="194">
        <v>1318</v>
      </c>
      <c r="T4023" s="194">
        <v>54</v>
      </c>
      <c r="U4023" s="194">
        <v>10.091047040971169</v>
      </c>
      <c r="V4023" s="93">
        <v>4.5124899274778407</v>
      </c>
    </row>
    <row r="4024" spans="2:22" x14ac:dyDescent="0.25">
      <c r="B4024" s="346" t="s">
        <v>3646</v>
      </c>
      <c r="C4024" s="147">
        <v>66.400000000000006</v>
      </c>
      <c r="D4024" s="147">
        <v>221.6</v>
      </c>
      <c r="E4024" s="148">
        <f t="shared" si="88"/>
        <v>0.29963898916967513</v>
      </c>
      <c r="F4024" s="329">
        <v>2.96</v>
      </c>
      <c r="G4024" s="329">
        <v>4.7E-2</v>
      </c>
      <c r="H4024" s="329">
        <v>0.2271</v>
      </c>
      <c r="I4024" s="329">
        <v>2.8999999999999998E-3</v>
      </c>
      <c r="J4024" s="329">
        <v>0.60082999999999998</v>
      </c>
      <c r="K4024" s="329">
        <v>9.4600000000000004E-2</v>
      </c>
      <c r="L4024" s="329">
        <v>1.2999999999999999E-3</v>
      </c>
      <c r="M4024" s="194">
        <v>1319</v>
      </c>
      <c r="N4024" s="194">
        <v>15</v>
      </c>
      <c r="O4024" s="194">
        <v>1395</v>
      </c>
      <c r="P4024" s="194">
        <v>12</v>
      </c>
      <c r="Q4024" s="194">
        <v>1512</v>
      </c>
      <c r="R4024" s="194">
        <v>26</v>
      </c>
      <c r="S4024" s="194">
        <v>1512</v>
      </c>
      <c r="T4024" s="194">
        <v>26</v>
      </c>
      <c r="U4024" s="194">
        <v>12.764550264550264</v>
      </c>
      <c r="V4024" s="88">
        <v>5.4480286738351253</v>
      </c>
    </row>
    <row r="4025" spans="2:22" x14ac:dyDescent="0.25">
      <c r="B4025" s="346" t="s">
        <v>3647</v>
      </c>
      <c r="C4025" s="147">
        <v>145.6</v>
      </c>
      <c r="D4025" s="147">
        <v>106.5</v>
      </c>
      <c r="E4025" s="148">
        <f t="shared" si="88"/>
        <v>1.3671361502347417</v>
      </c>
      <c r="F4025" s="329">
        <v>3.4710000000000001</v>
      </c>
      <c r="G4025" s="329">
        <v>7.0999999999999994E-2</v>
      </c>
      <c r="H4025" s="329">
        <v>0.26429999999999998</v>
      </c>
      <c r="I4025" s="329">
        <v>3.3E-3</v>
      </c>
      <c r="J4025" s="329">
        <v>0.31963000000000003</v>
      </c>
      <c r="K4025" s="329">
        <v>9.4899999999999998E-2</v>
      </c>
      <c r="L4025" s="329">
        <v>1.8E-3</v>
      </c>
      <c r="M4025" s="194">
        <v>1511</v>
      </c>
      <c r="N4025" s="194">
        <v>17</v>
      </c>
      <c r="O4025" s="194">
        <v>1517</v>
      </c>
      <c r="P4025" s="194">
        <v>16</v>
      </c>
      <c r="Q4025" s="194">
        <v>1513</v>
      </c>
      <c r="R4025" s="194">
        <v>36</v>
      </c>
      <c r="S4025" s="194">
        <v>1513</v>
      </c>
      <c r="T4025" s="194">
        <v>36</v>
      </c>
      <c r="U4025" s="194">
        <v>0.13218770654329146</v>
      </c>
      <c r="V4025" s="88">
        <v>0.39551746868820042</v>
      </c>
    </row>
    <row r="4026" spans="2:22" x14ac:dyDescent="0.25">
      <c r="B4026" s="346" t="s">
        <v>3648</v>
      </c>
      <c r="C4026" s="148">
        <v>162.5</v>
      </c>
      <c r="D4026" s="148">
        <v>296.3</v>
      </c>
      <c r="E4026" s="148">
        <f t="shared" si="88"/>
        <v>0.54843064461694224</v>
      </c>
      <c r="F4026" s="329">
        <v>3.536</v>
      </c>
      <c r="G4026" s="329">
        <v>5.2999999999999999E-2</v>
      </c>
      <c r="H4026" s="329">
        <v>0.26900000000000002</v>
      </c>
      <c r="I4026" s="329">
        <v>3.5000000000000001E-3</v>
      </c>
      <c r="J4026" s="329">
        <v>0.68745999999999996</v>
      </c>
      <c r="K4026" s="329">
        <v>9.4899999999999998E-2</v>
      </c>
      <c r="L4026" s="329">
        <v>1.1000000000000001E-3</v>
      </c>
      <c r="M4026" s="194">
        <v>1535</v>
      </c>
      <c r="N4026" s="194">
        <v>18</v>
      </c>
      <c r="O4026" s="194">
        <v>1533</v>
      </c>
      <c r="P4026" s="194">
        <v>12</v>
      </c>
      <c r="Q4026" s="194">
        <v>1523</v>
      </c>
      <c r="R4026" s="194">
        <v>22</v>
      </c>
      <c r="S4026" s="194">
        <v>1523</v>
      </c>
      <c r="T4026" s="194">
        <v>22</v>
      </c>
      <c r="U4026" s="194">
        <v>-0.78791858174655283</v>
      </c>
      <c r="V4026" s="93">
        <v>-0.13046314416177429</v>
      </c>
    </row>
    <row r="4027" spans="2:22" x14ac:dyDescent="0.25">
      <c r="B4027" s="346" t="s">
        <v>3649</v>
      </c>
      <c r="C4027" s="148">
        <v>253.3</v>
      </c>
      <c r="D4027" s="148">
        <v>119.1</v>
      </c>
      <c r="E4027" s="148">
        <f t="shared" si="88"/>
        <v>2.1267842149454244</v>
      </c>
      <c r="F4027" s="329">
        <v>3.581</v>
      </c>
      <c r="G4027" s="329">
        <v>6.2E-2</v>
      </c>
      <c r="H4027" s="329">
        <v>0.27150000000000002</v>
      </c>
      <c r="I4027" s="329">
        <v>3.2000000000000002E-3</v>
      </c>
      <c r="J4027" s="329">
        <v>0.33260000000000001</v>
      </c>
      <c r="K4027" s="329">
        <v>9.5600000000000004E-2</v>
      </c>
      <c r="L4027" s="329">
        <v>1.6000000000000001E-3</v>
      </c>
      <c r="M4027" s="194">
        <v>1548</v>
      </c>
      <c r="N4027" s="194">
        <v>16</v>
      </c>
      <c r="O4027" s="194">
        <v>1544</v>
      </c>
      <c r="P4027" s="194">
        <v>13</v>
      </c>
      <c r="Q4027" s="194">
        <v>1531</v>
      </c>
      <c r="R4027" s="194">
        <v>33</v>
      </c>
      <c r="S4027" s="194">
        <v>1531</v>
      </c>
      <c r="T4027" s="194">
        <v>33</v>
      </c>
      <c r="U4027" s="194">
        <v>-1.1103853690398433</v>
      </c>
      <c r="V4027" s="93">
        <v>-0.2590673575129534</v>
      </c>
    </row>
    <row r="4028" spans="2:22" x14ac:dyDescent="0.25">
      <c r="B4028" s="346" t="s">
        <v>3650</v>
      </c>
      <c r="C4028" s="148">
        <v>250</v>
      </c>
      <c r="D4028" s="148">
        <v>304.60000000000002</v>
      </c>
      <c r="E4028" s="148">
        <f t="shared" si="88"/>
        <v>0.82074852265265918</v>
      </c>
      <c r="F4028" s="329">
        <v>3.5710000000000002</v>
      </c>
      <c r="G4028" s="329">
        <v>4.1000000000000002E-2</v>
      </c>
      <c r="H4028" s="329">
        <v>0.26919999999999999</v>
      </c>
      <c r="I4028" s="329">
        <v>3.0999999999999999E-3</v>
      </c>
      <c r="J4028" s="329">
        <v>0.41177999999999998</v>
      </c>
      <c r="K4028" s="329">
        <v>9.5899999999999999E-2</v>
      </c>
      <c r="L4028" s="329">
        <v>1.2999999999999999E-3</v>
      </c>
      <c r="M4028" s="194">
        <v>1536</v>
      </c>
      <c r="N4028" s="194">
        <v>16</v>
      </c>
      <c r="O4028" s="194">
        <v>1543.7</v>
      </c>
      <c r="P4028" s="194">
        <v>9.6</v>
      </c>
      <c r="Q4028" s="194">
        <v>1541</v>
      </c>
      <c r="R4028" s="194">
        <v>26</v>
      </c>
      <c r="S4028" s="194">
        <v>1541</v>
      </c>
      <c r="T4028" s="194">
        <v>26</v>
      </c>
      <c r="U4028" s="194">
        <v>0.32446463335496434</v>
      </c>
      <c r="V4028" s="93">
        <v>0.49880158061799867</v>
      </c>
    </row>
    <row r="4029" spans="2:22" x14ac:dyDescent="0.25">
      <c r="B4029" s="346" t="s">
        <v>3651</v>
      </c>
      <c r="C4029" s="148">
        <v>290.5</v>
      </c>
      <c r="D4029" s="148">
        <v>448</v>
      </c>
      <c r="E4029" s="148">
        <f t="shared" si="88"/>
        <v>0.6484375</v>
      </c>
      <c r="F4029" s="329">
        <v>3.431</v>
      </c>
      <c r="G4029" s="329">
        <v>3.6999999999999998E-2</v>
      </c>
      <c r="H4029" s="329">
        <v>0.25719999999999998</v>
      </c>
      <c r="I4029" s="329">
        <v>2.0999999999999999E-3</v>
      </c>
      <c r="J4029" s="329">
        <v>0.56028</v>
      </c>
      <c r="K4029" s="329">
        <v>9.5939999999999998E-2</v>
      </c>
      <c r="L4029" s="329">
        <v>9.1E-4</v>
      </c>
      <c r="M4029" s="194">
        <v>1475</v>
      </c>
      <c r="N4029" s="194">
        <v>11</v>
      </c>
      <c r="O4029" s="194">
        <v>1510.3</v>
      </c>
      <c r="P4029" s="194">
        <v>8.4</v>
      </c>
      <c r="Q4029" s="194">
        <v>1542</v>
      </c>
      <c r="R4029" s="194">
        <v>18</v>
      </c>
      <c r="S4029" s="194">
        <v>1542</v>
      </c>
      <c r="T4029" s="194">
        <v>18</v>
      </c>
      <c r="U4029" s="194">
        <v>4.3450064850843058</v>
      </c>
      <c r="V4029" s="93">
        <v>2.3372839833145704</v>
      </c>
    </row>
    <row r="4030" spans="2:22" x14ac:dyDescent="0.25">
      <c r="B4030" s="346" t="s">
        <v>3652</v>
      </c>
      <c r="C4030" s="148">
        <v>24.56</v>
      </c>
      <c r="D4030" s="148">
        <v>1323</v>
      </c>
      <c r="E4030" s="148">
        <f t="shared" si="88"/>
        <v>1.8563869992441421E-2</v>
      </c>
      <c r="F4030" s="329">
        <v>3.5960000000000001</v>
      </c>
      <c r="G4030" s="329">
        <v>3.6999999999999998E-2</v>
      </c>
      <c r="H4030" s="329">
        <v>0.27010000000000001</v>
      </c>
      <c r="I4030" s="329">
        <v>2.7000000000000001E-3</v>
      </c>
      <c r="J4030" s="329">
        <v>0.54068000000000005</v>
      </c>
      <c r="K4030" s="329">
        <v>9.6409999999999996E-2</v>
      </c>
      <c r="L4030" s="329">
        <v>8.7000000000000001E-4</v>
      </c>
      <c r="M4030" s="194">
        <v>1541</v>
      </c>
      <c r="N4030" s="194">
        <v>14</v>
      </c>
      <c r="O4030" s="194">
        <v>1548</v>
      </c>
      <c r="P4030" s="194">
        <v>8.3000000000000007</v>
      </c>
      <c r="Q4030" s="194">
        <v>1553</v>
      </c>
      <c r="R4030" s="194">
        <v>17</v>
      </c>
      <c r="S4030" s="194">
        <v>1553</v>
      </c>
      <c r="T4030" s="194">
        <v>17</v>
      </c>
      <c r="U4030" s="194">
        <v>0.77269800386349008</v>
      </c>
      <c r="V4030" s="93">
        <v>0.45219638242894056</v>
      </c>
    </row>
    <row r="4031" spans="2:22" x14ac:dyDescent="0.25">
      <c r="B4031" s="346" t="s">
        <v>3653</v>
      </c>
      <c r="C4031" s="148">
        <v>29.63</v>
      </c>
      <c r="D4031" s="148">
        <v>33.92</v>
      </c>
      <c r="E4031" s="148">
        <f t="shared" si="88"/>
        <v>0.87352594339622636</v>
      </c>
      <c r="F4031" s="329">
        <v>3.54</v>
      </c>
      <c r="G4031" s="329">
        <v>0.1</v>
      </c>
      <c r="H4031" s="329">
        <v>0.2631</v>
      </c>
      <c r="I4031" s="329">
        <v>4.7999999999999996E-3</v>
      </c>
      <c r="J4031" s="329">
        <v>0.32496000000000003</v>
      </c>
      <c r="K4031" s="329">
        <v>9.7699999999999995E-2</v>
      </c>
      <c r="L4031" s="329">
        <v>2.8999999999999998E-3</v>
      </c>
      <c r="M4031" s="194">
        <v>1504</v>
      </c>
      <c r="N4031" s="194">
        <v>25</v>
      </c>
      <c r="O4031" s="194">
        <v>1528</v>
      </c>
      <c r="P4031" s="194">
        <v>23</v>
      </c>
      <c r="Q4031" s="194">
        <v>1553</v>
      </c>
      <c r="R4031" s="194">
        <v>57</v>
      </c>
      <c r="S4031" s="194">
        <v>1553</v>
      </c>
      <c r="T4031" s="194">
        <v>57</v>
      </c>
      <c r="U4031" s="194">
        <v>3.1551835157759176</v>
      </c>
      <c r="V4031" s="93">
        <v>1.5706806282722512</v>
      </c>
    </row>
    <row r="4032" spans="2:22" x14ac:dyDescent="0.25">
      <c r="B4032" s="346" t="s">
        <v>3654</v>
      </c>
      <c r="C4032" s="147">
        <v>298</v>
      </c>
      <c r="D4032" s="147">
        <v>174.9</v>
      </c>
      <c r="E4032" s="148">
        <f t="shared" si="88"/>
        <v>1.703830760434534</v>
      </c>
      <c r="F4032" s="329">
        <v>3.7290000000000001</v>
      </c>
      <c r="G4032" s="329">
        <v>6.3E-2</v>
      </c>
      <c r="H4032" s="329">
        <v>0.2777</v>
      </c>
      <c r="I4032" s="329">
        <v>3.5000000000000001E-3</v>
      </c>
      <c r="J4032" s="329">
        <v>0.36307</v>
      </c>
      <c r="K4032" s="329">
        <v>9.7600000000000006E-2</v>
      </c>
      <c r="L4032" s="329">
        <v>1.6000000000000001E-3</v>
      </c>
      <c r="M4032" s="194">
        <v>1579</v>
      </c>
      <c r="N4032" s="194">
        <v>18</v>
      </c>
      <c r="O4032" s="194">
        <v>1575</v>
      </c>
      <c r="P4032" s="194">
        <v>13</v>
      </c>
      <c r="Q4032" s="194">
        <v>1570</v>
      </c>
      <c r="R4032" s="194">
        <v>32</v>
      </c>
      <c r="S4032" s="194">
        <v>1570</v>
      </c>
      <c r="T4032" s="194">
        <v>32</v>
      </c>
      <c r="U4032" s="194">
        <v>-0.57324840764331209</v>
      </c>
      <c r="V4032" s="88">
        <v>-0.25396825396825395</v>
      </c>
    </row>
    <row r="4033" spans="2:22" x14ac:dyDescent="0.25">
      <c r="B4033" s="346" t="s">
        <v>3655</v>
      </c>
      <c r="C4033" s="148">
        <v>370</v>
      </c>
      <c r="D4033" s="148">
        <v>629</v>
      </c>
      <c r="E4033" s="148">
        <f t="shared" si="88"/>
        <v>0.58823529411764708</v>
      </c>
      <c r="F4033" s="329">
        <v>4.0279999999999996</v>
      </c>
      <c r="G4033" s="329">
        <v>8.4000000000000005E-2</v>
      </c>
      <c r="H4033" s="329">
        <v>0.28610000000000002</v>
      </c>
      <c r="I4033" s="329">
        <v>5.7999999999999996E-3</v>
      </c>
      <c r="J4033" s="329">
        <v>0.80137000000000003</v>
      </c>
      <c r="K4033" s="329">
        <v>0.1022</v>
      </c>
      <c r="L4033" s="329">
        <v>1.2999999999999999E-3</v>
      </c>
      <c r="M4033" s="194">
        <v>1621</v>
      </c>
      <c r="N4033" s="194">
        <v>29</v>
      </c>
      <c r="O4033" s="194">
        <v>1637</v>
      </c>
      <c r="P4033" s="194">
        <v>17</v>
      </c>
      <c r="Q4033" s="194">
        <v>1659</v>
      </c>
      <c r="R4033" s="194">
        <v>24</v>
      </c>
      <c r="S4033" s="194">
        <v>1659</v>
      </c>
      <c r="T4033" s="194">
        <v>24</v>
      </c>
      <c r="U4033" s="194">
        <v>2.2905364677516573</v>
      </c>
      <c r="V4033" s="93">
        <v>0.97739767868051319</v>
      </c>
    </row>
    <row r="4034" spans="2:22" x14ac:dyDescent="0.25">
      <c r="B4034" s="346" t="s">
        <v>3656</v>
      </c>
      <c r="C4034" s="148">
        <v>253</v>
      </c>
      <c r="D4034" s="148">
        <v>130</v>
      </c>
      <c r="E4034" s="148">
        <f t="shared" ref="E4034:E4041" si="89">C4034/D4034</f>
        <v>1.9461538461538461</v>
      </c>
      <c r="F4034" s="329">
        <v>4.1749999999999998</v>
      </c>
      <c r="G4034" s="329">
        <v>8.7999999999999995E-2</v>
      </c>
      <c r="H4034" s="329">
        <v>0.29360000000000003</v>
      </c>
      <c r="I4034" s="329">
        <v>4.3E-3</v>
      </c>
      <c r="J4034" s="329">
        <v>0.29355999999999999</v>
      </c>
      <c r="K4034" s="329">
        <v>0.1026</v>
      </c>
      <c r="L4034" s="329">
        <v>2.2000000000000001E-3</v>
      </c>
      <c r="M4034" s="194">
        <v>1659</v>
      </c>
      <c r="N4034" s="194">
        <v>21</v>
      </c>
      <c r="O4034" s="194">
        <v>1666</v>
      </c>
      <c r="P4034" s="194">
        <v>17</v>
      </c>
      <c r="Q4034" s="194">
        <v>1665</v>
      </c>
      <c r="R4034" s="194">
        <v>39</v>
      </c>
      <c r="S4034" s="194">
        <v>1665</v>
      </c>
      <c r="T4034" s="194">
        <v>39</v>
      </c>
      <c r="U4034" s="194">
        <v>0.36036036036036034</v>
      </c>
      <c r="V4034" s="93">
        <v>0.42016806722689076</v>
      </c>
    </row>
    <row r="4035" spans="2:22" x14ac:dyDescent="0.25">
      <c r="B4035" s="346" t="s">
        <v>3657</v>
      </c>
      <c r="C4035" s="147">
        <v>271.10000000000002</v>
      </c>
      <c r="D4035" s="147">
        <v>212.6</v>
      </c>
      <c r="E4035" s="148">
        <f t="shared" si="89"/>
        <v>1.2751646284101601</v>
      </c>
      <c r="F4035" s="329">
        <v>4.4589999999999996</v>
      </c>
      <c r="G4035" s="329">
        <v>6.4000000000000001E-2</v>
      </c>
      <c r="H4035" s="329">
        <v>0.30520000000000003</v>
      </c>
      <c r="I4035" s="329">
        <v>4.0000000000000001E-3</v>
      </c>
      <c r="J4035" s="329">
        <v>0.50321000000000005</v>
      </c>
      <c r="K4035" s="329">
        <v>0.106</v>
      </c>
      <c r="L4035" s="329">
        <v>1.4E-3</v>
      </c>
      <c r="M4035" s="194">
        <v>1716</v>
      </c>
      <c r="N4035" s="194">
        <v>20</v>
      </c>
      <c r="O4035" s="194">
        <v>1721</v>
      </c>
      <c r="P4035" s="194">
        <v>12</v>
      </c>
      <c r="Q4035" s="194">
        <v>1729</v>
      </c>
      <c r="R4035" s="194">
        <v>25</v>
      </c>
      <c r="S4035" s="194">
        <v>1729</v>
      </c>
      <c r="T4035" s="194">
        <v>25</v>
      </c>
      <c r="U4035" s="194">
        <v>0.75187969924812026</v>
      </c>
      <c r="V4035" s="88">
        <v>0.29052876234747238</v>
      </c>
    </row>
    <row r="4036" spans="2:22" x14ac:dyDescent="0.25">
      <c r="B4036" s="346" t="s">
        <v>3658</v>
      </c>
      <c r="C4036" s="147">
        <v>166.8</v>
      </c>
      <c r="D4036" s="147">
        <v>176.3</v>
      </c>
      <c r="E4036" s="148">
        <f t="shared" si="89"/>
        <v>0.94611457742484406</v>
      </c>
      <c r="F4036" s="329">
        <v>4.6289999999999996</v>
      </c>
      <c r="G4036" s="329">
        <v>6.6000000000000003E-2</v>
      </c>
      <c r="H4036" s="329">
        <v>0.31219999999999998</v>
      </c>
      <c r="I4036" s="329">
        <v>3.3999999999999998E-3</v>
      </c>
      <c r="J4036" s="329">
        <v>0.38250000000000001</v>
      </c>
      <c r="K4036" s="329">
        <v>0.1077</v>
      </c>
      <c r="L4036" s="329">
        <v>1.6000000000000001E-3</v>
      </c>
      <c r="M4036" s="194">
        <v>1751</v>
      </c>
      <c r="N4036" s="194">
        <v>17</v>
      </c>
      <c r="O4036" s="194">
        <v>1753</v>
      </c>
      <c r="P4036" s="194">
        <v>12</v>
      </c>
      <c r="Q4036" s="194">
        <v>1753</v>
      </c>
      <c r="R4036" s="194">
        <v>27</v>
      </c>
      <c r="S4036" s="194">
        <v>1753</v>
      </c>
      <c r="T4036" s="194">
        <v>27</v>
      </c>
      <c r="U4036" s="194">
        <v>0.11409013120365087</v>
      </c>
      <c r="V4036" s="88">
        <v>0.11409013120365087</v>
      </c>
    </row>
    <row r="4037" spans="2:22" x14ac:dyDescent="0.25">
      <c r="B4037" s="346" t="s">
        <v>3659</v>
      </c>
      <c r="C4037" s="147">
        <v>419</v>
      </c>
      <c r="D4037" s="147">
        <v>379</v>
      </c>
      <c r="E4037" s="148">
        <f t="shared" si="89"/>
        <v>1.1055408970976253</v>
      </c>
      <c r="F4037" s="329">
        <v>5.0830000000000002</v>
      </c>
      <c r="G4037" s="329">
        <v>8.7999999999999995E-2</v>
      </c>
      <c r="H4037" s="329">
        <v>0.3276</v>
      </c>
      <c r="I4037" s="329">
        <v>5.7000000000000002E-3</v>
      </c>
      <c r="J4037" s="329">
        <v>0.81238999999999995</v>
      </c>
      <c r="K4037" s="329">
        <v>0.1125</v>
      </c>
      <c r="L4037" s="329">
        <v>1.1000000000000001E-3</v>
      </c>
      <c r="M4037" s="194">
        <v>1825</v>
      </c>
      <c r="N4037" s="194">
        <v>28</v>
      </c>
      <c r="O4037" s="194">
        <v>1830</v>
      </c>
      <c r="P4037" s="194">
        <v>15</v>
      </c>
      <c r="Q4037" s="194">
        <v>1838</v>
      </c>
      <c r="R4037" s="194">
        <v>18</v>
      </c>
      <c r="S4037" s="194">
        <v>1838</v>
      </c>
      <c r="T4037" s="194">
        <v>18</v>
      </c>
      <c r="U4037" s="194">
        <v>0.70729053318824808</v>
      </c>
      <c r="V4037" s="88">
        <v>0.27322404371584702</v>
      </c>
    </row>
    <row r="4038" spans="2:22" x14ac:dyDescent="0.25">
      <c r="B4038" s="346" t="s">
        <v>3660</v>
      </c>
      <c r="C4038" s="148">
        <v>175</v>
      </c>
      <c r="D4038" s="148">
        <v>683</v>
      </c>
      <c r="E4038" s="148">
        <f t="shared" si="89"/>
        <v>0.25622254758418739</v>
      </c>
      <c r="F4038" s="329">
        <v>5.3019999999999996</v>
      </c>
      <c r="G4038" s="329">
        <v>8.2000000000000003E-2</v>
      </c>
      <c r="H4038" s="329">
        <v>0.33779999999999999</v>
      </c>
      <c r="I4038" s="329">
        <v>6.3E-3</v>
      </c>
      <c r="J4038" s="329">
        <v>0.71611000000000002</v>
      </c>
      <c r="K4038" s="329">
        <v>0.1147</v>
      </c>
      <c r="L4038" s="329">
        <v>1.6000000000000001E-3</v>
      </c>
      <c r="M4038" s="194">
        <v>1874</v>
      </c>
      <c r="N4038" s="194">
        <v>30</v>
      </c>
      <c r="O4038" s="194">
        <v>1866</v>
      </c>
      <c r="P4038" s="194">
        <v>13</v>
      </c>
      <c r="Q4038" s="194">
        <v>1867</v>
      </c>
      <c r="R4038" s="194">
        <v>26</v>
      </c>
      <c r="S4038" s="194">
        <v>1867</v>
      </c>
      <c r="T4038" s="194">
        <v>26</v>
      </c>
      <c r="U4038" s="194">
        <v>-0.37493304767005892</v>
      </c>
      <c r="V4038" s="93">
        <v>-0.4287245444801715</v>
      </c>
    </row>
    <row r="4039" spans="2:22" x14ac:dyDescent="0.25">
      <c r="B4039" s="346" t="s">
        <v>3661</v>
      </c>
      <c r="C4039" s="148">
        <v>226.1</v>
      </c>
      <c r="D4039" s="148">
        <v>190.2</v>
      </c>
      <c r="E4039" s="148">
        <f t="shared" si="89"/>
        <v>1.1887486855941114</v>
      </c>
      <c r="F4039" s="329">
        <v>4.8</v>
      </c>
      <c r="G4039" s="329">
        <v>0.17</v>
      </c>
      <c r="H4039" s="329">
        <v>0.28960000000000002</v>
      </c>
      <c r="I4039" s="329">
        <v>3.3999999999999998E-3</v>
      </c>
      <c r="J4039" s="329">
        <v>0.29193999999999998</v>
      </c>
      <c r="K4039" s="329">
        <v>0.1186</v>
      </c>
      <c r="L4039" s="329">
        <v>3.8999999999999998E-3</v>
      </c>
      <c r="M4039" s="194">
        <v>1639</v>
      </c>
      <c r="N4039" s="194">
        <v>17</v>
      </c>
      <c r="O4039" s="194">
        <v>1776</v>
      </c>
      <c r="P4039" s="194">
        <v>29</v>
      </c>
      <c r="Q4039" s="194">
        <v>1917</v>
      </c>
      <c r="R4039" s="194">
        <v>59</v>
      </c>
      <c r="S4039" s="194">
        <v>1917</v>
      </c>
      <c r="T4039" s="194">
        <v>59</v>
      </c>
      <c r="U4039" s="194">
        <v>14.501825769431404</v>
      </c>
      <c r="V4039" s="93">
        <v>7.7139639639639643</v>
      </c>
    </row>
    <row r="4040" spans="2:22" x14ac:dyDescent="0.25">
      <c r="B4040" s="346" t="s">
        <v>3662</v>
      </c>
      <c r="C4040" s="148">
        <v>394.5</v>
      </c>
      <c r="D4040" s="148">
        <v>560</v>
      </c>
      <c r="E4040" s="148">
        <f t="shared" si="89"/>
        <v>0.70446428571428577</v>
      </c>
      <c r="F4040" s="329">
        <v>7.88</v>
      </c>
      <c r="G4040" s="329">
        <v>0.22</v>
      </c>
      <c r="H4040" s="329">
        <v>0.37890000000000001</v>
      </c>
      <c r="I4040" s="329">
        <v>5.8999999999999999E-3</v>
      </c>
      <c r="J4040" s="329">
        <v>0.87195</v>
      </c>
      <c r="K4040" s="329">
        <v>0.14949999999999999</v>
      </c>
      <c r="L4040" s="329">
        <v>2.3E-3</v>
      </c>
      <c r="M4040" s="194">
        <v>2070</v>
      </c>
      <c r="N4040" s="194">
        <v>28</v>
      </c>
      <c r="O4040" s="194">
        <v>2208</v>
      </c>
      <c r="P4040" s="194">
        <v>25</v>
      </c>
      <c r="Q4040" s="194">
        <v>2332</v>
      </c>
      <c r="R4040" s="194">
        <v>27</v>
      </c>
      <c r="S4040" s="194">
        <v>2332</v>
      </c>
      <c r="T4040" s="194">
        <v>27</v>
      </c>
      <c r="U4040" s="194">
        <v>11.234991423670669</v>
      </c>
      <c r="V4040" s="93">
        <v>6.25</v>
      </c>
    </row>
    <row r="4041" spans="2:22" ht="15.75" thickBot="1" x14ac:dyDescent="0.3">
      <c r="B4041" s="347" t="s">
        <v>3663</v>
      </c>
      <c r="C4041" s="149">
        <v>341.3</v>
      </c>
      <c r="D4041" s="149">
        <v>338.4</v>
      </c>
      <c r="E4041" s="149">
        <f t="shared" si="89"/>
        <v>1.0085697399527187</v>
      </c>
      <c r="F4041" s="284">
        <v>9.16</v>
      </c>
      <c r="G4041" s="284">
        <v>0.12</v>
      </c>
      <c r="H4041" s="284">
        <v>0.42749999999999999</v>
      </c>
      <c r="I4041" s="284">
        <v>4.3E-3</v>
      </c>
      <c r="J4041" s="284">
        <v>0.49415999999999999</v>
      </c>
      <c r="K4041" s="284">
        <v>0.1542</v>
      </c>
      <c r="L4041" s="284">
        <v>1.8E-3</v>
      </c>
      <c r="M4041" s="89">
        <v>2293</v>
      </c>
      <c r="N4041" s="89">
        <v>19</v>
      </c>
      <c r="O4041" s="89">
        <v>2352</v>
      </c>
      <c r="P4041" s="89">
        <v>12</v>
      </c>
      <c r="Q4041" s="89">
        <v>2391</v>
      </c>
      <c r="R4041" s="89">
        <v>20</v>
      </c>
      <c r="S4041" s="89">
        <v>2391</v>
      </c>
      <c r="T4041" s="89">
        <v>20</v>
      </c>
      <c r="U4041" s="89">
        <v>4.0987034713508992</v>
      </c>
      <c r="V4041" s="94">
        <v>2.5085034013605441</v>
      </c>
    </row>
    <row r="4042" spans="2:22" x14ac:dyDescent="0.25">
      <c r="C4042" s="107"/>
      <c r="D4042" s="107"/>
      <c r="E4042" s="107"/>
      <c r="F4042" s="281"/>
      <c r="G4042" s="281"/>
      <c r="H4042" s="281"/>
      <c r="I4042" s="281"/>
      <c r="J4042" s="281"/>
      <c r="K4042" s="281"/>
      <c r="L4042" s="281"/>
      <c r="M4042" s="85"/>
      <c r="N4042" s="85"/>
      <c r="O4042" s="85"/>
      <c r="P4042" s="85"/>
      <c r="Q4042" s="85"/>
      <c r="R4042" s="85"/>
      <c r="S4042" s="85"/>
      <c r="T4042" s="85"/>
    </row>
    <row r="4043" spans="2:22" ht="15.75" thickBot="1" x14ac:dyDescent="0.3">
      <c r="C4043" s="107"/>
      <c r="D4043" s="107"/>
      <c r="E4043" s="107"/>
      <c r="F4043" s="281"/>
      <c r="G4043" s="281"/>
      <c r="H4043" s="281"/>
      <c r="I4043" s="281"/>
      <c r="J4043" s="281"/>
      <c r="K4043" s="281"/>
      <c r="L4043" s="281"/>
      <c r="M4043" s="85"/>
      <c r="N4043" s="85"/>
      <c r="O4043" s="85"/>
      <c r="P4043" s="85"/>
      <c r="Q4043" s="85"/>
      <c r="R4043" s="85"/>
      <c r="S4043" s="85"/>
      <c r="T4043" s="85"/>
    </row>
    <row r="4044" spans="2:22" x14ac:dyDescent="0.25">
      <c r="B4044" s="230" t="s">
        <v>0</v>
      </c>
      <c r="C4044" s="111"/>
      <c r="D4044" s="111"/>
      <c r="E4044" s="111"/>
      <c r="F4044" s="285"/>
      <c r="G4044" s="285"/>
      <c r="H4044" s="285"/>
      <c r="I4044" s="285"/>
      <c r="J4044" s="285"/>
      <c r="K4044" s="285"/>
      <c r="L4044" s="285"/>
      <c r="M4044" s="160"/>
      <c r="N4044" s="160"/>
      <c r="O4044" s="160"/>
      <c r="P4044" s="160"/>
      <c r="Q4044" s="160"/>
      <c r="R4044" s="160"/>
      <c r="S4044" s="160"/>
      <c r="T4044" s="160"/>
      <c r="U4044" s="160"/>
      <c r="V4044" s="161"/>
    </row>
    <row r="4045" spans="2:22" x14ac:dyDescent="0.25">
      <c r="B4045" s="229" t="s">
        <v>3664</v>
      </c>
      <c r="C4045" s="112"/>
      <c r="D4045" s="112"/>
      <c r="E4045" s="112"/>
      <c r="F4045" s="286"/>
      <c r="G4045" s="286"/>
      <c r="H4045" s="286"/>
      <c r="I4045" s="286"/>
      <c r="J4045" s="286"/>
      <c r="K4045" s="286"/>
      <c r="L4045" s="286"/>
      <c r="M4045" s="162"/>
      <c r="N4045" s="162"/>
      <c r="O4045" s="162"/>
      <c r="P4045" s="162"/>
      <c r="Q4045" s="162"/>
      <c r="R4045" s="162"/>
      <c r="S4045" s="162"/>
      <c r="T4045" s="162"/>
      <c r="U4045" s="162"/>
      <c r="V4045" s="163"/>
    </row>
    <row r="4046" spans="2:22" x14ac:dyDescent="0.25">
      <c r="B4046" s="229" t="s">
        <v>273</v>
      </c>
      <c r="C4046" s="112"/>
      <c r="D4046" s="112"/>
      <c r="E4046" s="112"/>
      <c r="F4046" s="286"/>
      <c r="G4046" s="286"/>
      <c r="H4046" s="286"/>
      <c r="I4046" s="286"/>
      <c r="J4046" s="286"/>
      <c r="K4046" s="286"/>
      <c r="L4046" s="286"/>
      <c r="M4046" s="162"/>
      <c r="N4046" s="162"/>
      <c r="O4046" s="162"/>
      <c r="P4046" s="162"/>
      <c r="Q4046" s="162"/>
      <c r="R4046" s="162"/>
      <c r="S4046" s="162"/>
      <c r="T4046" s="162"/>
      <c r="U4046" s="162"/>
      <c r="V4046" s="163"/>
    </row>
    <row r="4047" spans="2:22" ht="15.75" thickBot="1" x14ac:dyDescent="0.3">
      <c r="B4047" s="280"/>
      <c r="C4047" s="113"/>
      <c r="D4047" s="113"/>
      <c r="E4047" s="113"/>
      <c r="F4047" s="287"/>
      <c r="G4047" s="287"/>
      <c r="H4047" s="287"/>
      <c r="I4047" s="287"/>
      <c r="J4047" s="287"/>
      <c r="K4047" s="287"/>
      <c r="L4047" s="287"/>
      <c r="M4047" s="164"/>
      <c r="N4047" s="164"/>
      <c r="O4047" s="164"/>
      <c r="P4047" s="164"/>
      <c r="Q4047" s="164"/>
      <c r="R4047" s="164"/>
      <c r="S4047" s="164"/>
      <c r="T4047" s="164"/>
      <c r="U4047" s="164"/>
      <c r="V4047" s="165"/>
    </row>
    <row r="4048" spans="2:22" x14ac:dyDescent="0.25">
      <c r="B4048" s="342" t="s">
        <v>3</v>
      </c>
      <c r="C4048" s="97" t="s">
        <v>4</v>
      </c>
      <c r="D4048" s="97" t="s">
        <v>5</v>
      </c>
      <c r="E4048" s="97" t="s">
        <v>6</v>
      </c>
      <c r="F4048" s="288" t="s">
        <v>7</v>
      </c>
      <c r="G4048" s="288" t="s">
        <v>8</v>
      </c>
      <c r="H4048" s="288" t="s">
        <v>9</v>
      </c>
      <c r="I4048" s="288" t="s">
        <v>8</v>
      </c>
      <c r="J4048" s="288" t="s">
        <v>10</v>
      </c>
      <c r="K4048" s="288" t="s">
        <v>7</v>
      </c>
      <c r="L4048" s="288" t="s">
        <v>8</v>
      </c>
      <c r="M4048" s="4" t="s">
        <v>9</v>
      </c>
      <c r="N4048" s="4" t="s">
        <v>11</v>
      </c>
      <c r="O4048" s="4" t="s">
        <v>7</v>
      </c>
      <c r="P4048" s="4" t="s">
        <v>11</v>
      </c>
      <c r="Q4048" s="4" t="s">
        <v>7</v>
      </c>
      <c r="R4048" s="4" t="s">
        <v>11</v>
      </c>
      <c r="S4048" s="4" t="s">
        <v>12</v>
      </c>
      <c r="T4048" s="4" t="s">
        <v>11</v>
      </c>
      <c r="U4048" s="4" t="s">
        <v>13</v>
      </c>
      <c r="V4048" s="5" t="s">
        <v>14</v>
      </c>
    </row>
    <row r="4049" spans="2:22" ht="15.75" thickBot="1" x14ac:dyDescent="0.3">
      <c r="B4049" s="343" t="s">
        <v>3665</v>
      </c>
      <c r="C4049" s="98"/>
      <c r="D4049" s="98"/>
      <c r="E4049" s="98"/>
      <c r="F4049" s="294" t="s">
        <v>17</v>
      </c>
      <c r="G4049" s="294" t="s">
        <v>18</v>
      </c>
      <c r="H4049" s="294" t="s">
        <v>19</v>
      </c>
      <c r="I4049" s="294" t="s">
        <v>18</v>
      </c>
      <c r="J4049" s="294" t="s">
        <v>20</v>
      </c>
      <c r="K4049" s="294" t="s">
        <v>21</v>
      </c>
      <c r="L4049" s="294" t="s">
        <v>18</v>
      </c>
      <c r="M4049" s="11" t="s">
        <v>22</v>
      </c>
      <c r="N4049" s="11" t="s">
        <v>23</v>
      </c>
      <c r="O4049" s="11" t="s">
        <v>17</v>
      </c>
      <c r="P4049" s="11" t="s">
        <v>23</v>
      </c>
      <c r="Q4049" s="11" t="s">
        <v>21</v>
      </c>
      <c r="R4049" s="11" t="s">
        <v>23</v>
      </c>
      <c r="S4049" s="11" t="s">
        <v>24</v>
      </c>
      <c r="T4049" s="11" t="s">
        <v>23</v>
      </c>
      <c r="U4049" s="11"/>
      <c r="V4049" s="12"/>
    </row>
    <row r="4050" spans="2:22" x14ac:dyDescent="0.25">
      <c r="B4050" s="397"/>
      <c r="C4050" s="137"/>
      <c r="D4050" s="137"/>
      <c r="E4050" s="137"/>
      <c r="F4050" s="330"/>
      <c r="G4050" s="330"/>
      <c r="H4050" s="330"/>
      <c r="I4050" s="330"/>
      <c r="J4050" s="330"/>
      <c r="K4050" s="330"/>
      <c r="L4050" s="330"/>
      <c r="M4050" s="139"/>
      <c r="N4050" s="139"/>
      <c r="O4050" s="139"/>
      <c r="P4050" s="139"/>
      <c r="Q4050" s="139"/>
      <c r="R4050" s="139"/>
      <c r="S4050" s="139"/>
      <c r="T4050" s="139"/>
      <c r="U4050" s="139"/>
      <c r="V4050" s="140"/>
    </row>
    <row r="4051" spans="2:22" x14ac:dyDescent="0.25">
      <c r="B4051" s="199" t="s">
        <v>3739</v>
      </c>
      <c r="C4051" s="145">
        <v>289</v>
      </c>
      <c r="D4051" s="145">
        <v>214.1</v>
      </c>
      <c r="E4051" s="144">
        <f t="shared" ref="E4051:E4082" si="90">C4051/D4051</f>
        <v>1.3498365249883233</v>
      </c>
      <c r="F4051" s="327">
        <v>0.1366</v>
      </c>
      <c r="G4051" s="327">
        <v>6.4000000000000003E-3</v>
      </c>
      <c r="H4051" s="327">
        <v>2.068E-2</v>
      </c>
      <c r="I4051" s="327">
        <v>4.2999999999999999E-4</v>
      </c>
      <c r="J4051" s="327">
        <v>0.20942</v>
      </c>
      <c r="K4051" s="327">
        <v>4.7699999999999999E-2</v>
      </c>
      <c r="L4051" s="327">
        <v>2.3E-3</v>
      </c>
      <c r="M4051" s="191">
        <v>131.9</v>
      </c>
      <c r="N4051" s="191">
        <v>2.7</v>
      </c>
      <c r="O4051" s="191">
        <v>129.5</v>
      </c>
      <c r="P4051" s="191">
        <v>5.7</v>
      </c>
      <c r="Q4051" s="191">
        <v>79</v>
      </c>
      <c r="R4051" s="191">
        <v>100</v>
      </c>
      <c r="S4051" s="191">
        <v>131.9</v>
      </c>
      <c r="T4051" s="191">
        <v>2.7</v>
      </c>
      <c r="U4051" s="191">
        <v>-66.962025316455708</v>
      </c>
      <c r="V4051" s="195">
        <v>-1.8532818532818578</v>
      </c>
    </row>
    <row r="4052" spans="2:22" x14ac:dyDescent="0.25">
      <c r="B4052" s="199" t="s">
        <v>3737</v>
      </c>
      <c r="C4052" s="145">
        <v>94.4</v>
      </c>
      <c r="D4052" s="145">
        <v>92.12</v>
      </c>
      <c r="E4052" s="144">
        <f t="shared" si="90"/>
        <v>1.0247503256621797</v>
      </c>
      <c r="F4052" s="327">
        <v>0.246</v>
      </c>
      <c r="G4052" s="327">
        <v>1.0999999999999999E-2</v>
      </c>
      <c r="H4052" s="327">
        <v>3.5560000000000001E-2</v>
      </c>
      <c r="I4052" s="327">
        <v>7.1000000000000002E-4</v>
      </c>
      <c r="J4052" s="327">
        <v>4.7217000000000002E-2</v>
      </c>
      <c r="K4052" s="327">
        <v>5.0500000000000003E-2</v>
      </c>
      <c r="L4052" s="327">
        <v>2.5000000000000001E-3</v>
      </c>
      <c r="M4052" s="191">
        <v>225.2</v>
      </c>
      <c r="N4052" s="191">
        <v>4.4000000000000004</v>
      </c>
      <c r="O4052" s="191">
        <v>221.9</v>
      </c>
      <c r="P4052" s="191">
        <v>9.1999999999999993</v>
      </c>
      <c r="Q4052" s="191">
        <v>190</v>
      </c>
      <c r="R4052" s="191">
        <v>100</v>
      </c>
      <c r="S4052" s="191">
        <v>225.2</v>
      </c>
      <c r="T4052" s="191">
        <v>4.4000000000000004</v>
      </c>
      <c r="U4052" s="191">
        <v>-18.526315789473678</v>
      </c>
      <c r="V4052" s="195">
        <v>-1.4871563767462743</v>
      </c>
    </row>
    <row r="4053" spans="2:22" x14ac:dyDescent="0.25">
      <c r="B4053" s="199" t="s">
        <v>3702</v>
      </c>
      <c r="C4053" s="144">
        <v>879</v>
      </c>
      <c r="D4053" s="144">
        <v>265</v>
      </c>
      <c r="E4053" s="144">
        <f t="shared" si="90"/>
        <v>3.3169811320754716</v>
      </c>
      <c r="F4053" s="327">
        <v>0.255</v>
      </c>
      <c r="G4053" s="327">
        <v>1.2E-2</v>
      </c>
      <c r="H4053" s="327">
        <v>3.6819999999999999E-2</v>
      </c>
      <c r="I4053" s="327">
        <v>8.1999999999999998E-4</v>
      </c>
      <c r="J4053" s="327">
        <v>0.56923999999999997</v>
      </c>
      <c r="K4053" s="327">
        <v>5.1499999999999997E-2</v>
      </c>
      <c r="L4053" s="327">
        <v>1.9E-3</v>
      </c>
      <c r="M4053" s="191">
        <v>233.1</v>
      </c>
      <c r="N4053" s="191">
        <v>5.0999999999999996</v>
      </c>
      <c r="O4053" s="191">
        <v>229</v>
      </c>
      <c r="P4053" s="191">
        <v>10</v>
      </c>
      <c r="Q4053" s="191">
        <v>234</v>
      </c>
      <c r="R4053" s="191">
        <v>80</v>
      </c>
      <c r="S4053" s="191">
        <v>233.1</v>
      </c>
      <c r="T4053" s="191">
        <v>5.0999999999999996</v>
      </c>
      <c r="U4053" s="191">
        <v>0.38461538461538708</v>
      </c>
      <c r="V4053" s="192">
        <v>-1.7903930131004342</v>
      </c>
    </row>
    <row r="4054" spans="2:22" x14ac:dyDescent="0.25">
      <c r="B4054" s="199" t="s">
        <v>3690</v>
      </c>
      <c r="C4054" s="144">
        <v>376</v>
      </c>
      <c r="D4054" s="144">
        <v>247</v>
      </c>
      <c r="E4054" s="144">
        <f t="shared" si="90"/>
        <v>1.5222672064777327</v>
      </c>
      <c r="F4054" s="327">
        <v>0.26550000000000001</v>
      </c>
      <c r="G4054" s="327">
        <v>9.2999999999999992E-3</v>
      </c>
      <c r="H4054" s="327">
        <v>3.8080000000000003E-2</v>
      </c>
      <c r="I4054" s="327">
        <v>5.5999999999999995E-4</v>
      </c>
      <c r="J4054" s="327">
        <v>0.11831999999999999</v>
      </c>
      <c r="K4054" s="327">
        <v>5.0799999999999998E-2</v>
      </c>
      <c r="L4054" s="327">
        <v>1.9E-3</v>
      </c>
      <c r="M4054" s="191">
        <v>240.9</v>
      </c>
      <c r="N4054" s="191">
        <v>3.5</v>
      </c>
      <c r="O4054" s="191">
        <v>238.3</v>
      </c>
      <c r="P4054" s="191">
        <v>7.4</v>
      </c>
      <c r="Q4054" s="191">
        <v>201</v>
      </c>
      <c r="R4054" s="191">
        <v>81</v>
      </c>
      <c r="S4054" s="191">
        <v>240.9</v>
      </c>
      <c r="T4054" s="191">
        <v>3.5</v>
      </c>
      <c r="U4054" s="191">
        <v>-19.850746268656717</v>
      </c>
      <c r="V4054" s="192">
        <v>-1.0910616869492213</v>
      </c>
    </row>
    <row r="4055" spans="2:22" x14ac:dyDescent="0.25">
      <c r="B4055" s="199" t="s">
        <v>3710</v>
      </c>
      <c r="C4055" s="145">
        <v>435</v>
      </c>
      <c r="D4055" s="145">
        <v>150.1</v>
      </c>
      <c r="E4055" s="144">
        <f t="shared" si="90"/>
        <v>2.8980679546968688</v>
      </c>
      <c r="F4055" s="327">
        <v>0.26700000000000002</v>
      </c>
      <c r="G4055" s="327">
        <v>1.0999999999999999E-2</v>
      </c>
      <c r="H4055" s="327">
        <v>3.8440000000000002E-2</v>
      </c>
      <c r="I4055" s="327">
        <v>6.7000000000000002E-4</v>
      </c>
      <c r="J4055" s="327">
        <v>-2.8084999999999999E-2</v>
      </c>
      <c r="K4055" s="327">
        <v>4.9799999999999997E-2</v>
      </c>
      <c r="L4055" s="327">
        <v>2.3E-3</v>
      </c>
      <c r="M4055" s="191">
        <v>243.1</v>
      </c>
      <c r="N4055" s="191">
        <v>4.2</v>
      </c>
      <c r="O4055" s="191">
        <v>240.3</v>
      </c>
      <c r="P4055" s="191">
        <v>8.6999999999999993</v>
      </c>
      <c r="Q4055" s="191">
        <v>148</v>
      </c>
      <c r="R4055" s="191">
        <v>92</v>
      </c>
      <c r="S4055" s="191">
        <v>243.1</v>
      </c>
      <c r="T4055" s="191">
        <v>4.2</v>
      </c>
      <c r="U4055" s="191">
        <v>-64.256756756756744</v>
      </c>
      <c r="V4055" s="195">
        <v>-1.1652101539741917</v>
      </c>
    </row>
    <row r="4056" spans="2:22" x14ac:dyDescent="0.25">
      <c r="B4056" s="345" t="s">
        <v>3709</v>
      </c>
      <c r="C4056" s="146">
        <v>74.8</v>
      </c>
      <c r="D4056" s="146">
        <v>70.400000000000006</v>
      </c>
      <c r="E4056" s="146">
        <f t="shared" si="90"/>
        <v>1.0624999999999998</v>
      </c>
      <c r="F4056" s="328">
        <v>0.31</v>
      </c>
      <c r="G4056" s="328">
        <v>1.7000000000000001E-2</v>
      </c>
      <c r="H4056" s="328">
        <v>4.0419999999999998E-2</v>
      </c>
      <c r="I4056" s="328">
        <v>9.1E-4</v>
      </c>
      <c r="J4056" s="328">
        <v>-1.6095999999999999E-2</v>
      </c>
      <c r="K4056" s="328">
        <v>5.6399999999999999E-2</v>
      </c>
      <c r="L4056" s="328">
        <v>3.3E-3</v>
      </c>
      <c r="M4056" s="193">
        <v>255.4</v>
      </c>
      <c r="N4056" s="193">
        <v>5.7</v>
      </c>
      <c r="O4056" s="193">
        <v>271</v>
      </c>
      <c r="P4056" s="193">
        <v>13</v>
      </c>
      <c r="Q4056" s="193">
        <v>370</v>
      </c>
      <c r="R4056" s="193">
        <v>120</v>
      </c>
      <c r="S4056" s="193">
        <v>255.4</v>
      </c>
      <c r="T4056" s="193">
        <v>5.7</v>
      </c>
      <c r="U4056" s="193">
        <v>30.972972972972972</v>
      </c>
      <c r="V4056" s="92">
        <v>5.7564575645756433</v>
      </c>
    </row>
    <row r="4057" spans="2:22" x14ac:dyDescent="0.25">
      <c r="B4057" s="345" t="s">
        <v>3734</v>
      </c>
      <c r="C4057" s="150">
        <v>117.3</v>
      </c>
      <c r="D4057" s="150">
        <v>241</v>
      </c>
      <c r="E4057" s="146">
        <f t="shared" si="90"/>
        <v>0.4867219917012448</v>
      </c>
      <c r="F4057" s="328">
        <v>0.28770000000000001</v>
      </c>
      <c r="G4057" s="328">
        <v>9.1999999999999998E-3</v>
      </c>
      <c r="H4057" s="328">
        <v>4.1200000000000001E-2</v>
      </c>
      <c r="I4057" s="328">
        <v>6.6E-4</v>
      </c>
      <c r="J4057" s="328">
        <v>0.31553999999999999</v>
      </c>
      <c r="K4057" s="328">
        <v>5.0799999999999998E-2</v>
      </c>
      <c r="L4057" s="328">
        <v>1.6000000000000001E-3</v>
      </c>
      <c r="M4057" s="193">
        <v>260.2</v>
      </c>
      <c r="N4057" s="193">
        <v>4.0999999999999996</v>
      </c>
      <c r="O4057" s="193">
        <v>255.9</v>
      </c>
      <c r="P4057" s="193">
        <v>7.3</v>
      </c>
      <c r="Q4057" s="193">
        <v>208</v>
      </c>
      <c r="R4057" s="193">
        <v>67</v>
      </c>
      <c r="S4057" s="193">
        <v>260.2</v>
      </c>
      <c r="T4057" s="193">
        <v>4.0999999999999996</v>
      </c>
      <c r="U4057" s="193">
        <v>-25.09615384615384</v>
      </c>
      <c r="V4057" s="25">
        <v>-1.6803438843298095</v>
      </c>
    </row>
    <row r="4058" spans="2:22" x14ac:dyDescent="0.25">
      <c r="B4058" s="345" t="s">
        <v>3724</v>
      </c>
      <c r="C4058" s="150">
        <v>143.19999999999999</v>
      </c>
      <c r="D4058" s="150">
        <v>99.2</v>
      </c>
      <c r="E4058" s="146">
        <f t="shared" si="90"/>
        <v>1.443548387096774</v>
      </c>
      <c r="F4058" s="328">
        <v>0.377</v>
      </c>
      <c r="G4058" s="328">
        <v>1.7999999999999999E-2</v>
      </c>
      <c r="H4058" s="328">
        <v>5.151E-2</v>
      </c>
      <c r="I4058" s="328">
        <v>1E-3</v>
      </c>
      <c r="J4058" s="328">
        <v>-1.0614999999999999E-2</v>
      </c>
      <c r="K4058" s="328">
        <v>5.2299999999999999E-2</v>
      </c>
      <c r="L4058" s="328">
        <v>2.7000000000000001E-3</v>
      </c>
      <c r="M4058" s="193">
        <v>323.7</v>
      </c>
      <c r="N4058" s="193">
        <v>6.4</v>
      </c>
      <c r="O4058" s="193">
        <v>323</v>
      </c>
      <c r="P4058" s="193">
        <v>13</v>
      </c>
      <c r="Q4058" s="193">
        <v>250</v>
      </c>
      <c r="R4058" s="193">
        <v>110</v>
      </c>
      <c r="S4058" s="193">
        <v>323.7</v>
      </c>
      <c r="T4058" s="193">
        <v>6.4</v>
      </c>
      <c r="U4058" s="193">
        <v>-29.479999999999997</v>
      </c>
      <c r="V4058" s="25">
        <v>-0.21671826625386648</v>
      </c>
    </row>
    <row r="4059" spans="2:22" x14ac:dyDescent="0.25">
      <c r="B4059" s="345" t="s">
        <v>3707</v>
      </c>
      <c r="C4059" s="150">
        <v>331</v>
      </c>
      <c r="D4059" s="150">
        <v>213.8</v>
      </c>
      <c r="E4059" s="146">
        <f t="shared" si="90"/>
        <v>1.5481758652946678</v>
      </c>
      <c r="F4059" s="328">
        <v>0.4</v>
      </c>
      <c r="G4059" s="328">
        <v>1.0999999999999999E-2</v>
      </c>
      <c r="H4059" s="328">
        <v>5.4679999999999999E-2</v>
      </c>
      <c r="I4059" s="328">
        <v>8.1999999999999998E-4</v>
      </c>
      <c r="J4059" s="328">
        <v>0.11015</v>
      </c>
      <c r="K4059" s="328">
        <v>5.2600000000000001E-2</v>
      </c>
      <c r="L4059" s="328">
        <v>1.6999999999999999E-3</v>
      </c>
      <c r="M4059" s="193">
        <v>343.2</v>
      </c>
      <c r="N4059" s="193">
        <v>5</v>
      </c>
      <c r="O4059" s="193">
        <v>340.6</v>
      </c>
      <c r="P4059" s="193">
        <v>7.9</v>
      </c>
      <c r="Q4059" s="193">
        <v>285</v>
      </c>
      <c r="R4059" s="193">
        <v>70</v>
      </c>
      <c r="S4059" s="193">
        <v>343.2</v>
      </c>
      <c r="T4059" s="193">
        <v>5</v>
      </c>
      <c r="U4059" s="193">
        <v>-20.421052631578942</v>
      </c>
      <c r="V4059" s="25">
        <v>-0.76335877862594415</v>
      </c>
    </row>
    <row r="4060" spans="2:22" x14ac:dyDescent="0.25">
      <c r="B4060" s="345" t="s">
        <v>3732</v>
      </c>
      <c r="C4060" s="150">
        <v>64.099999999999994</v>
      </c>
      <c r="D4060" s="150">
        <v>60.03</v>
      </c>
      <c r="E4060" s="146">
        <f t="shared" si="90"/>
        <v>1.0677994336165249</v>
      </c>
      <c r="F4060" s="328">
        <v>0.41499999999999998</v>
      </c>
      <c r="G4060" s="328">
        <v>2.4E-2</v>
      </c>
      <c r="H4060" s="328">
        <v>5.5399999999999998E-2</v>
      </c>
      <c r="I4060" s="328">
        <v>1.4E-3</v>
      </c>
      <c r="J4060" s="328">
        <v>5.8158000000000001E-2</v>
      </c>
      <c r="K4060" s="328">
        <v>5.3600000000000002E-2</v>
      </c>
      <c r="L4060" s="328">
        <v>3.3999999999999998E-3</v>
      </c>
      <c r="M4060" s="193">
        <v>347.7</v>
      </c>
      <c r="N4060" s="193">
        <v>8.6999999999999993</v>
      </c>
      <c r="O4060" s="193">
        <v>349</v>
      </c>
      <c r="P4060" s="193">
        <v>17</v>
      </c>
      <c r="Q4060" s="193">
        <v>280</v>
      </c>
      <c r="R4060" s="193">
        <v>130</v>
      </c>
      <c r="S4060" s="193">
        <v>347.7</v>
      </c>
      <c r="T4060" s="193">
        <v>8.6999999999999993</v>
      </c>
      <c r="U4060" s="193">
        <v>-24.178571428571423</v>
      </c>
      <c r="V4060" s="25">
        <v>0.37249283667622102</v>
      </c>
    </row>
    <row r="4061" spans="2:22" x14ac:dyDescent="0.25">
      <c r="B4061" s="345" t="s">
        <v>3714</v>
      </c>
      <c r="C4061" s="146">
        <v>543</v>
      </c>
      <c r="D4061" s="146">
        <v>530</v>
      </c>
      <c r="E4061" s="146">
        <f t="shared" si="90"/>
        <v>1.0245283018867926</v>
      </c>
      <c r="F4061" s="328">
        <v>0.41499999999999998</v>
      </c>
      <c r="G4061" s="328">
        <v>1.0999999999999999E-2</v>
      </c>
      <c r="H4061" s="328">
        <v>5.586E-2</v>
      </c>
      <c r="I4061" s="328">
        <v>9.2000000000000003E-4</v>
      </c>
      <c r="J4061" s="328">
        <v>0.34344999999999998</v>
      </c>
      <c r="K4061" s="328">
        <v>5.5500000000000001E-2</v>
      </c>
      <c r="L4061" s="328">
        <v>1.5E-3</v>
      </c>
      <c r="M4061" s="193">
        <v>350.4</v>
      </c>
      <c r="N4061" s="193">
        <v>5.6</v>
      </c>
      <c r="O4061" s="193">
        <v>352.2</v>
      </c>
      <c r="P4061" s="193">
        <v>7.7</v>
      </c>
      <c r="Q4061" s="193">
        <v>415</v>
      </c>
      <c r="R4061" s="193">
        <v>59</v>
      </c>
      <c r="S4061" s="193">
        <v>350.4</v>
      </c>
      <c r="T4061" s="193">
        <v>5.6</v>
      </c>
      <c r="U4061" s="193">
        <v>15.566265060240969</v>
      </c>
      <c r="V4061" s="92">
        <v>0.51107325383305269</v>
      </c>
    </row>
    <row r="4062" spans="2:22" x14ac:dyDescent="0.25">
      <c r="B4062" s="345" t="s">
        <v>3704</v>
      </c>
      <c r="C4062" s="146">
        <v>601</v>
      </c>
      <c r="D4062" s="146">
        <v>290</v>
      </c>
      <c r="E4062" s="146">
        <f t="shared" si="90"/>
        <v>2.0724137931034483</v>
      </c>
      <c r="F4062" s="328">
        <v>0.438</v>
      </c>
      <c r="G4062" s="328">
        <v>1.6E-2</v>
      </c>
      <c r="H4062" s="328">
        <v>5.8040000000000001E-2</v>
      </c>
      <c r="I4062" s="328">
        <v>1.1000000000000001E-3</v>
      </c>
      <c r="J4062" s="328">
        <v>0.17494000000000001</v>
      </c>
      <c r="K4062" s="328">
        <v>5.5599999999999997E-2</v>
      </c>
      <c r="L4062" s="328">
        <v>2.0999999999999999E-3</v>
      </c>
      <c r="M4062" s="193">
        <v>363.6</v>
      </c>
      <c r="N4062" s="193">
        <v>6.5</v>
      </c>
      <c r="O4062" s="193">
        <v>368</v>
      </c>
      <c r="P4062" s="193">
        <v>12</v>
      </c>
      <c r="Q4062" s="193">
        <v>399</v>
      </c>
      <c r="R4062" s="193">
        <v>83</v>
      </c>
      <c r="S4062" s="193">
        <v>363.6</v>
      </c>
      <c r="T4062" s="193">
        <v>6.5</v>
      </c>
      <c r="U4062" s="193">
        <v>8.8721804511278126</v>
      </c>
      <c r="V4062" s="92">
        <v>1.1956521739130372</v>
      </c>
    </row>
    <row r="4063" spans="2:22" x14ac:dyDescent="0.25">
      <c r="B4063" s="345" t="s">
        <v>3740</v>
      </c>
      <c r="C4063" s="150">
        <v>248</v>
      </c>
      <c r="D4063" s="150">
        <v>204</v>
      </c>
      <c r="E4063" s="146">
        <f t="shared" si="90"/>
        <v>1.2156862745098038</v>
      </c>
      <c r="F4063" s="328">
        <v>0.436</v>
      </c>
      <c r="G4063" s="328">
        <v>1.7999999999999999E-2</v>
      </c>
      <c r="H4063" s="328">
        <v>5.9700000000000003E-2</v>
      </c>
      <c r="I4063" s="328">
        <v>1.1999999999999999E-3</v>
      </c>
      <c r="J4063" s="328">
        <v>0.27850000000000003</v>
      </c>
      <c r="K4063" s="328">
        <v>5.5100000000000003E-2</v>
      </c>
      <c r="L4063" s="328">
        <v>2.0999999999999999E-3</v>
      </c>
      <c r="M4063" s="193">
        <v>373.4</v>
      </c>
      <c r="N4063" s="193">
        <v>7.5</v>
      </c>
      <c r="O4063" s="193">
        <v>368</v>
      </c>
      <c r="P4063" s="193">
        <v>12</v>
      </c>
      <c r="Q4063" s="193">
        <v>383</v>
      </c>
      <c r="R4063" s="193">
        <v>86</v>
      </c>
      <c r="S4063" s="193">
        <v>373.4</v>
      </c>
      <c r="T4063" s="193">
        <v>7.5</v>
      </c>
      <c r="U4063" s="193">
        <v>2.506527415143609</v>
      </c>
      <c r="V4063" s="25">
        <v>-1.4673913043478199</v>
      </c>
    </row>
    <row r="4064" spans="2:22" x14ac:dyDescent="0.25">
      <c r="B4064" s="345" t="s">
        <v>3681</v>
      </c>
      <c r="C4064" s="150">
        <v>131.69999999999999</v>
      </c>
      <c r="D4064" s="150">
        <v>235.9</v>
      </c>
      <c r="E4064" s="146">
        <f t="shared" si="90"/>
        <v>0.55828740991945736</v>
      </c>
      <c r="F4064" s="328">
        <v>0.59</v>
      </c>
      <c r="G4064" s="328">
        <v>1.4E-2</v>
      </c>
      <c r="H4064" s="328">
        <v>7.5759999999999994E-2</v>
      </c>
      <c r="I4064" s="328">
        <v>8.3000000000000001E-4</v>
      </c>
      <c r="J4064" s="328">
        <v>0.39726</v>
      </c>
      <c r="K4064" s="328">
        <v>5.5739999999999998E-2</v>
      </c>
      <c r="L4064" s="328">
        <v>1E-3</v>
      </c>
      <c r="M4064" s="193">
        <v>470.7</v>
      </c>
      <c r="N4064" s="193">
        <v>5</v>
      </c>
      <c r="O4064" s="193">
        <v>469.2</v>
      </c>
      <c r="P4064" s="193">
        <v>8.9</v>
      </c>
      <c r="Q4064" s="193">
        <v>427</v>
      </c>
      <c r="R4064" s="193">
        <v>42</v>
      </c>
      <c r="S4064" s="193">
        <v>470.7</v>
      </c>
      <c r="T4064" s="193">
        <v>5</v>
      </c>
      <c r="U4064" s="193">
        <v>-10.234192037470722</v>
      </c>
      <c r="V4064" s="25">
        <v>-0.31969309462915602</v>
      </c>
    </row>
    <row r="4065" spans="2:22" x14ac:dyDescent="0.25">
      <c r="B4065" s="345" t="s">
        <v>3672</v>
      </c>
      <c r="C4065" s="150">
        <v>121.8</v>
      </c>
      <c r="D4065" s="150">
        <v>82</v>
      </c>
      <c r="E4065" s="146">
        <f t="shared" si="90"/>
        <v>1.4853658536585366</v>
      </c>
      <c r="F4065" s="328">
        <v>0.73699999999999999</v>
      </c>
      <c r="G4065" s="328">
        <v>2.5000000000000001E-2</v>
      </c>
      <c r="H4065" s="328">
        <v>8.9099999999999999E-2</v>
      </c>
      <c r="I4065" s="328">
        <v>1.1999999999999999E-3</v>
      </c>
      <c r="J4065" s="328">
        <v>0.16253999999999999</v>
      </c>
      <c r="K4065" s="328">
        <v>6.08E-2</v>
      </c>
      <c r="L4065" s="328">
        <v>2E-3</v>
      </c>
      <c r="M4065" s="193">
        <v>550.1</v>
      </c>
      <c r="N4065" s="193">
        <v>7</v>
      </c>
      <c r="O4065" s="193">
        <v>557</v>
      </c>
      <c r="P4065" s="193">
        <v>15</v>
      </c>
      <c r="Q4065" s="193">
        <v>585</v>
      </c>
      <c r="R4065" s="193">
        <v>71</v>
      </c>
      <c r="S4065" s="193">
        <v>550.1</v>
      </c>
      <c r="T4065" s="193">
        <v>7</v>
      </c>
      <c r="U4065" s="193">
        <v>5.9658119658119615</v>
      </c>
      <c r="V4065" s="25">
        <v>1.2387791741472132</v>
      </c>
    </row>
    <row r="4066" spans="2:22" x14ac:dyDescent="0.25">
      <c r="B4066" s="346" t="s">
        <v>3673</v>
      </c>
      <c r="C4066" s="147">
        <v>257.5</v>
      </c>
      <c r="D4066" s="147">
        <v>666</v>
      </c>
      <c r="E4066" s="148">
        <f t="shared" si="90"/>
        <v>0.38663663663663661</v>
      </c>
      <c r="F4066" s="329">
        <v>1.288</v>
      </c>
      <c r="G4066" s="329">
        <v>1.9E-2</v>
      </c>
      <c r="H4066" s="329">
        <v>0.1323</v>
      </c>
      <c r="I4066" s="329">
        <v>1.2999999999999999E-3</v>
      </c>
      <c r="J4066" s="329">
        <v>0.64146000000000003</v>
      </c>
      <c r="K4066" s="329">
        <v>6.9930000000000006E-2</v>
      </c>
      <c r="L4066" s="329">
        <v>7.3999999999999999E-4</v>
      </c>
      <c r="M4066" s="194">
        <v>800.6</v>
      </c>
      <c r="N4066" s="194">
        <v>7.5</v>
      </c>
      <c r="O4066" s="194">
        <v>839.4</v>
      </c>
      <c r="P4066" s="194">
        <v>8.6999999999999993</v>
      </c>
      <c r="Q4066" s="194">
        <v>921</v>
      </c>
      <c r="R4066" s="194">
        <v>22</v>
      </c>
      <c r="S4066" s="194">
        <v>800.6</v>
      </c>
      <c r="T4066" s="194">
        <v>7.5</v>
      </c>
      <c r="U4066" s="194">
        <v>13.072747014115091</v>
      </c>
      <c r="V4066" s="88">
        <v>4.6223492971169833</v>
      </c>
    </row>
    <row r="4067" spans="2:22" x14ac:dyDescent="0.25">
      <c r="B4067" s="346" t="s">
        <v>3676</v>
      </c>
      <c r="C4067" s="148">
        <v>8.3000000000000004E-2</v>
      </c>
      <c r="D4067" s="148">
        <v>24.24</v>
      </c>
      <c r="E4067" s="148">
        <f t="shared" si="90"/>
        <v>3.4240924092409247E-3</v>
      </c>
      <c r="F4067" s="329">
        <v>3.36</v>
      </c>
      <c r="G4067" s="329">
        <v>0.11</v>
      </c>
      <c r="H4067" s="329">
        <v>0.25080000000000002</v>
      </c>
      <c r="I4067" s="329">
        <v>4.8999999999999998E-3</v>
      </c>
      <c r="J4067" s="329">
        <v>0.21453</v>
      </c>
      <c r="K4067" s="329">
        <v>9.7799999999999998E-2</v>
      </c>
      <c r="L4067" s="329">
        <v>2.5999999999999999E-3</v>
      </c>
      <c r="M4067" s="194">
        <v>1443</v>
      </c>
      <c r="N4067" s="194">
        <v>26</v>
      </c>
      <c r="O4067" s="194">
        <v>1485</v>
      </c>
      <c r="P4067" s="194">
        <v>25</v>
      </c>
      <c r="Q4067" s="194">
        <v>1558</v>
      </c>
      <c r="R4067" s="194">
        <v>48</v>
      </c>
      <c r="S4067" s="194">
        <v>1558</v>
      </c>
      <c r="T4067" s="194">
        <v>48</v>
      </c>
      <c r="U4067" s="194">
        <v>7.3812580231065477</v>
      </c>
      <c r="V4067" s="93">
        <v>2.8282828282828283</v>
      </c>
    </row>
    <row r="4068" spans="2:22" x14ac:dyDescent="0.25">
      <c r="B4068" s="346" t="s">
        <v>3725</v>
      </c>
      <c r="C4068" s="147">
        <v>347</v>
      </c>
      <c r="D4068" s="147">
        <v>369</v>
      </c>
      <c r="E4068" s="148">
        <f t="shared" si="90"/>
        <v>0.94037940379403795</v>
      </c>
      <c r="F4068" s="329">
        <v>3.8420000000000001</v>
      </c>
      <c r="G4068" s="329">
        <v>8.5999999999999993E-2</v>
      </c>
      <c r="H4068" s="329">
        <v>0.26989999999999997</v>
      </c>
      <c r="I4068" s="329">
        <v>5.4000000000000003E-3</v>
      </c>
      <c r="J4068" s="329">
        <v>0.19127</v>
      </c>
      <c r="K4068" s="329">
        <v>0.10299999999999999</v>
      </c>
      <c r="L4068" s="329">
        <v>1.6999999999999999E-3</v>
      </c>
      <c r="M4068" s="194">
        <v>1539</v>
      </c>
      <c r="N4068" s="194">
        <v>27</v>
      </c>
      <c r="O4068" s="194">
        <v>1592</v>
      </c>
      <c r="P4068" s="194">
        <v>20</v>
      </c>
      <c r="Q4068" s="194">
        <v>1674</v>
      </c>
      <c r="R4068" s="194">
        <v>31</v>
      </c>
      <c r="S4068" s="194">
        <v>1674</v>
      </c>
      <c r="T4068" s="194">
        <v>31</v>
      </c>
      <c r="U4068" s="194">
        <v>8.064516129032258</v>
      </c>
      <c r="V4068" s="88">
        <v>3.329145728643216</v>
      </c>
    </row>
    <row r="4069" spans="2:22" x14ac:dyDescent="0.25">
      <c r="B4069" s="346" t="s">
        <v>3666</v>
      </c>
      <c r="C4069" s="147">
        <v>460</v>
      </c>
      <c r="D4069" s="147">
        <v>450</v>
      </c>
      <c r="E4069" s="148">
        <f t="shared" si="90"/>
        <v>1.0222222222222221</v>
      </c>
      <c r="F4069" s="329">
        <v>4.1689999999999996</v>
      </c>
      <c r="G4069" s="329">
        <v>8.5000000000000006E-2</v>
      </c>
      <c r="H4069" s="329">
        <v>0.29570000000000002</v>
      </c>
      <c r="I4069" s="329">
        <v>5.0000000000000001E-3</v>
      </c>
      <c r="J4069" s="329">
        <v>0.67517000000000005</v>
      </c>
      <c r="K4069" s="329">
        <v>0.1053</v>
      </c>
      <c r="L4069" s="329">
        <v>1.5E-3</v>
      </c>
      <c r="M4069" s="194">
        <v>1669</v>
      </c>
      <c r="N4069" s="194">
        <v>25</v>
      </c>
      <c r="O4069" s="194">
        <v>1669</v>
      </c>
      <c r="P4069" s="194">
        <v>16</v>
      </c>
      <c r="Q4069" s="194">
        <v>1716</v>
      </c>
      <c r="R4069" s="194">
        <v>25</v>
      </c>
      <c r="S4069" s="194">
        <v>1716</v>
      </c>
      <c r="T4069" s="194">
        <v>25</v>
      </c>
      <c r="U4069" s="194">
        <v>2.7389277389277389</v>
      </c>
      <c r="V4069" s="88">
        <v>0</v>
      </c>
    </row>
    <row r="4070" spans="2:22" x14ac:dyDescent="0.25">
      <c r="B4070" s="346" t="s">
        <v>3688</v>
      </c>
      <c r="C4070" s="148">
        <v>283</v>
      </c>
      <c r="D4070" s="148">
        <v>971</v>
      </c>
      <c r="E4070" s="148">
        <f t="shared" si="90"/>
        <v>0.29145211122554066</v>
      </c>
      <c r="F4070" s="329">
        <v>3.8490000000000002</v>
      </c>
      <c r="G4070" s="329">
        <v>6.7000000000000004E-2</v>
      </c>
      <c r="H4070" s="329">
        <v>0.26229999999999998</v>
      </c>
      <c r="I4070" s="329">
        <v>2.5999999999999999E-3</v>
      </c>
      <c r="J4070" s="329">
        <v>0.77627999999999997</v>
      </c>
      <c r="K4070" s="329">
        <v>0.10718999999999999</v>
      </c>
      <c r="L4070" s="329">
        <v>8.5999999999999998E-4</v>
      </c>
      <c r="M4070" s="194">
        <v>1501</v>
      </c>
      <c r="N4070" s="194">
        <v>13</v>
      </c>
      <c r="O4070" s="194">
        <v>1601</v>
      </c>
      <c r="P4070" s="194">
        <v>14</v>
      </c>
      <c r="Q4070" s="194">
        <v>1750</v>
      </c>
      <c r="R4070" s="194">
        <v>15</v>
      </c>
      <c r="S4070" s="194">
        <v>1750</v>
      </c>
      <c r="T4070" s="194">
        <v>15</v>
      </c>
      <c r="U4070" s="194">
        <v>14.22857142857143</v>
      </c>
      <c r="V4070" s="93">
        <v>6.2460961898813245</v>
      </c>
    </row>
    <row r="4071" spans="2:22" x14ac:dyDescent="0.25">
      <c r="B4071" s="346" t="s">
        <v>3719</v>
      </c>
      <c r="C4071" s="147">
        <v>327</v>
      </c>
      <c r="D4071" s="147">
        <v>281</v>
      </c>
      <c r="E4071" s="148">
        <f t="shared" si="90"/>
        <v>1.1637010676156583</v>
      </c>
      <c r="F4071" s="329">
        <v>4.9180000000000001</v>
      </c>
      <c r="G4071" s="329">
        <v>5.7000000000000002E-2</v>
      </c>
      <c r="H4071" s="329">
        <v>0.3226</v>
      </c>
      <c r="I4071" s="329">
        <v>4.1000000000000003E-3</v>
      </c>
      <c r="J4071" s="329">
        <v>0.50119999999999998</v>
      </c>
      <c r="K4071" s="329">
        <v>0.1074</v>
      </c>
      <c r="L4071" s="329">
        <v>1.6999999999999999E-3</v>
      </c>
      <c r="M4071" s="194">
        <v>1802</v>
      </c>
      <c r="N4071" s="194">
        <v>20</v>
      </c>
      <c r="O4071" s="194">
        <v>1804.3</v>
      </c>
      <c r="P4071" s="194">
        <v>9.6999999999999993</v>
      </c>
      <c r="Q4071" s="194">
        <v>1751</v>
      </c>
      <c r="R4071" s="194">
        <v>29</v>
      </c>
      <c r="S4071" s="194">
        <v>1751</v>
      </c>
      <c r="T4071" s="194">
        <v>29</v>
      </c>
      <c r="U4071" s="194">
        <v>-2.912621359223301</v>
      </c>
      <c r="V4071" s="88">
        <v>0.12747325832732664</v>
      </c>
    </row>
    <row r="4072" spans="2:22" x14ac:dyDescent="0.25">
      <c r="B4072" s="346" t="s">
        <v>3720</v>
      </c>
      <c r="C4072" s="147">
        <v>426.7</v>
      </c>
      <c r="D4072" s="147">
        <v>401</v>
      </c>
      <c r="E4072" s="148">
        <f t="shared" si="90"/>
        <v>1.0640897755610972</v>
      </c>
      <c r="F4072" s="329">
        <v>4.45</v>
      </c>
      <c r="G4072" s="329">
        <v>0.11</v>
      </c>
      <c r="H4072" s="329">
        <v>0.29530000000000001</v>
      </c>
      <c r="I4072" s="329">
        <v>6.1999999999999998E-3</v>
      </c>
      <c r="J4072" s="329">
        <v>0.89337999999999995</v>
      </c>
      <c r="K4072" s="329">
        <v>0.1077</v>
      </c>
      <c r="L4072" s="329">
        <v>1.6000000000000001E-3</v>
      </c>
      <c r="M4072" s="194">
        <v>1666</v>
      </c>
      <c r="N4072" s="194">
        <v>31</v>
      </c>
      <c r="O4072" s="194">
        <v>1715</v>
      </c>
      <c r="P4072" s="194">
        <v>22</v>
      </c>
      <c r="Q4072" s="194">
        <v>1757</v>
      </c>
      <c r="R4072" s="194">
        <v>28</v>
      </c>
      <c r="S4072" s="194">
        <v>1757</v>
      </c>
      <c r="T4072" s="194">
        <v>28</v>
      </c>
      <c r="U4072" s="194">
        <v>5.1792828685258963</v>
      </c>
      <c r="V4072" s="88">
        <v>2.8571428571428572</v>
      </c>
    </row>
    <row r="4073" spans="2:22" x14ac:dyDescent="0.25">
      <c r="B4073" s="346" t="s">
        <v>3743</v>
      </c>
      <c r="C4073" s="147">
        <v>434.2</v>
      </c>
      <c r="D4073" s="147">
        <v>317</v>
      </c>
      <c r="E4073" s="148">
        <f t="shared" si="90"/>
        <v>1.3697160883280757</v>
      </c>
      <c r="F4073" s="329">
        <v>4.782</v>
      </c>
      <c r="G4073" s="329">
        <v>6.5000000000000002E-2</v>
      </c>
      <c r="H4073" s="329">
        <v>0.31869999999999998</v>
      </c>
      <c r="I4073" s="329">
        <v>4.5999999999999999E-3</v>
      </c>
      <c r="J4073" s="329">
        <v>0.52983999999999998</v>
      </c>
      <c r="K4073" s="329">
        <v>0.1076</v>
      </c>
      <c r="L4073" s="329">
        <v>1.6999999999999999E-3</v>
      </c>
      <c r="M4073" s="194">
        <v>1783</v>
      </c>
      <c r="N4073" s="194">
        <v>22</v>
      </c>
      <c r="O4073" s="194">
        <v>1780</v>
      </c>
      <c r="P4073" s="194">
        <v>11</v>
      </c>
      <c r="Q4073" s="194">
        <v>1757</v>
      </c>
      <c r="R4073" s="194">
        <v>30</v>
      </c>
      <c r="S4073" s="194">
        <v>1757</v>
      </c>
      <c r="T4073" s="194">
        <v>30</v>
      </c>
      <c r="U4073" s="194">
        <v>-1.4797951052931131</v>
      </c>
      <c r="V4073" s="88">
        <v>-0.16853932584269662</v>
      </c>
    </row>
    <row r="4074" spans="2:22" x14ac:dyDescent="0.25">
      <c r="B4074" s="346" t="s">
        <v>3689</v>
      </c>
      <c r="C4074" s="147">
        <v>384</v>
      </c>
      <c r="D4074" s="147">
        <v>295</v>
      </c>
      <c r="E4074" s="148">
        <f t="shared" si="90"/>
        <v>1.3016949152542372</v>
      </c>
      <c r="F4074" s="329">
        <v>4.5570000000000004</v>
      </c>
      <c r="G4074" s="329">
        <v>6.8000000000000005E-2</v>
      </c>
      <c r="H4074" s="329">
        <v>0.30909999999999999</v>
      </c>
      <c r="I4074" s="329">
        <v>3.8999999999999998E-3</v>
      </c>
      <c r="J4074" s="329">
        <v>0.58362999999999998</v>
      </c>
      <c r="K4074" s="329">
        <v>0.1077</v>
      </c>
      <c r="L4074" s="329">
        <v>1.6000000000000001E-3</v>
      </c>
      <c r="M4074" s="194">
        <v>1736</v>
      </c>
      <c r="N4074" s="194">
        <v>19</v>
      </c>
      <c r="O4074" s="194">
        <v>1739</v>
      </c>
      <c r="P4074" s="194">
        <v>13</v>
      </c>
      <c r="Q4074" s="194">
        <v>1758</v>
      </c>
      <c r="R4074" s="194">
        <v>28</v>
      </c>
      <c r="S4074" s="194">
        <v>1758</v>
      </c>
      <c r="T4074" s="194">
        <v>28</v>
      </c>
      <c r="U4074" s="194">
        <v>1.2514220705346986</v>
      </c>
      <c r="V4074" s="88">
        <v>0.17251293847038526</v>
      </c>
    </row>
    <row r="4075" spans="2:22" x14ac:dyDescent="0.25">
      <c r="B4075" s="346" t="s">
        <v>3675</v>
      </c>
      <c r="C4075" s="147">
        <v>190.2</v>
      </c>
      <c r="D4075" s="147">
        <v>128.1</v>
      </c>
      <c r="E4075" s="148">
        <f t="shared" si="90"/>
        <v>1.4847775175644027</v>
      </c>
      <c r="F4075" s="329">
        <v>4.7720000000000002</v>
      </c>
      <c r="G4075" s="329">
        <v>7.2999999999999995E-2</v>
      </c>
      <c r="H4075" s="329">
        <v>0.316</v>
      </c>
      <c r="I4075" s="329">
        <v>3.0999999999999999E-3</v>
      </c>
      <c r="J4075" s="329">
        <v>0.34653</v>
      </c>
      <c r="K4075" s="329">
        <v>0.1079</v>
      </c>
      <c r="L4075" s="329">
        <v>1.5E-3</v>
      </c>
      <c r="M4075" s="194">
        <v>1770</v>
      </c>
      <c r="N4075" s="194">
        <v>15</v>
      </c>
      <c r="O4075" s="194">
        <v>1779</v>
      </c>
      <c r="P4075" s="194">
        <v>13</v>
      </c>
      <c r="Q4075" s="194">
        <v>1759</v>
      </c>
      <c r="R4075" s="194">
        <v>26</v>
      </c>
      <c r="S4075" s="194">
        <v>1759</v>
      </c>
      <c r="T4075" s="194">
        <v>26</v>
      </c>
      <c r="U4075" s="194">
        <v>-0.62535531552018198</v>
      </c>
      <c r="V4075" s="88">
        <v>0.50590219224283306</v>
      </c>
    </row>
    <row r="4076" spans="2:22" x14ac:dyDescent="0.25">
      <c r="B4076" s="346" t="s">
        <v>3667</v>
      </c>
      <c r="C4076" s="148">
        <v>166.5</v>
      </c>
      <c r="D4076" s="148">
        <v>188.9</v>
      </c>
      <c r="E4076" s="148">
        <f t="shared" si="90"/>
        <v>0.88141874007411325</v>
      </c>
      <c r="F4076" s="329">
        <v>4.7779999999999996</v>
      </c>
      <c r="G4076" s="329">
        <v>8.1000000000000003E-2</v>
      </c>
      <c r="H4076" s="329">
        <v>0.31690000000000002</v>
      </c>
      <c r="I4076" s="329">
        <v>3.0000000000000001E-3</v>
      </c>
      <c r="J4076" s="329">
        <v>0.63873000000000002</v>
      </c>
      <c r="K4076" s="329">
        <v>0.10804</v>
      </c>
      <c r="L4076" s="329">
        <v>1.1000000000000001E-3</v>
      </c>
      <c r="M4076" s="194">
        <v>1774</v>
      </c>
      <c r="N4076" s="194">
        <v>15</v>
      </c>
      <c r="O4076" s="194">
        <v>1778</v>
      </c>
      <c r="P4076" s="194">
        <v>15</v>
      </c>
      <c r="Q4076" s="194">
        <v>1762</v>
      </c>
      <c r="R4076" s="194">
        <v>19</v>
      </c>
      <c r="S4076" s="194">
        <v>1762</v>
      </c>
      <c r="T4076" s="194">
        <v>19</v>
      </c>
      <c r="U4076" s="194">
        <v>-0.68104426787741201</v>
      </c>
      <c r="V4076" s="93">
        <v>0.22497187851518563</v>
      </c>
    </row>
    <row r="4077" spans="2:22" x14ac:dyDescent="0.25">
      <c r="B4077" s="346" t="s">
        <v>3730</v>
      </c>
      <c r="C4077" s="147">
        <v>118.5</v>
      </c>
      <c r="D4077" s="147">
        <v>111.9</v>
      </c>
      <c r="E4077" s="148">
        <f t="shared" si="90"/>
        <v>1.0589812332439679</v>
      </c>
      <c r="F4077" s="329">
        <v>5.01</v>
      </c>
      <c r="G4077" s="329">
        <v>8.7999999999999995E-2</v>
      </c>
      <c r="H4077" s="329">
        <v>0.32700000000000001</v>
      </c>
      <c r="I4077" s="329">
        <v>4.7000000000000002E-3</v>
      </c>
      <c r="J4077" s="329">
        <v>0.47815999999999997</v>
      </c>
      <c r="K4077" s="329">
        <v>0.1081</v>
      </c>
      <c r="L4077" s="329">
        <v>2.2000000000000001E-3</v>
      </c>
      <c r="M4077" s="194">
        <v>1823</v>
      </c>
      <c r="N4077" s="194">
        <v>23</v>
      </c>
      <c r="O4077" s="194">
        <v>1819</v>
      </c>
      <c r="P4077" s="194">
        <v>15</v>
      </c>
      <c r="Q4077" s="194">
        <v>1762</v>
      </c>
      <c r="R4077" s="194">
        <v>37</v>
      </c>
      <c r="S4077" s="194">
        <v>1762</v>
      </c>
      <c r="T4077" s="194">
        <v>37</v>
      </c>
      <c r="U4077" s="194">
        <v>-3.4619750283768442</v>
      </c>
      <c r="V4077" s="88">
        <v>-0.21990104452996154</v>
      </c>
    </row>
    <row r="4078" spans="2:22" x14ac:dyDescent="0.25">
      <c r="B4078" s="346" t="s">
        <v>3744</v>
      </c>
      <c r="C4078" s="147">
        <v>284.89999999999998</v>
      </c>
      <c r="D4078" s="147">
        <v>231.3</v>
      </c>
      <c r="E4078" s="148">
        <f t="shared" si="90"/>
        <v>1.2317336792044962</v>
      </c>
      <c r="F4078" s="329">
        <v>5.0190000000000001</v>
      </c>
      <c r="G4078" s="329">
        <v>6.2E-2</v>
      </c>
      <c r="H4078" s="329">
        <v>0.33079999999999998</v>
      </c>
      <c r="I4078" s="329">
        <v>4.8999999999999998E-3</v>
      </c>
      <c r="J4078" s="329">
        <v>0.40276000000000001</v>
      </c>
      <c r="K4078" s="329">
        <v>0.108</v>
      </c>
      <c r="L4078" s="329">
        <v>1.8E-3</v>
      </c>
      <c r="M4078" s="194">
        <v>1841</v>
      </c>
      <c r="N4078" s="194">
        <v>24</v>
      </c>
      <c r="O4078" s="194">
        <v>1821</v>
      </c>
      <c r="P4078" s="194">
        <v>10</v>
      </c>
      <c r="Q4078" s="194">
        <v>1764</v>
      </c>
      <c r="R4078" s="194">
        <v>29</v>
      </c>
      <c r="S4078" s="194">
        <v>1764</v>
      </c>
      <c r="T4078" s="194">
        <v>29</v>
      </c>
      <c r="U4078" s="194">
        <v>-4.3650793650793647</v>
      </c>
      <c r="V4078" s="88">
        <v>-1.0982976386600769</v>
      </c>
    </row>
    <row r="4079" spans="2:22" x14ac:dyDescent="0.25">
      <c r="B4079" s="346" t="s">
        <v>3678</v>
      </c>
      <c r="C4079" s="148">
        <v>203.5</v>
      </c>
      <c r="D4079" s="148">
        <v>231.7</v>
      </c>
      <c r="E4079" s="148">
        <f t="shared" si="90"/>
        <v>0.87829089339663358</v>
      </c>
      <c r="F4079" s="329">
        <v>5.0460000000000003</v>
      </c>
      <c r="G4079" s="329">
        <v>6.3E-2</v>
      </c>
      <c r="H4079" s="329">
        <v>0.32829999999999998</v>
      </c>
      <c r="I4079" s="329">
        <v>2.7000000000000001E-3</v>
      </c>
      <c r="J4079" s="329">
        <v>0.35775000000000001</v>
      </c>
      <c r="K4079" s="329">
        <v>0.10829999999999999</v>
      </c>
      <c r="L4079" s="329">
        <v>1.1999999999999999E-3</v>
      </c>
      <c r="M4079" s="194">
        <v>1830</v>
      </c>
      <c r="N4079" s="194">
        <v>13</v>
      </c>
      <c r="O4079" s="194">
        <v>1826.3</v>
      </c>
      <c r="P4079" s="194">
        <v>11</v>
      </c>
      <c r="Q4079" s="194">
        <v>1767</v>
      </c>
      <c r="R4079" s="194">
        <v>20</v>
      </c>
      <c r="S4079" s="194">
        <v>1767</v>
      </c>
      <c r="T4079" s="194">
        <v>20</v>
      </c>
      <c r="U4079" s="194">
        <v>-3.5653650254668934</v>
      </c>
      <c r="V4079" s="93">
        <v>-0.20259541148770988</v>
      </c>
    </row>
    <row r="4080" spans="2:22" x14ac:dyDescent="0.25">
      <c r="B4080" s="346" t="s">
        <v>3693</v>
      </c>
      <c r="C4080" s="147">
        <v>189.5</v>
      </c>
      <c r="D4080" s="147">
        <v>179.6</v>
      </c>
      <c r="E4080" s="148">
        <f t="shared" si="90"/>
        <v>1.0551224944320714</v>
      </c>
      <c r="F4080" s="329">
        <v>4.7709999999999999</v>
      </c>
      <c r="G4080" s="329">
        <v>7.2999999999999995E-2</v>
      </c>
      <c r="H4080" s="329">
        <v>0.318</v>
      </c>
      <c r="I4080" s="329">
        <v>3.5999999999999999E-3</v>
      </c>
      <c r="J4080" s="329">
        <v>0.38136999999999999</v>
      </c>
      <c r="K4080" s="329">
        <v>0.1084</v>
      </c>
      <c r="L4080" s="329">
        <v>1.8E-3</v>
      </c>
      <c r="M4080" s="194">
        <v>1779</v>
      </c>
      <c r="N4080" s="194">
        <v>17</v>
      </c>
      <c r="O4080" s="194">
        <v>1777</v>
      </c>
      <c r="P4080" s="194">
        <v>13</v>
      </c>
      <c r="Q4080" s="194">
        <v>1767</v>
      </c>
      <c r="R4080" s="194">
        <v>30</v>
      </c>
      <c r="S4080" s="194">
        <v>1767</v>
      </c>
      <c r="T4080" s="194">
        <v>30</v>
      </c>
      <c r="U4080" s="194">
        <v>-0.6791171477079796</v>
      </c>
      <c r="V4080" s="88">
        <v>-0.11254924029262803</v>
      </c>
    </row>
    <row r="4081" spans="2:22" x14ac:dyDescent="0.25">
      <c r="B4081" s="346" t="s">
        <v>3701</v>
      </c>
      <c r="C4081" s="147">
        <v>256.60000000000002</v>
      </c>
      <c r="D4081" s="147">
        <v>189.5</v>
      </c>
      <c r="E4081" s="148">
        <f t="shared" si="90"/>
        <v>1.3540897097625331</v>
      </c>
      <c r="F4081" s="329">
        <v>4.6840000000000002</v>
      </c>
      <c r="G4081" s="329">
        <v>8.8999999999999996E-2</v>
      </c>
      <c r="H4081" s="329">
        <v>0.313</v>
      </c>
      <c r="I4081" s="329">
        <v>3.8E-3</v>
      </c>
      <c r="J4081" s="329">
        <v>0.62453000000000003</v>
      </c>
      <c r="K4081" s="329">
        <v>0.10829999999999999</v>
      </c>
      <c r="L4081" s="329">
        <v>1.6999999999999999E-3</v>
      </c>
      <c r="M4081" s="194">
        <v>1755</v>
      </c>
      <c r="N4081" s="194">
        <v>19</v>
      </c>
      <c r="O4081" s="194">
        <v>1760</v>
      </c>
      <c r="P4081" s="194">
        <v>17</v>
      </c>
      <c r="Q4081" s="194">
        <v>1769</v>
      </c>
      <c r="R4081" s="194">
        <v>31</v>
      </c>
      <c r="S4081" s="194">
        <v>1769</v>
      </c>
      <c r="T4081" s="194">
        <v>31</v>
      </c>
      <c r="U4081" s="194">
        <v>0.79140757490107405</v>
      </c>
      <c r="V4081" s="88">
        <v>0.28409090909090912</v>
      </c>
    </row>
    <row r="4082" spans="2:22" x14ac:dyDescent="0.25">
      <c r="B4082" s="346" t="s">
        <v>3727</v>
      </c>
      <c r="C4082" s="147">
        <v>322.60000000000002</v>
      </c>
      <c r="D4082" s="147">
        <v>243.6</v>
      </c>
      <c r="E4082" s="148">
        <f t="shared" si="90"/>
        <v>1.3243021346469623</v>
      </c>
      <c r="F4082" s="329">
        <v>4.8419999999999996</v>
      </c>
      <c r="G4082" s="329">
        <v>6.4000000000000001E-2</v>
      </c>
      <c r="H4082" s="329">
        <v>0.32100000000000001</v>
      </c>
      <c r="I4082" s="329">
        <v>4.3E-3</v>
      </c>
      <c r="J4082" s="329">
        <v>0.39654</v>
      </c>
      <c r="K4082" s="329">
        <v>0.10843</v>
      </c>
      <c r="L4082" s="329">
        <v>1.6000000000000001E-3</v>
      </c>
      <c r="M4082" s="194">
        <v>1794</v>
      </c>
      <c r="N4082" s="194">
        <v>21</v>
      </c>
      <c r="O4082" s="194">
        <v>1792</v>
      </c>
      <c r="P4082" s="194">
        <v>11</v>
      </c>
      <c r="Q4082" s="194">
        <v>1770</v>
      </c>
      <c r="R4082" s="194">
        <v>28</v>
      </c>
      <c r="S4082" s="194">
        <v>1770</v>
      </c>
      <c r="T4082" s="194">
        <v>28</v>
      </c>
      <c r="U4082" s="194">
        <v>-1.3559322033898304</v>
      </c>
      <c r="V4082" s="88">
        <v>-0.11160714285714285</v>
      </c>
    </row>
    <row r="4083" spans="2:22" x14ac:dyDescent="0.25">
      <c r="B4083" s="346" t="s">
        <v>3742</v>
      </c>
      <c r="C4083" s="147">
        <v>369</v>
      </c>
      <c r="D4083" s="147">
        <v>232.8</v>
      </c>
      <c r="E4083" s="148">
        <f t="shared" ref="E4083:E4114" si="91">C4083/D4083</f>
        <v>1.5850515463917525</v>
      </c>
      <c r="F4083" s="329">
        <v>4.8689999999999998</v>
      </c>
      <c r="G4083" s="329">
        <v>7.2999999999999995E-2</v>
      </c>
      <c r="H4083" s="329">
        <v>0.32169999999999999</v>
      </c>
      <c r="I4083" s="329">
        <v>4.1000000000000003E-3</v>
      </c>
      <c r="J4083" s="329">
        <v>0.52115</v>
      </c>
      <c r="K4083" s="329">
        <v>0.10829999999999999</v>
      </c>
      <c r="L4083" s="329">
        <v>1.6999999999999999E-3</v>
      </c>
      <c r="M4083" s="194">
        <v>1797</v>
      </c>
      <c r="N4083" s="194">
        <v>20</v>
      </c>
      <c r="O4083" s="194">
        <v>1795</v>
      </c>
      <c r="P4083" s="194">
        <v>12</v>
      </c>
      <c r="Q4083" s="194">
        <v>1770</v>
      </c>
      <c r="R4083" s="194">
        <v>30</v>
      </c>
      <c r="S4083" s="194">
        <v>1770</v>
      </c>
      <c r="T4083" s="194">
        <v>30</v>
      </c>
      <c r="U4083" s="194">
        <v>-1.5254237288135595</v>
      </c>
      <c r="V4083" s="88">
        <v>-0.11142061281337048</v>
      </c>
    </row>
    <row r="4084" spans="2:22" x14ac:dyDescent="0.25">
      <c r="B4084" s="346" t="s">
        <v>3682</v>
      </c>
      <c r="C4084" s="148">
        <v>148.69999999999999</v>
      </c>
      <c r="D4084" s="148">
        <v>186.3</v>
      </c>
      <c r="E4084" s="148">
        <f t="shared" si="91"/>
        <v>0.79817498658078356</v>
      </c>
      <c r="F4084" s="329">
        <v>4.7380000000000004</v>
      </c>
      <c r="G4084" s="329">
        <v>7.2999999999999995E-2</v>
      </c>
      <c r="H4084" s="329">
        <v>0.31609999999999999</v>
      </c>
      <c r="I4084" s="329">
        <v>3.0000000000000001E-3</v>
      </c>
      <c r="J4084" s="329">
        <v>0.59896000000000005</v>
      </c>
      <c r="K4084" s="329">
        <v>0.10851</v>
      </c>
      <c r="L4084" s="329">
        <v>1.1000000000000001E-3</v>
      </c>
      <c r="M4084" s="194">
        <v>1770</v>
      </c>
      <c r="N4084" s="194">
        <v>15</v>
      </c>
      <c r="O4084" s="194">
        <v>1772</v>
      </c>
      <c r="P4084" s="194">
        <v>13</v>
      </c>
      <c r="Q4084" s="194">
        <v>1771</v>
      </c>
      <c r="R4084" s="194">
        <v>19</v>
      </c>
      <c r="S4084" s="194">
        <v>1771</v>
      </c>
      <c r="T4084" s="194">
        <v>19</v>
      </c>
      <c r="U4084" s="194">
        <v>5.6465273856578201E-2</v>
      </c>
      <c r="V4084" s="93">
        <v>0.11286681715575619</v>
      </c>
    </row>
    <row r="4085" spans="2:22" x14ac:dyDescent="0.25">
      <c r="B4085" s="346" t="s">
        <v>3731</v>
      </c>
      <c r="C4085" s="147">
        <v>333</v>
      </c>
      <c r="D4085" s="147">
        <v>266</v>
      </c>
      <c r="E4085" s="148">
        <f t="shared" si="91"/>
        <v>1.2518796992481203</v>
      </c>
      <c r="F4085" s="329">
        <v>4.9180000000000001</v>
      </c>
      <c r="G4085" s="329">
        <v>7.4999999999999997E-2</v>
      </c>
      <c r="H4085" s="329">
        <v>0.31929999999999997</v>
      </c>
      <c r="I4085" s="329">
        <v>4.1999999999999997E-3</v>
      </c>
      <c r="J4085" s="329">
        <v>0.49260999999999999</v>
      </c>
      <c r="K4085" s="329">
        <v>0.1087</v>
      </c>
      <c r="L4085" s="329">
        <v>1.9E-3</v>
      </c>
      <c r="M4085" s="194">
        <v>1786</v>
      </c>
      <c r="N4085" s="194">
        <v>21</v>
      </c>
      <c r="O4085" s="194">
        <v>1803</v>
      </c>
      <c r="P4085" s="194">
        <v>13</v>
      </c>
      <c r="Q4085" s="194">
        <v>1773</v>
      </c>
      <c r="R4085" s="194">
        <v>33</v>
      </c>
      <c r="S4085" s="194">
        <v>1773</v>
      </c>
      <c r="T4085" s="194">
        <v>33</v>
      </c>
      <c r="U4085" s="194">
        <v>-0.7332205301748449</v>
      </c>
      <c r="V4085" s="88">
        <v>0.94287298946200782</v>
      </c>
    </row>
    <row r="4086" spans="2:22" x14ac:dyDescent="0.25">
      <c r="B4086" s="346" t="s">
        <v>3674</v>
      </c>
      <c r="C4086" s="148">
        <v>119.9</v>
      </c>
      <c r="D4086" s="148">
        <v>132.9</v>
      </c>
      <c r="E4086" s="148">
        <f t="shared" si="91"/>
        <v>0.90218209179834463</v>
      </c>
      <c r="F4086" s="329">
        <v>4.7629999999999999</v>
      </c>
      <c r="G4086" s="329">
        <v>7.4999999999999997E-2</v>
      </c>
      <c r="H4086" s="329">
        <v>0.318</v>
      </c>
      <c r="I4086" s="329">
        <v>2.8E-3</v>
      </c>
      <c r="J4086" s="329">
        <v>0.43509999999999999</v>
      </c>
      <c r="K4086" s="329">
        <v>0.10879999999999999</v>
      </c>
      <c r="L4086" s="329">
        <v>1.4E-3</v>
      </c>
      <c r="M4086" s="194">
        <v>1779</v>
      </c>
      <c r="N4086" s="194">
        <v>14</v>
      </c>
      <c r="O4086" s="194">
        <v>1778</v>
      </c>
      <c r="P4086" s="194">
        <v>13</v>
      </c>
      <c r="Q4086" s="194">
        <v>1774</v>
      </c>
      <c r="R4086" s="194">
        <v>23</v>
      </c>
      <c r="S4086" s="194">
        <v>1774</v>
      </c>
      <c r="T4086" s="194">
        <v>23</v>
      </c>
      <c r="U4086" s="194">
        <v>-0.28184892897406988</v>
      </c>
      <c r="V4086" s="93">
        <v>-5.6242969628796408E-2</v>
      </c>
    </row>
    <row r="4087" spans="2:22" x14ac:dyDescent="0.25">
      <c r="B4087" s="346" t="s">
        <v>3708</v>
      </c>
      <c r="C4087" s="148">
        <v>434</v>
      </c>
      <c r="D4087" s="148">
        <v>249.4</v>
      </c>
      <c r="E4087" s="148">
        <f t="shared" si="91"/>
        <v>1.7401764234161989</v>
      </c>
      <c r="F4087" s="329">
        <v>4.59</v>
      </c>
      <c r="G4087" s="329">
        <v>6.7000000000000004E-2</v>
      </c>
      <c r="H4087" s="329">
        <v>0.30680000000000002</v>
      </c>
      <c r="I4087" s="329">
        <v>4.0000000000000001E-3</v>
      </c>
      <c r="J4087" s="329">
        <v>0.31067</v>
      </c>
      <c r="K4087" s="329">
        <v>0.10864</v>
      </c>
      <c r="L4087" s="329">
        <v>1.6000000000000001E-3</v>
      </c>
      <c r="M4087" s="194">
        <v>1724</v>
      </c>
      <c r="N4087" s="194">
        <v>20</v>
      </c>
      <c r="O4087" s="194">
        <v>1745</v>
      </c>
      <c r="P4087" s="194">
        <v>13</v>
      </c>
      <c r="Q4087" s="194">
        <v>1775</v>
      </c>
      <c r="R4087" s="194">
        <v>28</v>
      </c>
      <c r="S4087" s="194">
        <v>1775</v>
      </c>
      <c r="T4087" s="194">
        <v>28</v>
      </c>
      <c r="U4087" s="194">
        <v>2.873239436619718</v>
      </c>
      <c r="V4087" s="93">
        <v>1.2034383954154728</v>
      </c>
    </row>
    <row r="4088" spans="2:22" x14ac:dyDescent="0.25">
      <c r="B4088" s="346" t="s">
        <v>3728</v>
      </c>
      <c r="C4088" s="147">
        <v>83.6</v>
      </c>
      <c r="D4088" s="147">
        <v>100</v>
      </c>
      <c r="E4088" s="148">
        <f t="shared" si="91"/>
        <v>0.83599999999999997</v>
      </c>
      <c r="F4088" s="329">
        <v>5.0389999999999997</v>
      </c>
      <c r="G4088" s="329">
        <v>8.4000000000000005E-2</v>
      </c>
      <c r="H4088" s="329">
        <v>0.3271</v>
      </c>
      <c r="I4088" s="329">
        <v>5.5999999999999999E-3</v>
      </c>
      <c r="J4088" s="329">
        <v>0.53183000000000002</v>
      </c>
      <c r="K4088" s="329">
        <v>0.1091</v>
      </c>
      <c r="L4088" s="329">
        <v>2E-3</v>
      </c>
      <c r="M4088" s="194">
        <v>1827</v>
      </c>
      <c r="N4088" s="194">
        <v>28</v>
      </c>
      <c r="O4088" s="194">
        <v>1823</v>
      </c>
      <c r="P4088" s="194">
        <v>14</v>
      </c>
      <c r="Q4088" s="194">
        <v>1778</v>
      </c>
      <c r="R4088" s="194">
        <v>34</v>
      </c>
      <c r="S4088" s="194">
        <v>1778</v>
      </c>
      <c r="T4088" s="194">
        <v>34</v>
      </c>
      <c r="U4088" s="194">
        <v>-2.7559055118110236</v>
      </c>
      <c r="V4088" s="88">
        <v>-0.21941854086670326</v>
      </c>
    </row>
    <row r="4089" spans="2:22" x14ac:dyDescent="0.25">
      <c r="B4089" s="346" t="s">
        <v>3713</v>
      </c>
      <c r="C4089" s="148">
        <v>305.8</v>
      </c>
      <c r="D4089" s="148">
        <v>250</v>
      </c>
      <c r="E4089" s="148">
        <f t="shared" si="91"/>
        <v>1.2232000000000001</v>
      </c>
      <c r="F4089" s="329">
        <v>4.8620000000000001</v>
      </c>
      <c r="G4089" s="329">
        <v>6.4000000000000001E-2</v>
      </c>
      <c r="H4089" s="329">
        <v>0.3216</v>
      </c>
      <c r="I4089" s="329">
        <v>3.3999999999999998E-3</v>
      </c>
      <c r="J4089" s="329">
        <v>0.40749999999999997</v>
      </c>
      <c r="K4089" s="329">
        <v>0.10882</v>
      </c>
      <c r="L4089" s="329">
        <v>1.6000000000000001E-3</v>
      </c>
      <c r="M4089" s="194">
        <v>1797</v>
      </c>
      <c r="N4089" s="194">
        <v>17</v>
      </c>
      <c r="O4089" s="194">
        <v>1794</v>
      </c>
      <c r="P4089" s="194">
        <v>11</v>
      </c>
      <c r="Q4089" s="194">
        <v>1779</v>
      </c>
      <c r="R4089" s="194">
        <v>27</v>
      </c>
      <c r="S4089" s="194">
        <v>1779</v>
      </c>
      <c r="T4089" s="194">
        <v>27</v>
      </c>
      <c r="U4089" s="194">
        <v>-1.0118043844856661</v>
      </c>
      <c r="V4089" s="93">
        <v>-0.16722408026755853</v>
      </c>
    </row>
    <row r="4090" spans="2:22" x14ac:dyDescent="0.25">
      <c r="B4090" s="346" t="s">
        <v>3697</v>
      </c>
      <c r="C4090" s="148">
        <v>301</v>
      </c>
      <c r="D4090" s="148">
        <v>203.3</v>
      </c>
      <c r="E4090" s="148">
        <f t="shared" si="91"/>
        <v>1.4805705853418591</v>
      </c>
      <c r="F4090" s="329">
        <v>4.3449999999999998</v>
      </c>
      <c r="G4090" s="329">
        <v>9.1999999999999998E-2</v>
      </c>
      <c r="H4090" s="329">
        <v>0.30299999999999999</v>
      </c>
      <c r="I4090" s="329">
        <v>7.0000000000000001E-3</v>
      </c>
      <c r="J4090" s="329">
        <v>0.44634000000000001</v>
      </c>
      <c r="K4090" s="329">
        <v>0.10920000000000001</v>
      </c>
      <c r="L4090" s="329">
        <v>2.0999999999999999E-3</v>
      </c>
      <c r="M4090" s="194">
        <v>1705</v>
      </c>
      <c r="N4090" s="194">
        <v>35</v>
      </c>
      <c r="O4090" s="194">
        <v>1699</v>
      </c>
      <c r="P4090" s="194">
        <v>18</v>
      </c>
      <c r="Q4090" s="194">
        <v>1780</v>
      </c>
      <c r="R4090" s="194">
        <v>35</v>
      </c>
      <c r="S4090" s="194">
        <v>1780</v>
      </c>
      <c r="T4090" s="194">
        <v>35</v>
      </c>
      <c r="U4090" s="194">
        <v>4.213483146067416</v>
      </c>
      <c r="V4090" s="93">
        <v>-0.35314891112419067</v>
      </c>
    </row>
    <row r="4091" spans="2:22" x14ac:dyDescent="0.25">
      <c r="B4091" s="346" t="s">
        <v>3711</v>
      </c>
      <c r="C4091" s="147">
        <v>90.5</v>
      </c>
      <c r="D4091" s="147">
        <v>38.14</v>
      </c>
      <c r="E4091" s="148">
        <f t="shared" si="91"/>
        <v>2.3728369166229681</v>
      </c>
      <c r="F4091" s="329">
        <v>4.91</v>
      </c>
      <c r="G4091" s="329">
        <v>0.11</v>
      </c>
      <c r="H4091" s="329">
        <v>0.32269999999999999</v>
      </c>
      <c r="I4091" s="329">
        <v>5.1999999999999998E-3</v>
      </c>
      <c r="J4091" s="329">
        <v>0.34100999999999998</v>
      </c>
      <c r="K4091" s="329">
        <v>0.1095</v>
      </c>
      <c r="L4091" s="329">
        <v>2.5999999999999999E-3</v>
      </c>
      <c r="M4091" s="194">
        <v>1802</v>
      </c>
      <c r="N4091" s="194">
        <v>25</v>
      </c>
      <c r="O4091" s="194">
        <v>1799</v>
      </c>
      <c r="P4091" s="194">
        <v>19</v>
      </c>
      <c r="Q4091" s="194">
        <v>1780</v>
      </c>
      <c r="R4091" s="194">
        <v>45</v>
      </c>
      <c r="S4091" s="194">
        <v>1780</v>
      </c>
      <c r="T4091" s="194">
        <v>45</v>
      </c>
      <c r="U4091" s="194">
        <v>-1.2359550561797752</v>
      </c>
      <c r="V4091" s="88">
        <v>-0.16675931072818231</v>
      </c>
    </row>
    <row r="4092" spans="2:22" x14ac:dyDescent="0.25">
      <c r="B4092" s="346" t="s">
        <v>3745</v>
      </c>
      <c r="C4092" s="147">
        <v>156.19999999999999</v>
      </c>
      <c r="D4092" s="147">
        <v>158.9</v>
      </c>
      <c r="E4092" s="148">
        <f t="shared" si="91"/>
        <v>0.98300818124606659</v>
      </c>
      <c r="F4092" s="329">
        <v>5.04</v>
      </c>
      <c r="G4092" s="329">
        <v>6.8000000000000005E-2</v>
      </c>
      <c r="H4092" s="329">
        <v>0.32950000000000002</v>
      </c>
      <c r="I4092" s="329">
        <v>4.0000000000000001E-3</v>
      </c>
      <c r="J4092" s="329">
        <v>0.55810999999999999</v>
      </c>
      <c r="K4092" s="329">
        <v>0.1091</v>
      </c>
      <c r="L4092" s="329">
        <v>1.6999999999999999E-3</v>
      </c>
      <c r="M4092" s="194">
        <v>1835</v>
      </c>
      <c r="N4092" s="194">
        <v>20</v>
      </c>
      <c r="O4092" s="194">
        <v>1826</v>
      </c>
      <c r="P4092" s="194">
        <v>12</v>
      </c>
      <c r="Q4092" s="194">
        <v>1780</v>
      </c>
      <c r="R4092" s="194">
        <v>29</v>
      </c>
      <c r="S4092" s="194">
        <v>1780</v>
      </c>
      <c r="T4092" s="194">
        <v>29</v>
      </c>
      <c r="U4092" s="194">
        <v>-3.089887640449438</v>
      </c>
      <c r="V4092" s="88">
        <v>-0.49288061336254113</v>
      </c>
    </row>
    <row r="4093" spans="2:22" x14ac:dyDescent="0.25">
      <c r="B4093" s="346" t="s">
        <v>3716</v>
      </c>
      <c r="C4093" s="147">
        <v>283.2</v>
      </c>
      <c r="D4093" s="147">
        <v>218</v>
      </c>
      <c r="E4093" s="148">
        <f t="shared" si="91"/>
        <v>1.2990825688073393</v>
      </c>
      <c r="F4093" s="329">
        <v>5.0350000000000001</v>
      </c>
      <c r="G4093" s="329">
        <v>7.2999999999999995E-2</v>
      </c>
      <c r="H4093" s="329">
        <v>0.32700000000000001</v>
      </c>
      <c r="I4093" s="329">
        <v>4.0000000000000001E-3</v>
      </c>
      <c r="J4093" s="329">
        <v>0.47475000000000001</v>
      </c>
      <c r="K4093" s="329">
        <v>0.109</v>
      </c>
      <c r="L4093" s="329">
        <v>1.8E-3</v>
      </c>
      <c r="M4093" s="194">
        <v>1823</v>
      </c>
      <c r="N4093" s="194">
        <v>19</v>
      </c>
      <c r="O4093" s="194">
        <v>1823</v>
      </c>
      <c r="P4093" s="194">
        <v>12</v>
      </c>
      <c r="Q4093" s="194">
        <v>1781</v>
      </c>
      <c r="R4093" s="194">
        <v>31</v>
      </c>
      <c r="S4093" s="194">
        <v>1781</v>
      </c>
      <c r="T4093" s="194">
        <v>31</v>
      </c>
      <c r="U4093" s="194">
        <v>-2.3582257158899491</v>
      </c>
      <c r="V4093" s="88">
        <v>0</v>
      </c>
    </row>
    <row r="4094" spans="2:22" x14ac:dyDescent="0.25">
      <c r="B4094" s="346" t="s">
        <v>3677</v>
      </c>
      <c r="C4094" s="148">
        <v>149.80000000000001</v>
      </c>
      <c r="D4094" s="148">
        <v>173.4</v>
      </c>
      <c r="E4094" s="148">
        <f t="shared" si="91"/>
        <v>0.86389850057670126</v>
      </c>
      <c r="F4094" s="329">
        <v>5.093</v>
      </c>
      <c r="G4094" s="329">
        <v>7.1999999999999995E-2</v>
      </c>
      <c r="H4094" s="329">
        <v>0.32900000000000001</v>
      </c>
      <c r="I4094" s="329">
        <v>2.5000000000000001E-3</v>
      </c>
      <c r="J4094" s="329">
        <v>0.45801999999999998</v>
      </c>
      <c r="K4094" s="329">
        <v>0.109</v>
      </c>
      <c r="L4094" s="329">
        <v>1.1999999999999999E-3</v>
      </c>
      <c r="M4094" s="194">
        <v>1833</v>
      </c>
      <c r="N4094" s="194">
        <v>12</v>
      </c>
      <c r="O4094" s="194">
        <v>1833.7</v>
      </c>
      <c r="P4094" s="194">
        <v>12</v>
      </c>
      <c r="Q4094" s="194">
        <v>1782</v>
      </c>
      <c r="R4094" s="194">
        <v>19</v>
      </c>
      <c r="S4094" s="194">
        <v>1782</v>
      </c>
      <c r="T4094" s="194">
        <v>19</v>
      </c>
      <c r="U4094" s="194">
        <v>-2.861952861952862</v>
      </c>
      <c r="V4094" s="93">
        <v>3.817418334515163E-2</v>
      </c>
    </row>
    <row r="4095" spans="2:22" x14ac:dyDescent="0.25">
      <c r="B4095" s="346" t="s">
        <v>3741</v>
      </c>
      <c r="C4095" s="147">
        <v>357.9</v>
      </c>
      <c r="D4095" s="147">
        <v>272</v>
      </c>
      <c r="E4095" s="148">
        <f t="shared" si="91"/>
        <v>1.3158088235294116</v>
      </c>
      <c r="F4095" s="329">
        <v>5.14</v>
      </c>
      <c r="G4095" s="329">
        <v>6.5000000000000002E-2</v>
      </c>
      <c r="H4095" s="329">
        <v>0.33129999999999998</v>
      </c>
      <c r="I4095" s="329">
        <v>4.7000000000000002E-3</v>
      </c>
      <c r="J4095" s="329">
        <v>0.54359999999999997</v>
      </c>
      <c r="K4095" s="329">
        <v>0.109</v>
      </c>
      <c r="L4095" s="329">
        <v>1.6999999999999999E-3</v>
      </c>
      <c r="M4095" s="194">
        <v>1844</v>
      </c>
      <c r="N4095" s="194">
        <v>23</v>
      </c>
      <c r="O4095" s="194">
        <v>1842</v>
      </c>
      <c r="P4095" s="194">
        <v>11</v>
      </c>
      <c r="Q4095" s="194">
        <v>1783</v>
      </c>
      <c r="R4095" s="194">
        <v>31</v>
      </c>
      <c r="S4095" s="194">
        <v>1783</v>
      </c>
      <c r="T4095" s="194">
        <v>31</v>
      </c>
      <c r="U4095" s="194">
        <v>-3.4212002243409985</v>
      </c>
      <c r="V4095" s="88">
        <v>-0.10857763300760044</v>
      </c>
    </row>
    <row r="4096" spans="2:22" x14ac:dyDescent="0.25">
      <c r="B4096" s="346" t="s">
        <v>3699</v>
      </c>
      <c r="C4096" s="148">
        <v>223</v>
      </c>
      <c r="D4096" s="148">
        <v>179.3</v>
      </c>
      <c r="E4096" s="148">
        <f t="shared" si="91"/>
        <v>1.2437255995538203</v>
      </c>
      <c r="F4096" s="329">
        <v>4.4189999999999996</v>
      </c>
      <c r="G4096" s="329">
        <v>8.5000000000000006E-2</v>
      </c>
      <c r="H4096" s="329">
        <v>0.29399999999999998</v>
      </c>
      <c r="I4096" s="329">
        <v>5.7999999999999996E-3</v>
      </c>
      <c r="J4096" s="329">
        <v>0.31009999999999999</v>
      </c>
      <c r="K4096" s="329">
        <v>0.1094</v>
      </c>
      <c r="L4096" s="329">
        <v>1.8E-3</v>
      </c>
      <c r="M4096" s="194">
        <v>1663</v>
      </c>
      <c r="N4096" s="194">
        <v>28</v>
      </c>
      <c r="O4096" s="194">
        <v>1712</v>
      </c>
      <c r="P4096" s="194">
        <v>17</v>
      </c>
      <c r="Q4096" s="194">
        <v>1784</v>
      </c>
      <c r="R4096" s="194">
        <v>29</v>
      </c>
      <c r="S4096" s="194">
        <v>1784</v>
      </c>
      <c r="T4096" s="194">
        <v>29</v>
      </c>
      <c r="U4096" s="194">
        <v>6.7825112107623315</v>
      </c>
      <c r="V4096" s="93">
        <v>2.8621495327102804</v>
      </c>
    </row>
    <row r="4097" spans="2:22" x14ac:dyDescent="0.25">
      <c r="B4097" s="346" t="s">
        <v>3696</v>
      </c>
      <c r="C4097" s="147">
        <v>317.89999999999998</v>
      </c>
      <c r="D4097" s="147">
        <v>274.10000000000002</v>
      </c>
      <c r="E4097" s="148">
        <f t="shared" si="91"/>
        <v>1.159795695001824</v>
      </c>
      <c r="F4097" s="329">
        <v>4.7949999999999999</v>
      </c>
      <c r="G4097" s="329">
        <v>6.0999999999999999E-2</v>
      </c>
      <c r="H4097" s="329">
        <v>0.31869999999999998</v>
      </c>
      <c r="I4097" s="329">
        <v>3.7000000000000002E-3</v>
      </c>
      <c r="J4097" s="329">
        <v>0.36476999999999998</v>
      </c>
      <c r="K4097" s="329">
        <v>0.1094</v>
      </c>
      <c r="L4097" s="329">
        <v>1.6999999999999999E-3</v>
      </c>
      <c r="M4097" s="194">
        <v>1783</v>
      </c>
      <c r="N4097" s="194">
        <v>18</v>
      </c>
      <c r="O4097" s="194">
        <v>1784</v>
      </c>
      <c r="P4097" s="194">
        <v>10</v>
      </c>
      <c r="Q4097" s="194">
        <v>1785</v>
      </c>
      <c r="R4097" s="194">
        <v>29</v>
      </c>
      <c r="S4097" s="194">
        <v>1785</v>
      </c>
      <c r="T4097" s="194">
        <v>29</v>
      </c>
      <c r="U4097" s="194">
        <v>0.11204481792717086</v>
      </c>
      <c r="V4097" s="88">
        <v>5.6053811659192827E-2</v>
      </c>
    </row>
    <row r="4098" spans="2:22" x14ac:dyDescent="0.25">
      <c r="B4098" s="346" t="s">
        <v>3733</v>
      </c>
      <c r="C4098" s="147">
        <v>887</v>
      </c>
      <c r="D4098" s="147">
        <v>333.3</v>
      </c>
      <c r="E4098" s="148">
        <f t="shared" si="91"/>
        <v>2.6612661266126612</v>
      </c>
      <c r="F4098" s="329">
        <v>4.4000000000000004</v>
      </c>
      <c r="G4098" s="329">
        <v>0.12</v>
      </c>
      <c r="H4098" s="329">
        <v>0.30080000000000001</v>
      </c>
      <c r="I4098" s="329">
        <v>6.6E-3</v>
      </c>
      <c r="J4098" s="329">
        <v>0.65995000000000004</v>
      </c>
      <c r="K4098" s="329">
        <v>0.10970000000000001</v>
      </c>
      <c r="L4098" s="329">
        <v>2E-3</v>
      </c>
      <c r="M4098" s="194">
        <v>1694</v>
      </c>
      <c r="N4098" s="194">
        <v>33</v>
      </c>
      <c r="O4098" s="194">
        <v>1707</v>
      </c>
      <c r="P4098" s="194">
        <v>23</v>
      </c>
      <c r="Q4098" s="194">
        <v>1789</v>
      </c>
      <c r="R4098" s="194">
        <v>33</v>
      </c>
      <c r="S4098" s="194">
        <v>1789</v>
      </c>
      <c r="T4098" s="194">
        <v>33</v>
      </c>
      <c r="U4098" s="194">
        <v>5.3102291783119062</v>
      </c>
      <c r="V4098" s="88">
        <v>0.76157000585823076</v>
      </c>
    </row>
    <row r="4099" spans="2:22" x14ac:dyDescent="0.25">
      <c r="B4099" s="346" t="s">
        <v>3705</v>
      </c>
      <c r="C4099" s="148">
        <v>393</v>
      </c>
      <c r="D4099" s="148">
        <v>302.5</v>
      </c>
      <c r="E4099" s="148">
        <f t="shared" si="91"/>
        <v>1.2991735537190083</v>
      </c>
      <c r="F4099" s="329">
        <v>4.8570000000000002</v>
      </c>
      <c r="G4099" s="329">
        <v>7.9000000000000001E-2</v>
      </c>
      <c r="H4099" s="329">
        <v>0.32079999999999997</v>
      </c>
      <c r="I4099" s="329">
        <v>3.8E-3</v>
      </c>
      <c r="J4099" s="329">
        <v>0.40444999999999998</v>
      </c>
      <c r="K4099" s="329">
        <v>0.10979999999999999</v>
      </c>
      <c r="L4099" s="329">
        <v>1.6999999999999999E-3</v>
      </c>
      <c r="M4099" s="194">
        <v>1793</v>
      </c>
      <c r="N4099" s="194">
        <v>19</v>
      </c>
      <c r="O4099" s="194">
        <v>1794</v>
      </c>
      <c r="P4099" s="194">
        <v>13</v>
      </c>
      <c r="Q4099" s="194">
        <v>1791</v>
      </c>
      <c r="R4099" s="194">
        <v>28</v>
      </c>
      <c r="S4099" s="194">
        <v>1791</v>
      </c>
      <c r="T4099" s="194">
        <v>28</v>
      </c>
      <c r="U4099" s="194">
        <v>-0.11166945840312675</v>
      </c>
      <c r="V4099" s="93">
        <v>5.5741360089186176E-2</v>
      </c>
    </row>
    <row r="4100" spans="2:22" x14ac:dyDescent="0.25">
      <c r="B4100" s="346" t="s">
        <v>3723</v>
      </c>
      <c r="C4100" s="147">
        <v>265.5</v>
      </c>
      <c r="D4100" s="147">
        <v>254.6</v>
      </c>
      <c r="E4100" s="148">
        <f t="shared" si="91"/>
        <v>1.0428122545168892</v>
      </c>
      <c r="F4100" s="329">
        <v>4.8630000000000004</v>
      </c>
      <c r="G4100" s="329">
        <v>6.7000000000000004E-2</v>
      </c>
      <c r="H4100" s="329">
        <v>0.32129999999999997</v>
      </c>
      <c r="I4100" s="329">
        <v>3.8999999999999998E-3</v>
      </c>
      <c r="J4100" s="329">
        <v>0.38464999999999999</v>
      </c>
      <c r="K4100" s="329">
        <v>0.10965</v>
      </c>
      <c r="L4100" s="329">
        <v>1.6999999999999999E-3</v>
      </c>
      <c r="M4100" s="194">
        <v>1795</v>
      </c>
      <c r="N4100" s="194">
        <v>19</v>
      </c>
      <c r="O4100" s="194">
        <v>1794</v>
      </c>
      <c r="P4100" s="194">
        <v>12</v>
      </c>
      <c r="Q4100" s="194">
        <v>1792</v>
      </c>
      <c r="R4100" s="194">
        <v>29</v>
      </c>
      <c r="S4100" s="194">
        <v>1792</v>
      </c>
      <c r="T4100" s="194">
        <v>29</v>
      </c>
      <c r="U4100" s="194">
        <v>-0.16741071428571427</v>
      </c>
      <c r="V4100" s="88">
        <v>-5.5741360089186176E-2</v>
      </c>
    </row>
    <row r="4101" spans="2:22" x14ac:dyDescent="0.25">
      <c r="B4101" s="346" t="s">
        <v>3706</v>
      </c>
      <c r="C4101" s="148">
        <v>149.5</v>
      </c>
      <c r="D4101" s="148">
        <v>155.6</v>
      </c>
      <c r="E4101" s="148">
        <f t="shared" si="91"/>
        <v>0.9607969151670952</v>
      </c>
      <c r="F4101" s="329">
        <v>5.0259999999999998</v>
      </c>
      <c r="G4101" s="329">
        <v>8.5000000000000006E-2</v>
      </c>
      <c r="H4101" s="329">
        <v>0.32719999999999999</v>
      </c>
      <c r="I4101" s="329">
        <v>3.8999999999999998E-3</v>
      </c>
      <c r="J4101" s="329">
        <v>0.39251999999999998</v>
      </c>
      <c r="K4101" s="329">
        <v>0.11</v>
      </c>
      <c r="L4101" s="329">
        <v>1.9E-3</v>
      </c>
      <c r="M4101" s="194">
        <v>1824</v>
      </c>
      <c r="N4101" s="194">
        <v>19</v>
      </c>
      <c r="O4101" s="194">
        <v>1823</v>
      </c>
      <c r="P4101" s="194">
        <v>14</v>
      </c>
      <c r="Q4101" s="194">
        <v>1793</v>
      </c>
      <c r="R4101" s="194">
        <v>31</v>
      </c>
      <c r="S4101" s="194">
        <v>1793</v>
      </c>
      <c r="T4101" s="194">
        <v>31</v>
      </c>
      <c r="U4101" s="194">
        <v>-1.7289459007250418</v>
      </c>
      <c r="V4101" s="93">
        <v>-5.4854635216675815E-2</v>
      </c>
    </row>
    <row r="4102" spans="2:22" x14ac:dyDescent="0.25">
      <c r="B4102" s="346" t="s">
        <v>3726</v>
      </c>
      <c r="C4102" s="147">
        <v>261</v>
      </c>
      <c r="D4102" s="147">
        <v>198</v>
      </c>
      <c r="E4102" s="148">
        <f t="shared" si="91"/>
        <v>1.3181818181818181</v>
      </c>
      <c r="F4102" s="329">
        <v>4.49</v>
      </c>
      <c r="G4102" s="329">
        <v>6.2E-2</v>
      </c>
      <c r="H4102" s="329">
        <v>0.2969</v>
      </c>
      <c r="I4102" s="329">
        <v>4.4000000000000003E-3</v>
      </c>
      <c r="J4102" s="329">
        <v>0.33513999999999999</v>
      </c>
      <c r="K4102" s="329">
        <v>0.1101</v>
      </c>
      <c r="L4102" s="329">
        <v>1.8E-3</v>
      </c>
      <c r="M4102" s="194">
        <v>1675</v>
      </c>
      <c r="N4102" s="194">
        <v>22</v>
      </c>
      <c r="O4102" s="194">
        <v>1729</v>
      </c>
      <c r="P4102" s="194">
        <v>11</v>
      </c>
      <c r="Q4102" s="194">
        <v>1798</v>
      </c>
      <c r="R4102" s="194">
        <v>29</v>
      </c>
      <c r="S4102" s="194">
        <v>1798</v>
      </c>
      <c r="T4102" s="194">
        <v>29</v>
      </c>
      <c r="U4102" s="194">
        <v>6.8409343715239155</v>
      </c>
      <c r="V4102" s="88">
        <v>3.1231925968768075</v>
      </c>
    </row>
    <row r="4103" spans="2:22" x14ac:dyDescent="0.25">
      <c r="B4103" s="346" t="s">
        <v>3736</v>
      </c>
      <c r="C4103" s="147">
        <v>429</v>
      </c>
      <c r="D4103" s="147">
        <v>267</v>
      </c>
      <c r="E4103" s="148">
        <f t="shared" si="91"/>
        <v>1.6067415730337078</v>
      </c>
      <c r="F4103" s="329">
        <v>4.2850000000000001</v>
      </c>
      <c r="G4103" s="329">
        <v>5.8999999999999997E-2</v>
      </c>
      <c r="H4103" s="329">
        <v>0.28270000000000001</v>
      </c>
      <c r="I4103" s="329">
        <v>5.1000000000000004E-3</v>
      </c>
      <c r="J4103" s="329">
        <v>0.20238</v>
      </c>
      <c r="K4103" s="329">
        <v>0.1101</v>
      </c>
      <c r="L4103" s="329">
        <v>1.9E-3</v>
      </c>
      <c r="M4103" s="194">
        <v>1603</v>
      </c>
      <c r="N4103" s="194">
        <v>25</v>
      </c>
      <c r="O4103" s="194">
        <v>1688</v>
      </c>
      <c r="P4103" s="194">
        <v>11</v>
      </c>
      <c r="Q4103" s="194">
        <v>1801</v>
      </c>
      <c r="R4103" s="194">
        <v>32</v>
      </c>
      <c r="S4103" s="194">
        <v>1801</v>
      </c>
      <c r="T4103" s="194">
        <v>32</v>
      </c>
      <c r="U4103" s="194">
        <v>10.993892282065518</v>
      </c>
      <c r="V4103" s="88">
        <v>5.0355450236966828</v>
      </c>
    </row>
    <row r="4104" spans="2:22" x14ac:dyDescent="0.25">
      <c r="B4104" s="346" t="s">
        <v>3722</v>
      </c>
      <c r="C4104" s="147">
        <v>307</v>
      </c>
      <c r="D4104" s="147">
        <v>226</v>
      </c>
      <c r="E4104" s="148">
        <f t="shared" si="91"/>
        <v>1.3584070796460177</v>
      </c>
      <c r="F4104" s="329">
        <v>5.14</v>
      </c>
      <c r="G4104" s="329">
        <v>0.17</v>
      </c>
      <c r="H4104" s="329">
        <v>0.33100000000000002</v>
      </c>
      <c r="I4104" s="329">
        <v>6.1999999999999998E-3</v>
      </c>
      <c r="J4104" s="329">
        <v>0.81332000000000004</v>
      </c>
      <c r="K4104" s="329">
        <v>0.11070000000000001</v>
      </c>
      <c r="L4104" s="329">
        <v>2.0999999999999999E-3</v>
      </c>
      <c r="M4104" s="194">
        <v>1842</v>
      </c>
      <c r="N4104" s="194">
        <v>30</v>
      </c>
      <c r="O4104" s="194">
        <v>1841</v>
      </c>
      <c r="P4104" s="194">
        <v>28</v>
      </c>
      <c r="Q4104" s="194">
        <v>1804</v>
      </c>
      <c r="R4104" s="194">
        <v>33</v>
      </c>
      <c r="S4104" s="194">
        <v>1804</v>
      </c>
      <c r="T4104" s="194">
        <v>33</v>
      </c>
      <c r="U4104" s="194">
        <v>-2.106430155210643</v>
      </c>
      <c r="V4104" s="88">
        <v>-5.4318305268875607E-2</v>
      </c>
    </row>
    <row r="4105" spans="2:22" x14ac:dyDescent="0.25">
      <c r="B4105" s="346" t="s">
        <v>3691</v>
      </c>
      <c r="C4105" s="148">
        <v>298</v>
      </c>
      <c r="D4105" s="148">
        <v>245</v>
      </c>
      <c r="E4105" s="148">
        <f t="shared" si="91"/>
        <v>1.2163265306122448</v>
      </c>
      <c r="F4105" s="329">
        <v>4.5709999999999997</v>
      </c>
      <c r="G4105" s="329">
        <v>8.3000000000000004E-2</v>
      </c>
      <c r="H4105" s="329">
        <v>0.31030000000000002</v>
      </c>
      <c r="I4105" s="329">
        <v>5.1000000000000004E-3</v>
      </c>
      <c r="J4105" s="329">
        <v>0.24414</v>
      </c>
      <c r="K4105" s="329">
        <v>0.1109</v>
      </c>
      <c r="L4105" s="329">
        <v>2.2000000000000001E-3</v>
      </c>
      <c r="M4105" s="194">
        <v>1742</v>
      </c>
      <c r="N4105" s="194">
        <v>25</v>
      </c>
      <c r="O4105" s="194">
        <v>1742</v>
      </c>
      <c r="P4105" s="194">
        <v>15</v>
      </c>
      <c r="Q4105" s="194">
        <v>1810</v>
      </c>
      <c r="R4105" s="194">
        <v>35</v>
      </c>
      <c r="S4105" s="194">
        <v>1810</v>
      </c>
      <c r="T4105" s="194">
        <v>35</v>
      </c>
      <c r="U4105" s="194">
        <v>3.7569060773480665</v>
      </c>
      <c r="V4105" s="93">
        <v>0</v>
      </c>
    </row>
    <row r="4106" spans="2:22" x14ac:dyDescent="0.25">
      <c r="B4106" s="346" t="s">
        <v>3721</v>
      </c>
      <c r="C4106" s="147">
        <v>305</v>
      </c>
      <c r="D4106" s="147">
        <v>217</v>
      </c>
      <c r="E4106" s="148">
        <f t="shared" si="91"/>
        <v>1.4055299539170507</v>
      </c>
      <c r="F4106" s="329">
        <v>4.55</v>
      </c>
      <c r="G4106" s="329">
        <v>0.13</v>
      </c>
      <c r="H4106" s="329">
        <v>0.29930000000000001</v>
      </c>
      <c r="I4106" s="329">
        <v>9.1999999999999998E-3</v>
      </c>
      <c r="J4106" s="329">
        <v>0.77407000000000004</v>
      </c>
      <c r="K4106" s="329">
        <v>0.1113</v>
      </c>
      <c r="L4106" s="329">
        <v>1.9E-3</v>
      </c>
      <c r="M4106" s="194">
        <v>1683</v>
      </c>
      <c r="N4106" s="194">
        <v>47</v>
      </c>
      <c r="O4106" s="194">
        <v>1731</v>
      </c>
      <c r="P4106" s="194">
        <v>24</v>
      </c>
      <c r="Q4106" s="194">
        <v>1815</v>
      </c>
      <c r="R4106" s="194">
        <v>31</v>
      </c>
      <c r="S4106" s="194">
        <v>1815</v>
      </c>
      <c r="T4106" s="194">
        <v>31</v>
      </c>
      <c r="U4106" s="194">
        <v>7.2727272727272725</v>
      </c>
      <c r="V4106" s="88">
        <v>2.772963604852686</v>
      </c>
    </row>
    <row r="4107" spans="2:22" x14ac:dyDescent="0.25">
      <c r="B4107" s="346" t="s">
        <v>3695</v>
      </c>
      <c r="C4107" s="148">
        <v>164.7</v>
      </c>
      <c r="D4107" s="148">
        <v>162.6</v>
      </c>
      <c r="E4107" s="148">
        <f t="shared" si="91"/>
        <v>1.0129151291512914</v>
      </c>
      <c r="F4107" s="329">
        <v>4.91</v>
      </c>
      <c r="G4107" s="329">
        <v>0.1</v>
      </c>
      <c r="H4107" s="329">
        <v>0.3216</v>
      </c>
      <c r="I4107" s="329">
        <v>3.8E-3</v>
      </c>
      <c r="J4107" s="329">
        <v>0.28144000000000002</v>
      </c>
      <c r="K4107" s="329">
        <v>0.11169999999999999</v>
      </c>
      <c r="L4107" s="329">
        <v>2.0999999999999999E-3</v>
      </c>
      <c r="M4107" s="194">
        <v>1797</v>
      </c>
      <c r="N4107" s="194">
        <v>19</v>
      </c>
      <c r="O4107" s="194">
        <v>1801</v>
      </c>
      <c r="P4107" s="194">
        <v>18</v>
      </c>
      <c r="Q4107" s="194">
        <v>1820</v>
      </c>
      <c r="R4107" s="194">
        <v>34</v>
      </c>
      <c r="S4107" s="194">
        <v>1820</v>
      </c>
      <c r="T4107" s="194">
        <v>34</v>
      </c>
      <c r="U4107" s="194">
        <v>1.2637362637362637</v>
      </c>
      <c r="V4107" s="93">
        <v>0.22209883398112162</v>
      </c>
    </row>
    <row r="4108" spans="2:22" x14ac:dyDescent="0.25">
      <c r="B4108" s="346" t="s">
        <v>3735</v>
      </c>
      <c r="C4108" s="147">
        <v>210</v>
      </c>
      <c r="D4108" s="147">
        <v>122</v>
      </c>
      <c r="E4108" s="148">
        <f t="shared" si="91"/>
        <v>1.721311475409836</v>
      </c>
      <c r="F4108" s="329">
        <v>5.5279999999999996</v>
      </c>
      <c r="G4108" s="329">
        <v>9.0999999999999998E-2</v>
      </c>
      <c r="H4108" s="329">
        <v>0.34460000000000002</v>
      </c>
      <c r="I4108" s="329">
        <v>6.4999999999999997E-3</v>
      </c>
      <c r="J4108" s="329">
        <v>0.59155000000000002</v>
      </c>
      <c r="K4108" s="329">
        <v>0.1116</v>
      </c>
      <c r="L4108" s="329">
        <v>2.2000000000000001E-3</v>
      </c>
      <c r="M4108" s="194">
        <v>1908</v>
      </c>
      <c r="N4108" s="194">
        <v>31</v>
      </c>
      <c r="O4108" s="194">
        <v>1904</v>
      </c>
      <c r="P4108" s="194">
        <v>14</v>
      </c>
      <c r="Q4108" s="194">
        <v>1822</v>
      </c>
      <c r="R4108" s="194">
        <v>35</v>
      </c>
      <c r="S4108" s="194">
        <v>1822</v>
      </c>
      <c r="T4108" s="194">
        <v>35</v>
      </c>
      <c r="U4108" s="194">
        <v>-4.7200878155872674</v>
      </c>
      <c r="V4108" s="88">
        <v>-0.21008403361344538</v>
      </c>
    </row>
    <row r="4109" spans="2:22" x14ac:dyDescent="0.25">
      <c r="B4109" s="346" t="s">
        <v>3694</v>
      </c>
      <c r="C4109" s="147">
        <v>415</v>
      </c>
      <c r="D4109" s="147">
        <v>277</v>
      </c>
      <c r="E4109" s="148">
        <f t="shared" si="91"/>
        <v>1.4981949458483754</v>
      </c>
      <c r="F4109" s="329">
        <v>4.83</v>
      </c>
      <c r="G4109" s="329">
        <v>0.1</v>
      </c>
      <c r="H4109" s="329">
        <v>0.3196</v>
      </c>
      <c r="I4109" s="329">
        <v>4.4000000000000003E-3</v>
      </c>
      <c r="J4109" s="329">
        <v>0.35566999999999999</v>
      </c>
      <c r="K4109" s="329">
        <v>0.1118</v>
      </c>
      <c r="L4109" s="329">
        <v>2.0999999999999999E-3</v>
      </c>
      <c r="M4109" s="194">
        <v>1787</v>
      </c>
      <c r="N4109" s="194">
        <v>21</v>
      </c>
      <c r="O4109" s="194">
        <v>1787</v>
      </c>
      <c r="P4109" s="194">
        <v>18</v>
      </c>
      <c r="Q4109" s="194">
        <v>1823</v>
      </c>
      <c r="R4109" s="194">
        <v>33</v>
      </c>
      <c r="S4109" s="194">
        <v>1823</v>
      </c>
      <c r="T4109" s="194">
        <v>33</v>
      </c>
      <c r="U4109" s="194">
        <v>1.9747668678003292</v>
      </c>
      <c r="V4109" s="88">
        <v>0</v>
      </c>
    </row>
    <row r="4110" spans="2:22" x14ac:dyDescent="0.25">
      <c r="B4110" s="346" t="s">
        <v>3685</v>
      </c>
      <c r="C4110" s="147">
        <v>349.9</v>
      </c>
      <c r="D4110" s="147">
        <v>197.6</v>
      </c>
      <c r="E4110" s="148">
        <f t="shared" si="91"/>
        <v>1.7707489878542511</v>
      </c>
      <c r="F4110" s="329">
        <v>5.1820000000000004</v>
      </c>
      <c r="G4110" s="329">
        <v>7.2999999999999995E-2</v>
      </c>
      <c r="H4110" s="329">
        <v>0.3322</v>
      </c>
      <c r="I4110" s="329">
        <v>2.7000000000000001E-3</v>
      </c>
      <c r="J4110" s="329">
        <v>0.4577</v>
      </c>
      <c r="K4110" s="329">
        <v>0.11292000000000001</v>
      </c>
      <c r="L4110" s="329">
        <v>1.1999999999999999E-3</v>
      </c>
      <c r="M4110" s="194">
        <v>1849</v>
      </c>
      <c r="N4110" s="194">
        <v>13</v>
      </c>
      <c r="O4110" s="194">
        <v>1848.2</v>
      </c>
      <c r="P4110" s="194">
        <v>12</v>
      </c>
      <c r="Q4110" s="194">
        <v>1843</v>
      </c>
      <c r="R4110" s="194">
        <v>18</v>
      </c>
      <c r="S4110" s="194">
        <v>1843</v>
      </c>
      <c r="T4110" s="194">
        <v>18</v>
      </c>
      <c r="U4110" s="194">
        <v>-0.32555615843733043</v>
      </c>
      <c r="V4110" s="88">
        <v>-4.3285358727407991E-2</v>
      </c>
    </row>
    <row r="4111" spans="2:22" x14ac:dyDescent="0.25">
      <c r="B4111" s="346" t="s">
        <v>3671</v>
      </c>
      <c r="C4111" s="147">
        <v>148.69999999999999</v>
      </c>
      <c r="D4111" s="147">
        <v>156.80000000000001</v>
      </c>
      <c r="E4111" s="148">
        <f t="shared" si="91"/>
        <v>0.94834183673469374</v>
      </c>
      <c r="F4111" s="329">
        <v>5.19</v>
      </c>
      <c r="G4111" s="329">
        <v>8.5999999999999993E-2</v>
      </c>
      <c r="H4111" s="329">
        <v>0.33129999999999998</v>
      </c>
      <c r="I4111" s="329">
        <v>3.7000000000000002E-3</v>
      </c>
      <c r="J4111" s="329">
        <v>0.35669000000000001</v>
      </c>
      <c r="K4111" s="329">
        <v>0.113</v>
      </c>
      <c r="L4111" s="329">
        <v>1.5E-3</v>
      </c>
      <c r="M4111" s="194">
        <v>1844</v>
      </c>
      <c r="N4111" s="194">
        <v>18</v>
      </c>
      <c r="O4111" s="194">
        <v>1849</v>
      </c>
      <c r="P4111" s="194">
        <v>14</v>
      </c>
      <c r="Q4111" s="194">
        <v>1848</v>
      </c>
      <c r="R4111" s="194">
        <v>25</v>
      </c>
      <c r="S4111" s="194">
        <v>1848</v>
      </c>
      <c r="T4111" s="194">
        <v>25</v>
      </c>
      <c r="U4111" s="194">
        <v>0.21645021645021645</v>
      </c>
      <c r="V4111" s="88">
        <v>0.27041644131963222</v>
      </c>
    </row>
    <row r="4112" spans="2:22" x14ac:dyDescent="0.25">
      <c r="B4112" s="346" t="s">
        <v>3686</v>
      </c>
      <c r="C4112" s="148">
        <v>489</v>
      </c>
      <c r="D4112" s="148">
        <v>349</v>
      </c>
      <c r="E4112" s="148">
        <f t="shared" si="91"/>
        <v>1.4011461318051577</v>
      </c>
      <c r="F4112" s="329">
        <v>5.1589999999999998</v>
      </c>
      <c r="G4112" s="329">
        <v>7.9000000000000001E-2</v>
      </c>
      <c r="H4112" s="329">
        <v>0.33189999999999997</v>
      </c>
      <c r="I4112" s="329">
        <v>3.8999999999999998E-3</v>
      </c>
      <c r="J4112" s="329">
        <v>0.52927000000000002</v>
      </c>
      <c r="K4112" s="329">
        <v>0.1134</v>
      </c>
      <c r="L4112" s="329">
        <v>1.1999999999999999E-3</v>
      </c>
      <c r="M4112" s="194">
        <v>1847</v>
      </c>
      <c r="N4112" s="194">
        <v>19</v>
      </c>
      <c r="O4112" s="194">
        <v>1846</v>
      </c>
      <c r="P4112" s="194">
        <v>13</v>
      </c>
      <c r="Q4112" s="194">
        <v>1852</v>
      </c>
      <c r="R4112" s="194">
        <v>19</v>
      </c>
      <c r="S4112" s="194">
        <v>1852</v>
      </c>
      <c r="T4112" s="194">
        <v>19</v>
      </c>
      <c r="U4112" s="194">
        <v>0.26997840172786175</v>
      </c>
      <c r="V4112" s="93">
        <v>-5.4171180931744306E-2</v>
      </c>
    </row>
    <row r="4113" spans="2:22" x14ac:dyDescent="0.25">
      <c r="B4113" s="346" t="s">
        <v>3670</v>
      </c>
      <c r="C4113" s="147">
        <v>260.5</v>
      </c>
      <c r="D4113" s="147">
        <v>176.7</v>
      </c>
      <c r="E4113" s="148">
        <f t="shared" si="91"/>
        <v>1.4742501414827391</v>
      </c>
      <c r="F4113" s="329">
        <v>5.2510000000000003</v>
      </c>
      <c r="G4113" s="329">
        <v>8.7999999999999995E-2</v>
      </c>
      <c r="H4113" s="329">
        <v>0.33289999999999997</v>
      </c>
      <c r="I4113" s="329">
        <v>3.3999999999999998E-3</v>
      </c>
      <c r="J4113" s="329">
        <v>0.62250000000000005</v>
      </c>
      <c r="K4113" s="329">
        <v>0.11360000000000001</v>
      </c>
      <c r="L4113" s="329">
        <v>1.4E-3</v>
      </c>
      <c r="M4113" s="194">
        <v>1852</v>
      </c>
      <c r="N4113" s="194">
        <v>16</v>
      </c>
      <c r="O4113" s="194">
        <v>1859</v>
      </c>
      <c r="P4113" s="194">
        <v>14</v>
      </c>
      <c r="Q4113" s="194">
        <v>1853</v>
      </c>
      <c r="R4113" s="194">
        <v>22</v>
      </c>
      <c r="S4113" s="194">
        <v>1853</v>
      </c>
      <c r="T4113" s="194">
        <v>22</v>
      </c>
      <c r="U4113" s="194">
        <v>5.3966540744738264E-2</v>
      </c>
      <c r="V4113" s="88">
        <v>0.37654653039268426</v>
      </c>
    </row>
    <row r="4114" spans="2:22" x14ac:dyDescent="0.25">
      <c r="B4114" s="346" t="s">
        <v>3718</v>
      </c>
      <c r="C4114" s="147">
        <v>499.7</v>
      </c>
      <c r="D4114" s="147">
        <v>327.60000000000002</v>
      </c>
      <c r="E4114" s="148">
        <f t="shared" si="91"/>
        <v>1.5253357753357752</v>
      </c>
      <c r="F4114" s="329">
        <v>5.1020000000000003</v>
      </c>
      <c r="G4114" s="329">
        <v>6.9000000000000006E-2</v>
      </c>
      <c r="H4114" s="329">
        <v>0.32390000000000002</v>
      </c>
      <c r="I4114" s="329">
        <v>4.1000000000000003E-3</v>
      </c>
      <c r="J4114" s="329">
        <v>0.50468999999999997</v>
      </c>
      <c r="K4114" s="329">
        <v>0.11353000000000001</v>
      </c>
      <c r="L4114" s="329">
        <v>1.6999999999999999E-3</v>
      </c>
      <c r="M4114" s="194">
        <v>1808</v>
      </c>
      <c r="N4114" s="194">
        <v>20</v>
      </c>
      <c r="O4114" s="194">
        <v>1836</v>
      </c>
      <c r="P4114" s="194">
        <v>11</v>
      </c>
      <c r="Q4114" s="194">
        <v>1854</v>
      </c>
      <c r="R4114" s="194">
        <v>26</v>
      </c>
      <c r="S4114" s="194">
        <v>1854</v>
      </c>
      <c r="T4114" s="194">
        <v>26</v>
      </c>
      <c r="U4114" s="194">
        <v>2.4811218985976269</v>
      </c>
      <c r="V4114" s="88">
        <v>1.5250544662309369</v>
      </c>
    </row>
    <row r="4115" spans="2:22" x14ac:dyDescent="0.25">
      <c r="B4115" s="346" t="s">
        <v>3669</v>
      </c>
      <c r="C4115" s="148">
        <v>339.7</v>
      </c>
      <c r="D4115" s="148">
        <v>345.9</v>
      </c>
      <c r="E4115" s="148">
        <f t="shared" ref="E4115:E4130" si="92">C4115/D4115</f>
        <v>0.98207574443480783</v>
      </c>
      <c r="F4115" s="329">
        <v>5.3289999999999997</v>
      </c>
      <c r="G4115" s="329">
        <v>7.6999999999999999E-2</v>
      </c>
      <c r="H4115" s="329">
        <v>0.33579999999999999</v>
      </c>
      <c r="I4115" s="329">
        <v>2.7000000000000001E-3</v>
      </c>
      <c r="J4115" s="329">
        <v>0.71392999999999995</v>
      </c>
      <c r="K4115" s="329">
        <v>0.11359</v>
      </c>
      <c r="L4115" s="329">
        <v>9.3000000000000005E-4</v>
      </c>
      <c r="M4115" s="194">
        <v>1866</v>
      </c>
      <c r="N4115" s="194">
        <v>13</v>
      </c>
      <c r="O4115" s="194">
        <v>1871</v>
      </c>
      <c r="P4115" s="194">
        <v>13</v>
      </c>
      <c r="Q4115" s="194">
        <v>1855</v>
      </c>
      <c r="R4115" s="194">
        <v>15</v>
      </c>
      <c r="S4115" s="194">
        <v>1855</v>
      </c>
      <c r="T4115" s="194">
        <v>15</v>
      </c>
      <c r="U4115" s="194">
        <v>-0.59299191374663074</v>
      </c>
      <c r="V4115" s="93">
        <v>0.26723677177979693</v>
      </c>
    </row>
    <row r="4116" spans="2:22" x14ac:dyDescent="0.25">
      <c r="B4116" s="346" t="s">
        <v>3692</v>
      </c>
      <c r="C4116" s="148">
        <v>402</v>
      </c>
      <c r="D4116" s="148">
        <v>303</v>
      </c>
      <c r="E4116" s="148">
        <f t="shared" si="92"/>
        <v>1.3267326732673268</v>
      </c>
      <c r="F4116" s="329">
        <v>5.1689999999999996</v>
      </c>
      <c r="G4116" s="329">
        <v>7.9000000000000001E-2</v>
      </c>
      <c r="H4116" s="329">
        <v>0.33050000000000002</v>
      </c>
      <c r="I4116" s="329">
        <v>4.1999999999999997E-3</v>
      </c>
      <c r="J4116" s="329">
        <v>0.50609000000000004</v>
      </c>
      <c r="K4116" s="329">
        <v>0.1135</v>
      </c>
      <c r="L4116" s="329">
        <v>1.8E-3</v>
      </c>
      <c r="M4116" s="194">
        <v>1843</v>
      </c>
      <c r="N4116" s="194">
        <v>20</v>
      </c>
      <c r="O4116" s="194">
        <v>1845</v>
      </c>
      <c r="P4116" s="194">
        <v>13</v>
      </c>
      <c r="Q4116" s="194">
        <v>1856</v>
      </c>
      <c r="R4116" s="194">
        <v>27</v>
      </c>
      <c r="S4116" s="194">
        <v>1856</v>
      </c>
      <c r="T4116" s="194">
        <v>27</v>
      </c>
      <c r="U4116" s="194">
        <v>0.70043103448275867</v>
      </c>
      <c r="V4116" s="93">
        <v>0.10840108401084012</v>
      </c>
    </row>
    <row r="4117" spans="2:22" x14ac:dyDescent="0.25">
      <c r="B4117" s="346" t="s">
        <v>3729</v>
      </c>
      <c r="C4117" s="147">
        <v>587</v>
      </c>
      <c r="D4117" s="147">
        <v>393</v>
      </c>
      <c r="E4117" s="148">
        <f t="shared" si="92"/>
        <v>1.4936386768447838</v>
      </c>
      <c r="F4117" s="329">
        <v>4.7</v>
      </c>
      <c r="G4117" s="329">
        <v>0.18</v>
      </c>
      <c r="H4117" s="329">
        <v>0.30099999999999999</v>
      </c>
      <c r="I4117" s="329">
        <v>1.0999999999999999E-2</v>
      </c>
      <c r="J4117" s="329">
        <v>0.88322000000000001</v>
      </c>
      <c r="K4117" s="329">
        <v>0.1137</v>
      </c>
      <c r="L4117" s="329">
        <v>1.6999999999999999E-3</v>
      </c>
      <c r="M4117" s="194">
        <v>1690</v>
      </c>
      <c r="N4117" s="194">
        <v>54</v>
      </c>
      <c r="O4117" s="194">
        <v>1754</v>
      </c>
      <c r="P4117" s="194">
        <v>33</v>
      </c>
      <c r="Q4117" s="194">
        <v>1856</v>
      </c>
      <c r="R4117" s="194">
        <v>28</v>
      </c>
      <c r="S4117" s="194">
        <v>1856</v>
      </c>
      <c r="T4117" s="194">
        <v>28</v>
      </c>
      <c r="U4117" s="194">
        <v>8.943965517241379</v>
      </c>
      <c r="V4117" s="88">
        <v>3.6488027366020526</v>
      </c>
    </row>
    <row r="4118" spans="2:22" x14ac:dyDescent="0.25">
      <c r="B4118" s="346" t="s">
        <v>3687</v>
      </c>
      <c r="C4118" s="148">
        <v>249.4</v>
      </c>
      <c r="D4118" s="148">
        <v>306.5</v>
      </c>
      <c r="E4118" s="148">
        <f t="shared" si="92"/>
        <v>0.8137030995106036</v>
      </c>
      <c r="F4118" s="329">
        <v>5.4089999999999998</v>
      </c>
      <c r="G4118" s="329">
        <v>6.7000000000000004E-2</v>
      </c>
      <c r="H4118" s="329">
        <v>0.33910000000000001</v>
      </c>
      <c r="I4118" s="329">
        <v>2.3999999999999998E-3</v>
      </c>
      <c r="J4118" s="329">
        <v>0.42867</v>
      </c>
      <c r="K4118" s="329">
        <v>0.11415</v>
      </c>
      <c r="L4118" s="329">
        <v>1E-3</v>
      </c>
      <c r="M4118" s="194">
        <v>1883</v>
      </c>
      <c r="N4118" s="194">
        <v>12</v>
      </c>
      <c r="O4118" s="194">
        <v>1885.2</v>
      </c>
      <c r="P4118" s="194">
        <v>11</v>
      </c>
      <c r="Q4118" s="194">
        <v>1865</v>
      </c>
      <c r="R4118" s="194">
        <v>16</v>
      </c>
      <c r="S4118" s="194">
        <v>1865</v>
      </c>
      <c r="T4118" s="194">
        <v>16</v>
      </c>
      <c r="U4118" s="194">
        <v>-0.96514745308311001</v>
      </c>
      <c r="V4118" s="93">
        <v>0.11669849352854049</v>
      </c>
    </row>
    <row r="4119" spans="2:22" x14ac:dyDescent="0.25">
      <c r="B4119" s="346" t="s">
        <v>3717</v>
      </c>
      <c r="C4119" s="147">
        <v>327.8</v>
      </c>
      <c r="D4119" s="147">
        <v>183.7</v>
      </c>
      <c r="E4119" s="148">
        <f t="shared" si="92"/>
        <v>1.784431137724551</v>
      </c>
      <c r="F4119" s="329">
        <v>5.431</v>
      </c>
      <c r="G4119" s="329">
        <v>6.9000000000000006E-2</v>
      </c>
      <c r="H4119" s="329">
        <v>0.33989999999999998</v>
      </c>
      <c r="I4119" s="329">
        <v>4.4000000000000003E-3</v>
      </c>
      <c r="J4119" s="329">
        <v>0.34498000000000001</v>
      </c>
      <c r="K4119" s="329">
        <v>0.1142</v>
      </c>
      <c r="L4119" s="329">
        <v>1.8E-3</v>
      </c>
      <c r="M4119" s="194">
        <v>1886</v>
      </c>
      <c r="N4119" s="194">
        <v>21</v>
      </c>
      <c r="O4119" s="194">
        <v>1888</v>
      </c>
      <c r="P4119" s="194">
        <v>11</v>
      </c>
      <c r="Q4119" s="194">
        <v>1866</v>
      </c>
      <c r="R4119" s="194">
        <v>30</v>
      </c>
      <c r="S4119" s="194">
        <v>1866</v>
      </c>
      <c r="T4119" s="194">
        <v>30</v>
      </c>
      <c r="U4119" s="194">
        <v>-1.0718113612004287</v>
      </c>
      <c r="V4119" s="88">
        <v>0.1059322033898305</v>
      </c>
    </row>
    <row r="4120" spans="2:22" x14ac:dyDescent="0.25">
      <c r="B4120" s="346" t="s">
        <v>3668</v>
      </c>
      <c r="C4120" s="148">
        <v>397</v>
      </c>
      <c r="D4120" s="148">
        <v>171</v>
      </c>
      <c r="E4120" s="148">
        <f t="shared" si="92"/>
        <v>2.3216374269005846</v>
      </c>
      <c r="F4120" s="329">
        <v>5.3490000000000002</v>
      </c>
      <c r="G4120" s="329">
        <v>0.11</v>
      </c>
      <c r="H4120" s="329">
        <v>0.33900000000000002</v>
      </c>
      <c r="I4120" s="329">
        <v>3.8999999999999998E-3</v>
      </c>
      <c r="J4120" s="329">
        <v>0.61124000000000001</v>
      </c>
      <c r="K4120" s="329">
        <v>0.1145</v>
      </c>
      <c r="L4120" s="329">
        <v>1.6000000000000001E-3</v>
      </c>
      <c r="M4120" s="194">
        <v>1881</v>
      </c>
      <c r="N4120" s="194">
        <v>19</v>
      </c>
      <c r="O4120" s="194">
        <v>1876</v>
      </c>
      <c r="P4120" s="194">
        <v>18</v>
      </c>
      <c r="Q4120" s="194">
        <v>1867</v>
      </c>
      <c r="R4120" s="194">
        <v>25</v>
      </c>
      <c r="S4120" s="194">
        <v>1867</v>
      </c>
      <c r="T4120" s="194">
        <v>25</v>
      </c>
      <c r="U4120" s="194">
        <v>-0.74986609534011783</v>
      </c>
      <c r="V4120" s="93">
        <v>-0.26652452025586354</v>
      </c>
    </row>
    <row r="4121" spans="2:22" x14ac:dyDescent="0.25">
      <c r="B4121" s="346" t="s">
        <v>3700</v>
      </c>
      <c r="C4121" s="147">
        <v>224.5</v>
      </c>
      <c r="D4121" s="147">
        <v>341.3</v>
      </c>
      <c r="E4121" s="148">
        <f t="shared" si="92"/>
        <v>0.65777907998828011</v>
      </c>
      <c r="F4121" s="329">
        <v>5.3609999999999998</v>
      </c>
      <c r="G4121" s="329">
        <v>8.4000000000000005E-2</v>
      </c>
      <c r="H4121" s="329">
        <v>0.33900000000000002</v>
      </c>
      <c r="I4121" s="329">
        <v>4.5999999999999999E-3</v>
      </c>
      <c r="J4121" s="329">
        <v>0.60841999999999996</v>
      </c>
      <c r="K4121" s="329">
        <v>0.11459999999999999</v>
      </c>
      <c r="L4121" s="329">
        <v>1.8E-3</v>
      </c>
      <c r="M4121" s="194">
        <v>1881</v>
      </c>
      <c r="N4121" s="194">
        <v>22</v>
      </c>
      <c r="O4121" s="194">
        <v>1877</v>
      </c>
      <c r="P4121" s="194">
        <v>14</v>
      </c>
      <c r="Q4121" s="194">
        <v>1871</v>
      </c>
      <c r="R4121" s="194">
        <v>29</v>
      </c>
      <c r="S4121" s="194">
        <v>1871</v>
      </c>
      <c r="T4121" s="194">
        <v>29</v>
      </c>
      <c r="U4121" s="194">
        <v>-0.53447354355959387</v>
      </c>
      <c r="V4121" s="88">
        <v>-0.21310602024507191</v>
      </c>
    </row>
    <row r="4122" spans="2:22" x14ac:dyDescent="0.25">
      <c r="B4122" s="346" t="s">
        <v>3698</v>
      </c>
      <c r="C4122" s="148">
        <v>360.7</v>
      </c>
      <c r="D4122" s="148">
        <v>484.1</v>
      </c>
      <c r="E4122" s="148">
        <f t="shared" si="92"/>
        <v>0.74509398884527989</v>
      </c>
      <c r="F4122" s="329">
        <v>5.7130000000000001</v>
      </c>
      <c r="G4122" s="329">
        <v>0.06</v>
      </c>
      <c r="H4122" s="329">
        <v>0.3493</v>
      </c>
      <c r="I4122" s="329">
        <v>4.1000000000000003E-3</v>
      </c>
      <c r="J4122" s="329">
        <v>0.47983999999999999</v>
      </c>
      <c r="K4122" s="329">
        <v>0.11706999999999999</v>
      </c>
      <c r="L4122" s="329">
        <v>1.6999999999999999E-3</v>
      </c>
      <c r="M4122" s="194">
        <v>1931</v>
      </c>
      <c r="N4122" s="194">
        <v>20</v>
      </c>
      <c r="O4122" s="194">
        <v>1932.1</v>
      </c>
      <c r="P4122" s="194">
        <v>9</v>
      </c>
      <c r="Q4122" s="194">
        <v>1909</v>
      </c>
      <c r="R4122" s="194">
        <v>25</v>
      </c>
      <c r="S4122" s="194">
        <v>1909</v>
      </c>
      <c r="T4122" s="194">
        <v>25</v>
      </c>
      <c r="U4122" s="194">
        <v>-1.1524358302776323</v>
      </c>
      <c r="V4122" s="93">
        <v>5.6932870969406815E-2</v>
      </c>
    </row>
    <row r="4123" spans="2:22" x14ac:dyDescent="0.25">
      <c r="B4123" s="346" t="s">
        <v>3683</v>
      </c>
      <c r="C4123" s="148">
        <v>182.7</v>
      </c>
      <c r="D4123" s="148">
        <v>172.2</v>
      </c>
      <c r="E4123" s="148">
        <f t="shared" si="92"/>
        <v>1.0609756097560976</v>
      </c>
      <c r="F4123" s="329">
        <v>5.49</v>
      </c>
      <c r="G4123" s="329">
        <v>0.2</v>
      </c>
      <c r="H4123" s="329">
        <v>0.34229999999999999</v>
      </c>
      <c r="I4123" s="329">
        <v>4.7000000000000002E-3</v>
      </c>
      <c r="J4123" s="329">
        <v>0.70382999999999996</v>
      </c>
      <c r="K4123" s="329">
        <v>0.11799999999999999</v>
      </c>
      <c r="L4123" s="329">
        <v>2.5999999999999999E-3</v>
      </c>
      <c r="M4123" s="194">
        <v>1896</v>
      </c>
      <c r="N4123" s="194">
        <v>23</v>
      </c>
      <c r="O4123" s="194">
        <v>1892</v>
      </c>
      <c r="P4123" s="194">
        <v>30</v>
      </c>
      <c r="Q4123" s="194">
        <v>1926</v>
      </c>
      <c r="R4123" s="194">
        <v>39</v>
      </c>
      <c r="S4123" s="194">
        <v>1926</v>
      </c>
      <c r="T4123" s="194">
        <v>39</v>
      </c>
      <c r="U4123" s="194">
        <v>1.557632398753894</v>
      </c>
      <c r="V4123" s="93">
        <v>-0.21141649048625794</v>
      </c>
    </row>
    <row r="4124" spans="2:22" x14ac:dyDescent="0.25">
      <c r="B4124" s="346" t="s">
        <v>3680</v>
      </c>
      <c r="C4124" s="148">
        <v>291</v>
      </c>
      <c r="D4124" s="148">
        <v>113.4</v>
      </c>
      <c r="E4124" s="148">
        <f t="shared" si="92"/>
        <v>2.5661375661375661</v>
      </c>
      <c r="F4124" s="329">
        <v>5.8150000000000004</v>
      </c>
      <c r="G4124" s="329">
        <v>9.1999999999999998E-2</v>
      </c>
      <c r="H4124" s="329">
        <v>0.35210000000000002</v>
      </c>
      <c r="I4124" s="329">
        <v>2.8999999999999998E-3</v>
      </c>
      <c r="J4124" s="329">
        <v>-0.13879</v>
      </c>
      <c r="K4124" s="329">
        <v>0.11890000000000001</v>
      </c>
      <c r="L4124" s="329">
        <v>1.4E-3</v>
      </c>
      <c r="M4124" s="194">
        <v>1944</v>
      </c>
      <c r="N4124" s="194">
        <v>14</v>
      </c>
      <c r="O4124" s="194">
        <v>1946</v>
      </c>
      <c r="P4124" s="194">
        <v>14</v>
      </c>
      <c r="Q4124" s="194">
        <v>1934</v>
      </c>
      <c r="R4124" s="194">
        <v>20</v>
      </c>
      <c r="S4124" s="194">
        <v>1934</v>
      </c>
      <c r="T4124" s="194">
        <v>20</v>
      </c>
      <c r="U4124" s="194">
        <v>-0.51706308169596693</v>
      </c>
      <c r="V4124" s="93">
        <v>0.10277492291880781</v>
      </c>
    </row>
    <row r="4125" spans="2:22" x14ac:dyDescent="0.25">
      <c r="B4125" s="346" t="s">
        <v>3679</v>
      </c>
      <c r="C4125" s="148">
        <v>173</v>
      </c>
      <c r="D4125" s="148">
        <v>120.9</v>
      </c>
      <c r="E4125" s="148">
        <f t="shared" si="92"/>
        <v>1.4309346567411083</v>
      </c>
      <c r="F4125" s="329">
        <v>5.6680000000000001</v>
      </c>
      <c r="G4125" s="329">
        <v>0.11</v>
      </c>
      <c r="H4125" s="329">
        <v>0.34699999999999998</v>
      </c>
      <c r="I4125" s="329">
        <v>3.7000000000000002E-3</v>
      </c>
      <c r="J4125" s="329">
        <v>0.56904999999999994</v>
      </c>
      <c r="K4125" s="329">
        <v>0.1193</v>
      </c>
      <c r="L4125" s="329">
        <v>1.4E-3</v>
      </c>
      <c r="M4125" s="194">
        <v>1920</v>
      </c>
      <c r="N4125" s="194">
        <v>18</v>
      </c>
      <c r="O4125" s="194">
        <v>1923</v>
      </c>
      <c r="P4125" s="194">
        <v>17</v>
      </c>
      <c r="Q4125" s="194">
        <v>1941</v>
      </c>
      <c r="R4125" s="194">
        <v>21</v>
      </c>
      <c r="S4125" s="194">
        <v>1941</v>
      </c>
      <c r="T4125" s="194">
        <v>21</v>
      </c>
      <c r="U4125" s="194">
        <v>1.0819165378670788</v>
      </c>
      <c r="V4125" s="93">
        <v>0.15600624024960999</v>
      </c>
    </row>
    <row r="4126" spans="2:22" x14ac:dyDescent="0.25">
      <c r="B4126" s="346" t="s">
        <v>3684</v>
      </c>
      <c r="C4126" s="148">
        <v>147.9</v>
      </c>
      <c r="D4126" s="148">
        <v>218.4</v>
      </c>
      <c r="E4126" s="148">
        <f t="shared" si="92"/>
        <v>0.67719780219780223</v>
      </c>
      <c r="F4126" s="329">
        <v>6.0670000000000002</v>
      </c>
      <c r="G4126" s="329">
        <v>0.11</v>
      </c>
      <c r="H4126" s="329">
        <v>0.3594</v>
      </c>
      <c r="I4126" s="329">
        <v>2.8999999999999998E-3</v>
      </c>
      <c r="J4126" s="329">
        <v>0.68108000000000002</v>
      </c>
      <c r="K4126" s="329">
        <v>0.12189999999999999</v>
      </c>
      <c r="L4126" s="329">
        <v>1.2999999999999999E-3</v>
      </c>
      <c r="M4126" s="194">
        <v>1979</v>
      </c>
      <c r="N4126" s="194">
        <v>14</v>
      </c>
      <c r="O4126" s="194">
        <v>1982</v>
      </c>
      <c r="P4126" s="194">
        <v>16</v>
      </c>
      <c r="Q4126" s="194">
        <v>1985</v>
      </c>
      <c r="R4126" s="194">
        <v>19</v>
      </c>
      <c r="S4126" s="194">
        <v>1985</v>
      </c>
      <c r="T4126" s="194">
        <v>19</v>
      </c>
      <c r="U4126" s="194">
        <v>0.30226700251889166</v>
      </c>
      <c r="V4126" s="93">
        <v>0.15136226034308778</v>
      </c>
    </row>
    <row r="4127" spans="2:22" x14ac:dyDescent="0.25">
      <c r="B4127" s="346" t="s">
        <v>3738</v>
      </c>
      <c r="C4127" s="147">
        <v>305</v>
      </c>
      <c r="D4127" s="147">
        <v>154.4</v>
      </c>
      <c r="E4127" s="148">
        <f t="shared" si="92"/>
        <v>1.9753886010362693</v>
      </c>
      <c r="F4127" s="329">
        <v>7.63</v>
      </c>
      <c r="G4127" s="329">
        <v>0.11</v>
      </c>
      <c r="H4127" s="329">
        <v>0.3992</v>
      </c>
      <c r="I4127" s="329">
        <v>6.0000000000000001E-3</v>
      </c>
      <c r="J4127" s="329">
        <v>0.62180000000000002</v>
      </c>
      <c r="K4127" s="329">
        <v>0.13619999999999999</v>
      </c>
      <c r="L4127" s="329">
        <v>2.0999999999999999E-3</v>
      </c>
      <c r="M4127" s="194">
        <v>2164</v>
      </c>
      <c r="N4127" s="194">
        <v>28</v>
      </c>
      <c r="O4127" s="194">
        <v>2187</v>
      </c>
      <c r="P4127" s="194">
        <v>12</v>
      </c>
      <c r="Q4127" s="194">
        <v>2179</v>
      </c>
      <c r="R4127" s="194">
        <v>26</v>
      </c>
      <c r="S4127" s="194">
        <v>2179</v>
      </c>
      <c r="T4127" s="194">
        <v>26</v>
      </c>
      <c r="U4127" s="194">
        <v>0.68838916934373562</v>
      </c>
      <c r="V4127" s="88">
        <v>1.0516689529035208</v>
      </c>
    </row>
    <row r="4128" spans="2:22" x14ac:dyDescent="0.25">
      <c r="B4128" s="346" t="s">
        <v>3712</v>
      </c>
      <c r="C4128" s="147">
        <v>189.3</v>
      </c>
      <c r="D4128" s="147">
        <v>136.80000000000001</v>
      </c>
      <c r="E4128" s="148">
        <f t="shared" si="92"/>
        <v>1.3837719298245614</v>
      </c>
      <c r="F4128" s="329">
        <v>6.73</v>
      </c>
      <c r="G4128" s="329">
        <v>0.14000000000000001</v>
      </c>
      <c r="H4128" s="329">
        <v>0.34639999999999999</v>
      </c>
      <c r="I4128" s="329">
        <v>4.3E-3</v>
      </c>
      <c r="J4128" s="329">
        <v>0.61548999999999998</v>
      </c>
      <c r="K4128" s="329">
        <v>0.1404</v>
      </c>
      <c r="L4128" s="329">
        <v>2.3E-3</v>
      </c>
      <c r="M4128" s="194">
        <v>1917</v>
      </c>
      <c r="N4128" s="194">
        <v>21</v>
      </c>
      <c r="O4128" s="194">
        <v>2070</v>
      </c>
      <c r="P4128" s="194">
        <v>19</v>
      </c>
      <c r="Q4128" s="194">
        <v>2231</v>
      </c>
      <c r="R4128" s="194">
        <v>27</v>
      </c>
      <c r="S4128" s="194">
        <v>2231</v>
      </c>
      <c r="T4128" s="194">
        <v>27</v>
      </c>
      <c r="U4128" s="194">
        <v>14.074406095921111</v>
      </c>
      <c r="V4128" s="88">
        <v>7.3913043478260869</v>
      </c>
    </row>
    <row r="4129" spans="2:22" x14ac:dyDescent="0.25">
      <c r="B4129" s="346" t="s">
        <v>3715</v>
      </c>
      <c r="C4129" s="147">
        <v>335.5</v>
      </c>
      <c r="D4129" s="147">
        <v>303.7</v>
      </c>
      <c r="E4129" s="148">
        <f t="shared" si="92"/>
        <v>1.1047085940072441</v>
      </c>
      <c r="F4129" s="329">
        <v>8.69</v>
      </c>
      <c r="G4129" s="329">
        <v>0.11</v>
      </c>
      <c r="H4129" s="329">
        <v>0.39710000000000001</v>
      </c>
      <c r="I4129" s="329">
        <v>5.4000000000000003E-3</v>
      </c>
      <c r="J4129" s="329">
        <v>0.47676000000000002</v>
      </c>
      <c r="K4129" s="329">
        <v>0.15840000000000001</v>
      </c>
      <c r="L4129" s="329">
        <v>2.2000000000000001E-3</v>
      </c>
      <c r="M4129" s="194">
        <v>2155</v>
      </c>
      <c r="N4129" s="194">
        <v>25</v>
      </c>
      <c r="O4129" s="194">
        <v>2304</v>
      </c>
      <c r="P4129" s="194">
        <v>12</v>
      </c>
      <c r="Q4129" s="194">
        <v>2436</v>
      </c>
      <c r="R4129" s="194">
        <v>24</v>
      </c>
      <c r="S4129" s="194">
        <v>2436</v>
      </c>
      <c r="T4129" s="194">
        <v>24</v>
      </c>
      <c r="U4129" s="194">
        <v>11.535303776683087</v>
      </c>
      <c r="V4129" s="88">
        <v>6.4670138888888893</v>
      </c>
    </row>
    <row r="4130" spans="2:22" ht="15.75" thickBot="1" x14ac:dyDescent="0.3">
      <c r="B4130" s="347" t="s">
        <v>3703</v>
      </c>
      <c r="C4130" s="149">
        <v>180</v>
      </c>
      <c r="D4130" s="149">
        <v>97.7</v>
      </c>
      <c r="E4130" s="149">
        <f t="shared" si="92"/>
        <v>1.842374616171955</v>
      </c>
      <c r="F4130" s="284">
        <v>16.7</v>
      </c>
      <c r="G4130" s="284">
        <v>2.6</v>
      </c>
      <c r="H4130" s="284">
        <v>0.45600000000000002</v>
      </c>
      <c r="I4130" s="284">
        <v>3.1E-2</v>
      </c>
      <c r="J4130" s="284">
        <v>0.99089000000000005</v>
      </c>
      <c r="K4130" s="284">
        <v>0.223</v>
      </c>
      <c r="L4130" s="284">
        <v>2.1000000000000001E-2</v>
      </c>
      <c r="M4130" s="89">
        <v>2380</v>
      </c>
      <c r="N4130" s="89">
        <v>130</v>
      </c>
      <c r="O4130" s="89">
        <v>2590</v>
      </c>
      <c r="P4130" s="89">
        <v>140</v>
      </c>
      <c r="Q4130" s="89">
        <v>2760</v>
      </c>
      <c r="R4130" s="89">
        <v>150</v>
      </c>
      <c r="S4130" s="89">
        <v>2760</v>
      </c>
      <c r="T4130" s="89">
        <v>150</v>
      </c>
      <c r="U4130" s="89">
        <v>13.768115942028986</v>
      </c>
      <c r="V4130" s="94">
        <v>8.1081081081081088</v>
      </c>
    </row>
    <row r="4131" spans="2:22" x14ac:dyDescent="0.25">
      <c r="C4131" s="107"/>
      <c r="D4131" s="107"/>
      <c r="E4131" s="107"/>
      <c r="F4131" s="281"/>
      <c r="G4131" s="281"/>
      <c r="H4131" s="281"/>
      <c r="I4131" s="281"/>
      <c r="J4131" s="281"/>
      <c r="K4131" s="281"/>
      <c r="L4131" s="281"/>
      <c r="M4131" s="85"/>
      <c r="N4131" s="85"/>
      <c r="O4131" s="85"/>
      <c r="P4131" s="85"/>
      <c r="Q4131" s="85"/>
      <c r="R4131" s="85"/>
      <c r="S4131" s="85"/>
      <c r="T4131" s="85"/>
    </row>
    <row r="4132" spans="2:22" ht="15.75" thickBot="1" x14ac:dyDescent="0.3">
      <c r="C4132" s="107"/>
      <c r="D4132" s="107"/>
      <c r="E4132" s="107"/>
      <c r="F4132" s="281"/>
      <c r="G4132" s="281"/>
      <c r="H4132" s="281"/>
      <c r="I4132" s="281"/>
      <c r="J4132" s="281"/>
      <c r="K4132" s="281"/>
      <c r="L4132" s="281"/>
      <c r="M4132" s="85"/>
      <c r="N4132" s="85"/>
      <c r="O4132" s="85"/>
      <c r="P4132" s="85"/>
      <c r="Q4132" s="85"/>
      <c r="R4132" s="85"/>
      <c r="S4132" s="85"/>
      <c r="T4132" s="85"/>
    </row>
    <row r="4133" spans="2:22" x14ac:dyDescent="0.25">
      <c r="B4133" s="230" t="s">
        <v>0</v>
      </c>
      <c r="C4133" s="111"/>
      <c r="D4133" s="111"/>
      <c r="E4133" s="111"/>
      <c r="F4133" s="285"/>
      <c r="G4133" s="285"/>
      <c r="H4133" s="285"/>
      <c r="I4133" s="285"/>
      <c r="J4133" s="285"/>
      <c r="K4133" s="285"/>
      <c r="L4133" s="285"/>
      <c r="M4133" s="160"/>
      <c r="N4133" s="160"/>
      <c r="O4133" s="160"/>
      <c r="P4133" s="160"/>
      <c r="Q4133" s="160"/>
      <c r="R4133" s="160"/>
      <c r="S4133" s="160"/>
      <c r="T4133" s="160"/>
      <c r="U4133" s="160"/>
      <c r="V4133" s="161"/>
    </row>
    <row r="4134" spans="2:22" x14ac:dyDescent="0.25">
      <c r="B4134" s="229" t="s">
        <v>3746</v>
      </c>
      <c r="C4134" s="112"/>
      <c r="D4134" s="112"/>
      <c r="E4134" s="112"/>
      <c r="F4134" s="286"/>
      <c r="G4134" s="286"/>
      <c r="H4134" s="286"/>
      <c r="I4134" s="286"/>
      <c r="J4134" s="286"/>
      <c r="K4134" s="286"/>
      <c r="L4134" s="286"/>
      <c r="M4134" s="162"/>
      <c r="N4134" s="162"/>
      <c r="O4134" s="162"/>
      <c r="P4134" s="162"/>
      <c r="Q4134" s="162"/>
      <c r="R4134" s="162"/>
      <c r="S4134" s="162"/>
      <c r="T4134" s="162"/>
      <c r="U4134" s="162"/>
      <c r="V4134" s="163"/>
    </row>
    <row r="4135" spans="2:22" x14ac:dyDescent="0.25">
      <c r="B4135" s="229" t="s">
        <v>273</v>
      </c>
      <c r="C4135" s="112"/>
      <c r="D4135" s="112"/>
      <c r="E4135" s="112"/>
      <c r="F4135" s="286"/>
      <c r="G4135" s="286"/>
      <c r="H4135" s="286"/>
      <c r="I4135" s="286"/>
      <c r="J4135" s="286"/>
      <c r="K4135" s="286"/>
      <c r="L4135" s="286"/>
      <c r="M4135" s="162"/>
      <c r="N4135" s="162"/>
      <c r="O4135" s="162"/>
      <c r="P4135" s="162"/>
      <c r="Q4135" s="162"/>
      <c r="R4135" s="162"/>
      <c r="S4135" s="162"/>
      <c r="T4135" s="162"/>
      <c r="U4135" s="162"/>
      <c r="V4135" s="163"/>
    </row>
    <row r="4136" spans="2:22" ht="15.75" thickBot="1" x14ac:dyDescent="0.3">
      <c r="B4136" s="280"/>
      <c r="C4136" s="113"/>
      <c r="D4136" s="113"/>
      <c r="E4136" s="113"/>
      <c r="F4136" s="287"/>
      <c r="G4136" s="287"/>
      <c r="H4136" s="287"/>
      <c r="I4136" s="287"/>
      <c r="J4136" s="287"/>
      <c r="K4136" s="287"/>
      <c r="L4136" s="287"/>
      <c r="M4136" s="164"/>
      <c r="N4136" s="164"/>
      <c r="O4136" s="164"/>
      <c r="P4136" s="164"/>
      <c r="Q4136" s="164"/>
      <c r="R4136" s="164"/>
      <c r="S4136" s="164"/>
      <c r="T4136" s="164"/>
      <c r="U4136" s="164"/>
      <c r="V4136" s="165"/>
    </row>
    <row r="4137" spans="2:22" x14ac:dyDescent="0.25">
      <c r="B4137" s="342" t="s">
        <v>3</v>
      </c>
      <c r="C4137" s="97" t="s">
        <v>4</v>
      </c>
      <c r="D4137" s="97" t="s">
        <v>5</v>
      </c>
      <c r="E4137" s="97" t="s">
        <v>6</v>
      </c>
      <c r="F4137" s="288" t="s">
        <v>7</v>
      </c>
      <c r="G4137" s="288" t="s">
        <v>8</v>
      </c>
      <c r="H4137" s="288" t="s">
        <v>9</v>
      </c>
      <c r="I4137" s="288" t="s">
        <v>8</v>
      </c>
      <c r="J4137" s="288" t="s">
        <v>10</v>
      </c>
      <c r="K4137" s="288" t="s">
        <v>7</v>
      </c>
      <c r="L4137" s="288" t="s">
        <v>8</v>
      </c>
      <c r="M4137" s="4" t="s">
        <v>9</v>
      </c>
      <c r="N4137" s="4" t="s">
        <v>11</v>
      </c>
      <c r="O4137" s="4" t="s">
        <v>7</v>
      </c>
      <c r="P4137" s="4" t="s">
        <v>11</v>
      </c>
      <c r="Q4137" s="4" t="s">
        <v>7</v>
      </c>
      <c r="R4137" s="4" t="s">
        <v>11</v>
      </c>
      <c r="S4137" s="4" t="s">
        <v>12</v>
      </c>
      <c r="T4137" s="4" t="s">
        <v>11</v>
      </c>
      <c r="U4137" s="4" t="s">
        <v>13</v>
      </c>
      <c r="V4137" s="5" t="s">
        <v>14</v>
      </c>
    </row>
    <row r="4138" spans="2:22" ht="15.75" thickBot="1" x14ac:dyDescent="0.3">
      <c r="B4138" s="343" t="s">
        <v>3747</v>
      </c>
      <c r="C4138" s="98"/>
      <c r="D4138" s="98"/>
      <c r="E4138" s="98"/>
      <c r="F4138" s="294" t="s">
        <v>17</v>
      </c>
      <c r="G4138" s="294" t="s">
        <v>18</v>
      </c>
      <c r="H4138" s="294" t="s">
        <v>19</v>
      </c>
      <c r="I4138" s="294" t="s">
        <v>18</v>
      </c>
      <c r="J4138" s="294" t="s">
        <v>20</v>
      </c>
      <c r="K4138" s="294" t="s">
        <v>21</v>
      </c>
      <c r="L4138" s="294" t="s">
        <v>18</v>
      </c>
      <c r="M4138" s="11" t="s">
        <v>22</v>
      </c>
      <c r="N4138" s="11" t="s">
        <v>23</v>
      </c>
      <c r="O4138" s="11" t="s">
        <v>17</v>
      </c>
      <c r="P4138" s="11" t="s">
        <v>23</v>
      </c>
      <c r="Q4138" s="11" t="s">
        <v>21</v>
      </c>
      <c r="R4138" s="11" t="s">
        <v>23</v>
      </c>
      <c r="S4138" s="11" t="s">
        <v>24</v>
      </c>
      <c r="T4138" s="11" t="s">
        <v>23</v>
      </c>
      <c r="U4138" s="11"/>
      <c r="V4138" s="12"/>
    </row>
    <row r="4139" spans="2:22" x14ac:dyDescent="0.25">
      <c r="B4139" s="397"/>
      <c r="C4139" s="137"/>
      <c r="D4139" s="137"/>
      <c r="E4139" s="137"/>
      <c r="F4139" s="330"/>
      <c r="G4139" s="330"/>
      <c r="H4139" s="330"/>
      <c r="I4139" s="330"/>
      <c r="J4139" s="330"/>
      <c r="K4139" s="330"/>
      <c r="L4139" s="330"/>
      <c r="M4139" s="139"/>
      <c r="N4139" s="139"/>
      <c r="O4139" s="139"/>
      <c r="P4139" s="139"/>
      <c r="Q4139" s="139"/>
      <c r="R4139" s="139"/>
      <c r="S4139" s="139"/>
      <c r="T4139" s="139"/>
      <c r="U4139" s="139"/>
      <c r="V4139" s="140"/>
    </row>
    <row r="4140" spans="2:22" x14ac:dyDescent="0.25">
      <c r="B4140" s="199" t="s">
        <v>3748</v>
      </c>
      <c r="C4140" s="144">
        <v>5600</v>
      </c>
      <c r="D4140" s="144">
        <v>3050</v>
      </c>
      <c r="E4140" s="144">
        <f t="shared" ref="E4140:E4171" si="93">C4140/D4140</f>
        <v>1.8360655737704918</v>
      </c>
      <c r="F4140" s="327">
        <v>0.248</v>
      </c>
      <c r="G4140" s="327">
        <v>1.9E-2</v>
      </c>
      <c r="H4140" s="327">
        <v>3.0499999999999999E-2</v>
      </c>
      <c r="I4140" s="327">
        <v>2.8E-3</v>
      </c>
      <c r="J4140" s="327">
        <v>0.97382000000000002</v>
      </c>
      <c r="K4140" s="327">
        <v>6.7100000000000007E-2</v>
      </c>
      <c r="L4140" s="327">
        <v>3.5000000000000001E-3</v>
      </c>
      <c r="M4140" s="191">
        <v>193</v>
      </c>
      <c r="N4140" s="191">
        <v>18</v>
      </c>
      <c r="O4140" s="191">
        <v>222</v>
      </c>
      <c r="P4140" s="191">
        <v>15</v>
      </c>
      <c r="Q4140" s="191">
        <v>742</v>
      </c>
      <c r="R4140" s="191">
        <v>93</v>
      </c>
      <c r="S4140" s="191">
        <v>193</v>
      </c>
      <c r="T4140" s="191">
        <v>18</v>
      </c>
      <c r="U4140" s="191">
        <v>73.989218328840963</v>
      </c>
      <c r="V4140" s="192">
        <v>13.063063063063062</v>
      </c>
    </row>
    <row r="4141" spans="2:22" x14ac:dyDescent="0.25">
      <c r="B4141" s="345" t="s">
        <v>3749</v>
      </c>
      <c r="C4141" s="146">
        <v>320.2</v>
      </c>
      <c r="D4141" s="146">
        <v>358</v>
      </c>
      <c r="E4141" s="146">
        <f t="shared" si="93"/>
        <v>0.89441340782122902</v>
      </c>
      <c r="F4141" s="328">
        <v>0.317</v>
      </c>
      <c r="G4141" s="328">
        <v>1.0999999999999999E-2</v>
      </c>
      <c r="H4141" s="328">
        <v>4.0399999999999998E-2</v>
      </c>
      <c r="I4141" s="328">
        <v>7.1000000000000002E-4</v>
      </c>
      <c r="J4141" s="328">
        <v>0.45682</v>
      </c>
      <c r="K4141" s="328">
        <v>5.6899999999999999E-2</v>
      </c>
      <c r="L4141" s="328">
        <v>1.6999999999999999E-3</v>
      </c>
      <c r="M4141" s="193">
        <v>255.2</v>
      </c>
      <c r="N4141" s="193">
        <v>4.4000000000000004</v>
      </c>
      <c r="O4141" s="193">
        <v>278.5</v>
      </c>
      <c r="P4141" s="193">
        <v>8.3000000000000007</v>
      </c>
      <c r="Q4141" s="193">
        <v>450</v>
      </c>
      <c r="R4141" s="193">
        <v>65</v>
      </c>
      <c r="S4141" s="193">
        <v>255.2</v>
      </c>
      <c r="T4141" s="193">
        <v>4.4000000000000004</v>
      </c>
      <c r="U4141" s="193">
        <v>43.288888888888891</v>
      </c>
      <c r="V4141" s="92">
        <v>8.3662477558348343</v>
      </c>
    </row>
    <row r="4142" spans="2:22" x14ac:dyDescent="0.25">
      <c r="B4142" s="345" t="s">
        <v>3750</v>
      </c>
      <c r="C4142" s="150">
        <v>205</v>
      </c>
      <c r="D4142" s="150">
        <v>226</v>
      </c>
      <c r="E4142" s="146">
        <f t="shared" si="93"/>
        <v>0.90707964601769908</v>
      </c>
      <c r="F4142" s="328">
        <v>0.29499999999999998</v>
      </c>
      <c r="G4142" s="328">
        <v>1.2E-2</v>
      </c>
      <c r="H4142" s="328">
        <v>4.0620000000000003E-2</v>
      </c>
      <c r="I4142" s="328">
        <v>9.3000000000000005E-4</v>
      </c>
      <c r="J4142" s="328">
        <v>0.10295</v>
      </c>
      <c r="K4142" s="328">
        <v>5.33E-2</v>
      </c>
      <c r="L4142" s="328">
        <v>2.3E-3</v>
      </c>
      <c r="M4142" s="193">
        <v>256.60000000000002</v>
      </c>
      <c r="N4142" s="193">
        <v>5.8</v>
      </c>
      <c r="O4142" s="193">
        <v>261.2</v>
      </c>
      <c r="P4142" s="193">
        <v>9</v>
      </c>
      <c r="Q4142" s="193">
        <v>281</v>
      </c>
      <c r="R4142" s="193">
        <v>90</v>
      </c>
      <c r="S4142" s="193">
        <v>256.60000000000002</v>
      </c>
      <c r="T4142" s="193">
        <v>5.8</v>
      </c>
      <c r="U4142" s="193">
        <v>8.6832740213523056</v>
      </c>
      <c r="V4142" s="25">
        <v>1.7611026033690529</v>
      </c>
    </row>
    <row r="4143" spans="2:22" x14ac:dyDescent="0.25">
      <c r="B4143" s="345" t="s">
        <v>3751</v>
      </c>
      <c r="C4143" s="150">
        <v>345</v>
      </c>
      <c r="D4143" s="150">
        <v>362</v>
      </c>
      <c r="E4143" s="146">
        <f t="shared" si="93"/>
        <v>0.95303867403314912</v>
      </c>
      <c r="F4143" s="328">
        <v>0.30080000000000001</v>
      </c>
      <c r="G4143" s="328">
        <v>8.8999999999999999E-3</v>
      </c>
      <c r="H4143" s="328">
        <v>4.138E-2</v>
      </c>
      <c r="I4143" s="328">
        <v>5.2999999999999998E-4</v>
      </c>
      <c r="J4143" s="328">
        <v>0.10462</v>
      </c>
      <c r="K4143" s="328">
        <v>5.2400000000000002E-2</v>
      </c>
      <c r="L4143" s="328">
        <v>1.4E-3</v>
      </c>
      <c r="M4143" s="193">
        <v>261.3</v>
      </c>
      <c r="N4143" s="193">
        <v>3.3</v>
      </c>
      <c r="O4143" s="193">
        <v>266.39999999999998</v>
      </c>
      <c r="P4143" s="193">
        <v>6.9</v>
      </c>
      <c r="Q4143" s="193">
        <v>289</v>
      </c>
      <c r="R4143" s="193">
        <v>63</v>
      </c>
      <c r="S4143" s="193">
        <v>261.3</v>
      </c>
      <c r="T4143" s="193">
        <v>3.3</v>
      </c>
      <c r="U4143" s="193">
        <v>9.5847750865051857</v>
      </c>
      <c r="V4143" s="25">
        <v>1.9144144144144017</v>
      </c>
    </row>
    <row r="4144" spans="2:22" x14ac:dyDescent="0.25">
      <c r="B4144" s="345" t="s">
        <v>3752</v>
      </c>
      <c r="C4144" s="150">
        <v>657</v>
      </c>
      <c r="D4144" s="150">
        <v>759</v>
      </c>
      <c r="E4144" s="146">
        <f t="shared" si="93"/>
        <v>0.86561264822134387</v>
      </c>
      <c r="F4144" s="328">
        <v>0.34899999999999998</v>
      </c>
      <c r="G4144" s="328">
        <v>2.7E-2</v>
      </c>
      <c r="H4144" s="328">
        <v>4.1399999999999999E-2</v>
      </c>
      <c r="I4144" s="328">
        <v>7.3999999999999999E-4</v>
      </c>
      <c r="J4144" s="328">
        <v>0.79561999999999999</v>
      </c>
      <c r="K4144" s="328">
        <v>6.1100000000000002E-2</v>
      </c>
      <c r="L4144" s="328">
        <v>4.1000000000000003E-3</v>
      </c>
      <c r="M4144" s="193">
        <v>261.5</v>
      </c>
      <c r="N4144" s="193">
        <v>4.5</v>
      </c>
      <c r="O4144" s="193">
        <v>299</v>
      </c>
      <c r="P4144" s="193">
        <v>17</v>
      </c>
      <c r="Q4144" s="193">
        <v>524</v>
      </c>
      <c r="R4144" s="193">
        <v>98</v>
      </c>
      <c r="S4144" s="193">
        <v>261.5</v>
      </c>
      <c r="T4144" s="193">
        <v>4.5</v>
      </c>
      <c r="U4144" s="193">
        <v>50.095419847328252</v>
      </c>
      <c r="V4144" s="25">
        <v>12.54180602006689</v>
      </c>
    </row>
    <row r="4145" spans="2:22" x14ac:dyDescent="0.25">
      <c r="B4145" s="345" t="s">
        <v>3753</v>
      </c>
      <c r="C4145" s="150">
        <v>196</v>
      </c>
      <c r="D4145" s="150">
        <v>213.6</v>
      </c>
      <c r="E4145" s="146">
        <f t="shared" si="93"/>
        <v>0.91760299625468167</v>
      </c>
      <c r="F4145" s="328">
        <v>0.30299999999999999</v>
      </c>
      <c r="G4145" s="328">
        <v>1.2E-2</v>
      </c>
      <c r="H4145" s="328">
        <v>4.2000000000000003E-2</v>
      </c>
      <c r="I4145" s="328">
        <v>7.2000000000000005E-4</v>
      </c>
      <c r="J4145" s="328">
        <v>0.13117000000000001</v>
      </c>
      <c r="K4145" s="328">
        <v>5.2499999999999998E-2</v>
      </c>
      <c r="L4145" s="328">
        <v>2.0999999999999999E-3</v>
      </c>
      <c r="M4145" s="193">
        <v>265.2</v>
      </c>
      <c r="N4145" s="193">
        <v>4.4000000000000004</v>
      </c>
      <c r="O4145" s="193">
        <v>267.2</v>
      </c>
      <c r="P4145" s="193">
        <v>9.6</v>
      </c>
      <c r="Q4145" s="193">
        <v>258</v>
      </c>
      <c r="R4145" s="193">
        <v>86</v>
      </c>
      <c r="S4145" s="193">
        <v>265.2</v>
      </c>
      <c r="T4145" s="193">
        <v>4.4000000000000004</v>
      </c>
      <c r="U4145" s="193">
        <v>-2.7906976744186003</v>
      </c>
      <c r="V4145" s="25">
        <v>0.74850299401197606</v>
      </c>
    </row>
    <row r="4146" spans="2:22" x14ac:dyDescent="0.25">
      <c r="B4146" s="345" t="s">
        <v>3754</v>
      </c>
      <c r="C4146" s="146">
        <v>150.80000000000001</v>
      </c>
      <c r="D4146" s="146">
        <v>173.4</v>
      </c>
      <c r="E4146" s="146">
        <f t="shared" si="93"/>
        <v>0.86966551326412922</v>
      </c>
      <c r="F4146" s="328">
        <v>0.34</v>
      </c>
      <c r="G4146" s="328">
        <v>1.4E-2</v>
      </c>
      <c r="H4146" s="328">
        <v>4.4880000000000003E-2</v>
      </c>
      <c r="I4146" s="328">
        <v>6.9999999999999999E-4</v>
      </c>
      <c r="J4146" s="328">
        <v>6.9518999999999997E-2</v>
      </c>
      <c r="K4146" s="328">
        <v>5.4800000000000001E-2</v>
      </c>
      <c r="L4146" s="328">
        <v>2.3E-3</v>
      </c>
      <c r="M4146" s="193">
        <v>283</v>
      </c>
      <c r="N4146" s="193">
        <v>4.3</v>
      </c>
      <c r="O4146" s="193">
        <v>296</v>
      </c>
      <c r="P4146" s="193">
        <v>11</v>
      </c>
      <c r="Q4146" s="193">
        <v>358</v>
      </c>
      <c r="R4146" s="193">
        <v>93</v>
      </c>
      <c r="S4146" s="193">
        <v>283</v>
      </c>
      <c r="T4146" s="193">
        <v>4.3</v>
      </c>
      <c r="U4146" s="193">
        <v>20.949720670391063</v>
      </c>
      <c r="V4146" s="92">
        <v>4.3918918918918921</v>
      </c>
    </row>
    <row r="4147" spans="2:22" x14ac:dyDescent="0.25">
      <c r="B4147" s="345" t="s">
        <v>3755</v>
      </c>
      <c r="C4147" s="150">
        <v>156.1</v>
      </c>
      <c r="D4147" s="150">
        <v>176.2</v>
      </c>
      <c r="E4147" s="146">
        <f t="shared" si="93"/>
        <v>0.88592508513053347</v>
      </c>
      <c r="F4147" s="328">
        <v>0.32500000000000001</v>
      </c>
      <c r="G4147" s="328">
        <v>1.2E-2</v>
      </c>
      <c r="H4147" s="328">
        <v>4.512E-2</v>
      </c>
      <c r="I4147" s="328">
        <v>7.2000000000000005E-4</v>
      </c>
      <c r="J4147" s="328">
        <v>0.12134</v>
      </c>
      <c r="K4147" s="328">
        <v>5.2600000000000001E-2</v>
      </c>
      <c r="L4147" s="328">
        <v>2.0999999999999999E-3</v>
      </c>
      <c r="M4147" s="193">
        <v>284.39999999999998</v>
      </c>
      <c r="N4147" s="193">
        <v>4.4000000000000004</v>
      </c>
      <c r="O4147" s="193">
        <v>284.3</v>
      </c>
      <c r="P4147" s="193">
        <v>9.4</v>
      </c>
      <c r="Q4147" s="193">
        <v>264</v>
      </c>
      <c r="R4147" s="193">
        <v>84</v>
      </c>
      <c r="S4147" s="193">
        <v>284.39999999999998</v>
      </c>
      <c r="T4147" s="193">
        <v>4.4000000000000004</v>
      </c>
      <c r="U4147" s="193">
        <v>-7.7272727272727186</v>
      </c>
      <c r="V4147" s="25">
        <v>-3.5174111853663696E-2</v>
      </c>
    </row>
    <row r="4148" spans="2:22" x14ac:dyDescent="0.25">
      <c r="B4148" s="345" t="s">
        <v>3756</v>
      </c>
      <c r="C4148" s="150">
        <v>148.30000000000001</v>
      </c>
      <c r="D4148" s="150">
        <v>165.3</v>
      </c>
      <c r="E4148" s="146">
        <f t="shared" si="93"/>
        <v>0.89715668481548705</v>
      </c>
      <c r="F4148" s="328">
        <v>0.33100000000000002</v>
      </c>
      <c r="G4148" s="328">
        <v>1.2999999999999999E-2</v>
      </c>
      <c r="H4148" s="328">
        <v>4.5150000000000003E-2</v>
      </c>
      <c r="I4148" s="328">
        <v>7.2999999999999996E-4</v>
      </c>
      <c r="J4148" s="328">
        <v>7.2596999999999995E-2</v>
      </c>
      <c r="K4148" s="328">
        <v>5.3699999999999998E-2</v>
      </c>
      <c r="L4148" s="328">
        <v>2.0999999999999999E-3</v>
      </c>
      <c r="M4148" s="193">
        <v>284.60000000000002</v>
      </c>
      <c r="N4148" s="193">
        <v>4.5</v>
      </c>
      <c r="O4148" s="193">
        <v>290.39999999999998</v>
      </c>
      <c r="P4148" s="193">
        <v>10</v>
      </c>
      <c r="Q4148" s="193">
        <v>311</v>
      </c>
      <c r="R4148" s="193">
        <v>86</v>
      </c>
      <c r="S4148" s="193">
        <v>284.60000000000002</v>
      </c>
      <c r="T4148" s="193">
        <v>4.5</v>
      </c>
      <c r="U4148" s="193">
        <v>8.4887459807073871</v>
      </c>
      <c r="V4148" s="25">
        <v>1.9972451790633454</v>
      </c>
    </row>
    <row r="4149" spans="2:22" x14ac:dyDescent="0.25">
      <c r="B4149" s="345" t="s">
        <v>3757</v>
      </c>
      <c r="C4149" s="150">
        <v>204.4</v>
      </c>
      <c r="D4149" s="150">
        <v>221</v>
      </c>
      <c r="E4149" s="146">
        <f t="shared" si="93"/>
        <v>0.92488687782805434</v>
      </c>
      <c r="F4149" s="328">
        <v>0.33200000000000002</v>
      </c>
      <c r="G4149" s="328">
        <v>1.0999999999999999E-2</v>
      </c>
      <c r="H4149" s="328">
        <v>4.5249999999999999E-2</v>
      </c>
      <c r="I4149" s="328">
        <v>6.7000000000000002E-4</v>
      </c>
      <c r="J4149" s="328">
        <v>0.21648999999999999</v>
      </c>
      <c r="K4149" s="328">
        <v>5.3699999999999998E-2</v>
      </c>
      <c r="L4149" s="328">
        <v>1.8E-3</v>
      </c>
      <c r="M4149" s="193">
        <v>285.3</v>
      </c>
      <c r="N4149" s="193">
        <v>4.0999999999999996</v>
      </c>
      <c r="O4149" s="193">
        <v>290.3</v>
      </c>
      <c r="P4149" s="193">
        <v>8.5</v>
      </c>
      <c r="Q4149" s="193">
        <v>323</v>
      </c>
      <c r="R4149" s="193">
        <v>74</v>
      </c>
      <c r="S4149" s="193">
        <v>285.3</v>
      </c>
      <c r="T4149" s="193">
        <v>4.0999999999999996</v>
      </c>
      <c r="U4149" s="193">
        <v>11.671826625386995</v>
      </c>
      <c r="V4149" s="25">
        <v>1.7223561832586978</v>
      </c>
    </row>
    <row r="4150" spans="2:22" x14ac:dyDescent="0.25">
      <c r="B4150" s="345" t="s">
        <v>3758</v>
      </c>
      <c r="C4150" s="150">
        <v>146.5</v>
      </c>
      <c r="D4150" s="150">
        <v>189</v>
      </c>
      <c r="E4150" s="146">
        <f t="shared" si="93"/>
        <v>0.77513227513227512</v>
      </c>
      <c r="F4150" s="328">
        <v>0.32400000000000001</v>
      </c>
      <c r="G4150" s="328">
        <v>1.2E-2</v>
      </c>
      <c r="H4150" s="328">
        <v>4.5249999999999999E-2</v>
      </c>
      <c r="I4150" s="328">
        <v>5.6999999999999998E-4</v>
      </c>
      <c r="J4150" s="328">
        <v>-4.0254000000000002E-3</v>
      </c>
      <c r="K4150" s="328">
        <v>5.1999999999999998E-2</v>
      </c>
      <c r="L4150" s="328">
        <v>1.9E-3</v>
      </c>
      <c r="M4150" s="193">
        <v>285.3</v>
      </c>
      <c r="N4150" s="193">
        <v>3.5</v>
      </c>
      <c r="O4150" s="193">
        <v>284.10000000000002</v>
      </c>
      <c r="P4150" s="193">
        <v>9.1</v>
      </c>
      <c r="Q4150" s="193">
        <v>259</v>
      </c>
      <c r="R4150" s="193">
        <v>81</v>
      </c>
      <c r="S4150" s="193">
        <v>285.3</v>
      </c>
      <c r="T4150" s="193">
        <v>3.5</v>
      </c>
      <c r="U4150" s="193">
        <v>-10.154440154440159</v>
      </c>
      <c r="V4150" s="25">
        <v>-0.42238648363251974</v>
      </c>
    </row>
    <row r="4151" spans="2:22" x14ac:dyDescent="0.25">
      <c r="B4151" s="345" t="s">
        <v>3759</v>
      </c>
      <c r="C4151" s="150">
        <v>171</v>
      </c>
      <c r="D4151" s="150">
        <v>193.8</v>
      </c>
      <c r="E4151" s="146">
        <f t="shared" si="93"/>
        <v>0.88235294117647056</v>
      </c>
      <c r="F4151" s="328">
        <v>0.33</v>
      </c>
      <c r="G4151" s="328">
        <v>1.2999999999999999E-2</v>
      </c>
      <c r="H4151" s="328">
        <v>4.53E-2</v>
      </c>
      <c r="I4151" s="328">
        <v>6.0999999999999997E-4</v>
      </c>
      <c r="J4151" s="328">
        <v>0.11754000000000001</v>
      </c>
      <c r="K4151" s="328">
        <v>5.2400000000000002E-2</v>
      </c>
      <c r="L4151" s="328">
        <v>2E-3</v>
      </c>
      <c r="M4151" s="193">
        <v>285.5</v>
      </c>
      <c r="N4151" s="193">
        <v>3.8</v>
      </c>
      <c r="O4151" s="193">
        <v>287.7</v>
      </c>
      <c r="P4151" s="193">
        <v>10</v>
      </c>
      <c r="Q4151" s="193">
        <v>265</v>
      </c>
      <c r="R4151" s="193">
        <v>83</v>
      </c>
      <c r="S4151" s="193">
        <v>285.5</v>
      </c>
      <c r="T4151" s="193">
        <v>3.8</v>
      </c>
      <c r="U4151" s="193">
        <v>-7.7358490566037732</v>
      </c>
      <c r="V4151" s="25">
        <v>0.764685436218279</v>
      </c>
    </row>
    <row r="4152" spans="2:22" x14ac:dyDescent="0.25">
      <c r="B4152" s="345" t="s">
        <v>3760</v>
      </c>
      <c r="C4152" s="146">
        <v>193.7</v>
      </c>
      <c r="D4152" s="146">
        <v>233</v>
      </c>
      <c r="E4152" s="146">
        <f t="shared" si="93"/>
        <v>0.83133047210300426</v>
      </c>
      <c r="F4152" s="328">
        <v>0.32600000000000001</v>
      </c>
      <c r="G4152" s="328">
        <v>1.2E-2</v>
      </c>
      <c r="H4152" s="328">
        <v>4.5319999999999999E-2</v>
      </c>
      <c r="I4152" s="328">
        <v>6.6E-4</v>
      </c>
      <c r="J4152" s="328">
        <v>0.17918999999999999</v>
      </c>
      <c r="K4152" s="328">
        <v>5.2400000000000002E-2</v>
      </c>
      <c r="L4152" s="328">
        <v>1.8E-3</v>
      </c>
      <c r="M4152" s="193">
        <v>285.7</v>
      </c>
      <c r="N4152" s="193">
        <v>4.0999999999999996</v>
      </c>
      <c r="O4152" s="193">
        <v>285.2</v>
      </c>
      <c r="P4152" s="193">
        <v>8.8000000000000007</v>
      </c>
      <c r="Q4152" s="193">
        <v>264</v>
      </c>
      <c r="R4152" s="193">
        <v>76</v>
      </c>
      <c r="S4152" s="193">
        <v>285.7</v>
      </c>
      <c r="T4152" s="193">
        <v>4.0999999999999996</v>
      </c>
      <c r="U4152" s="193">
        <v>-8.2196969696969653</v>
      </c>
      <c r="V4152" s="92">
        <v>-0.17531556802244042</v>
      </c>
    </row>
    <row r="4153" spans="2:22" x14ac:dyDescent="0.25">
      <c r="B4153" s="345" t="s">
        <v>3761</v>
      </c>
      <c r="C4153" s="150">
        <v>166.7</v>
      </c>
      <c r="D4153" s="150">
        <v>198.3</v>
      </c>
      <c r="E4153" s="146">
        <f t="shared" si="93"/>
        <v>0.84064548663640937</v>
      </c>
      <c r="F4153" s="328">
        <v>0.32600000000000001</v>
      </c>
      <c r="G4153" s="328">
        <v>1.2E-2</v>
      </c>
      <c r="H4153" s="328">
        <v>4.5319999999999999E-2</v>
      </c>
      <c r="I4153" s="328">
        <v>6.8000000000000005E-4</v>
      </c>
      <c r="J4153" s="328">
        <v>0.1754</v>
      </c>
      <c r="K4153" s="328">
        <v>5.2600000000000001E-2</v>
      </c>
      <c r="L4153" s="328">
        <v>2E-3</v>
      </c>
      <c r="M4153" s="193">
        <v>285.7</v>
      </c>
      <c r="N4153" s="193">
        <v>4.2</v>
      </c>
      <c r="O4153" s="193">
        <v>285.39999999999998</v>
      </c>
      <c r="P4153" s="193">
        <v>9.5</v>
      </c>
      <c r="Q4153" s="193">
        <v>266</v>
      </c>
      <c r="R4153" s="193">
        <v>81</v>
      </c>
      <c r="S4153" s="193">
        <v>285.7</v>
      </c>
      <c r="T4153" s="193">
        <v>4.2</v>
      </c>
      <c r="U4153" s="193">
        <v>-7.4060150375939813</v>
      </c>
      <c r="V4153" s="25">
        <v>-0.10511562718991289</v>
      </c>
    </row>
    <row r="4154" spans="2:22" x14ac:dyDescent="0.25">
      <c r="B4154" s="345" t="s">
        <v>3762</v>
      </c>
      <c r="C4154" s="146">
        <v>159.80000000000001</v>
      </c>
      <c r="D4154" s="146">
        <v>178</v>
      </c>
      <c r="E4154" s="146">
        <f t="shared" si="93"/>
        <v>0.89775280898876408</v>
      </c>
      <c r="F4154" s="328">
        <v>0.33100000000000002</v>
      </c>
      <c r="G4154" s="328">
        <v>1.2999999999999999E-2</v>
      </c>
      <c r="H4154" s="328">
        <v>4.5449999999999997E-2</v>
      </c>
      <c r="I4154" s="328">
        <v>5.9999999999999995E-4</v>
      </c>
      <c r="J4154" s="328">
        <v>0.15576000000000001</v>
      </c>
      <c r="K4154" s="328">
        <v>5.28E-2</v>
      </c>
      <c r="L4154" s="328">
        <v>2E-3</v>
      </c>
      <c r="M4154" s="193">
        <v>286.5</v>
      </c>
      <c r="N4154" s="193">
        <v>3.7</v>
      </c>
      <c r="O4154" s="193">
        <v>289</v>
      </c>
      <c r="P4154" s="193">
        <v>9.6999999999999993</v>
      </c>
      <c r="Q4154" s="193">
        <v>278</v>
      </c>
      <c r="R4154" s="193">
        <v>79</v>
      </c>
      <c r="S4154" s="193">
        <v>286.5</v>
      </c>
      <c r="T4154" s="193">
        <v>3.7</v>
      </c>
      <c r="U4154" s="193">
        <v>-3.0575539568345325</v>
      </c>
      <c r="V4154" s="92">
        <v>0.86505190311418689</v>
      </c>
    </row>
    <row r="4155" spans="2:22" x14ac:dyDescent="0.25">
      <c r="B4155" s="345" t="s">
        <v>3763</v>
      </c>
      <c r="C4155" s="150">
        <v>225</v>
      </c>
      <c r="D4155" s="150">
        <v>248.3</v>
      </c>
      <c r="E4155" s="146">
        <f t="shared" si="93"/>
        <v>0.90616190092629878</v>
      </c>
      <c r="F4155" s="328">
        <v>0.33600000000000002</v>
      </c>
      <c r="G4155" s="328">
        <v>1.0999999999999999E-2</v>
      </c>
      <c r="H4155" s="328">
        <v>4.5440000000000001E-2</v>
      </c>
      <c r="I4155" s="328">
        <v>6.2E-4</v>
      </c>
      <c r="J4155" s="328">
        <v>3.8905000000000002E-2</v>
      </c>
      <c r="K4155" s="328">
        <v>5.3400000000000003E-2</v>
      </c>
      <c r="L4155" s="328">
        <v>1.9E-3</v>
      </c>
      <c r="M4155" s="193">
        <v>286.5</v>
      </c>
      <c r="N4155" s="193">
        <v>3.8</v>
      </c>
      <c r="O4155" s="193">
        <v>294.2</v>
      </c>
      <c r="P4155" s="193">
        <v>7.9</v>
      </c>
      <c r="Q4155" s="193">
        <v>331</v>
      </c>
      <c r="R4155" s="193">
        <v>75</v>
      </c>
      <c r="S4155" s="193">
        <v>286.5</v>
      </c>
      <c r="T4155" s="193">
        <v>3.8</v>
      </c>
      <c r="U4155" s="193">
        <v>13.444108761329304</v>
      </c>
      <c r="V4155" s="25">
        <v>2.6172671651937418</v>
      </c>
    </row>
    <row r="4156" spans="2:22" x14ac:dyDescent="0.25">
      <c r="B4156" s="345" t="s">
        <v>3764</v>
      </c>
      <c r="C4156" s="146">
        <v>331.5</v>
      </c>
      <c r="D4156" s="146">
        <v>348.2</v>
      </c>
      <c r="E4156" s="146">
        <f t="shared" si="93"/>
        <v>0.95203905801263644</v>
      </c>
      <c r="F4156" s="328">
        <v>0.32500000000000001</v>
      </c>
      <c r="G4156" s="328">
        <v>0.01</v>
      </c>
      <c r="H4156" s="328">
        <v>4.5469999999999997E-2</v>
      </c>
      <c r="I4156" s="328">
        <v>5.6999999999999998E-4</v>
      </c>
      <c r="J4156" s="328">
        <v>6.4913999999999999E-2</v>
      </c>
      <c r="K4156" s="328">
        <v>5.1900000000000002E-2</v>
      </c>
      <c r="L4156" s="328">
        <v>1.6000000000000001E-3</v>
      </c>
      <c r="M4156" s="193">
        <v>286.60000000000002</v>
      </c>
      <c r="N4156" s="193">
        <v>3.5</v>
      </c>
      <c r="O4156" s="193">
        <v>284.89999999999998</v>
      </c>
      <c r="P4156" s="193">
        <v>7.7</v>
      </c>
      <c r="Q4156" s="193">
        <v>250</v>
      </c>
      <c r="R4156" s="193">
        <v>68</v>
      </c>
      <c r="S4156" s="193">
        <v>286.60000000000002</v>
      </c>
      <c r="T4156" s="193">
        <v>3.5</v>
      </c>
      <c r="U4156" s="193">
        <v>-14.640000000000008</v>
      </c>
      <c r="V4156" s="92">
        <v>-0.59670059670061271</v>
      </c>
    </row>
    <row r="4157" spans="2:22" x14ac:dyDescent="0.25">
      <c r="B4157" s="345" t="s">
        <v>3765</v>
      </c>
      <c r="C4157" s="150">
        <v>273</v>
      </c>
      <c r="D4157" s="150">
        <v>320</v>
      </c>
      <c r="E4157" s="146">
        <f t="shared" si="93"/>
        <v>0.85312500000000002</v>
      </c>
      <c r="F4157" s="328">
        <v>0.33100000000000002</v>
      </c>
      <c r="G4157" s="328">
        <v>1.0999999999999999E-2</v>
      </c>
      <c r="H4157" s="328">
        <v>4.5469999999999997E-2</v>
      </c>
      <c r="I4157" s="328">
        <v>5.9000000000000003E-4</v>
      </c>
      <c r="J4157" s="328">
        <v>0.15726999999999999</v>
      </c>
      <c r="K4157" s="328">
        <v>5.2900000000000003E-2</v>
      </c>
      <c r="L4157" s="328">
        <v>1.8E-3</v>
      </c>
      <c r="M4157" s="193">
        <v>286.60000000000002</v>
      </c>
      <c r="N4157" s="193">
        <v>3.6</v>
      </c>
      <c r="O4157" s="193">
        <v>289.39999999999998</v>
      </c>
      <c r="P4157" s="193">
        <v>8.4</v>
      </c>
      <c r="Q4157" s="193">
        <v>292</v>
      </c>
      <c r="R4157" s="193">
        <v>72</v>
      </c>
      <c r="S4157" s="193">
        <v>286.60000000000002</v>
      </c>
      <c r="T4157" s="193">
        <v>3.6</v>
      </c>
      <c r="U4157" s="193">
        <v>1.8493150684931428</v>
      </c>
      <c r="V4157" s="25">
        <v>0.96751900483757936</v>
      </c>
    </row>
    <row r="4158" spans="2:22" x14ac:dyDescent="0.25">
      <c r="B4158" s="345" t="s">
        <v>3766</v>
      </c>
      <c r="C4158" s="150">
        <v>149.6</v>
      </c>
      <c r="D4158" s="150">
        <v>176.8</v>
      </c>
      <c r="E4158" s="146">
        <f t="shared" si="93"/>
        <v>0.84615384615384603</v>
      </c>
      <c r="F4158" s="328">
        <v>0.32400000000000001</v>
      </c>
      <c r="G4158" s="328">
        <v>1.2E-2</v>
      </c>
      <c r="H4158" s="328">
        <v>4.5510000000000002E-2</v>
      </c>
      <c r="I4158" s="328">
        <v>5.9999999999999995E-4</v>
      </c>
      <c r="J4158" s="328">
        <v>0.3367</v>
      </c>
      <c r="K4158" s="328">
        <v>5.1499999999999997E-2</v>
      </c>
      <c r="L4158" s="328">
        <v>1.6999999999999999E-3</v>
      </c>
      <c r="M4158" s="193">
        <v>286.8</v>
      </c>
      <c r="N4158" s="193">
        <v>3.7</v>
      </c>
      <c r="O4158" s="193">
        <v>283.89999999999998</v>
      </c>
      <c r="P4158" s="193">
        <v>9.4</v>
      </c>
      <c r="Q4158" s="193">
        <v>251</v>
      </c>
      <c r="R4158" s="193">
        <v>76</v>
      </c>
      <c r="S4158" s="193">
        <v>286.8</v>
      </c>
      <c r="T4158" s="193">
        <v>3.7</v>
      </c>
      <c r="U4158" s="193">
        <v>-14.26294820717132</v>
      </c>
      <c r="V4158" s="25">
        <v>-1.021486438886944</v>
      </c>
    </row>
    <row r="4159" spans="2:22" x14ac:dyDescent="0.25">
      <c r="B4159" s="345" t="s">
        <v>3767</v>
      </c>
      <c r="C4159" s="150">
        <v>242</v>
      </c>
      <c r="D4159" s="150">
        <v>287</v>
      </c>
      <c r="E4159" s="146">
        <f t="shared" si="93"/>
        <v>0.84320557491289194</v>
      </c>
      <c r="F4159" s="328">
        <v>0.33200000000000002</v>
      </c>
      <c r="G4159" s="328">
        <v>1.4E-2</v>
      </c>
      <c r="H4159" s="328">
        <v>4.5499999999999999E-2</v>
      </c>
      <c r="I4159" s="328">
        <v>1.1000000000000001E-3</v>
      </c>
      <c r="J4159" s="328">
        <v>0.21368000000000001</v>
      </c>
      <c r="K4159" s="328">
        <v>5.3499999999999999E-2</v>
      </c>
      <c r="L4159" s="328">
        <v>2.0999999999999999E-3</v>
      </c>
      <c r="M4159" s="193">
        <v>286.8</v>
      </c>
      <c r="N4159" s="193">
        <v>6.9</v>
      </c>
      <c r="O4159" s="193">
        <v>290</v>
      </c>
      <c r="P4159" s="193">
        <v>11</v>
      </c>
      <c r="Q4159" s="193">
        <v>301</v>
      </c>
      <c r="R4159" s="193">
        <v>87</v>
      </c>
      <c r="S4159" s="193">
        <v>286.8</v>
      </c>
      <c r="T4159" s="193">
        <v>6.9</v>
      </c>
      <c r="U4159" s="193">
        <v>4.7176079734219227</v>
      </c>
      <c r="V4159" s="25">
        <v>1.103448275862065</v>
      </c>
    </row>
    <row r="4160" spans="2:22" x14ac:dyDescent="0.25">
      <c r="B4160" s="345" t="s">
        <v>3768</v>
      </c>
      <c r="C4160" s="150">
        <v>182.4</v>
      </c>
      <c r="D4160" s="150">
        <v>218.6</v>
      </c>
      <c r="E4160" s="146">
        <f t="shared" si="93"/>
        <v>0.8344007319304666</v>
      </c>
      <c r="F4160" s="328">
        <v>0.33400000000000002</v>
      </c>
      <c r="G4160" s="328">
        <v>1.2E-2</v>
      </c>
      <c r="H4160" s="328">
        <v>4.5510000000000002E-2</v>
      </c>
      <c r="I4160" s="328">
        <v>6.6E-4</v>
      </c>
      <c r="J4160" s="328">
        <v>0.15678</v>
      </c>
      <c r="K4160" s="328">
        <v>5.33E-2</v>
      </c>
      <c r="L4160" s="328">
        <v>1.8E-3</v>
      </c>
      <c r="M4160" s="193">
        <v>286.89999999999998</v>
      </c>
      <c r="N4160" s="193">
        <v>4.0999999999999996</v>
      </c>
      <c r="O4160" s="193">
        <v>291.3</v>
      </c>
      <c r="P4160" s="193">
        <v>9</v>
      </c>
      <c r="Q4160" s="193">
        <v>300</v>
      </c>
      <c r="R4160" s="193">
        <v>74</v>
      </c>
      <c r="S4160" s="193">
        <v>286.89999999999998</v>
      </c>
      <c r="T4160" s="193">
        <v>4.0999999999999996</v>
      </c>
      <c r="U4160" s="193">
        <v>4.3666666666666742</v>
      </c>
      <c r="V4160" s="25">
        <v>1.5104703055269599</v>
      </c>
    </row>
    <row r="4161" spans="2:22" x14ac:dyDescent="0.25">
      <c r="B4161" s="345" t="s">
        <v>3769</v>
      </c>
      <c r="C4161" s="150">
        <v>140.80000000000001</v>
      </c>
      <c r="D4161" s="150">
        <v>179.9</v>
      </c>
      <c r="E4161" s="146">
        <f t="shared" si="93"/>
        <v>0.78265703168426903</v>
      </c>
      <c r="F4161" s="328">
        <v>0.33400000000000002</v>
      </c>
      <c r="G4161" s="328">
        <v>1.2999999999999999E-2</v>
      </c>
      <c r="H4161" s="328">
        <v>4.5539999999999997E-2</v>
      </c>
      <c r="I4161" s="328">
        <v>6.4999999999999997E-4</v>
      </c>
      <c r="J4161" s="328">
        <v>0.15573999999999999</v>
      </c>
      <c r="K4161" s="328">
        <v>5.2900000000000003E-2</v>
      </c>
      <c r="L4161" s="328">
        <v>2E-3</v>
      </c>
      <c r="M4161" s="193">
        <v>287.10000000000002</v>
      </c>
      <c r="N4161" s="193">
        <v>4</v>
      </c>
      <c r="O4161" s="193">
        <v>291</v>
      </c>
      <c r="P4161" s="193">
        <v>9.9</v>
      </c>
      <c r="Q4161" s="193">
        <v>290</v>
      </c>
      <c r="R4161" s="193">
        <v>82</v>
      </c>
      <c r="S4161" s="193">
        <v>287.10000000000002</v>
      </c>
      <c r="T4161" s="193">
        <v>4</v>
      </c>
      <c r="U4161" s="193">
        <v>0.99999999999999223</v>
      </c>
      <c r="V4161" s="25">
        <v>1.3402061855670024</v>
      </c>
    </row>
    <row r="4162" spans="2:22" x14ac:dyDescent="0.25">
      <c r="B4162" s="345" t="s">
        <v>3770</v>
      </c>
      <c r="C4162" s="150">
        <v>145.80000000000001</v>
      </c>
      <c r="D4162" s="150">
        <v>165.4</v>
      </c>
      <c r="E4162" s="146">
        <f t="shared" si="93"/>
        <v>0.8814993954050786</v>
      </c>
      <c r="F4162" s="328">
        <v>0.33200000000000002</v>
      </c>
      <c r="G4162" s="328">
        <v>1.2999999999999999E-2</v>
      </c>
      <c r="H4162" s="328">
        <v>4.5560000000000003E-2</v>
      </c>
      <c r="I4162" s="328">
        <v>7.6999999999999996E-4</v>
      </c>
      <c r="J4162" s="328">
        <v>-0.14244000000000001</v>
      </c>
      <c r="K4162" s="328">
        <v>5.33E-2</v>
      </c>
      <c r="L4162" s="328">
        <v>2.3E-3</v>
      </c>
      <c r="M4162" s="193">
        <v>287.2</v>
      </c>
      <c r="N4162" s="193">
        <v>4.7</v>
      </c>
      <c r="O4162" s="193">
        <v>289.89999999999998</v>
      </c>
      <c r="P4162" s="193">
        <v>9.8000000000000007</v>
      </c>
      <c r="Q4162" s="193">
        <v>287</v>
      </c>
      <c r="R4162" s="193">
        <v>92</v>
      </c>
      <c r="S4162" s="193">
        <v>287.2</v>
      </c>
      <c r="T4162" s="193">
        <v>4.7</v>
      </c>
      <c r="U4162" s="193">
        <v>-6.9686411149821825E-2</v>
      </c>
      <c r="V4162" s="25">
        <v>0.93135563987581538</v>
      </c>
    </row>
    <row r="4163" spans="2:22" x14ac:dyDescent="0.25">
      <c r="B4163" s="345" t="s">
        <v>3771</v>
      </c>
      <c r="C4163" s="150">
        <v>441</v>
      </c>
      <c r="D4163" s="150">
        <v>477</v>
      </c>
      <c r="E4163" s="146">
        <f t="shared" si="93"/>
        <v>0.92452830188679247</v>
      </c>
      <c r="F4163" s="328">
        <v>0.32969999999999999</v>
      </c>
      <c r="G4163" s="328">
        <v>8.3000000000000001E-3</v>
      </c>
      <c r="H4163" s="328">
        <v>4.5620000000000001E-2</v>
      </c>
      <c r="I4163" s="328">
        <v>5.5000000000000003E-4</v>
      </c>
      <c r="J4163" s="328">
        <v>0.14546999999999999</v>
      </c>
      <c r="K4163" s="328">
        <v>5.2499999999999998E-2</v>
      </c>
      <c r="L4163" s="328">
        <v>1.2999999999999999E-3</v>
      </c>
      <c r="M4163" s="193">
        <v>287.5</v>
      </c>
      <c r="N4163" s="193">
        <v>3.4</v>
      </c>
      <c r="O4163" s="193">
        <v>288.8</v>
      </c>
      <c r="P4163" s="193">
        <v>6.3</v>
      </c>
      <c r="Q4163" s="193">
        <v>283</v>
      </c>
      <c r="R4163" s="193">
        <v>54</v>
      </c>
      <c r="S4163" s="193">
        <v>287.5</v>
      </c>
      <c r="T4163" s="193">
        <v>3.4</v>
      </c>
      <c r="U4163" s="193">
        <v>-1.5901060070671376</v>
      </c>
      <c r="V4163" s="25">
        <v>0.45013850415512857</v>
      </c>
    </row>
    <row r="4164" spans="2:22" x14ac:dyDescent="0.25">
      <c r="B4164" s="345" t="s">
        <v>3772</v>
      </c>
      <c r="C4164" s="146">
        <v>153</v>
      </c>
      <c r="D4164" s="146">
        <v>188</v>
      </c>
      <c r="E4164" s="146">
        <f t="shared" si="93"/>
        <v>0.81382978723404253</v>
      </c>
      <c r="F4164" s="328">
        <v>0.32300000000000001</v>
      </c>
      <c r="G4164" s="328">
        <v>1.2999999999999999E-2</v>
      </c>
      <c r="H4164" s="328">
        <v>4.5629999999999997E-2</v>
      </c>
      <c r="I4164" s="328">
        <v>6.8000000000000005E-4</v>
      </c>
      <c r="J4164" s="328">
        <v>6.1735999999999999E-2</v>
      </c>
      <c r="K4164" s="328">
        <v>5.1400000000000001E-2</v>
      </c>
      <c r="L4164" s="328">
        <v>2.2000000000000001E-3</v>
      </c>
      <c r="M4164" s="193">
        <v>287.60000000000002</v>
      </c>
      <c r="N4164" s="193">
        <v>4.2</v>
      </c>
      <c r="O4164" s="193">
        <v>282.5</v>
      </c>
      <c r="P4164" s="193">
        <v>10</v>
      </c>
      <c r="Q4164" s="193">
        <v>213</v>
      </c>
      <c r="R4164" s="193">
        <v>87</v>
      </c>
      <c r="S4164" s="193">
        <v>287.60000000000002</v>
      </c>
      <c r="T4164" s="193">
        <v>4.2</v>
      </c>
      <c r="U4164" s="193">
        <v>-35.023474178403767</v>
      </c>
      <c r="V4164" s="92">
        <v>-1.8053097345132822</v>
      </c>
    </row>
    <row r="4165" spans="2:22" x14ac:dyDescent="0.25">
      <c r="B4165" s="345" t="s">
        <v>3773</v>
      </c>
      <c r="C4165" s="150">
        <v>203</v>
      </c>
      <c r="D4165" s="150">
        <v>231</v>
      </c>
      <c r="E4165" s="146">
        <f t="shared" si="93"/>
        <v>0.87878787878787878</v>
      </c>
      <c r="F4165" s="328">
        <v>0.32400000000000001</v>
      </c>
      <c r="G4165" s="328">
        <v>1.2999999999999999E-2</v>
      </c>
      <c r="H4165" s="328">
        <v>4.5670000000000002E-2</v>
      </c>
      <c r="I4165" s="328">
        <v>6.7000000000000002E-4</v>
      </c>
      <c r="J4165" s="328">
        <v>6.6654000000000005E-2</v>
      </c>
      <c r="K4165" s="328">
        <v>5.16E-2</v>
      </c>
      <c r="L4165" s="328">
        <v>2E-3</v>
      </c>
      <c r="M4165" s="193">
        <v>287.8</v>
      </c>
      <c r="N4165" s="193">
        <v>4.0999999999999996</v>
      </c>
      <c r="O4165" s="193">
        <v>283.60000000000002</v>
      </c>
      <c r="P4165" s="193">
        <v>9.6999999999999993</v>
      </c>
      <c r="Q4165" s="193">
        <v>226</v>
      </c>
      <c r="R4165" s="193">
        <v>83</v>
      </c>
      <c r="S4165" s="193">
        <v>287.8</v>
      </c>
      <c r="T4165" s="193">
        <v>4.0999999999999996</v>
      </c>
      <c r="U4165" s="193">
        <v>-27.345132743362839</v>
      </c>
      <c r="V4165" s="25">
        <v>-1.480959097320165</v>
      </c>
    </row>
    <row r="4166" spans="2:22" x14ac:dyDescent="0.25">
      <c r="B4166" s="345" t="s">
        <v>3774</v>
      </c>
      <c r="C4166" s="146">
        <v>152.9</v>
      </c>
      <c r="D4166" s="146">
        <v>179.9</v>
      </c>
      <c r="E4166" s="146">
        <f t="shared" si="93"/>
        <v>0.84991662034463589</v>
      </c>
      <c r="F4166" s="328">
        <v>0.32400000000000001</v>
      </c>
      <c r="G4166" s="328">
        <v>1.2999999999999999E-2</v>
      </c>
      <c r="H4166" s="328">
        <v>4.582E-2</v>
      </c>
      <c r="I4166" s="328">
        <v>6.4000000000000005E-4</v>
      </c>
      <c r="J4166" s="328">
        <v>9.2703999999999995E-2</v>
      </c>
      <c r="K4166" s="328">
        <v>5.1499999999999997E-2</v>
      </c>
      <c r="L4166" s="328">
        <v>2E-3</v>
      </c>
      <c r="M4166" s="193">
        <v>288.8</v>
      </c>
      <c r="N4166" s="193">
        <v>4</v>
      </c>
      <c r="O4166" s="193">
        <v>283.39999999999998</v>
      </c>
      <c r="P4166" s="193">
        <v>9.6</v>
      </c>
      <c r="Q4166" s="193">
        <v>222</v>
      </c>
      <c r="R4166" s="193">
        <v>82</v>
      </c>
      <c r="S4166" s="193">
        <v>288.8</v>
      </c>
      <c r="T4166" s="193">
        <v>4</v>
      </c>
      <c r="U4166" s="193">
        <v>-30.090090090090094</v>
      </c>
      <c r="V4166" s="92">
        <v>-1.905434015525771</v>
      </c>
    </row>
    <row r="4167" spans="2:22" x14ac:dyDescent="0.25">
      <c r="B4167" s="345" t="s">
        <v>3775</v>
      </c>
      <c r="C4167" s="150">
        <v>347</v>
      </c>
      <c r="D4167" s="150">
        <v>402</v>
      </c>
      <c r="E4167" s="146">
        <f t="shared" si="93"/>
        <v>0.86318407960199006</v>
      </c>
      <c r="F4167" s="328">
        <v>0.3301</v>
      </c>
      <c r="G4167" s="328">
        <v>9.2999999999999992E-3</v>
      </c>
      <c r="H4167" s="328">
        <v>4.5870000000000001E-2</v>
      </c>
      <c r="I4167" s="328">
        <v>6.4999999999999997E-4</v>
      </c>
      <c r="J4167" s="328">
        <v>0.23218</v>
      </c>
      <c r="K4167" s="328">
        <v>5.21E-2</v>
      </c>
      <c r="L4167" s="328">
        <v>1.4E-3</v>
      </c>
      <c r="M4167" s="193">
        <v>289.10000000000002</v>
      </c>
      <c r="N4167" s="193">
        <v>4</v>
      </c>
      <c r="O4167" s="193">
        <v>290.7</v>
      </c>
      <c r="P4167" s="193">
        <v>7.1</v>
      </c>
      <c r="Q4167" s="193">
        <v>276</v>
      </c>
      <c r="R4167" s="193">
        <v>60</v>
      </c>
      <c r="S4167" s="193">
        <v>289.10000000000002</v>
      </c>
      <c r="T4167" s="193">
        <v>4</v>
      </c>
      <c r="U4167" s="193">
        <v>-4.7463768115942111</v>
      </c>
      <c r="V4167" s="25">
        <v>0.55039559683521355</v>
      </c>
    </row>
    <row r="4168" spans="2:22" x14ac:dyDescent="0.25">
      <c r="B4168" s="345" t="s">
        <v>3776</v>
      </c>
      <c r="C4168" s="150">
        <v>232</v>
      </c>
      <c r="D4168" s="150">
        <v>266</v>
      </c>
      <c r="E4168" s="146">
        <f t="shared" si="93"/>
        <v>0.8721804511278195</v>
      </c>
      <c r="F4168" s="328">
        <v>0.32879999999999998</v>
      </c>
      <c r="G4168" s="328">
        <v>9.9000000000000008E-3</v>
      </c>
      <c r="H4168" s="328">
        <v>4.5900000000000003E-2</v>
      </c>
      <c r="I4168" s="328">
        <v>6.3000000000000003E-4</v>
      </c>
      <c r="J4168" s="328">
        <v>0.16467000000000001</v>
      </c>
      <c r="K4168" s="328">
        <v>5.1799999999999999E-2</v>
      </c>
      <c r="L4168" s="328">
        <v>1.5E-3</v>
      </c>
      <c r="M4168" s="193">
        <v>289.3</v>
      </c>
      <c r="N4168" s="193">
        <v>3.9</v>
      </c>
      <c r="O4168" s="193">
        <v>287.8</v>
      </c>
      <c r="P4168" s="193">
        <v>7.6</v>
      </c>
      <c r="Q4168" s="193">
        <v>257</v>
      </c>
      <c r="R4168" s="193">
        <v>65</v>
      </c>
      <c r="S4168" s="193">
        <v>289.3</v>
      </c>
      <c r="T4168" s="193">
        <v>3.9</v>
      </c>
      <c r="U4168" s="193">
        <v>-12.568093385214013</v>
      </c>
      <c r="V4168" s="25">
        <v>-0.52119527449617786</v>
      </c>
    </row>
    <row r="4169" spans="2:22" x14ac:dyDescent="0.25">
      <c r="B4169" s="345" t="s">
        <v>3777</v>
      </c>
      <c r="C4169" s="146">
        <v>166.5</v>
      </c>
      <c r="D4169" s="146">
        <v>203.3</v>
      </c>
      <c r="E4169" s="146">
        <f t="shared" si="93"/>
        <v>0.81898671913428422</v>
      </c>
      <c r="F4169" s="328">
        <v>0.32900000000000001</v>
      </c>
      <c r="G4169" s="328">
        <v>1.2E-2</v>
      </c>
      <c r="H4169" s="328">
        <v>4.5900000000000003E-2</v>
      </c>
      <c r="I4169" s="328">
        <v>7.3999999999999999E-4</v>
      </c>
      <c r="J4169" s="328">
        <v>0.13439999999999999</v>
      </c>
      <c r="K4169" s="328">
        <v>5.1999999999999998E-2</v>
      </c>
      <c r="L4169" s="328">
        <v>1.9E-3</v>
      </c>
      <c r="M4169" s="193">
        <v>289.3</v>
      </c>
      <c r="N4169" s="193">
        <v>4.5</v>
      </c>
      <c r="O4169" s="193">
        <v>288.5</v>
      </c>
      <c r="P4169" s="193">
        <v>9</v>
      </c>
      <c r="Q4169" s="193">
        <v>261</v>
      </c>
      <c r="R4169" s="193">
        <v>76</v>
      </c>
      <c r="S4169" s="193">
        <v>289.3</v>
      </c>
      <c r="T4169" s="193">
        <v>4.5</v>
      </c>
      <c r="U4169" s="193">
        <v>-10.84291187739464</v>
      </c>
      <c r="V4169" s="92">
        <v>-0.27729636048527256</v>
      </c>
    </row>
    <row r="4170" spans="2:22" x14ac:dyDescent="0.25">
      <c r="B4170" s="345" t="s">
        <v>3778</v>
      </c>
      <c r="C4170" s="146">
        <v>156.5</v>
      </c>
      <c r="D4170" s="146">
        <v>179.9</v>
      </c>
      <c r="E4170" s="146">
        <f t="shared" si="93"/>
        <v>0.86992773763201781</v>
      </c>
      <c r="F4170" s="328">
        <v>0.32500000000000001</v>
      </c>
      <c r="G4170" s="328">
        <v>1.2E-2</v>
      </c>
      <c r="H4170" s="328">
        <v>4.5969999999999997E-2</v>
      </c>
      <c r="I4170" s="328">
        <v>7.2999999999999996E-4</v>
      </c>
      <c r="J4170" s="328">
        <v>-7.7204999999999996E-2</v>
      </c>
      <c r="K4170" s="328">
        <v>5.0999999999999997E-2</v>
      </c>
      <c r="L4170" s="328">
        <v>2E-3</v>
      </c>
      <c r="M4170" s="193">
        <v>289.7</v>
      </c>
      <c r="N4170" s="193">
        <v>4.5</v>
      </c>
      <c r="O4170" s="193">
        <v>284.3</v>
      </c>
      <c r="P4170" s="193">
        <v>8.9</v>
      </c>
      <c r="Q4170" s="193">
        <v>212</v>
      </c>
      <c r="R4170" s="193">
        <v>84</v>
      </c>
      <c r="S4170" s="193">
        <v>289.7</v>
      </c>
      <c r="T4170" s="193">
        <v>4.5</v>
      </c>
      <c r="U4170" s="193">
        <v>-36.65094339622641</v>
      </c>
      <c r="V4170" s="92">
        <v>-1.8994020400984795</v>
      </c>
    </row>
    <row r="4171" spans="2:22" x14ac:dyDescent="0.25">
      <c r="B4171" s="345" t="s">
        <v>3779</v>
      </c>
      <c r="C4171" s="146">
        <v>225</v>
      </c>
      <c r="D4171" s="146">
        <v>534</v>
      </c>
      <c r="E4171" s="146">
        <f t="shared" si="93"/>
        <v>0.42134831460674155</v>
      </c>
      <c r="F4171" s="328">
        <v>0.3342</v>
      </c>
      <c r="G4171" s="328">
        <v>8.6E-3</v>
      </c>
      <c r="H4171" s="328">
        <v>4.5990000000000003E-2</v>
      </c>
      <c r="I4171" s="328">
        <v>5.5999999999999995E-4</v>
      </c>
      <c r="J4171" s="328">
        <v>0.26597999999999999</v>
      </c>
      <c r="K4171" s="328">
        <v>5.2699999999999997E-2</v>
      </c>
      <c r="L4171" s="328">
        <v>1.1999999999999999E-3</v>
      </c>
      <c r="M4171" s="193">
        <v>289.8</v>
      </c>
      <c r="N4171" s="193">
        <v>3.5</v>
      </c>
      <c r="O4171" s="193">
        <v>292.2</v>
      </c>
      <c r="P4171" s="193">
        <v>6.6</v>
      </c>
      <c r="Q4171" s="193">
        <v>302</v>
      </c>
      <c r="R4171" s="193">
        <v>54</v>
      </c>
      <c r="S4171" s="193">
        <v>289.8</v>
      </c>
      <c r="T4171" s="193">
        <v>3.5</v>
      </c>
      <c r="U4171" s="193">
        <v>4.0397350993377446</v>
      </c>
      <c r="V4171" s="92">
        <v>0.82135523613962258</v>
      </c>
    </row>
    <row r="4172" spans="2:22" x14ac:dyDescent="0.25">
      <c r="B4172" s="345" t="s">
        <v>3780</v>
      </c>
      <c r="C4172" s="150">
        <v>152</v>
      </c>
      <c r="D4172" s="150">
        <v>197.9</v>
      </c>
      <c r="E4172" s="146">
        <f t="shared" ref="E4172:E4203" si="94">C4172/D4172</f>
        <v>0.76806467913087417</v>
      </c>
      <c r="F4172" s="328">
        <v>0.33900000000000002</v>
      </c>
      <c r="G4172" s="328">
        <v>1.2E-2</v>
      </c>
      <c r="H4172" s="328">
        <v>4.6010000000000002E-2</v>
      </c>
      <c r="I4172" s="328">
        <v>6.7000000000000002E-4</v>
      </c>
      <c r="J4172" s="328">
        <v>-3.5313999999999998E-2</v>
      </c>
      <c r="K4172" s="328">
        <v>5.3600000000000002E-2</v>
      </c>
      <c r="L4172" s="328">
        <v>2.0999999999999999E-3</v>
      </c>
      <c r="M4172" s="193">
        <v>289.89999999999998</v>
      </c>
      <c r="N4172" s="193">
        <v>4.0999999999999996</v>
      </c>
      <c r="O4172" s="193">
        <v>295</v>
      </c>
      <c r="P4172" s="193">
        <v>9.1999999999999993</v>
      </c>
      <c r="Q4172" s="193">
        <v>310</v>
      </c>
      <c r="R4172" s="193">
        <v>84</v>
      </c>
      <c r="S4172" s="193">
        <v>289.89999999999998</v>
      </c>
      <c r="T4172" s="193">
        <v>4.0999999999999996</v>
      </c>
      <c r="U4172" s="193">
        <v>6.483870967741943</v>
      </c>
      <c r="V4172" s="25">
        <v>1.7288135593220417</v>
      </c>
    </row>
    <row r="4173" spans="2:22" x14ac:dyDescent="0.25">
      <c r="B4173" s="345" t="s">
        <v>3781</v>
      </c>
      <c r="C4173" s="146">
        <v>123.8</v>
      </c>
      <c r="D4173" s="146">
        <v>158.6</v>
      </c>
      <c r="E4173" s="146">
        <f t="shared" si="94"/>
        <v>0.7805800756620429</v>
      </c>
      <c r="F4173" s="328">
        <v>0.32300000000000001</v>
      </c>
      <c r="G4173" s="328">
        <v>1.4E-2</v>
      </c>
      <c r="H4173" s="328">
        <v>4.6010000000000002E-2</v>
      </c>
      <c r="I4173" s="328">
        <v>7.3999999999999999E-4</v>
      </c>
      <c r="J4173" s="328">
        <v>0.22420000000000001</v>
      </c>
      <c r="K4173" s="328">
        <v>5.0799999999999998E-2</v>
      </c>
      <c r="L4173" s="328">
        <v>2.2000000000000001E-3</v>
      </c>
      <c r="M4173" s="193">
        <v>289.89999999999998</v>
      </c>
      <c r="N4173" s="193">
        <v>4.5999999999999996</v>
      </c>
      <c r="O4173" s="193">
        <v>282</v>
      </c>
      <c r="P4173" s="193">
        <v>11</v>
      </c>
      <c r="Q4173" s="193">
        <v>203</v>
      </c>
      <c r="R4173" s="193">
        <v>91</v>
      </c>
      <c r="S4173" s="193">
        <v>289.89999999999998</v>
      </c>
      <c r="T4173" s="193">
        <v>4.5999999999999996</v>
      </c>
      <c r="U4173" s="193">
        <v>-42.807881773399004</v>
      </c>
      <c r="V4173" s="92">
        <v>-2.8014184397163038</v>
      </c>
    </row>
    <row r="4174" spans="2:22" x14ac:dyDescent="0.25">
      <c r="B4174" s="345" t="s">
        <v>3782</v>
      </c>
      <c r="C4174" s="146">
        <v>204</v>
      </c>
      <c r="D4174" s="146">
        <v>233.1</v>
      </c>
      <c r="E4174" s="146">
        <f t="shared" si="94"/>
        <v>0.87516087516087515</v>
      </c>
      <c r="F4174" s="328">
        <v>0.33800000000000002</v>
      </c>
      <c r="G4174" s="328">
        <v>1.0999999999999999E-2</v>
      </c>
      <c r="H4174" s="328">
        <v>4.6039999999999998E-2</v>
      </c>
      <c r="I4174" s="328">
        <v>6.6E-4</v>
      </c>
      <c r="J4174" s="328">
        <v>1.2524000000000001E-3</v>
      </c>
      <c r="K4174" s="328">
        <v>5.3400000000000003E-2</v>
      </c>
      <c r="L4174" s="328">
        <v>1.9E-3</v>
      </c>
      <c r="M4174" s="193">
        <v>290.10000000000002</v>
      </c>
      <c r="N4174" s="193">
        <v>4.0999999999999996</v>
      </c>
      <c r="O4174" s="193">
        <v>294.5</v>
      </c>
      <c r="P4174" s="193">
        <v>8.6999999999999993</v>
      </c>
      <c r="Q4174" s="193">
        <v>306</v>
      </c>
      <c r="R4174" s="193">
        <v>76</v>
      </c>
      <c r="S4174" s="193">
        <v>290.10000000000002</v>
      </c>
      <c r="T4174" s="193">
        <v>4.0999999999999996</v>
      </c>
      <c r="U4174" s="193">
        <v>5.1960784313725412</v>
      </c>
      <c r="V4174" s="92">
        <v>1.4940577249575475</v>
      </c>
    </row>
    <row r="4175" spans="2:22" x14ac:dyDescent="0.25">
      <c r="B4175" s="345" t="s">
        <v>3783</v>
      </c>
      <c r="C4175" s="150">
        <v>249</v>
      </c>
      <c r="D4175" s="150">
        <v>302</v>
      </c>
      <c r="E4175" s="146">
        <f t="shared" si="94"/>
        <v>0.82450331125827814</v>
      </c>
      <c r="F4175" s="328">
        <v>0.33</v>
      </c>
      <c r="G4175" s="328">
        <v>1.0999999999999999E-2</v>
      </c>
      <c r="H4175" s="328">
        <v>4.6080000000000003E-2</v>
      </c>
      <c r="I4175" s="328">
        <v>6.4000000000000005E-4</v>
      </c>
      <c r="J4175" s="328">
        <v>0.19287000000000001</v>
      </c>
      <c r="K4175" s="328">
        <v>5.16E-2</v>
      </c>
      <c r="L4175" s="328">
        <v>1.6999999999999999E-3</v>
      </c>
      <c r="M4175" s="193">
        <v>290.39999999999998</v>
      </c>
      <c r="N4175" s="193">
        <v>3.9</v>
      </c>
      <c r="O4175" s="193">
        <v>288.5</v>
      </c>
      <c r="P4175" s="193">
        <v>8.6999999999999993</v>
      </c>
      <c r="Q4175" s="193">
        <v>245</v>
      </c>
      <c r="R4175" s="193">
        <v>71</v>
      </c>
      <c r="S4175" s="193">
        <v>290.39999999999998</v>
      </c>
      <c r="T4175" s="193">
        <v>3.9</v>
      </c>
      <c r="U4175" s="193">
        <v>-18.530612244897952</v>
      </c>
      <c r="V4175" s="25">
        <v>-0.65857885615250511</v>
      </c>
    </row>
    <row r="4176" spans="2:22" x14ac:dyDescent="0.25">
      <c r="B4176" s="345" t="s">
        <v>3784</v>
      </c>
      <c r="C4176" s="146">
        <v>157</v>
      </c>
      <c r="D4176" s="146">
        <v>181.4</v>
      </c>
      <c r="E4176" s="146">
        <f t="shared" si="94"/>
        <v>0.86549062844542446</v>
      </c>
      <c r="F4176" s="328">
        <v>0.33400000000000002</v>
      </c>
      <c r="G4176" s="328">
        <v>1.2E-2</v>
      </c>
      <c r="H4176" s="328">
        <v>4.6170000000000003E-2</v>
      </c>
      <c r="I4176" s="328">
        <v>6.9999999999999999E-4</v>
      </c>
      <c r="J4176" s="328">
        <v>-3.3506000000000001E-2</v>
      </c>
      <c r="K4176" s="328">
        <v>5.28E-2</v>
      </c>
      <c r="L4176" s="328">
        <v>2E-3</v>
      </c>
      <c r="M4176" s="193">
        <v>290.89999999999998</v>
      </c>
      <c r="N4176" s="193">
        <v>4.3</v>
      </c>
      <c r="O4176" s="193">
        <v>291.5</v>
      </c>
      <c r="P4176" s="193">
        <v>9.4</v>
      </c>
      <c r="Q4176" s="193">
        <v>275</v>
      </c>
      <c r="R4176" s="193">
        <v>82</v>
      </c>
      <c r="S4176" s="193">
        <v>290.89999999999998</v>
      </c>
      <c r="T4176" s="193">
        <v>4.3</v>
      </c>
      <c r="U4176" s="193">
        <v>-5.7818181818181733</v>
      </c>
      <c r="V4176" s="92">
        <v>0.2058319039451193</v>
      </c>
    </row>
    <row r="4177" spans="2:22" x14ac:dyDescent="0.25">
      <c r="B4177" s="345" t="s">
        <v>3785</v>
      </c>
      <c r="C4177" s="150">
        <v>94</v>
      </c>
      <c r="D4177" s="150">
        <v>139.69999999999999</v>
      </c>
      <c r="E4177" s="146">
        <f t="shared" si="94"/>
        <v>0.67287043664996427</v>
      </c>
      <c r="F4177" s="328">
        <v>0.32200000000000001</v>
      </c>
      <c r="G4177" s="328">
        <v>1.2999999999999999E-2</v>
      </c>
      <c r="H4177" s="328">
        <v>4.6219999999999997E-2</v>
      </c>
      <c r="I4177" s="328">
        <v>7.9000000000000001E-4</v>
      </c>
      <c r="J4177" s="328">
        <v>6.6237000000000004E-2</v>
      </c>
      <c r="K4177" s="328">
        <v>5.0799999999999998E-2</v>
      </c>
      <c r="L4177" s="328">
        <v>2.2000000000000001E-3</v>
      </c>
      <c r="M4177" s="193">
        <v>291.2</v>
      </c>
      <c r="N4177" s="193">
        <v>4.9000000000000004</v>
      </c>
      <c r="O4177" s="193">
        <v>282</v>
      </c>
      <c r="P4177" s="193">
        <v>10</v>
      </c>
      <c r="Q4177" s="193">
        <v>187</v>
      </c>
      <c r="R4177" s="193">
        <v>89</v>
      </c>
      <c r="S4177" s="193">
        <v>291.2</v>
      </c>
      <c r="T4177" s="193">
        <v>4.9000000000000004</v>
      </c>
      <c r="U4177" s="193">
        <v>-55.72192513368983</v>
      </c>
      <c r="V4177" s="25">
        <v>-3.2624113475177263</v>
      </c>
    </row>
    <row r="4178" spans="2:22" x14ac:dyDescent="0.25">
      <c r="B4178" s="345" t="s">
        <v>3786</v>
      </c>
      <c r="C4178" s="150">
        <v>188.3</v>
      </c>
      <c r="D4178" s="150">
        <v>205.9</v>
      </c>
      <c r="E4178" s="146">
        <f t="shared" si="94"/>
        <v>0.91452161243322005</v>
      </c>
      <c r="F4178" s="328">
        <v>0.33700000000000002</v>
      </c>
      <c r="G4178" s="328">
        <v>1.2E-2</v>
      </c>
      <c r="H4178" s="328">
        <v>4.6280000000000002E-2</v>
      </c>
      <c r="I4178" s="328">
        <v>6.8999999999999997E-4</v>
      </c>
      <c r="J4178" s="328">
        <v>-9.2774999999999996E-2</v>
      </c>
      <c r="K4178" s="328">
        <v>5.3100000000000001E-2</v>
      </c>
      <c r="L4178" s="328">
        <v>2E-3</v>
      </c>
      <c r="M4178" s="193">
        <v>291.60000000000002</v>
      </c>
      <c r="N4178" s="193">
        <v>4.2</v>
      </c>
      <c r="O4178" s="193">
        <v>293.8</v>
      </c>
      <c r="P4178" s="193">
        <v>9</v>
      </c>
      <c r="Q4178" s="193">
        <v>288</v>
      </c>
      <c r="R4178" s="193">
        <v>81</v>
      </c>
      <c r="S4178" s="193">
        <v>291.60000000000002</v>
      </c>
      <c r="T4178" s="193">
        <v>4.2</v>
      </c>
      <c r="U4178" s="193">
        <v>-1.2500000000000078</v>
      </c>
      <c r="V4178" s="25">
        <v>0.74880871341047939</v>
      </c>
    </row>
    <row r="4179" spans="2:22" x14ac:dyDescent="0.25">
      <c r="B4179" s="345" t="s">
        <v>3787</v>
      </c>
      <c r="C4179" s="150">
        <v>150.1</v>
      </c>
      <c r="D4179" s="150">
        <v>204.4</v>
      </c>
      <c r="E4179" s="146">
        <f t="shared" si="94"/>
        <v>0.73434442270058709</v>
      </c>
      <c r="F4179" s="328">
        <v>0.379</v>
      </c>
      <c r="G4179" s="328">
        <v>1.9E-2</v>
      </c>
      <c r="H4179" s="328">
        <v>4.6399999999999997E-2</v>
      </c>
      <c r="I4179" s="328">
        <v>1.1000000000000001E-3</v>
      </c>
      <c r="J4179" s="328">
        <v>0.32438</v>
      </c>
      <c r="K4179" s="328">
        <v>5.8999999999999997E-2</v>
      </c>
      <c r="L4179" s="328">
        <v>2.8E-3</v>
      </c>
      <c r="M4179" s="193">
        <v>292.10000000000002</v>
      </c>
      <c r="N4179" s="193">
        <v>6.8</v>
      </c>
      <c r="O4179" s="193">
        <v>325</v>
      </c>
      <c r="P4179" s="193">
        <v>14</v>
      </c>
      <c r="Q4179" s="193">
        <v>530</v>
      </c>
      <c r="R4179" s="193">
        <v>110</v>
      </c>
      <c r="S4179" s="193">
        <v>292.10000000000002</v>
      </c>
      <c r="T4179" s="193">
        <v>6.8</v>
      </c>
      <c r="U4179" s="193">
        <v>44.886792452830178</v>
      </c>
      <c r="V4179" s="25">
        <v>10.123076923076917</v>
      </c>
    </row>
    <row r="4180" spans="2:22" x14ac:dyDescent="0.25">
      <c r="B4180" s="345" t="s">
        <v>3788</v>
      </c>
      <c r="C4180" s="150">
        <v>132.9</v>
      </c>
      <c r="D4180" s="150">
        <v>178.8</v>
      </c>
      <c r="E4180" s="146">
        <f t="shared" si="94"/>
        <v>0.74328859060402686</v>
      </c>
      <c r="F4180" s="328">
        <v>0.32700000000000001</v>
      </c>
      <c r="G4180" s="328">
        <v>1.2999999999999999E-2</v>
      </c>
      <c r="H4180" s="328">
        <v>4.6390000000000001E-2</v>
      </c>
      <c r="I4180" s="328">
        <v>7.3999999999999999E-4</v>
      </c>
      <c r="J4180" s="328">
        <v>3.2582E-2</v>
      </c>
      <c r="K4180" s="328">
        <v>5.1400000000000001E-2</v>
      </c>
      <c r="L4180" s="328">
        <v>2.2000000000000001E-3</v>
      </c>
      <c r="M4180" s="193">
        <v>292.3</v>
      </c>
      <c r="N4180" s="193">
        <v>4.5</v>
      </c>
      <c r="O4180" s="193">
        <v>285.89999999999998</v>
      </c>
      <c r="P4180" s="193">
        <v>10</v>
      </c>
      <c r="Q4180" s="193">
        <v>213</v>
      </c>
      <c r="R4180" s="193">
        <v>88</v>
      </c>
      <c r="S4180" s="193">
        <v>292.3</v>
      </c>
      <c r="T4180" s="193">
        <v>4.5</v>
      </c>
      <c r="U4180" s="193">
        <v>-37.230046948356815</v>
      </c>
      <c r="V4180" s="25">
        <v>-2.238544945785252</v>
      </c>
    </row>
    <row r="4181" spans="2:22" x14ac:dyDescent="0.25">
      <c r="B4181" s="345" t="s">
        <v>3789</v>
      </c>
      <c r="C4181" s="150">
        <v>270.60000000000002</v>
      </c>
      <c r="D4181" s="150">
        <v>302.10000000000002</v>
      </c>
      <c r="E4181" s="146">
        <f t="shared" si="94"/>
        <v>0.89572989076464749</v>
      </c>
      <c r="F4181" s="328">
        <v>0.33779999999999999</v>
      </c>
      <c r="G4181" s="328">
        <v>9.5999999999999992E-3</v>
      </c>
      <c r="H4181" s="328">
        <v>4.6420000000000003E-2</v>
      </c>
      <c r="I4181" s="328">
        <v>5.9999999999999995E-4</v>
      </c>
      <c r="J4181" s="328">
        <v>0.21851000000000001</v>
      </c>
      <c r="K4181" s="328">
        <v>5.2600000000000001E-2</v>
      </c>
      <c r="L4181" s="328">
        <v>1.4E-3</v>
      </c>
      <c r="M4181" s="193">
        <v>292.5</v>
      </c>
      <c r="N4181" s="193">
        <v>3.7</v>
      </c>
      <c r="O4181" s="193">
        <v>294.7</v>
      </c>
      <c r="P4181" s="193">
        <v>7.3</v>
      </c>
      <c r="Q4181" s="193">
        <v>293</v>
      </c>
      <c r="R4181" s="193">
        <v>60</v>
      </c>
      <c r="S4181" s="193">
        <v>292.5</v>
      </c>
      <c r="T4181" s="193">
        <v>3.7</v>
      </c>
      <c r="U4181" s="193">
        <v>0.17064846416382254</v>
      </c>
      <c r="V4181" s="25">
        <v>0.74652188666440067</v>
      </c>
    </row>
    <row r="4182" spans="2:22" x14ac:dyDescent="0.25">
      <c r="B4182" s="345" t="s">
        <v>3790</v>
      </c>
      <c r="C4182" s="150">
        <v>58.79</v>
      </c>
      <c r="D4182" s="150">
        <v>108.5</v>
      </c>
      <c r="E4182" s="146">
        <f t="shared" si="94"/>
        <v>0.54184331797235019</v>
      </c>
      <c r="F4182" s="328">
        <v>0.33100000000000002</v>
      </c>
      <c r="G4182" s="328">
        <v>1.6E-2</v>
      </c>
      <c r="H4182" s="328">
        <v>4.6449999999999998E-2</v>
      </c>
      <c r="I4182" s="328">
        <v>8.9999999999999998E-4</v>
      </c>
      <c r="J4182" s="328">
        <v>2.5520999999999999E-2</v>
      </c>
      <c r="K4182" s="328">
        <v>5.2299999999999999E-2</v>
      </c>
      <c r="L4182" s="328">
        <v>2.8E-3</v>
      </c>
      <c r="M4182" s="193">
        <v>292.60000000000002</v>
      </c>
      <c r="N4182" s="193">
        <v>5.5</v>
      </c>
      <c r="O4182" s="193">
        <v>289</v>
      </c>
      <c r="P4182" s="193">
        <v>13</v>
      </c>
      <c r="Q4182" s="193">
        <v>230</v>
      </c>
      <c r="R4182" s="193">
        <v>110</v>
      </c>
      <c r="S4182" s="193">
        <v>292.60000000000002</v>
      </c>
      <c r="T4182" s="193">
        <v>5.5</v>
      </c>
      <c r="U4182" s="193">
        <v>-27.217391304347839</v>
      </c>
      <c r="V4182" s="25">
        <v>-1.2456747404844368</v>
      </c>
    </row>
    <row r="4183" spans="2:22" x14ac:dyDescent="0.25">
      <c r="B4183" s="345" t="s">
        <v>3791</v>
      </c>
      <c r="C4183" s="146">
        <v>113.4</v>
      </c>
      <c r="D4183" s="146">
        <v>163.69999999999999</v>
      </c>
      <c r="E4183" s="146">
        <f t="shared" si="94"/>
        <v>0.69273060476481374</v>
      </c>
      <c r="F4183" s="328">
        <v>0.34599999999999997</v>
      </c>
      <c r="G4183" s="328">
        <v>1.4E-2</v>
      </c>
      <c r="H4183" s="328">
        <v>4.6649999999999997E-2</v>
      </c>
      <c r="I4183" s="328">
        <v>8.8000000000000003E-4</v>
      </c>
      <c r="J4183" s="328">
        <v>1.6431000000000001E-2</v>
      </c>
      <c r="K4183" s="328">
        <v>5.4199999999999998E-2</v>
      </c>
      <c r="L4183" s="328">
        <v>2.3999999999999998E-3</v>
      </c>
      <c r="M4183" s="193">
        <v>293.89999999999998</v>
      </c>
      <c r="N4183" s="193">
        <v>5.4</v>
      </c>
      <c r="O4183" s="193">
        <v>300</v>
      </c>
      <c r="P4183" s="193">
        <v>11</v>
      </c>
      <c r="Q4183" s="193">
        <v>327</v>
      </c>
      <c r="R4183" s="193">
        <v>94</v>
      </c>
      <c r="S4183" s="193">
        <v>293.89999999999998</v>
      </c>
      <c r="T4183" s="193">
        <v>5.4</v>
      </c>
      <c r="U4183" s="193">
        <v>10.122324159021414</v>
      </c>
      <c r="V4183" s="92">
        <v>2.0333333333333408</v>
      </c>
    </row>
    <row r="4184" spans="2:22" x14ac:dyDescent="0.25">
      <c r="B4184" s="345" t="s">
        <v>3792</v>
      </c>
      <c r="C4184" s="150">
        <v>250.6</v>
      </c>
      <c r="D4184" s="150">
        <v>289.3</v>
      </c>
      <c r="E4184" s="146">
        <f t="shared" si="94"/>
        <v>0.86622882820601443</v>
      </c>
      <c r="F4184" s="328">
        <v>0.33600000000000002</v>
      </c>
      <c r="G4184" s="328">
        <v>1.0999999999999999E-2</v>
      </c>
      <c r="H4184" s="328">
        <v>4.6710000000000002E-2</v>
      </c>
      <c r="I4184" s="328">
        <v>6.4000000000000005E-4</v>
      </c>
      <c r="J4184" s="328">
        <v>1.0544E-2</v>
      </c>
      <c r="K4184" s="328">
        <v>5.1799999999999999E-2</v>
      </c>
      <c r="L4184" s="328">
        <v>1.6999999999999999E-3</v>
      </c>
      <c r="M4184" s="193">
        <v>294.2</v>
      </c>
      <c r="N4184" s="193">
        <v>3.9</v>
      </c>
      <c r="O4184" s="193">
        <v>294</v>
      </c>
      <c r="P4184" s="193">
        <v>8.1999999999999993</v>
      </c>
      <c r="Q4184" s="193">
        <v>272</v>
      </c>
      <c r="R4184" s="193">
        <v>71</v>
      </c>
      <c r="S4184" s="193">
        <v>294.2</v>
      </c>
      <c r="T4184" s="193">
        <v>3.9</v>
      </c>
      <c r="U4184" s="193">
        <v>-8.1617647058823497</v>
      </c>
      <c r="V4184" s="25">
        <v>-6.8027210884349876E-2</v>
      </c>
    </row>
    <row r="4185" spans="2:22" x14ac:dyDescent="0.25">
      <c r="B4185" s="345" t="s">
        <v>3793</v>
      </c>
      <c r="C4185" s="150">
        <v>92.8</v>
      </c>
      <c r="D4185" s="150">
        <v>143.69999999999999</v>
      </c>
      <c r="E4185" s="146">
        <f t="shared" si="94"/>
        <v>0.64578983994432848</v>
      </c>
      <c r="F4185" s="328">
        <v>0.34</v>
      </c>
      <c r="G4185" s="328">
        <v>1.2999999999999999E-2</v>
      </c>
      <c r="H4185" s="328">
        <v>4.6789999999999998E-2</v>
      </c>
      <c r="I4185" s="328">
        <v>8.4000000000000003E-4</v>
      </c>
      <c r="J4185" s="328">
        <v>7.4944999999999998E-2</v>
      </c>
      <c r="K4185" s="328">
        <v>5.2699999999999997E-2</v>
      </c>
      <c r="L4185" s="328">
        <v>2.2000000000000001E-3</v>
      </c>
      <c r="M4185" s="193">
        <v>294.7</v>
      </c>
      <c r="N4185" s="193">
        <v>5.2</v>
      </c>
      <c r="O4185" s="193">
        <v>295.8</v>
      </c>
      <c r="P4185" s="193">
        <v>9.8000000000000007</v>
      </c>
      <c r="Q4185" s="193">
        <v>278</v>
      </c>
      <c r="R4185" s="193">
        <v>84</v>
      </c>
      <c r="S4185" s="193">
        <v>294.7</v>
      </c>
      <c r="T4185" s="193">
        <v>5.2</v>
      </c>
      <c r="U4185" s="193">
        <v>-6.0071942446043121</v>
      </c>
      <c r="V4185" s="25">
        <v>0.37187288708587651</v>
      </c>
    </row>
    <row r="4186" spans="2:22" x14ac:dyDescent="0.25">
      <c r="B4186" s="345" t="s">
        <v>3794</v>
      </c>
      <c r="C4186" s="146">
        <v>635</v>
      </c>
      <c r="D4186" s="146">
        <v>521.4</v>
      </c>
      <c r="E4186" s="146">
        <f t="shared" si="94"/>
        <v>1.2178749520521672</v>
      </c>
      <c r="F4186" s="328">
        <v>0.34989999999999999</v>
      </c>
      <c r="G4186" s="328">
        <v>9.9000000000000008E-3</v>
      </c>
      <c r="H4186" s="328">
        <v>4.8219999999999999E-2</v>
      </c>
      <c r="I4186" s="328">
        <v>7.5000000000000002E-4</v>
      </c>
      <c r="J4186" s="328">
        <v>0.45205000000000001</v>
      </c>
      <c r="K4186" s="328">
        <v>5.2499999999999998E-2</v>
      </c>
      <c r="L4186" s="328">
        <v>1.2999999999999999E-3</v>
      </c>
      <c r="M4186" s="193">
        <v>303.60000000000002</v>
      </c>
      <c r="N4186" s="193">
        <v>4.5999999999999996</v>
      </c>
      <c r="O4186" s="193">
        <v>304.2</v>
      </c>
      <c r="P4186" s="193">
        <v>7.4</v>
      </c>
      <c r="Q4186" s="193">
        <v>292</v>
      </c>
      <c r="R4186" s="193">
        <v>54</v>
      </c>
      <c r="S4186" s="193">
        <v>303.60000000000002</v>
      </c>
      <c r="T4186" s="193">
        <v>4.5999999999999996</v>
      </c>
      <c r="U4186" s="193">
        <v>-3.9726027397260353</v>
      </c>
      <c r="V4186" s="92">
        <v>0.19723865877710908</v>
      </c>
    </row>
    <row r="4187" spans="2:22" x14ac:dyDescent="0.25">
      <c r="B4187" s="345" t="s">
        <v>3795</v>
      </c>
      <c r="C4187" s="146">
        <v>579</v>
      </c>
      <c r="D4187" s="146">
        <v>824</v>
      </c>
      <c r="E4187" s="146">
        <f t="shared" si="94"/>
        <v>0.70266990291262132</v>
      </c>
      <c r="F4187" s="328">
        <v>0.40300000000000002</v>
      </c>
      <c r="G4187" s="328">
        <v>1.2E-2</v>
      </c>
      <c r="H4187" s="328">
        <v>5.2299999999999999E-2</v>
      </c>
      <c r="I4187" s="328">
        <v>1.1000000000000001E-3</v>
      </c>
      <c r="J4187" s="328">
        <v>0.46455000000000002</v>
      </c>
      <c r="K4187" s="328">
        <v>5.6000000000000001E-2</v>
      </c>
      <c r="L4187" s="328">
        <v>1.5E-3</v>
      </c>
      <c r="M4187" s="193">
        <v>328.9</v>
      </c>
      <c r="N4187" s="193">
        <v>6.7</v>
      </c>
      <c r="O4187" s="193">
        <v>343.1</v>
      </c>
      <c r="P4187" s="193">
        <v>8.4</v>
      </c>
      <c r="Q4187" s="193">
        <v>431</v>
      </c>
      <c r="R4187" s="193">
        <v>59</v>
      </c>
      <c r="S4187" s="193">
        <v>328.9</v>
      </c>
      <c r="T4187" s="193">
        <v>6.7</v>
      </c>
      <c r="U4187" s="193">
        <v>23.689095127610212</v>
      </c>
      <c r="V4187" s="92">
        <v>4.138735062663959</v>
      </c>
    </row>
    <row r="4188" spans="2:22" x14ac:dyDescent="0.25">
      <c r="B4188" s="345" t="s">
        <v>3796</v>
      </c>
      <c r="C4188" s="150">
        <v>841</v>
      </c>
      <c r="D4188" s="150">
        <v>800</v>
      </c>
      <c r="E4188" s="146">
        <f t="shared" si="94"/>
        <v>1.05125</v>
      </c>
      <c r="F4188" s="328">
        <v>0.42970000000000003</v>
      </c>
      <c r="G4188" s="328">
        <v>9.7000000000000003E-3</v>
      </c>
      <c r="H4188" s="328">
        <v>5.6300000000000003E-2</v>
      </c>
      <c r="I4188" s="328">
        <v>7.1000000000000002E-4</v>
      </c>
      <c r="J4188" s="328">
        <v>0.67823</v>
      </c>
      <c r="K4188" s="328">
        <v>5.5399999999999998E-2</v>
      </c>
      <c r="L4188" s="328">
        <v>1.1000000000000001E-3</v>
      </c>
      <c r="M4188" s="193">
        <v>353</v>
      </c>
      <c r="N4188" s="193">
        <v>4.3</v>
      </c>
      <c r="O4188" s="193">
        <v>362.3</v>
      </c>
      <c r="P4188" s="193">
        <v>6.9</v>
      </c>
      <c r="Q4188" s="193">
        <v>419</v>
      </c>
      <c r="R4188" s="193">
        <v>44</v>
      </c>
      <c r="S4188" s="193">
        <v>353</v>
      </c>
      <c r="T4188" s="193">
        <v>4.3</v>
      </c>
      <c r="U4188" s="193">
        <v>15.751789976133651</v>
      </c>
      <c r="V4188" s="25">
        <v>2.5669334805409911</v>
      </c>
    </row>
    <row r="4189" spans="2:22" x14ac:dyDescent="0.25">
      <c r="B4189" s="345" t="s">
        <v>3797</v>
      </c>
      <c r="C4189" s="146">
        <v>313</v>
      </c>
      <c r="D4189" s="146">
        <v>740</v>
      </c>
      <c r="E4189" s="146">
        <f t="shared" si="94"/>
        <v>0.42297297297297298</v>
      </c>
      <c r="F4189" s="328">
        <v>0.42799999999999999</v>
      </c>
      <c r="G4189" s="328">
        <v>1.4E-2</v>
      </c>
      <c r="H4189" s="328">
        <v>5.6500000000000002E-2</v>
      </c>
      <c r="I4189" s="328">
        <v>1.8E-3</v>
      </c>
      <c r="J4189" s="328">
        <v>0.67786999999999997</v>
      </c>
      <c r="K4189" s="328">
        <v>5.5300000000000002E-2</v>
      </c>
      <c r="L4189" s="328">
        <v>1.4E-3</v>
      </c>
      <c r="M4189" s="193">
        <v>354</v>
      </c>
      <c r="N4189" s="193">
        <v>11</v>
      </c>
      <c r="O4189" s="193">
        <v>360.6</v>
      </c>
      <c r="P4189" s="193">
        <v>9.9</v>
      </c>
      <c r="Q4189" s="193">
        <v>415</v>
      </c>
      <c r="R4189" s="193">
        <v>57</v>
      </c>
      <c r="S4189" s="193">
        <v>354</v>
      </c>
      <c r="T4189" s="193">
        <v>11</v>
      </c>
      <c r="U4189" s="193">
        <v>14.698795180722893</v>
      </c>
      <c r="V4189" s="92">
        <v>1.830282861896845</v>
      </c>
    </row>
    <row r="4190" spans="2:22" x14ac:dyDescent="0.25">
      <c r="B4190" s="345" t="s">
        <v>3798</v>
      </c>
      <c r="C4190" s="150">
        <v>603</v>
      </c>
      <c r="D4190" s="150">
        <v>675</v>
      </c>
      <c r="E4190" s="146">
        <f t="shared" si="94"/>
        <v>0.89333333333333331</v>
      </c>
      <c r="F4190" s="328">
        <v>0.44500000000000001</v>
      </c>
      <c r="G4190" s="328">
        <v>0.01</v>
      </c>
      <c r="H4190" s="328">
        <v>5.8650000000000001E-2</v>
      </c>
      <c r="I4190" s="328">
        <v>7.2999999999999996E-4</v>
      </c>
      <c r="J4190" s="328">
        <v>0.36543999999999999</v>
      </c>
      <c r="K4190" s="328">
        <v>5.4899999999999997E-2</v>
      </c>
      <c r="L4190" s="328">
        <v>1.1000000000000001E-3</v>
      </c>
      <c r="M4190" s="193">
        <v>367.4</v>
      </c>
      <c r="N4190" s="193">
        <v>4.5</v>
      </c>
      <c r="O4190" s="193">
        <v>373.2</v>
      </c>
      <c r="P4190" s="193">
        <v>7.3</v>
      </c>
      <c r="Q4190" s="193">
        <v>393</v>
      </c>
      <c r="R4190" s="193">
        <v>45</v>
      </c>
      <c r="S4190" s="193">
        <v>367.4</v>
      </c>
      <c r="T4190" s="193">
        <v>4.5</v>
      </c>
      <c r="U4190" s="193">
        <v>6.5139949109414816</v>
      </c>
      <c r="V4190" s="25">
        <v>1.5541264737406248</v>
      </c>
    </row>
    <row r="4191" spans="2:22" x14ac:dyDescent="0.25">
      <c r="B4191" s="345" t="s">
        <v>3799</v>
      </c>
      <c r="C4191" s="150">
        <v>508</v>
      </c>
      <c r="D4191" s="150">
        <v>507</v>
      </c>
      <c r="E4191" s="146">
        <f t="shared" si="94"/>
        <v>1.0019723865877712</v>
      </c>
      <c r="F4191" s="328">
        <v>0.439</v>
      </c>
      <c r="G4191" s="328">
        <v>1.0999999999999999E-2</v>
      </c>
      <c r="H4191" s="328">
        <v>5.9069999999999998E-2</v>
      </c>
      <c r="I4191" s="328">
        <v>8.0999999999999996E-4</v>
      </c>
      <c r="J4191" s="328">
        <v>0.17798</v>
      </c>
      <c r="K4191" s="328">
        <v>5.4399999999999997E-2</v>
      </c>
      <c r="L4191" s="328">
        <v>1.4E-3</v>
      </c>
      <c r="M4191" s="193">
        <v>369.9</v>
      </c>
      <c r="N4191" s="193">
        <v>4.9000000000000004</v>
      </c>
      <c r="O4191" s="193">
        <v>369.6</v>
      </c>
      <c r="P4191" s="193">
        <v>8</v>
      </c>
      <c r="Q4191" s="193">
        <v>360</v>
      </c>
      <c r="R4191" s="193">
        <v>55</v>
      </c>
      <c r="S4191" s="193">
        <v>369.9</v>
      </c>
      <c r="T4191" s="193">
        <v>4.9000000000000004</v>
      </c>
      <c r="U4191" s="193">
        <v>-2.7499999999999938</v>
      </c>
      <c r="V4191" s="25">
        <v>-8.1168831168818859E-2</v>
      </c>
    </row>
    <row r="4192" spans="2:22" x14ac:dyDescent="0.25">
      <c r="B4192" s="345" t="s">
        <v>3800</v>
      </c>
      <c r="C4192" s="150">
        <v>693</v>
      </c>
      <c r="D4192" s="150">
        <v>665</v>
      </c>
      <c r="E4192" s="146">
        <f t="shared" si="94"/>
        <v>1.0421052631578946</v>
      </c>
      <c r="F4192" s="328">
        <v>0.4501</v>
      </c>
      <c r="G4192" s="328">
        <v>0.01</v>
      </c>
      <c r="H4192" s="328">
        <v>5.8959999999999999E-2</v>
      </c>
      <c r="I4192" s="328">
        <v>6.8999999999999997E-4</v>
      </c>
      <c r="J4192" s="328">
        <v>0.26857999999999999</v>
      </c>
      <c r="K4192" s="328">
        <v>5.5100000000000003E-2</v>
      </c>
      <c r="L4192" s="328">
        <v>1.1000000000000001E-3</v>
      </c>
      <c r="M4192" s="193">
        <v>369.9</v>
      </c>
      <c r="N4192" s="193">
        <v>4.4000000000000004</v>
      </c>
      <c r="O4192" s="193">
        <v>376.8</v>
      </c>
      <c r="P4192" s="193">
        <v>7</v>
      </c>
      <c r="Q4192" s="193">
        <v>401</v>
      </c>
      <c r="R4192" s="193">
        <v>46</v>
      </c>
      <c r="S4192" s="193">
        <v>369.9</v>
      </c>
      <c r="T4192" s="193">
        <v>4.4000000000000004</v>
      </c>
      <c r="U4192" s="193">
        <v>7.7556109725685847</v>
      </c>
      <c r="V4192" s="25">
        <v>1.8312101910828116</v>
      </c>
    </row>
    <row r="4193" spans="2:22" x14ac:dyDescent="0.25">
      <c r="B4193" s="345" t="s">
        <v>3801</v>
      </c>
      <c r="C4193" s="150">
        <v>275</v>
      </c>
      <c r="D4193" s="150">
        <v>1010</v>
      </c>
      <c r="E4193" s="146">
        <f t="shared" si="94"/>
        <v>0.2722772277227723</v>
      </c>
      <c r="F4193" s="328">
        <v>0.44700000000000001</v>
      </c>
      <c r="G4193" s="328">
        <v>1.0999999999999999E-2</v>
      </c>
      <c r="H4193" s="328">
        <v>5.9200000000000003E-2</v>
      </c>
      <c r="I4193" s="328">
        <v>1.1999999999999999E-3</v>
      </c>
      <c r="J4193" s="328">
        <v>0.71574000000000004</v>
      </c>
      <c r="K4193" s="328">
        <v>5.5500000000000001E-2</v>
      </c>
      <c r="L4193" s="328">
        <v>1E-3</v>
      </c>
      <c r="M4193" s="193">
        <v>370.4</v>
      </c>
      <c r="N4193" s="193">
        <v>7.4</v>
      </c>
      <c r="O4193" s="193">
        <v>374.6</v>
      </c>
      <c r="P4193" s="193">
        <v>7.9</v>
      </c>
      <c r="Q4193" s="193">
        <v>415</v>
      </c>
      <c r="R4193" s="193">
        <v>42</v>
      </c>
      <c r="S4193" s="193">
        <v>370.4</v>
      </c>
      <c r="T4193" s="193">
        <v>7.4</v>
      </c>
      <c r="U4193" s="193">
        <v>10.746987951807235</v>
      </c>
      <c r="V4193" s="25">
        <v>1.1211959423385065</v>
      </c>
    </row>
    <row r="4194" spans="2:22" x14ac:dyDescent="0.25">
      <c r="B4194" s="345" t="s">
        <v>3802</v>
      </c>
      <c r="C4194" s="146">
        <v>962</v>
      </c>
      <c r="D4194" s="146">
        <v>910</v>
      </c>
      <c r="E4194" s="146">
        <f t="shared" si="94"/>
        <v>1.0571428571428572</v>
      </c>
      <c r="F4194" s="328">
        <v>0.45400000000000001</v>
      </c>
      <c r="G4194" s="328">
        <v>1.2E-2</v>
      </c>
      <c r="H4194" s="328">
        <v>5.9220000000000002E-2</v>
      </c>
      <c r="I4194" s="328">
        <v>7.7999999999999999E-4</v>
      </c>
      <c r="J4194" s="328">
        <v>0.2233</v>
      </c>
      <c r="K4194" s="328">
        <v>5.5399999999999998E-2</v>
      </c>
      <c r="L4194" s="328">
        <v>1.2999999999999999E-3</v>
      </c>
      <c r="M4194" s="193">
        <v>370.9</v>
      </c>
      <c r="N4194" s="193">
        <v>4.8</v>
      </c>
      <c r="O4194" s="193">
        <v>379.3</v>
      </c>
      <c r="P4194" s="193">
        <v>8.1</v>
      </c>
      <c r="Q4194" s="193">
        <v>420</v>
      </c>
      <c r="R4194" s="193">
        <v>55</v>
      </c>
      <c r="S4194" s="193">
        <v>370.9</v>
      </c>
      <c r="T4194" s="193">
        <v>4.8</v>
      </c>
      <c r="U4194" s="193">
        <v>11.690476190476195</v>
      </c>
      <c r="V4194" s="92">
        <v>2.2146058528869061</v>
      </c>
    </row>
    <row r="4195" spans="2:22" x14ac:dyDescent="0.25">
      <c r="B4195" s="345" t="s">
        <v>3803</v>
      </c>
      <c r="C4195" s="150">
        <v>595</v>
      </c>
      <c r="D4195" s="150">
        <v>536</v>
      </c>
      <c r="E4195" s="146">
        <f t="shared" si="94"/>
        <v>1.1100746268656716</v>
      </c>
      <c r="F4195" s="328">
        <v>0.52700000000000002</v>
      </c>
      <c r="G4195" s="328">
        <v>1.7999999999999999E-2</v>
      </c>
      <c r="H4195" s="328">
        <v>5.9380000000000002E-2</v>
      </c>
      <c r="I4195" s="328">
        <v>8.0000000000000004E-4</v>
      </c>
      <c r="J4195" s="328">
        <v>0.35743999999999998</v>
      </c>
      <c r="K4195" s="328">
        <v>6.4799999999999996E-2</v>
      </c>
      <c r="L4195" s="328">
        <v>2.0999999999999999E-3</v>
      </c>
      <c r="M4195" s="193">
        <v>371.8</v>
      </c>
      <c r="N4195" s="193">
        <v>4.9000000000000004</v>
      </c>
      <c r="O4195" s="193">
        <v>429</v>
      </c>
      <c r="P4195" s="193">
        <v>12</v>
      </c>
      <c r="Q4195" s="193">
        <v>747</v>
      </c>
      <c r="R4195" s="193">
        <v>68</v>
      </c>
      <c r="S4195" s="193">
        <v>371.8</v>
      </c>
      <c r="T4195" s="193">
        <v>4.9000000000000004</v>
      </c>
      <c r="U4195" s="193">
        <v>50.227576974564926</v>
      </c>
      <c r="V4195" s="25">
        <v>13.33333333333333</v>
      </c>
    </row>
    <row r="4196" spans="2:22" x14ac:dyDescent="0.25">
      <c r="B4196" s="345" t="s">
        <v>3804</v>
      </c>
      <c r="C4196" s="150">
        <v>348</v>
      </c>
      <c r="D4196" s="150">
        <v>524</v>
      </c>
      <c r="E4196" s="146">
        <f t="shared" si="94"/>
        <v>0.66412213740458015</v>
      </c>
      <c r="F4196" s="328">
        <v>0.44800000000000001</v>
      </c>
      <c r="G4196" s="328">
        <v>1.0999999999999999E-2</v>
      </c>
      <c r="H4196" s="328">
        <v>5.9650000000000002E-2</v>
      </c>
      <c r="I4196" s="328">
        <v>7.2000000000000005E-4</v>
      </c>
      <c r="J4196" s="328">
        <v>0.34262999999999999</v>
      </c>
      <c r="K4196" s="328">
        <v>5.4399999999999997E-2</v>
      </c>
      <c r="L4196" s="328">
        <v>1.1999999999999999E-3</v>
      </c>
      <c r="M4196" s="193">
        <v>373.5</v>
      </c>
      <c r="N4196" s="193">
        <v>4.4000000000000004</v>
      </c>
      <c r="O4196" s="193">
        <v>374.9</v>
      </c>
      <c r="P4196" s="193">
        <v>7.8</v>
      </c>
      <c r="Q4196" s="193">
        <v>365</v>
      </c>
      <c r="R4196" s="193">
        <v>48</v>
      </c>
      <c r="S4196" s="193">
        <v>373.5</v>
      </c>
      <c r="T4196" s="193">
        <v>4.4000000000000004</v>
      </c>
      <c r="U4196" s="193">
        <v>-2.3287671232876712</v>
      </c>
      <c r="V4196" s="25">
        <v>0.37343291544411239</v>
      </c>
    </row>
    <row r="4197" spans="2:22" x14ac:dyDescent="0.25">
      <c r="B4197" s="345" t="s">
        <v>3805</v>
      </c>
      <c r="C4197" s="146">
        <v>710</v>
      </c>
      <c r="D4197" s="146">
        <v>651</v>
      </c>
      <c r="E4197" s="146">
        <f t="shared" si="94"/>
        <v>1.0906298003072197</v>
      </c>
      <c r="F4197" s="328">
        <v>0.44729999999999998</v>
      </c>
      <c r="G4197" s="328">
        <v>0.01</v>
      </c>
      <c r="H4197" s="328">
        <v>5.9679999999999997E-2</v>
      </c>
      <c r="I4197" s="328">
        <v>5.9000000000000003E-4</v>
      </c>
      <c r="J4197" s="328">
        <v>0.30612</v>
      </c>
      <c r="K4197" s="328">
        <v>5.4100000000000002E-2</v>
      </c>
      <c r="L4197" s="328">
        <v>1.1000000000000001E-3</v>
      </c>
      <c r="M4197" s="193">
        <v>373.6</v>
      </c>
      <c r="N4197" s="193">
        <v>3.6</v>
      </c>
      <c r="O4197" s="193">
        <v>374.7</v>
      </c>
      <c r="P4197" s="193">
        <v>7.3</v>
      </c>
      <c r="Q4197" s="193">
        <v>364</v>
      </c>
      <c r="R4197" s="193">
        <v>46</v>
      </c>
      <c r="S4197" s="193">
        <v>373.6</v>
      </c>
      <c r="T4197" s="193">
        <v>3.6</v>
      </c>
      <c r="U4197" s="193">
        <v>-2.6373626373626435</v>
      </c>
      <c r="V4197" s="92">
        <v>0.29356818788363115</v>
      </c>
    </row>
    <row r="4198" spans="2:22" x14ac:dyDescent="0.25">
      <c r="B4198" s="345" t="s">
        <v>3806</v>
      </c>
      <c r="C4198" s="150">
        <v>368</v>
      </c>
      <c r="D4198" s="150">
        <v>582</v>
      </c>
      <c r="E4198" s="146">
        <f t="shared" si="94"/>
        <v>0.63230240549828176</v>
      </c>
      <c r="F4198" s="328">
        <v>0.45200000000000001</v>
      </c>
      <c r="G4198" s="328">
        <v>1.2999999999999999E-2</v>
      </c>
      <c r="H4198" s="328">
        <v>5.987E-2</v>
      </c>
      <c r="I4198" s="328">
        <v>6.6E-4</v>
      </c>
      <c r="J4198" s="328">
        <v>0.32190000000000002</v>
      </c>
      <c r="K4198" s="328">
        <v>5.4600000000000003E-2</v>
      </c>
      <c r="L4198" s="328">
        <v>1.4E-3</v>
      </c>
      <c r="M4198" s="193">
        <v>374.8</v>
      </c>
      <c r="N4198" s="193">
        <v>4</v>
      </c>
      <c r="O4198" s="193">
        <v>379.2</v>
      </c>
      <c r="P4198" s="193">
        <v>8.5</v>
      </c>
      <c r="Q4198" s="193">
        <v>386</v>
      </c>
      <c r="R4198" s="193">
        <v>54</v>
      </c>
      <c r="S4198" s="193">
        <v>374.8</v>
      </c>
      <c r="T4198" s="193">
        <v>4</v>
      </c>
      <c r="U4198" s="193">
        <v>2.9015544041450747</v>
      </c>
      <c r="V4198" s="25">
        <v>1.1603375527426101</v>
      </c>
    </row>
    <row r="4199" spans="2:22" x14ac:dyDescent="0.25">
      <c r="B4199" s="345" t="s">
        <v>3807</v>
      </c>
      <c r="C4199" s="146">
        <v>311</v>
      </c>
      <c r="D4199" s="146">
        <v>337</v>
      </c>
      <c r="E4199" s="146">
        <f t="shared" si="94"/>
        <v>0.9228486646884273</v>
      </c>
      <c r="F4199" s="328">
        <v>0.45800000000000002</v>
      </c>
      <c r="G4199" s="328">
        <v>1.2E-2</v>
      </c>
      <c r="H4199" s="328">
        <v>0.06</v>
      </c>
      <c r="I4199" s="328">
        <v>6.9999999999999999E-4</v>
      </c>
      <c r="J4199" s="328">
        <v>0.26206000000000002</v>
      </c>
      <c r="K4199" s="328">
        <v>5.5599999999999997E-2</v>
      </c>
      <c r="L4199" s="328">
        <v>1.4E-3</v>
      </c>
      <c r="M4199" s="193">
        <v>375.6</v>
      </c>
      <c r="N4199" s="193">
        <v>4.3</v>
      </c>
      <c r="O4199" s="193">
        <v>381.9</v>
      </c>
      <c r="P4199" s="193">
        <v>8.6999999999999993</v>
      </c>
      <c r="Q4199" s="193">
        <v>416</v>
      </c>
      <c r="R4199" s="193">
        <v>56</v>
      </c>
      <c r="S4199" s="193">
        <v>375.6</v>
      </c>
      <c r="T4199" s="193">
        <v>4.3</v>
      </c>
      <c r="U4199" s="193">
        <v>9.7115384615384563</v>
      </c>
      <c r="V4199" s="92">
        <v>1.6496465043204911</v>
      </c>
    </row>
    <row r="4200" spans="2:22" x14ac:dyDescent="0.25">
      <c r="B4200" s="345" t="s">
        <v>3808</v>
      </c>
      <c r="C4200" s="150">
        <v>78.7</v>
      </c>
      <c r="D4200" s="150">
        <v>310</v>
      </c>
      <c r="E4200" s="146">
        <f t="shared" si="94"/>
        <v>0.25387096774193552</v>
      </c>
      <c r="F4200" s="328">
        <v>0.45300000000000001</v>
      </c>
      <c r="G4200" s="328">
        <v>1.4E-2</v>
      </c>
      <c r="H4200" s="328">
        <v>6.0019999999999997E-2</v>
      </c>
      <c r="I4200" s="328">
        <v>6.6E-4</v>
      </c>
      <c r="J4200" s="328">
        <v>9.0245000000000006E-2</v>
      </c>
      <c r="K4200" s="328">
        <v>5.4800000000000001E-2</v>
      </c>
      <c r="L4200" s="328">
        <v>1.6999999999999999E-3</v>
      </c>
      <c r="M4200" s="193">
        <v>375.7</v>
      </c>
      <c r="N4200" s="193">
        <v>4</v>
      </c>
      <c r="O4200" s="193">
        <v>379.3</v>
      </c>
      <c r="P4200" s="193">
        <v>10</v>
      </c>
      <c r="Q4200" s="193">
        <v>373</v>
      </c>
      <c r="R4200" s="193">
        <v>69</v>
      </c>
      <c r="S4200" s="193">
        <v>375.7</v>
      </c>
      <c r="T4200" s="193">
        <v>4</v>
      </c>
      <c r="U4200" s="193">
        <v>-0.72386058981232937</v>
      </c>
      <c r="V4200" s="25">
        <v>0.94911679409439043</v>
      </c>
    </row>
    <row r="4201" spans="2:22" x14ac:dyDescent="0.25">
      <c r="B4201" s="345" t="s">
        <v>3809</v>
      </c>
      <c r="C4201" s="150">
        <v>449</v>
      </c>
      <c r="D4201" s="150">
        <v>400</v>
      </c>
      <c r="E4201" s="146">
        <f t="shared" si="94"/>
        <v>1.1225000000000001</v>
      </c>
      <c r="F4201" s="328">
        <v>0.45</v>
      </c>
      <c r="G4201" s="328">
        <v>1.0999999999999999E-2</v>
      </c>
      <c r="H4201" s="328">
        <v>6.0359999999999997E-2</v>
      </c>
      <c r="I4201" s="328">
        <v>6.4000000000000005E-4</v>
      </c>
      <c r="J4201" s="328">
        <v>0.21074999999999999</v>
      </c>
      <c r="K4201" s="328">
        <v>5.3999999999999999E-2</v>
      </c>
      <c r="L4201" s="328">
        <v>1.2999999999999999E-3</v>
      </c>
      <c r="M4201" s="193">
        <v>377.8</v>
      </c>
      <c r="N4201" s="193">
        <v>3.9</v>
      </c>
      <c r="O4201" s="193">
        <v>376.2</v>
      </c>
      <c r="P4201" s="193">
        <v>8</v>
      </c>
      <c r="Q4201" s="193">
        <v>345</v>
      </c>
      <c r="R4201" s="193">
        <v>53</v>
      </c>
      <c r="S4201" s="193">
        <v>377.8</v>
      </c>
      <c r="T4201" s="193">
        <v>3.9</v>
      </c>
      <c r="U4201" s="193">
        <v>-9.5072463768115973</v>
      </c>
      <c r="V4201" s="25">
        <v>-0.42530568846358924</v>
      </c>
    </row>
    <row r="4202" spans="2:22" x14ac:dyDescent="0.25">
      <c r="B4202" s="345" t="s">
        <v>3810</v>
      </c>
      <c r="C4202" s="150">
        <v>136.5</v>
      </c>
      <c r="D4202" s="150">
        <v>180.2</v>
      </c>
      <c r="E4202" s="146">
        <f t="shared" si="94"/>
        <v>0.75749167591564937</v>
      </c>
      <c r="F4202" s="328">
        <v>0.45400000000000001</v>
      </c>
      <c r="G4202" s="328">
        <v>1.4999999999999999E-2</v>
      </c>
      <c r="H4202" s="328">
        <v>6.0420000000000001E-2</v>
      </c>
      <c r="I4202" s="328">
        <v>7.2999999999999996E-4</v>
      </c>
      <c r="J4202" s="328">
        <v>4.9751999999999998E-2</v>
      </c>
      <c r="K4202" s="328">
        <v>5.45E-2</v>
      </c>
      <c r="L4202" s="328">
        <v>1.9E-3</v>
      </c>
      <c r="M4202" s="193">
        <v>378.1</v>
      </c>
      <c r="N4202" s="193">
        <v>4.4000000000000004</v>
      </c>
      <c r="O4202" s="193">
        <v>378</v>
      </c>
      <c r="P4202" s="193">
        <v>11</v>
      </c>
      <c r="Q4202" s="193">
        <v>350</v>
      </c>
      <c r="R4202" s="193">
        <v>74</v>
      </c>
      <c r="S4202" s="193">
        <v>378.1</v>
      </c>
      <c r="T4202" s="193">
        <v>4.4000000000000004</v>
      </c>
      <c r="U4202" s="193">
        <v>-8.0285714285714356</v>
      </c>
      <c r="V4202" s="25">
        <v>-2.645502645503247E-2</v>
      </c>
    </row>
    <row r="4203" spans="2:22" x14ac:dyDescent="0.25">
      <c r="B4203" s="345" t="s">
        <v>3811</v>
      </c>
      <c r="C4203" s="150">
        <v>651</v>
      </c>
      <c r="D4203" s="150">
        <v>532</v>
      </c>
      <c r="E4203" s="146">
        <f t="shared" si="94"/>
        <v>1.2236842105263157</v>
      </c>
      <c r="F4203" s="328">
        <v>0.45569999999999999</v>
      </c>
      <c r="G4203" s="328">
        <v>9.9000000000000008E-3</v>
      </c>
      <c r="H4203" s="328">
        <v>6.0589999999999998E-2</v>
      </c>
      <c r="I4203" s="328">
        <v>6.4999999999999997E-4</v>
      </c>
      <c r="J4203" s="328">
        <v>0.23652999999999999</v>
      </c>
      <c r="K4203" s="328">
        <v>5.45E-2</v>
      </c>
      <c r="L4203" s="328">
        <v>1.1000000000000001E-3</v>
      </c>
      <c r="M4203" s="193">
        <v>379.2</v>
      </c>
      <c r="N4203" s="193">
        <v>3.9</v>
      </c>
      <c r="O4203" s="193">
        <v>380.6</v>
      </c>
      <c r="P4203" s="193">
        <v>6.9</v>
      </c>
      <c r="Q4203" s="193">
        <v>374</v>
      </c>
      <c r="R4203" s="193">
        <v>44</v>
      </c>
      <c r="S4203" s="193">
        <v>379.2</v>
      </c>
      <c r="T4203" s="193">
        <v>3.9</v>
      </c>
      <c r="U4203" s="193">
        <v>-1.390374331550799</v>
      </c>
      <c r="V4203" s="25">
        <v>0.36784025223332478</v>
      </c>
    </row>
    <row r="4204" spans="2:22" x14ac:dyDescent="0.25">
      <c r="B4204" s="345" t="s">
        <v>3812</v>
      </c>
      <c r="C4204" s="146">
        <v>149.9</v>
      </c>
      <c r="D4204" s="146">
        <v>245.5</v>
      </c>
      <c r="E4204" s="146">
        <f t="shared" ref="E4204:E4235" si="95">C4204/D4204</f>
        <v>0.61059063136456215</v>
      </c>
      <c r="F4204" s="328">
        <v>0.46500000000000002</v>
      </c>
      <c r="G4204" s="328">
        <v>1.7000000000000001E-2</v>
      </c>
      <c r="H4204" s="328">
        <v>6.0679999999999998E-2</v>
      </c>
      <c r="I4204" s="328">
        <v>7.9000000000000001E-4</v>
      </c>
      <c r="J4204" s="328">
        <v>0.23505999999999999</v>
      </c>
      <c r="K4204" s="328">
        <v>5.5399999999999998E-2</v>
      </c>
      <c r="L4204" s="328">
        <v>1.9E-3</v>
      </c>
      <c r="M4204" s="193">
        <v>379.7</v>
      </c>
      <c r="N4204" s="193">
        <v>4.8</v>
      </c>
      <c r="O4204" s="193">
        <v>386</v>
      </c>
      <c r="P4204" s="193">
        <v>12</v>
      </c>
      <c r="Q4204" s="193">
        <v>398</v>
      </c>
      <c r="R4204" s="193">
        <v>75</v>
      </c>
      <c r="S4204" s="193">
        <v>379.7</v>
      </c>
      <c r="T4204" s="193">
        <v>4.8</v>
      </c>
      <c r="U4204" s="193">
        <v>4.5979899497487464</v>
      </c>
      <c r="V4204" s="92">
        <v>1.6321243523316091</v>
      </c>
    </row>
    <row r="4205" spans="2:22" x14ac:dyDescent="0.25">
      <c r="B4205" s="345" t="s">
        <v>3813</v>
      </c>
      <c r="C4205" s="150">
        <v>440</v>
      </c>
      <c r="D4205" s="150">
        <v>527</v>
      </c>
      <c r="E4205" s="146">
        <f t="shared" si="95"/>
        <v>0.83491461100569264</v>
      </c>
      <c r="F4205" s="328">
        <v>0.45879999999999999</v>
      </c>
      <c r="G4205" s="328">
        <v>9.7999999999999997E-3</v>
      </c>
      <c r="H4205" s="328">
        <v>6.0740000000000002E-2</v>
      </c>
      <c r="I4205" s="328">
        <v>5.5999999999999995E-4</v>
      </c>
      <c r="J4205" s="328">
        <v>0.14867</v>
      </c>
      <c r="K4205" s="328">
        <v>5.4800000000000001E-2</v>
      </c>
      <c r="L4205" s="328">
        <v>1.1000000000000001E-3</v>
      </c>
      <c r="M4205" s="193">
        <v>380.1</v>
      </c>
      <c r="N4205" s="193">
        <v>3.4</v>
      </c>
      <c r="O4205" s="193">
        <v>382.8</v>
      </c>
      <c r="P4205" s="193">
        <v>6.8</v>
      </c>
      <c r="Q4205" s="193">
        <v>393</v>
      </c>
      <c r="R4205" s="193">
        <v>43</v>
      </c>
      <c r="S4205" s="193">
        <v>380.1</v>
      </c>
      <c r="T4205" s="193">
        <v>3.4</v>
      </c>
      <c r="U4205" s="193">
        <v>3.2824427480915972</v>
      </c>
      <c r="V4205" s="25">
        <v>0.70532915360501269</v>
      </c>
    </row>
    <row r="4206" spans="2:22" x14ac:dyDescent="0.25">
      <c r="B4206" s="345" t="s">
        <v>3814</v>
      </c>
      <c r="C4206" s="146">
        <v>498</v>
      </c>
      <c r="D4206" s="146">
        <v>535</v>
      </c>
      <c r="E4206" s="146">
        <f t="shared" si="95"/>
        <v>0.93084112149532705</v>
      </c>
      <c r="F4206" s="328">
        <v>0.4632</v>
      </c>
      <c r="G4206" s="328">
        <v>1.0999999999999999E-2</v>
      </c>
      <c r="H4206" s="328">
        <v>6.0789999999999997E-2</v>
      </c>
      <c r="I4206" s="328">
        <v>6.8999999999999997E-4</v>
      </c>
      <c r="J4206" s="328">
        <v>0.15542</v>
      </c>
      <c r="K4206" s="328">
        <v>5.5300000000000002E-2</v>
      </c>
      <c r="L4206" s="328">
        <v>1.1999999999999999E-3</v>
      </c>
      <c r="M4206" s="193">
        <v>380.4</v>
      </c>
      <c r="N4206" s="193">
        <v>4.2</v>
      </c>
      <c r="O4206" s="193">
        <v>385.8</v>
      </c>
      <c r="P4206" s="193">
        <v>7.4</v>
      </c>
      <c r="Q4206" s="193">
        <v>414</v>
      </c>
      <c r="R4206" s="193">
        <v>52</v>
      </c>
      <c r="S4206" s="193">
        <v>380.4</v>
      </c>
      <c r="T4206" s="193">
        <v>4.2</v>
      </c>
      <c r="U4206" s="193">
        <v>8.1159420289855113</v>
      </c>
      <c r="V4206" s="92">
        <v>1.3996889580093401</v>
      </c>
    </row>
    <row r="4207" spans="2:22" x14ac:dyDescent="0.25">
      <c r="B4207" s="345" t="s">
        <v>3815</v>
      </c>
      <c r="C4207" s="150">
        <v>183.4</v>
      </c>
      <c r="D4207" s="150">
        <v>378.2</v>
      </c>
      <c r="E4207" s="146">
        <f t="shared" si="95"/>
        <v>0.48492860920148073</v>
      </c>
      <c r="F4207" s="328">
        <v>0.46100000000000002</v>
      </c>
      <c r="G4207" s="328">
        <v>1.2E-2</v>
      </c>
      <c r="H4207" s="328">
        <v>6.0850000000000001E-2</v>
      </c>
      <c r="I4207" s="328">
        <v>7.2000000000000005E-4</v>
      </c>
      <c r="J4207" s="328">
        <v>0.20125000000000001</v>
      </c>
      <c r="K4207" s="328">
        <v>5.5199999999999999E-2</v>
      </c>
      <c r="L4207" s="328">
        <v>1.5E-3</v>
      </c>
      <c r="M4207" s="193">
        <v>380.8</v>
      </c>
      <c r="N4207" s="193">
        <v>4.4000000000000004</v>
      </c>
      <c r="O4207" s="193">
        <v>383.6</v>
      </c>
      <c r="P4207" s="193">
        <v>8.4</v>
      </c>
      <c r="Q4207" s="193">
        <v>390</v>
      </c>
      <c r="R4207" s="193">
        <v>60</v>
      </c>
      <c r="S4207" s="193">
        <v>380.8</v>
      </c>
      <c r="T4207" s="193">
        <v>4.4000000000000004</v>
      </c>
      <c r="U4207" s="193">
        <v>2.3589743589743559</v>
      </c>
      <c r="V4207" s="25">
        <v>0.72992700729927296</v>
      </c>
    </row>
    <row r="4208" spans="2:22" x14ac:dyDescent="0.25">
      <c r="B4208" s="345" t="s">
        <v>3816</v>
      </c>
      <c r="C4208" s="150">
        <v>146</v>
      </c>
      <c r="D4208" s="150">
        <v>122</v>
      </c>
      <c r="E4208" s="146">
        <f t="shared" si="95"/>
        <v>1.1967213114754098</v>
      </c>
      <c r="F4208" s="328">
        <v>0.46</v>
      </c>
      <c r="G4208" s="328">
        <v>2.1999999999999999E-2</v>
      </c>
      <c r="H4208" s="328">
        <v>6.0900000000000003E-2</v>
      </c>
      <c r="I4208" s="328">
        <v>1.1999999999999999E-3</v>
      </c>
      <c r="J4208" s="328">
        <v>0.11727</v>
      </c>
      <c r="K4208" s="328">
        <v>5.5100000000000003E-2</v>
      </c>
      <c r="L4208" s="328">
        <v>2.5999999999999999E-3</v>
      </c>
      <c r="M4208" s="193">
        <v>380.9</v>
      </c>
      <c r="N4208" s="193">
        <v>7.1</v>
      </c>
      <c r="O4208" s="193">
        <v>381</v>
      </c>
      <c r="P4208" s="193">
        <v>15</v>
      </c>
      <c r="Q4208" s="193">
        <v>342</v>
      </c>
      <c r="R4208" s="193">
        <v>99</v>
      </c>
      <c r="S4208" s="193">
        <v>380.9</v>
      </c>
      <c r="T4208" s="193">
        <v>7.1</v>
      </c>
      <c r="U4208" s="193">
        <v>-11.374269005847946</v>
      </c>
      <c r="V4208" s="25">
        <v>2.6246719160110954E-2</v>
      </c>
    </row>
    <row r="4209" spans="2:22" x14ac:dyDescent="0.25">
      <c r="B4209" s="345" t="s">
        <v>3817</v>
      </c>
      <c r="C4209" s="146">
        <v>602</v>
      </c>
      <c r="D4209" s="146">
        <v>466</v>
      </c>
      <c r="E4209" s="146">
        <f t="shared" si="95"/>
        <v>1.2918454935622317</v>
      </c>
      <c r="F4209" s="328">
        <v>0.46700000000000003</v>
      </c>
      <c r="G4209" s="328">
        <v>1.2999999999999999E-2</v>
      </c>
      <c r="H4209" s="328">
        <v>6.0970000000000003E-2</v>
      </c>
      <c r="I4209" s="328">
        <v>8.1999999999999998E-4</v>
      </c>
      <c r="J4209" s="328">
        <v>0.33524999999999999</v>
      </c>
      <c r="K4209" s="328">
        <v>5.5399999999999998E-2</v>
      </c>
      <c r="L4209" s="328">
        <v>1.4E-3</v>
      </c>
      <c r="M4209" s="193">
        <v>381.5</v>
      </c>
      <c r="N4209" s="193">
        <v>5</v>
      </c>
      <c r="O4209" s="193">
        <v>388.5</v>
      </c>
      <c r="P4209" s="193">
        <v>9</v>
      </c>
      <c r="Q4209" s="193">
        <v>417</v>
      </c>
      <c r="R4209" s="193">
        <v>53</v>
      </c>
      <c r="S4209" s="193">
        <v>381.5</v>
      </c>
      <c r="T4209" s="193">
        <v>5</v>
      </c>
      <c r="U4209" s="193">
        <v>8.5131894484412474</v>
      </c>
      <c r="V4209" s="92">
        <v>1.8018018018018018</v>
      </c>
    </row>
    <row r="4210" spans="2:22" x14ac:dyDescent="0.25">
      <c r="B4210" s="345" t="s">
        <v>3818</v>
      </c>
      <c r="C4210" s="150">
        <v>295.39999999999998</v>
      </c>
      <c r="D4210" s="150">
        <v>288.10000000000002</v>
      </c>
      <c r="E4210" s="146">
        <f t="shared" si="95"/>
        <v>1.0253384241582781</v>
      </c>
      <c r="F4210" s="328">
        <v>0.45700000000000002</v>
      </c>
      <c r="G4210" s="328">
        <v>1.2999999999999999E-2</v>
      </c>
      <c r="H4210" s="328">
        <v>6.0999999999999999E-2</v>
      </c>
      <c r="I4210" s="328">
        <v>7.1000000000000002E-4</v>
      </c>
      <c r="J4210" s="328">
        <v>0.16947000000000001</v>
      </c>
      <c r="K4210" s="328">
        <v>5.4199999999999998E-2</v>
      </c>
      <c r="L4210" s="328">
        <v>1.5E-3</v>
      </c>
      <c r="M4210" s="193">
        <v>381.7</v>
      </c>
      <c r="N4210" s="193">
        <v>4.3</v>
      </c>
      <c r="O4210" s="193">
        <v>380.6</v>
      </c>
      <c r="P4210" s="193">
        <v>9.4</v>
      </c>
      <c r="Q4210" s="193">
        <v>347</v>
      </c>
      <c r="R4210" s="193">
        <v>62</v>
      </c>
      <c r="S4210" s="193">
        <v>381.7</v>
      </c>
      <c r="T4210" s="193">
        <v>4.3</v>
      </c>
      <c r="U4210" s="193">
        <v>-9.9999999999999964</v>
      </c>
      <c r="V4210" s="25">
        <v>-0.28901734104045346</v>
      </c>
    </row>
    <row r="4211" spans="2:22" x14ac:dyDescent="0.25">
      <c r="B4211" s="345" t="s">
        <v>3819</v>
      </c>
      <c r="C4211" s="146">
        <v>507</v>
      </c>
      <c r="D4211" s="146">
        <v>570</v>
      </c>
      <c r="E4211" s="146">
        <f t="shared" si="95"/>
        <v>0.88947368421052631</v>
      </c>
      <c r="F4211" s="328">
        <v>0.45169999999999999</v>
      </c>
      <c r="G4211" s="328">
        <v>8.6999999999999994E-3</v>
      </c>
      <c r="H4211" s="328">
        <v>6.1069999999999999E-2</v>
      </c>
      <c r="I4211" s="328">
        <v>5.9999999999999995E-4</v>
      </c>
      <c r="J4211" s="328">
        <v>0.11731</v>
      </c>
      <c r="K4211" s="328">
        <v>5.3560000000000003E-2</v>
      </c>
      <c r="L4211" s="328">
        <v>9.3999999999999997E-4</v>
      </c>
      <c r="M4211" s="193">
        <v>382.1</v>
      </c>
      <c r="N4211" s="193">
        <v>3.7</v>
      </c>
      <c r="O4211" s="193">
        <v>378</v>
      </c>
      <c r="P4211" s="193">
        <v>6.1</v>
      </c>
      <c r="Q4211" s="193">
        <v>337</v>
      </c>
      <c r="R4211" s="193">
        <v>39</v>
      </c>
      <c r="S4211" s="193">
        <v>382.1</v>
      </c>
      <c r="T4211" s="193">
        <v>3.7</v>
      </c>
      <c r="U4211" s="193">
        <v>-13.382789317507427</v>
      </c>
      <c r="V4211" s="92">
        <v>-1.0846560846560906</v>
      </c>
    </row>
    <row r="4212" spans="2:22" x14ac:dyDescent="0.25">
      <c r="B4212" s="345" t="s">
        <v>3820</v>
      </c>
      <c r="C4212" s="150">
        <v>232.5</v>
      </c>
      <c r="D4212" s="150">
        <v>223.6</v>
      </c>
      <c r="E4212" s="146">
        <f t="shared" si="95"/>
        <v>1.0398032200357783</v>
      </c>
      <c r="F4212" s="328">
        <v>0.46</v>
      </c>
      <c r="G4212" s="328">
        <v>1.4E-2</v>
      </c>
      <c r="H4212" s="328">
        <v>6.1269999999999998E-2</v>
      </c>
      <c r="I4212" s="328">
        <v>8.3000000000000001E-4</v>
      </c>
      <c r="J4212" s="328">
        <v>0.26257000000000003</v>
      </c>
      <c r="K4212" s="328">
        <v>5.4199999999999998E-2</v>
      </c>
      <c r="L4212" s="328">
        <v>1.5E-3</v>
      </c>
      <c r="M4212" s="193">
        <v>383.3</v>
      </c>
      <c r="N4212" s="193">
        <v>5.0999999999999996</v>
      </c>
      <c r="O4212" s="193">
        <v>382.8</v>
      </c>
      <c r="P4212" s="193">
        <v>9.6999999999999993</v>
      </c>
      <c r="Q4212" s="193">
        <v>358</v>
      </c>
      <c r="R4212" s="193">
        <v>62</v>
      </c>
      <c r="S4212" s="193">
        <v>383.3</v>
      </c>
      <c r="T4212" s="193">
        <v>5.0999999999999996</v>
      </c>
      <c r="U4212" s="193">
        <v>-7.0670391061452547</v>
      </c>
      <c r="V4212" s="25">
        <v>-0.13061650992685475</v>
      </c>
    </row>
    <row r="4213" spans="2:22" x14ac:dyDescent="0.25">
      <c r="B4213" s="345" t="s">
        <v>3821</v>
      </c>
      <c r="C4213" s="150">
        <v>305</v>
      </c>
      <c r="D4213" s="150">
        <v>344</v>
      </c>
      <c r="E4213" s="146">
        <f t="shared" si="95"/>
        <v>0.88662790697674421</v>
      </c>
      <c r="F4213" s="328">
        <v>0.45900000000000002</v>
      </c>
      <c r="G4213" s="328">
        <v>1.2E-2</v>
      </c>
      <c r="H4213" s="328">
        <v>6.1839999999999999E-2</v>
      </c>
      <c r="I4213" s="328">
        <v>6.7000000000000002E-4</v>
      </c>
      <c r="J4213" s="328">
        <v>0.10261000000000001</v>
      </c>
      <c r="K4213" s="328">
        <v>5.3800000000000001E-2</v>
      </c>
      <c r="L4213" s="328">
        <v>1.4E-3</v>
      </c>
      <c r="M4213" s="193">
        <v>386.8</v>
      </c>
      <c r="N4213" s="193">
        <v>4.0999999999999996</v>
      </c>
      <c r="O4213" s="193">
        <v>382.3</v>
      </c>
      <c r="P4213" s="193">
        <v>8.6</v>
      </c>
      <c r="Q4213" s="193">
        <v>336</v>
      </c>
      <c r="R4213" s="193">
        <v>58</v>
      </c>
      <c r="S4213" s="193">
        <v>386.8</v>
      </c>
      <c r="T4213" s="193">
        <v>4.0999999999999996</v>
      </c>
      <c r="U4213" s="193">
        <v>-15.119047619047624</v>
      </c>
      <c r="V4213" s="25">
        <v>-1.1770860580695788</v>
      </c>
    </row>
    <row r="4214" spans="2:22" x14ac:dyDescent="0.25">
      <c r="B4214" s="345" t="s">
        <v>3822</v>
      </c>
      <c r="C4214" s="150">
        <v>317</v>
      </c>
      <c r="D4214" s="150">
        <v>321</v>
      </c>
      <c r="E4214" s="146">
        <f t="shared" si="95"/>
        <v>0.98753894080996885</v>
      </c>
      <c r="F4214" s="328">
        <v>0.46600000000000003</v>
      </c>
      <c r="G4214" s="328">
        <v>1.2999999999999999E-2</v>
      </c>
      <c r="H4214" s="328">
        <v>6.1940000000000002E-2</v>
      </c>
      <c r="I4214" s="328">
        <v>8.0000000000000004E-4</v>
      </c>
      <c r="J4214" s="328">
        <v>0.20019999999999999</v>
      </c>
      <c r="K4214" s="328">
        <v>5.4600000000000003E-2</v>
      </c>
      <c r="L4214" s="328">
        <v>1.5E-3</v>
      </c>
      <c r="M4214" s="193">
        <v>387.3</v>
      </c>
      <c r="N4214" s="193">
        <v>4.9000000000000004</v>
      </c>
      <c r="O4214" s="193">
        <v>387.1</v>
      </c>
      <c r="P4214" s="193">
        <v>9.1999999999999993</v>
      </c>
      <c r="Q4214" s="193">
        <v>364</v>
      </c>
      <c r="R4214" s="193">
        <v>61</v>
      </c>
      <c r="S4214" s="193">
        <v>387.3</v>
      </c>
      <c r="T4214" s="193">
        <v>4.9000000000000004</v>
      </c>
      <c r="U4214" s="193">
        <v>-6.401098901098905</v>
      </c>
      <c r="V4214" s="25">
        <v>-5.1666236114696104E-2</v>
      </c>
    </row>
    <row r="4215" spans="2:22" x14ac:dyDescent="0.25">
      <c r="B4215" s="345" t="s">
        <v>3823</v>
      </c>
      <c r="C4215" s="150">
        <v>454</v>
      </c>
      <c r="D4215" s="150">
        <v>667</v>
      </c>
      <c r="E4215" s="146">
        <f t="shared" si="95"/>
        <v>0.68065967016491757</v>
      </c>
      <c r="F4215" s="328">
        <v>0.46600000000000003</v>
      </c>
      <c r="G4215" s="328">
        <v>1.0999999999999999E-2</v>
      </c>
      <c r="H4215" s="328">
        <v>6.2609999999999999E-2</v>
      </c>
      <c r="I4215" s="328">
        <v>7.6000000000000004E-4</v>
      </c>
      <c r="J4215" s="328">
        <v>0.56498999999999999</v>
      </c>
      <c r="K4215" s="328">
        <v>5.4280000000000002E-2</v>
      </c>
      <c r="L4215" s="328">
        <v>9.8999999999999999E-4</v>
      </c>
      <c r="M4215" s="193">
        <v>391.4</v>
      </c>
      <c r="N4215" s="193">
        <v>4.5999999999999996</v>
      </c>
      <c r="O4215" s="193">
        <v>388.3</v>
      </c>
      <c r="P4215" s="193">
        <v>7.4</v>
      </c>
      <c r="Q4215" s="193">
        <v>372</v>
      </c>
      <c r="R4215" s="193">
        <v>42</v>
      </c>
      <c r="S4215" s="193">
        <v>391.4</v>
      </c>
      <c r="T4215" s="193">
        <v>4.5999999999999996</v>
      </c>
      <c r="U4215" s="193">
        <v>-5.2150537634408547</v>
      </c>
      <c r="V4215" s="25">
        <v>-0.79835178985319755</v>
      </c>
    </row>
    <row r="4216" spans="2:22" x14ac:dyDescent="0.25">
      <c r="B4216" s="345" t="s">
        <v>3824</v>
      </c>
      <c r="C4216" s="150">
        <v>586</v>
      </c>
      <c r="D4216" s="150">
        <v>1219</v>
      </c>
      <c r="E4216" s="146">
        <f t="shared" si="95"/>
        <v>0.48072190319934371</v>
      </c>
      <c r="F4216" s="328">
        <v>0.46539999999999998</v>
      </c>
      <c r="G4216" s="328">
        <v>7.4000000000000003E-3</v>
      </c>
      <c r="H4216" s="328">
        <v>6.2670000000000003E-2</v>
      </c>
      <c r="I4216" s="328">
        <v>6.8999999999999997E-4</v>
      </c>
      <c r="J4216" s="328">
        <v>0.40482000000000001</v>
      </c>
      <c r="K4216" s="328">
        <v>5.3949999999999998E-2</v>
      </c>
      <c r="L4216" s="328">
        <v>7.2000000000000005E-4</v>
      </c>
      <c r="M4216" s="193">
        <v>391.8</v>
      </c>
      <c r="N4216" s="193">
        <v>4.2</v>
      </c>
      <c r="O4216" s="193">
        <v>387.7</v>
      </c>
      <c r="P4216" s="193">
        <v>5.2</v>
      </c>
      <c r="Q4216" s="193">
        <v>359</v>
      </c>
      <c r="R4216" s="193">
        <v>30</v>
      </c>
      <c r="S4216" s="193">
        <v>391.8</v>
      </c>
      <c r="T4216" s="193">
        <v>4.2</v>
      </c>
      <c r="U4216" s="193">
        <v>-9.1364902506963812</v>
      </c>
      <c r="V4216" s="25">
        <v>-1.0575187000257991</v>
      </c>
    </row>
    <row r="4217" spans="2:22" x14ac:dyDescent="0.25">
      <c r="B4217" s="345" t="s">
        <v>3825</v>
      </c>
      <c r="C4217" s="146">
        <v>261</v>
      </c>
      <c r="D4217" s="146">
        <v>308</v>
      </c>
      <c r="E4217" s="146">
        <f t="shared" si="95"/>
        <v>0.84740259740259738</v>
      </c>
      <c r="F4217" s="328">
        <v>0.46</v>
      </c>
      <c r="G4217" s="328">
        <v>1.2999999999999999E-2</v>
      </c>
      <c r="H4217" s="328">
        <v>6.2700000000000006E-2</v>
      </c>
      <c r="I4217" s="328">
        <v>8.0999999999999996E-4</v>
      </c>
      <c r="J4217" s="328">
        <v>0.22905</v>
      </c>
      <c r="K4217" s="328">
        <v>5.3199999999999997E-2</v>
      </c>
      <c r="L4217" s="328">
        <v>1.4E-3</v>
      </c>
      <c r="M4217" s="193">
        <v>392</v>
      </c>
      <c r="N4217" s="193">
        <v>4.9000000000000004</v>
      </c>
      <c r="O4217" s="193">
        <v>382.9</v>
      </c>
      <c r="P4217" s="193">
        <v>9.3000000000000007</v>
      </c>
      <c r="Q4217" s="193">
        <v>319</v>
      </c>
      <c r="R4217" s="193">
        <v>58</v>
      </c>
      <c r="S4217" s="193">
        <v>392</v>
      </c>
      <c r="T4217" s="193">
        <v>4.9000000000000004</v>
      </c>
      <c r="U4217" s="193">
        <v>-22.884012539184955</v>
      </c>
      <c r="V4217" s="92">
        <v>-2.3765996343692928</v>
      </c>
    </row>
    <row r="4218" spans="2:22" x14ac:dyDescent="0.25">
      <c r="B4218" s="345" t="s">
        <v>3826</v>
      </c>
      <c r="C4218" s="146">
        <v>549</v>
      </c>
      <c r="D4218" s="146">
        <v>481</v>
      </c>
      <c r="E4218" s="146">
        <f t="shared" si="95"/>
        <v>1.1413721413721414</v>
      </c>
      <c r="F4218" s="328">
        <v>0.4698</v>
      </c>
      <c r="G4218" s="328">
        <v>0.01</v>
      </c>
      <c r="H4218" s="328">
        <v>6.3310000000000005E-2</v>
      </c>
      <c r="I4218" s="328">
        <v>7.1000000000000002E-4</v>
      </c>
      <c r="J4218" s="328">
        <v>0.28371000000000002</v>
      </c>
      <c r="K4218" s="328">
        <v>5.4100000000000002E-2</v>
      </c>
      <c r="L4218" s="328">
        <v>1.1000000000000001E-3</v>
      </c>
      <c r="M4218" s="193">
        <v>395.7</v>
      </c>
      <c r="N4218" s="193">
        <v>4.3</v>
      </c>
      <c r="O4218" s="193">
        <v>390.4</v>
      </c>
      <c r="P4218" s="193">
        <v>6.9</v>
      </c>
      <c r="Q4218" s="193">
        <v>361</v>
      </c>
      <c r="R4218" s="193">
        <v>42</v>
      </c>
      <c r="S4218" s="193">
        <v>395.7</v>
      </c>
      <c r="T4218" s="193">
        <v>4.3</v>
      </c>
      <c r="U4218" s="193">
        <v>-9.6121883656509652</v>
      </c>
      <c r="V4218" s="92">
        <v>-1.3575819672131177</v>
      </c>
    </row>
    <row r="4219" spans="2:22" x14ac:dyDescent="0.25">
      <c r="B4219" s="345" t="s">
        <v>3827</v>
      </c>
      <c r="C4219" s="146">
        <v>619</v>
      </c>
      <c r="D4219" s="146">
        <v>561</v>
      </c>
      <c r="E4219" s="146">
        <f t="shared" si="95"/>
        <v>1.1033868092691621</v>
      </c>
      <c r="F4219" s="328">
        <v>0.51900000000000002</v>
      </c>
      <c r="G4219" s="328">
        <v>1.7999999999999999E-2</v>
      </c>
      <c r="H4219" s="328">
        <v>6.3549999999999995E-2</v>
      </c>
      <c r="I4219" s="328">
        <v>1E-3</v>
      </c>
      <c r="J4219" s="328">
        <v>0.53895000000000004</v>
      </c>
      <c r="K4219" s="328">
        <v>5.8999999999999997E-2</v>
      </c>
      <c r="L4219" s="328">
        <v>1.6000000000000001E-3</v>
      </c>
      <c r="M4219" s="193">
        <v>397.1</v>
      </c>
      <c r="N4219" s="193">
        <v>6.1</v>
      </c>
      <c r="O4219" s="193">
        <v>423</v>
      </c>
      <c r="P4219" s="193">
        <v>12</v>
      </c>
      <c r="Q4219" s="193">
        <v>547</v>
      </c>
      <c r="R4219" s="193">
        <v>59</v>
      </c>
      <c r="S4219" s="193">
        <v>397.1</v>
      </c>
      <c r="T4219" s="193">
        <v>6.1</v>
      </c>
      <c r="U4219" s="193">
        <v>27.404021937842778</v>
      </c>
      <c r="V4219" s="92">
        <v>6.1229314420803735</v>
      </c>
    </row>
    <row r="4220" spans="2:22" x14ac:dyDescent="0.25">
      <c r="B4220" s="345" t="s">
        <v>3828</v>
      </c>
      <c r="C4220" s="146">
        <v>517</v>
      </c>
      <c r="D4220" s="146">
        <v>452</v>
      </c>
      <c r="E4220" s="146">
        <f t="shared" si="95"/>
        <v>1.1438053097345133</v>
      </c>
      <c r="F4220" s="328">
        <v>0.56899999999999995</v>
      </c>
      <c r="G4220" s="328">
        <v>2.5000000000000001E-2</v>
      </c>
      <c r="H4220" s="328">
        <v>6.5199999999999994E-2</v>
      </c>
      <c r="I4220" s="328">
        <v>1.4E-3</v>
      </c>
      <c r="J4220" s="328">
        <v>-4.7912999999999997E-2</v>
      </c>
      <c r="K4220" s="328">
        <v>6.3700000000000007E-2</v>
      </c>
      <c r="L4220" s="328">
        <v>3.2000000000000002E-3</v>
      </c>
      <c r="M4220" s="193">
        <v>407.3</v>
      </c>
      <c r="N4220" s="193">
        <v>8.6999999999999993</v>
      </c>
      <c r="O4220" s="193">
        <v>455</v>
      </c>
      <c r="P4220" s="193">
        <v>15</v>
      </c>
      <c r="Q4220" s="193">
        <v>670</v>
      </c>
      <c r="R4220" s="193">
        <v>98</v>
      </c>
      <c r="S4220" s="193">
        <v>407.3</v>
      </c>
      <c r="T4220" s="193">
        <v>8.6999999999999993</v>
      </c>
      <c r="U4220" s="193">
        <v>39.208955223880594</v>
      </c>
      <c r="V4220" s="92">
        <v>10.48351648351648</v>
      </c>
    </row>
    <row r="4221" spans="2:22" x14ac:dyDescent="0.25">
      <c r="B4221" s="346" t="s">
        <v>3829</v>
      </c>
      <c r="C4221" s="147">
        <v>247</v>
      </c>
      <c r="D4221" s="147">
        <v>293</v>
      </c>
      <c r="E4221" s="148">
        <f t="shared" si="95"/>
        <v>0.84300341296928327</v>
      </c>
      <c r="F4221" s="329">
        <v>2.5299999999999998</v>
      </c>
      <c r="G4221" s="329">
        <v>0.25</v>
      </c>
      <c r="H4221" s="329">
        <v>0.20100000000000001</v>
      </c>
      <c r="I4221" s="329">
        <v>1.7000000000000001E-2</v>
      </c>
      <c r="J4221" s="329">
        <v>0.98829</v>
      </c>
      <c r="K4221" s="329">
        <v>8.3000000000000004E-2</v>
      </c>
      <c r="L4221" s="329">
        <v>3.3999999999999998E-3</v>
      </c>
      <c r="M4221" s="194">
        <v>1159</v>
      </c>
      <c r="N4221" s="194">
        <v>95</v>
      </c>
      <c r="O4221" s="194">
        <v>1165</v>
      </c>
      <c r="P4221" s="194">
        <v>93</v>
      </c>
      <c r="Q4221" s="194">
        <v>1188</v>
      </c>
      <c r="R4221" s="194">
        <v>94</v>
      </c>
      <c r="S4221" s="194">
        <v>1188</v>
      </c>
      <c r="T4221" s="194">
        <v>94</v>
      </c>
      <c r="U4221" s="194">
        <v>2.4410774410774412</v>
      </c>
      <c r="V4221" s="88">
        <v>0.51502145922746778</v>
      </c>
    </row>
    <row r="4222" spans="2:22" x14ac:dyDescent="0.25">
      <c r="B4222" s="346" t="s">
        <v>3830</v>
      </c>
      <c r="C4222" s="147">
        <v>338</v>
      </c>
      <c r="D4222" s="147">
        <v>705</v>
      </c>
      <c r="E4222" s="148">
        <f t="shared" si="95"/>
        <v>0.4794326241134752</v>
      </c>
      <c r="F4222" s="329">
        <v>2.94</v>
      </c>
      <c r="G4222" s="329">
        <v>0.13</v>
      </c>
      <c r="H4222" s="329">
        <v>0.22639999999999999</v>
      </c>
      <c r="I4222" s="329">
        <v>9.5999999999999992E-3</v>
      </c>
      <c r="J4222" s="329">
        <v>0.97728000000000004</v>
      </c>
      <c r="K4222" s="329">
        <v>9.3640000000000001E-2</v>
      </c>
      <c r="L4222" s="329">
        <v>1E-3</v>
      </c>
      <c r="M4222" s="194">
        <v>1309</v>
      </c>
      <c r="N4222" s="194">
        <v>51</v>
      </c>
      <c r="O4222" s="194">
        <v>1372</v>
      </c>
      <c r="P4222" s="194">
        <v>37</v>
      </c>
      <c r="Q4222" s="194">
        <v>1496</v>
      </c>
      <c r="R4222" s="194">
        <v>20</v>
      </c>
      <c r="S4222" s="194">
        <v>1496</v>
      </c>
      <c r="T4222" s="194">
        <v>20</v>
      </c>
      <c r="U4222" s="194">
        <v>12.5</v>
      </c>
      <c r="V4222" s="88">
        <v>4.591836734693878</v>
      </c>
    </row>
    <row r="4223" spans="2:22" x14ac:dyDescent="0.25">
      <c r="B4223" s="346" t="s">
        <v>3831</v>
      </c>
      <c r="C4223" s="147">
        <v>409</v>
      </c>
      <c r="D4223" s="147">
        <v>469</v>
      </c>
      <c r="E4223" s="148">
        <f t="shared" si="95"/>
        <v>0.8720682302771855</v>
      </c>
      <c r="F4223" s="329">
        <v>3.5939999999999999</v>
      </c>
      <c r="G4223" s="329">
        <v>4.8000000000000001E-2</v>
      </c>
      <c r="H4223" s="329">
        <v>0.2732</v>
      </c>
      <c r="I4223" s="329">
        <v>2.5999999999999999E-3</v>
      </c>
      <c r="J4223" s="329">
        <v>0.44785000000000003</v>
      </c>
      <c r="K4223" s="329">
        <v>9.5229999999999995E-2</v>
      </c>
      <c r="L4223" s="329">
        <v>9.3000000000000005E-4</v>
      </c>
      <c r="M4223" s="194">
        <v>1557</v>
      </c>
      <c r="N4223" s="194">
        <v>13</v>
      </c>
      <c r="O4223" s="194">
        <v>1547.4</v>
      </c>
      <c r="P4223" s="194">
        <v>11</v>
      </c>
      <c r="Q4223" s="194">
        <v>1528</v>
      </c>
      <c r="R4223" s="194">
        <v>18</v>
      </c>
      <c r="S4223" s="194">
        <v>1528</v>
      </c>
      <c r="T4223" s="194">
        <v>18</v>
      </c>
      <c r="U4223" s="194">
        <v>-1.8979057591623036</v>
      </c>
      <c r="V4223" s="88">
        <v>-0.62039550213260364</v>
      </c>
    </row>
    <row r="4224" spans="2:22" x14ac:dyDescent="0.25">
      <c r="B4224" s="346" t="s">
        <v>3832</v>
      </c>
      <c r="C4224" s="147">
        <v>307</v>
      </c>
      <c r="D4224" s="147">
        <v>475</v>
      </c>
      <c r="E4224" s="148">
        <f t="shared" si="95"/>
        <v>0.64631578947368418</v>
      </c>
      <c r="F4224" s="329">
        <v>3.54</v>
      </c>
      <c r="G4224" s="329">
        <v>4.9000000000000002E-2</v>
      </c>
      <c r="H4224" s="329">
        <v>0.26950000000000002</v>
      </c>
      <c r="I4224" s="329">
        <v>2.5000000000000001E-3</v>
      </c>
      <c r="J4224" s="329">
        <v>0.57277</v>
      </c>
      <c r="K4224" s="329">
        <v>9.5140000000000002E-2</v>
      </c>
      <c r="L4224" s="329">
        <v>8.5999999999999998E-4</v>
      </c>
      <c r="M4224" s="194">
        <v>1538</v>
      </c>
      <c r="N4224" s="194">
        <v>13</v>
      </c>
      <c r="O4224" s="194">
        <v>1535</v>
      </c>
      <c r="P4224" s="194">
        <v>11</v>
      </c>
      <c r="Q4224" s="194">
        <v>1529</v>
      </c>
      <c r="R4224" s="194">
        <v>16</v>
      </c>
      <c r="S4224" s="194">
        <v>1529</v>
      </c>
      <c r="T4224" s="194">
        <v>16</v>
      </c>
      <c r="U4224" s="194">
        <v>-0.58862001308044476</v>
      </c>
      <c r="V4224" s="88">
        <v>-0.19543973941368079</v>
      </c>
    </row>
    <row r="4225" spans="2:22" x14ac:dyDescent="0.25">
      <c r="B4225" s="346" t="s">
        <v>3833</v>
      </c>
      <c r="C4225" s="147">
        <v>383</v>
      </c>
      <c r="D4225" s="147">
        <v>607</v>
      </c>
      <c r="E4225" s="148">
        <f t="shared" si="95"/>
        <v>0.63097199341021415</v>
      </c>
      <c r="F4225" s="329">
        <v>3.3119999999999998</v>
      </c>
      <c r="G4225" s="329">
        <v>7.0000000000000007E-2</v>
      </c>
      <c r="H4225" s="329">
        <v>0.252</v>
      </c>
      <c r="I4225" s="329">
        <v>4.4000000000000003E-3</v>
      </c>
      <c r="J4225" s="329">
        <v>0.80278000000000005</v>
      </c>
      <c r="K4225" s="329">
        <v>9.5299999999999996E-2</v>
      </c>
      <c r="L4225" s="329">
        <v>1.1000000000000001E-3</v>
      </c>
      <c r="M4225" s="194">
        <v>1448</v>
      </c>
      <c r="N4225" s="194">
        <v>23</v>
      </c>
      <c r="O4225" s="194">
        <v>1482</v>
      </c>
      <c r="P4225" s="194">
        <v>16</v>
      </c>
      <c r="Q4225" s="194">
        <v>1531</v>
      </c>
      <c r="R4225" s="194">
        <v>22</v>
      </c>
      <c r="S4225" s="194">
        <v>1531</v>
      </c>
      <c r="T4225" s="194">
        <v>22</v>
      </c>
      <c r="U4225" s="194">
        <v>5.421293272370999</v>
      </c>
      <c r="V4225" s="88">
        <v>2.2941970310391366</v>
      </c>
    </row>
    <row r="4226" spans="2:22" x14ac:dyDescent="0.25">
      <c r="B4226" s="346" t="s">
        <v>3834</v>
      </c>
      <c r="C4226" s="147">
        <v>294</v>
      </c>
      <c r="D4226" s="147">
        <v>630</v>
      </c>
      <c r="E4226" s="148">
        <f t="shared" si="95"/>
        <v>0.46666666666666667</v>
      </c>
      <c r="F4226" s="329">
        <v>3.585</v>
      </c>
      <c r="G4226" s="329">
        <v>4.8000000000000001E-2</v>
      </c>
      <c r="H4226" s="329">
        <v>0.27210000000000001</v>
      </c>
      <c r="I4226" s="329">
        <v>2.3999999999999998E-3</v>
      </c>
      <c r="J4226" s="329">
        <v>0.45883000000000002</v>
      </c>
      <c r="K4226" s="329">
        <v>9.5329999999999998E-2</v>
      </c>
      <c r="L4226" s="329">
        <v>8.8000000000000003E-4</v>
      </c>
      <c r="M4226" s="194">
        <v>1551</v>
      </c>
      <c r="N4226" s="194">
        <v>12</v>
      </c>
      <c r="O4226" s="194">
        <v>1545.3</v>
      </c>
      <c r="P4226" s="194">
        <v>11</v>
      </c>
      <c r="Q4226" s="194">
        <v>1533</v>
      </c>
      <c r="R4226" s="194">
        <v>18</v>
      </c>
      <c r="S4226" s="194">
        <v>1533</v>
      </c>
      <c r="T4226" s="194">
        <v>18</v>
      </c>
      <c r="U4226" s="194">
        <v>-1.1741682974559686</v>
      </c>
      <c r="V4226" s="88">
        <v>-0.368860415453313</v>
      </c>
    </row>
    <row r="4227" spans="2:22" x14ac:dyDescent="0.25">
      <c r="B4227" s="346" t="s">
        <v>3835</v>
      </c>
      <c r="C4227" s="147">
        <v>304</v>
      </c>
      <c r="D4227" s="147">
        <v>300.2</v>
      </c>
      <c r="E4227" s="148">
        <f t="shared" si="95"/>
        <v>1.0126582278481013</v>
      </c>
      <c r="F4227" s="329">
        <v>3.6030000000000002</v>
      </c>
      <c r="G4227" s="329">
        <v>5.8999999999999997E-2</v>
      </c>
      <c r="H4227" s="329">
        <v>0.27310000000000001</v>
      </c>
      <c r="I4227" s="329">
        <v>3.3E-3</v>
      </c>
      <c r="J4227" s="329">
        <v>0.56415000000000004</v>
      </c>
      <c r="K4227" s="329">
        <v>9.5600000000000004E-2</v>
      </c>
      <c r="L4227" s="329">
        <v>1.1000000000000001E-3</v>
      </c>
      <c r="M4227" s="194">
        <v>1556</v>
      </c>
      <c r="N4227" s="194">
        <v>17</v>
      </c>
      <c r="O4227" s="194">
        <v>1548</v>
      </c>
      <c r="P4227" s="194">
        <v>13</v>
      </c>
      <c r="Q4227" s="194">
        <v>1534</v>
      </c>
      <c r="R4227" s="194">
        <v>23</v>
      </c>
      <c r="S4227" s="194">
        <v>1534</v>
      </c>
      <c r="T4227" s="194">
        <v>23</v>
      </c>
      <c r="U4227" s="194">
        <v>-1.4341590612777053</v>
      </c>
      <c r="V4227" s="88">
        <v>-0.516795865633075</v>
      </c>
    </row>
    <row r="4228" spans="2:22" x14ac:dyDescent="0.25">
      <c r="B4228" s="346" t="s">
        <v>3836</v>
      </c>
      <c r="C4228" s="147">
        <v>225</v>
      </c>
      <c r="D4228" s="147">
        <v>355</v>
      </c>
      <c r="E4228" s="148">
        <f t="shared" si="95"/>
        <v>0.63380281690140849</v>
      </c>
      <c r="F4228" s="329">
        <v>3.375</v>
      </c>
      <c r="G4228" s="329">
        <v>5.3999999999999999E-2</v>
      </c>
      <c r="H4228" s="329">
        <v>0.2555</v>
      </c>
      <c r="I4228" s="329">
        <v>2.7000000000000001E-3</v>
      </c>
      <c r="J4228" s="329">
        <v>0.61624000000000001</v>
      </c>
      <c r="K4228" s="329">
        <v>9.5699999999999993E-2</v>
      </c>
      <c r="L4228" s="329">
        <v>1.1000000000000001E-3</v>
      </c>
      <c r="M4228" s="194">
        <v>1466</v>
      </c>
      <c r="N4228" s="194">
        <v>14</v>
      </c>
      <c r="O4228" s="194">
        <v>1497</v>
      </c>
      <c r="P4228" s="194">
        <v>12</v>
      </c>
      <c r="Q4228" s="194">
        <v>1537</v>
      </c>
      <c r="R4228" s="194">
        <v>21</v>
      </c>
      <c r="S4228" s="194">
        <v>1537</v>
      </c>
      <c r="T4228" s="194">
        <v>21</v>
      </c>
      <c r="U4228" s="194">
        <v>4.6193884189980476</v>
      </c>
      <c r="V4228" s="88">
        <v>2.0708082832331329</v>
      </c>
    </row>
    <row r="4229" spans="2:22" x14ac:dyDescent="0.25">
      <c r="B4229" s="346" t="s">
        <v>3837</v>
      </c>
      <c r="C4229" s="147">
        <v>223.1</v>
      </c>
      <c r="D4229" s="147">
        <v>720</v>
      </c>
      <c r="E4229" s="148">
        <f t="shared" si="95"/>
        <v>0.30986111111111109</v>
      </c>
      <c r="F4229" s="329">
        <v>3.593</v>
      </c>
      <c r="G4229" s="329">
        <v>7.0000000000000007E-2</v>
      </c>
      <c r="H4229" s="329">
        <v>0.27179999999999999</v>
      </c>
      <c r="I4229" s="329">
        <v>4.8999999999999998E-3</v>
      </c>
      <c r="J4229" s="329">
        <v>0.78686999999999996</v>
      </c>
      <c r="K4229" s="329">
        <v>9.572E-2</v>
      </c>
      <c r="L4229" s="329">
        <v>1E-3</v>
      </c>
      <c r="M4229" s="194">
        <v>1549</v>
      </c>
      <c r="N4229" s="194">
        <v>25</v>
      </c>
      <c r="O4229" s="194">
        <v>1545</v>
      </c>
      <c r="P4229" s="194">
        <v>16</v>
      </c>
      <c r="Q4229" s="194">
        <v>1537</v>
      </c>
      <c r="R4229" s="194">
        <v>20</v>
      </c>
      <c r="S4229" s="194">
        <v>1537</v>
      </c>
      <c r="T4229" s="194">
        <v>20</v>
      </c>
      <c r="U4229" s="194">
        <v>-0.78074170461938841</v>
      </c>
      <c r="V4229" s="88">
        <v>-0.25889967637540451</v>
      </c>
    </row>
    <row r="4230" spans="2:22" x14ac:dyDescent="0.25">
      <c r="B4230" s="346" t="s">
        <v>3838</v>
      </c>
      <c r="C4230" s="147">
        <v>377</v>
      </c>
      <c r="D4230" s="147">
        <v>537</v>
      </c>
      <c r="E4230" s="148">
        <f t="shared" si="95"/>
        <v>0.702048417132216</v>
      </c>
      <c r="F4230" s="329">
        <v>3.5960000000000001</v>
      </c>
      <c r="G4230" s="329">
        <v>5.5E-2</v>
      </c>
      <c r="H4230" s="329">
        <v>0.27110000000000001</v>
      </c>
      <c r="I4230" s="329">
        <v>3.0000000000000001E-3</v>
      </c>
      <c r="J4230" s="329">
        <v>0.65217999999999998</v>
      </c>
      <c r="K4230" s="329">
        <v>9.6079999999999999E-2</v>
      </c>
      <c r="L4230" s="329">
        <v>9.2000000000000003E-4</v>
      </c>
      <c r="M4230" s="194">
        <v>1546</v>
      </c>
      <c r="N4230" s="194">
        <v>15</v>
      </c>
      <c r="O4230" s="194">
        <v>1547.2</v>
      </c>
      <c r="P4230" s="194">
        <v>12</v>
      </c>
      <c r="Q4230" s="194">
        <v>1545</v>
      </c>
      <c r="R4230" s="194">
        <v>18</v>
      </c>
      <c r="S4230" s="194">
        <v>1545</v>
      </c>
      <c r="T4230" s="194">
        <v>18</v>
      </c>
      <c r="U4230" s="194">
        <v>-6.4724919093851127E-2</v>
      </c>
      <c r="V4230" s="88">
        <v>7.7559462254397971E-2</v>
      </c>
    </row>
    <row r="4231" spans="2:22" x14ac:dyDescent="0.25">
      <c r="B4231" s="346" t="s">
        <v>3839</v>
      </c>
      <c r="C4231" s="147">
        <v>280</v>
      </c>
      <c r="D4231" s="147">
        <v>402</v>
      </c>
      <c r="E4231" s="148">
        <f t="shared" si="95"/>
        <v>0.69651741293532343</v>
      </c>
      <c r="F4231" s="329">
        <v>3.5569999999999999</v>
      </c>
      <c r="G4231" s="329">
        <v>5.8999999999999997E-2</v>
      </c>
      <c r="H4231" s="329">
        <v>0.26779999999999998</v>
      </c>
      <c r="I4231" s="329">
        <v>3.0999999999999999E-3</v>
      </c>
      <c r="J4231" s="329">
        <v>0.49574000000000001</v>
      </c>
      <c r="K4231" s="329">
        <v>9.6199999999999994E-2</v>
      </c>
      <c r="L4231" s="329">
        <v>1.1999999999999999E-3</v>
      </c>
      <c r="M4231" s="194">
        <v>1529</v>
      </c>
      <c r="N4231" s="194">
        <v>16</v>
      </c>
      <c r="O4231" s="194">
        <v>1539</v>
      </c>
      <c r="P4231" s="194">
        <v>13</v>
      </c>
      <c r="Q4231" s="194">
        <v>1546</v>
      </c>
      <c r="R4231" s="194">
        <v>23</v>
      </c>
      <c r="S4231" s="194">
        <v>1546</v>
      </c>
      <c r="T4231" s="194">
        <v>23</v>
      </c>
      <c r="U4231" s="194">
        <v>1.0996119016817594</v>
      </c>
      <c r="V4231" s="88">
        <v>0.64977257959714096</v>
      </c>
    </row>
    <row r="4232" spans="2:22" x14ac:dyDescent="0.25">
      <c r="B4232" s="346" t="s">
        <v>3840</v>
      </c>
      <c r="C4232" s="147">
        <v>829</v>
      </c>
      <c r="D4232" s="147">
        <v>758</v>
      </c>
      <c r="E4232" s="148">
        <f t="shared" si="95"/>
        <v>1.0936675461741425</v>
      </c>
      <c r="F4232" s="329">
        <v>3.3650000000000002</v>
      </c>
      <c r="G4232" s="329">
        <v>6.6000000000000003E-2</v>
      </c>
      <c r="H4232" s="329">
        <v>0.25380000000000003</v>
      </c>
      <c r="I4232" s="329">
        <v>4.1999999999999997E-3</v>
      </c>
      <c r="J4232" s="329">
        <v>0.71662000000000003</v>
      </c>
      <c r="K4232" s="329">
        <v>9.6199999999999994E-2</v>
      </c>
      <c r="L4232" s="329">
        <v>1.1999999999999999E-3</v>
      </c>
      <c r="M4232" s="194">
        <v>1457</v>
      </c>
      <c r="N4232" s="194">
        <v>21</v>
      </c>
      <c r="O4232" s="194">
        <v>1495</v>
      </c>
      <c r="P4232" s="194">
        <v>15</v>
      </c>
      <c r="Q4232" s="194">
        <v>1547</v>
      </c>
      <c r="R4232" s="194">
        <v>24</v>
      </c>
      <c r="S4232" s="194">
        <v>1547</v>
      </c>
      <c r="T4232" s="194">
        <v>24</v>
      </c>
      <c r="U4232" s="194">
        <v>5.817711700064641</v>
      </c>
      <c r="V4232" s="88">
        <v>2.5418060200668897</v>
      </c>
    </row>
    <row r="4233" spans="2:22" x14ac:dyDescent="0.25">
      <c r="B4233" s="346" t="s">
        <v>3841</v>
      </c>
      <c r="C4233" s="147">
        <v>384.2</v>
      </c>
      <c r="D4233" s="147">
        <v>703</v>
      </c>
      <c r="E4233" s="148">
        <f t="shared" si="95"/>
        <v>0.54651493598862022</v>
      </c>
      <c r="F4233" s="329">
        <v>3.5230000000000001</v>
      </c>
      <c r="G4233" s="329">
        <v>4.8000000000000001E-2</v>
      </c>
      <c r="H4233" s="329">
        <v>0.26429999999999998</v>
      </c>
      <c r="I4233" s="329">
        <v>2.5999999999999999E-3</v>
      </c>
      <c r="J4233" s="329">
        <v>0.44301000000000001</v>
      </c>
      <c r="K4233" s="329">
        <v>9.64E-2</v>
      </c>
      <c r="L4233" s="329">
        <v>1E-3</v>
      </c>
      <c r="M4233" s="194">
        <v>1512</v>
      </c>
      <c r="N4233" s="194">
        <v>13</v>
      </c>
      <c r="O4233" s="194">
        <v>1531.7</v>
      </c>
      <c r="P4233" s="194">
        <v>11</v>
      </c>
      <c r="Q4233" s="194">
        <v>1553</v>
      </c>
      <c r="R4233" s="194">
        <v>20</v>
      </c>
      <c r="S4233" s="194">
        <v>1553</v>
      </c>
      <c r="T4233" s="194">
        <v>20</v>
      </c>
      <c r="U4233" s="194">
        <v>2.6400515132002575</v>
      </c>
      <c r="V4233" s="88">
        <v>1.2861526408565676</v>
      </c>
    </row>
    <row r="4234" spans="2:22" x14ac:dyDescent="0.25">
      <c r="B4234" s="346" t="s">
        <v>3842</v>
      </c>
      <c r="C4234" s="147">
        <v>369</v>
      </c>
      <c r="D4234" s="147">
        <v>973</v>
      </c>
      <c r="E4234" s="148">
        <f t="shared" si="95"/>
        <v>0.37923946557040084</v>
      </c>
      <c r="F4234" s="329">
        <v>3.3410000000000002</v>
      </c>
      <c r="G4234" s="329">
        <v>5.8000000000000003E-2</v>
      </c>
      <c r="H4234" s="329">
        <v>0.25180000000000002</v>
      </c>
      <c r="I4234" s="329">
        <v>2.8999999999999998E-3</v>
      </c>
      <c r="J4234" s="329">
        <v>0.76973000000000003</v>
      </c>
      <c r="K4234" s="329">
        <v>9.6710000000000004E-2</v>
      </c>
      <c r="L4234" s="329">
        <v>8.8999999999999995E-4</v>
      </c>
      <c r="M4234" s="194">
        <v>1447</v>
      </c>
      <c r="N4234" s="194">
        <v>15</v>
      </c>
      <c r="O4234" s="194">
        <v>1492</v>
      </c>
      <c r="P4234" s="194">
        <v>14</v>
      </c>
      <c r="Q4234" s="194">
        <v>1558</v>
      </c>
      <c r="R4234" s="194">
        <v>17</v>
      </c>
      <c r="S4234" s="194">
        <v>1558</v>
      </c>
      <c r="T4234" s="194">
        <v>17</v>
      </c>
      <c r="U4234" s="194">
        <v>7.1245186136071892</v>
      </c>
      <c r="V4234" s="88">
        <v>3.0160857908847185</v>
      </c>
    </row>
    <row r="4235" spans="2:22" ht="15.75" thickBot="1" x14ac:dyDescent="0.3">
      <c r="B4235" s="347" t="s">
        <v>3843</v>
      </c>
      <c r="C4235" s="110">
        <v>506</v>
      </c>
      <c r="D4235" s="110">
        <v>740</v>
      </c>
      <c r="E4235" s="149">
        <f t="shared" si="95"/>
        <v>0.68378378378378379</v>
      </c>
      <c r="F4235" s="284">
        <v>3.589</v>
      </c>
      <c r="G4235" s="284">
        <v>9.4E-2</v>
      </c>
      <c r="H4235" s="284">
        <v>0.2712</v>
      </c>
      <c r="I4235" s="284">
        <v>7.3000000000000001E-3</v>
      </c>
      <c r="J4235" s="284">
        <v>0.95796000000000003</v>
      </c>
      <c r="K4235" s="284">
        <v>9.8599999999999993E-2</v>
      </c>
      <c r="L4235" s="284">
        <v>2.2000000000000001E-3</v>
      </c>
      <c r="M4235" s="89">
        <v>1544</v>
      </c>
      <c r="N4235" s="89">
        <v>39</v>
      </c>
      <c r="O4235" s="89">
        <v>1540</v>
      </c>
      <c r="P4235" s="89">
        <v>24</v>
      </c>
      <c r="Q4235" s="89">
        <v>1583</v>
      </c>
      <c r="R4235" s="89">
        <v>34</v>
      </c>
      <c r="S4235" s="89">
        <v>1583</v>
      </c>
      <c r="T4235" s="89">
        <v>34</v>
      </c>
      <c r="U4235" s="89">
        <v>2.4636765634870499</v>
      </c>
      <c r="V4235" s="90">
        <v>-0.25974025974025972</v>
      </c>
    </row>
    <row r="4236" spans="2:22" x14ac:dyDescent="0.25">
      <c r="C4236" s="107"/>
      <c r="D4236" s="107"/>
      <c r="E4236" s="107"/>
      <c r="F4236" s="281"/>
      <c r="G4236" s="281"/>
      <c r="H4236" s="281"/>
      <c r="I4236" s="281"/>
      <c r="J4236" s="281"/>
      <c r="K4236" s="281"/>
      <c r="L4236" s="281"/>
    </row>
    <row r="4237" spans="2:22" ht="15.75" thickBot="1" x14ac:dyDescent="0.3">
      <c r="C4237" s="107"/>
      <c r="D4237" s="107"/>
      <c r="E4237" s="107"/>
      <c r="F4237" s="281"/>
      <c r="G4237" s="281"/>
      <c r="H4237" s="281"/>
      <c r="I4237" s="281"/>
      <c r="J4237" s="281"/>
      <c r="K4237" s="281"/>
      <c r="L4237" s="281"/>
    </row>
    <row r="4238" spans="2:22" x14ac:dyDescent="0.25">
      <c r="B4238" s="230" t="s">
        <v>0</v>
      </c>
      <c r="C4238" s="111"/>
      <c r="D4238" s="111"/>
      <c r="E4238" s="111"/>
      <c r="F4238" s="285"/>
      <c r="G4238" s="285"/>
      <c r="H4238" s="285"/>
      <c r="I4238" s="285"/>
      <c r="J4238" s="285"/>
      <c r="K4238" s="285"/>
      <c r="L4238" s="285"/>
      <c r="M4238" s="200"/>
      <c r="N4238" s="200"/>
      <c r="O4238" s="200"/>
      <c r="P4238" s="200"/>
      <c r="Q4238" s="200"/>
      <c r="R4238" s="200"/>
      <c r="S4238" s="200"/>
      <c r="T4238" s="200"/>
      <c r="U4238" s="160"/>
      <c r="V4238" s="161"/>
    </row>
    <row r="4239" spans="2:22" x14ac:dyDescent="0.25">
      <c r="B4239" s="229" t="s">
        <v>3844</v>
      </c>
      <c r="C4239" s="112"/>
      <c r="D4239" s="112"/>
      <c r="E4239" s="112"/>
      <c r="F4239" s="286"/>
      <c r="G4239" s="286"/>
      <c r="H4239" s="286"/>
      <c r="I4239" s="286"/>
      <c r="J4239" s="286"/>
      <c r="K4239" s="286"/>
      <c r="L4239" s="286"/>
      <c r="M4239" s="201"/>
      <c r="N4239" s="201"/>
      <c r="O4239" s="201"/>
      <c r="P4239" s="201"/>
      <c r="Q4239" s="201"/>
      <c r="R4239" s="201"/>
      <c r="S4239" s="201"/>
      <c r="T4239" s="201"/>
      <c r="U4239" s="162"/>
      <c r="V4239" s="163"/>
    </row>
    <row r="4240" spans="2:22" x14ac:dyDescent="0.25">
      <c r="B4240" s="229" t="s">
        <v>273</v>
      </c>
      <c r="C4240" s="112"/>
      <c r="D4240" s="112"/>
      <c r="E4240" s="112"/>
      <c r="F4240" s="286"/>
      <c r="G4240" s="286"/>
      <c r="H4240" s="286"/>
      <c r="I4240" s="286"/>
      <c r="J4240" s="286"/>
      <c r="K4240" s="286"/>
      <c r="L4240" s="286"/>
      <c r="M4240" s="201"/>
      <c r="N4240" s="201"/>
      <c r="O4240" s="201"/>
      <c r="P4240" s="201"/>
      <c r="Q4240" s="201"/>
      <c r="R4240" s="201"/>
      <c r="S4240" s="201"/>
      <c r="T4240" s="201"/>
      <c r="U4240" s="162"/>
      <c r="V4240" s="163"/>
    </row>
    <row r="4241" spans="2:22" ht="15.75" thickBot="1" x14ac:dyDescent="0.3">
      <c r="B4241" s="280"/>
      <c r="C4241" s="113"/>
      <c r="D4241" s="113"/>
      <c r="E4241" s="113"/>
      <c r="F4241" s="287"/>
      <c r="G4241" s="287"/>
      <c r="H4241" s="287"/>
      <c r="I4241" s="287"/>
      <c r="J4241" s="287"/>
      <c r="K4241" s="287"/>
      <c r="L4241" s="287"/>
      <c r="M4241" s="202"/>
      <c r="N4241" s="202"/>
      <c r="O4241" s="202"/>
      <c r="P4241" s="202"/>
      <c r="Q4241" s="202"/>
      <c r="R4241" s="202"/>
      <c r="S4241" s="202"/>
      <c r="T4241" s="202"/>
      <c r="U4241" s="164"/>
      <c r="V4241" s="165"/>
    </row>
    <row r="4242" spans="2:22" x14ac:dyDescent="0.25">
      <c r="B4242" s="342" t="s">
        <v>3</v>
      </c>
      <c r="C4242" s="97" t="s">
        <v>4</v>
      </c>
      <c r="D4242" s="97" t="s">
        <v>5</v>
      </c>
      <c r="E4242" s="97" t="s">
        <v>6</v>
      </c>
      <c r="F4242" s="288" t="s">
        <v>7</v>
      </c>
      <c r="G4242" s="288" t="s">
        <v>8</v>
      </c>
      <c r="H4242" s="288" t="s">
        <v>9</v>
      </c>
      <c r="I4242" s="288" t="s">
        <v>8</v>
      </c>
      <c r="J4242" s="288" t="s">
        <v>10</v>
      </c>
      <c r="K4242" s="288" t="s">
        <v>7</v>
      </c>
      <c r="L4242" s="288" t="s">
        <v>8</v>
      </c>
      <c r="M4242" s="3" t="s">
        <v>9</v>
      </c>
      <c r="N4242" s="3" t="s">
        <v>11</v>
      </c>
      <c r="O4242" s="3" t="s">
        <v>7</v>
      </c>
      <c r="P4242" s="3" t="s">
        <v>11</v>
      </c>
      <c r="Q4242" s="3" t="s">
        <v>7</v>
      </c>
      <c r="R4242" s="3" t="s">
        <v>11</v>
      </c>
      <c r="S4242" s="3" t="s">
        <v>12</v>
      </c>
      <c r="T4242" s="3" t="s">
        <v>11</v>
      </c>
      <c r="U4242" s="4" t="s">
        <v>13</v>
      </c>
      <c r="V4242" s="5" t="s">
        <v>14</v>
      </c>
    </row>
    <row r="4243" spans="2:22" ht="15.75" thickBot="1" x14ac:dyDescent="0.3">
      <c r="B4243" s="343" t="s">
        <v>3845</v>
      </c>
      <c r="C4243" s="98"/>
      <c r="D4243" s="98"/>
      <c r="E4243" s="98"/>
      <c r="F4243" s="294" t="s">
        <v>17</v>
      </c>
      <c r="G4243" s="294" t="s">
        <v>18</v>
      </c>
      <c r="H4243" s="294" t="s">
        <v>19</v>
      </c>
      <c r="I4243" s="294" t="s">
        <v>18</v>
      </c>
      <c r="J4243" s="294" t="s">
        <v>20</v>
      </c>
      <c r="K4243" s="294" t="s">
        <v>21</v>
      </c>
      <c r="L4243" s="294" t="s">
        <v>18</v>
      </c>
      <c r="M4243" s="10" t="s">
        <v>22</v>
      </c>
      <c r="N4243" s="10" t="s">
        <v>23</v>
      </c>
      <c r="O4243" s="10" t="s">
        <v>17</v>
      </c>
      <c r="P4243" s="10" t="s">
        <v>23</v>
      </c>
      <c r="Q4243" s="10" t="s">
        <v>21</v>
      </c>
      <c r="R4243" s="10" t="s">
        <v>23</v>
      </c>
      <c r="S4243" s="10" t="s">
        <v>24</v>
      </c>
      <c r="T4243" s="10" t="s">
        <v>23</v>
      </c>
      <c r="U4243" s="11"/>
      <c r="V4243" s="12"/>
    </row>
    <row r="4244" spans="2:22" x14ac:dyDescent="0.25">
      <c r="B4244" s="397"/>
      <c r="C4244" s="137"/>
      <c r="D4244" s="137"/>
      <c r="E4244" s="137"/>
      <c r="F4244" s="330"/>
      <c r="G4244" s="330"/>
      <c r="H4244" s="330"/>
      <c r="I4244" s="330"/>
      <c r="J4244" s="330"/>
      <c r="K4244" s="330"/>
      <c r="L4244" s="330"/>
      <c r="M4244" s="138"/>
      <c r="N4244" s="138"/>
      <c r="O4244" s="138"/>
      <c r="P4244" s="138"/>
      <c r="Q4244" s="138"/>
      <c r="R4244" s="138"/>
      <c r="S4244" s="138"/>
      <c r="T4244" s="138"/>
      <c r="U4244" s="139"/>
      <c r="V4244" s="140"/>
    </row>
    <row r="4245" spans="2:22" x14ac:dyDescent="0.25">
      <c r="B4245" s="199" t="s">
        <v>3846</v>
      </c>
      <c r="C4245" s="145">
        <v>736</v>
      </c>
      <c r="D4245" s="145">
        <v>336</v>
      </c>
      <c r="E4245" s="144">
        <f t="shared" ref="E4245:E4276" si="96">C4245/D4245</f>
        <v>2.1904761904761907</v>
      </c>
      <c r="F4245" s="327">
        <v>0.1671</v>
      </c>
      <c r="G4245" s="327">
        <v>2.4E-2</v>
      </c>
      <c r="H4245" s="327">
        <v>2.4299999999999999E-2</v>
      </c>
      <c r="I4245" s="327">
        <v>5.6999999999999998E-4</v>
      </c>
      <c r="J4245" s="327">
        <v>6.071E-2</v>
      </c>
      <c r="K4245" s="327">
        <v>4.9599999999999998E-2</v>
      </c>
      <c r="L4245" s="327">
        <v>6.3E-3</v>
      </c>
      <c r="M4245" s="191">
        <v>154.80000000000001</v>
      </c>
      <c r="N4245" s="191">
        <v>3.6</v>
      </c>
      <c r="O4245" s="191">
        <v>156.1</v>
      </c>
      <c r="P4245" s="191">
        <v>21</v>
      </c>
      <c r="Q4245" s="191">
        <v>170</v>
      </c>
      <c r="R4245" s="191">
        <v>250</v>
      </c>
      <c r="S4245" s="191">
        <v>154.80000000000001</v>
      </c>
      <c r="T4245" s="191">
        <v>3.6</v>
      </c>
      <c r="U4245" s="191">
        <v>8.9411764705882284</v>
      </c>
      <c r="V4245" s="195">
        <v>0.83279948750799682</v>
      </c>
    </row>
    <row r="4246" spans="2:22" x14ac:dyDescent="0.25">
      <c r="B4246" s="199" t="s">
        <v>3847</v>
      </c>
      <c r="C4246" s="145">
        <v>248.4</v>
      </c>
      <c r="D4246" s="145">
        <v>110.2</v>
      </c>
      <c r="E4246" s="144">
        <f t="shared" si="96"/>
        <v>2.2540834845735027</v>
      </c>
      <c r="F4246" s="327">
        <v>0.17</v>
      </c>
      <c r="G4246" s="327">
        <v>2.5999999999999999E-2</v>
      </c>
      <c r="H4246" s="327">
        <v>2.5770000000000001E-2</v>
      </c>
      <c r="I4246" s="327">
        <v>7.2999999999999996E-4</v>
      </c>
      <c r="J4246" s="327">
        <v>0.22453000000000001</v>
      </c>
      <c r="K4246" s="327">
        <v>4.7100000000000003E-2</v>
      </c>
      <c r="L4246" s="327">
        <v>6.4999999999999997E-3</v>
      </c>
      <c r="M4246" s="191">
        <v>164</v>
      </c>
      <c r="N4246" s="191">
        <v>4.5999999999999996</v>
      </c>
      <c r="O4246" s="191">
        <v>159</v>
      </c>
      <c r="P4246" s="191">
        <v>23</v>
      </c>
      <c r="Q4246" s="191">
        <v>20</v>
      </c>
      <c r="R4246" s="191">
        <v>270</v>
      </c>
      <c r="S4246" s="191">
        <v>164</v>
      </c>
      <c r="T4246" s="191">
        <v>4.5999999999999996</v>
      </c>
      <c r="U4246" s="191">
        <v>-720</v>
      </c>
      <c r="V4246" s="195">
        <v>-3.1446540880503147</v>
      </c>
    </row>
    <row r="4247" spans="2:22" x14ac:dyDescent="0.25">
      <c r="B4247" s="199" t="s">
        <v>3848</v>
      </c>
      <c r="C4247" s="145">
        <v>269.60000000000002</v>
      </c>
      <c r="D4247" s="145">
        <v>129.9</v>
      </c>
      <c r="E4247" s="144">
        <f t="shared" si="96"/>
        <v>2.0754426481909163</v>
      </c>
      <c r="F4247" s="327">
        <v>0.17100000000000001</v>
      </c>
      <c r="G4247" s="327">
        <v>2.5000000000000001E-2</v>
      </c>
      <c r="H4247" s="327">
        <v>2.58E-2</v>
      </c>
      <c r="I4247" s="327">
        <v>6.8000000000000005E-4</v>
      </c>
      <c r="J4247" s="327">
        <v>0.21978</v>
      </c>
      <c r="K4247" s="327">
        <v>4.8099999999999997E-2</v>
      </c>
      <c r="L4247" s="327">
        <v>6.3E-3</v>
      </c>
      <c r="M4247" s="191">
        <v>164.2</v>
      </c>
      <c r="N4247" s="191">
        <v>4.3</v>
      </c>
      <c r="O4247" s="191">
        <v>159.19999999999999</v>
      </c>
      <c r="P4247" s="191">
        <v>22</v>
      </c>
      <c r="Q4247" s="191">
        <v>70</v>
      </c>
      <c r="R4247" s="191">
        <v>260</v>
      </c>
      <c r="S4247" s="191">
        <v>164.2</v>
      </c>
      <c r="T4247" s="191">
        <v>4.3</v>
      </c>
      <c r="U4247" s="191">
        <v>-134.57142857142856</v>
      </c>
      <c r="V4247" s="195">
        <v>-3.1407035175879403</v>
      </c>
    </row>
    <row r="4248" spans="2:22" x14ac:dyDescent="0.25">
      <c r="B4248" s="199" t="s">
        <v>3849</v>
      </c>
      <c r="C4248" s="145">
        <v>606</v>
      </c>
      <c r="D4248" s="145">
        <v>392</v>
      </c>
      <c r="E4248" s="144">
        <f t="shared" si="96"/>
        <v>1.5459183673469388</v>
      </c>
      <c r="F4248" s="327">
        <v>0.17480000000000001</v>
      </c>
      <c r="G4248" s="327">
        <v>2.4E-2</v>
      </c>
      <c r="H4248" s="327">
        <v>2.622E-2</v>
      </c>
      <c r="I4248" s="327">
        <v>5.8E-4</v>
      </c>
      <c r="J4248" s="327">
        <v>0.13197999999999999</v>
      </c>
      <c r="K4248" s="327">
        <v>4.87E-2</v>
      </c>
      <c r="L4248" s="327">
        <v>5.8999999999999999E-3</v>
      </c>
      <c r="M4248" s="191">
        <v>166.9</v>
      </c>
      <c r="N4248" s="191">
        <v>3.7</v>
      </c>
      <c r="O4248" s="191">
        <v>163.1</v>
      </c>
      <c r="P4248" s="191">
        <v>21</v>
      </c>
      <c r="Q4248" s="191">
        <v>106</v>
      </c>
      <c r="R4248" s="191">
        <v>250</v>
      </c>
      <c r="S4248" s="191">
        <v>166.9</v>
      </c>
      <c r="T4248" s="191">
        <v>3.7</v>
      </c>
      <c r="U4248" s="191">
        <v>-57.452830188679251</v>
      </c>
      <c r="V4248" s="195">
        <v>-2.3298589822195042</v>
      </c>
    </row>
    <row r="4249" spans="2:22" x14ac:dyDescent="0.25">
      <c r="B4249" s="199" t="s">
        <v>3850</v>
      </c>
      <c r="C4249" s="144">
        <v>311</v>
      </c>
      <c r="D4249" s="144">
        <v>210</v>
      </c>
      <c r="E4249" s="144">
        <f t="shared" si="96"/>
        <v>1.480952380952381</v>
      </c>
      <c r="F4249" s="327">
        <v>0.19919999999999999</v>
      </c>
      <c r="G4249" s="327">
        <v>2.8000000000000001E-2</v>
      </c>
      <c r="H4249" s="327">
        <v>2.843E-2</v>
      </c>
      <c r="I4249" s="327">
        <v>6.9999999999999999E-4</v>
      </c>
      <c r="J4249" s="327">
        <v>0.11147</v>
      </c>
      <c r="K4249" s="327">
        <v>5.0999999999999997E-2</v>
      </c>
      <c r="L4249" s="327">
        <v>6.4000000000000003E-3</v>
      </c>
      <c r="M4249" s="191">
        <v>180.7</v>
      </c>
      <c r="N4249" s="191">
        <v>4.4000000000000004</v>
      </c>
      <c r="O4249" s="191">
        <v>184.5</v>
      </c>
      <c r="P4249" s="191">
        <v>24</v>
      </c>
      <c r="Q4249" s="191">
        <v>200</v>
      </c>
      <c r="R4249" s="191">
        <v>260</v>
      </c>
      <c r="S4249" s="191">
        <v>180.7</v>
      </c>
      <c r="T4249" s="191">
        <v>4.4000000000000004</v>
      </c>
      <c r="U4249" s="191">
        <v>9.6500000000000057</v>
      </c>
      <c r="V4249" s="192">
        <v>2.0596205962059679</v>
      </c>
    </row>
    <row r="4250" spans="2:22" x14ac:dyDescent="0.25">
      <c r="B4250" s="199" t="s">
        <v>3851</v>
      </c>
      <c r="C4250" s="145">
        <v>724</v>
      </c>
      <c r="D4250" s="145">
        <v>353</v>
      </c>
      <c r="E4250" s="144">
        <f t="shared" si="96"/>
        <v>2.0509915014164304</v>
      </c>
      <c r="F4250" s="327">
        <v>0.19969999999999999</v>
      </c>
      <c r="G4250" s="327">
        <v>2.8000000000000001E-2</v>
      </c>
      <c r="H4250" s="327">
        <v>2.8559999999999999E-2</v>
      </c>
      <c r="I4250" s="327">
        <v>5.9000000000000003E-4</v>
      </c>
      <c r="J4250" s="327">
        <v>0.37101000000000001</v>
      </c>
      <c r="K4250" s="327">
        <v>5.0599999999999999E-2</v>
      </c>
      <c r="L4250" s="327">
        <v>6.1000000000000004E-3</v>
      </c>
      <c r="M4250" s="191">
        <v>181.5</v>
      </c>
      <c r="N4250" s="191">
        <v>3.7</v>
      </c>
      <c r="O4250" s="191">
        <v>184.2</v>
      </c>
      <c r="P4250" s="191">
        <v>23</v>
      </c>
      <c r="Q4250" s="191">
        <v>193</v>
      </c>
      <c r="R4250" s="191">
        <v>260</v>
      </c>
      <c r="S4250" s="191">
        <v>181.5</v>
      </c>
      <c r="T4250" s="191">
        <v>3.7</v>
      </c>
      <c r="U4250" s="191">
        <v>5.9585492227979273</v>
      </c>
      <c r="V4250" s="195">
        <v>1.4657980456025999</v>
      </c>
    </row>
    <row r="4251" spans="2:22" x14ac:dyDescent="0.25">
      <c r="B4251" s="199" t="s">
        <v>3852</v>
      </c>
      <c r="C4251" s="145">
        <v>508</v>
      </c>
      <c r="D4251" s="145">
        <v>283.60000000000002</v>
      </c>
      <c r="E4251" s="144">
        <f t="shared" si="96"/>
        <v>1.7912552891396332</v>
      </c>
      <c r="F4251" s="327">
        <v>0.24399999999999999</v>
      </c>
      <c r="G4251" s="327">
        <v>3.4000000000000002E-2</v>
      </c>
      <c r="H4251" s="327">
        <v>3.4090000000000002E-2</v>
      </c>
      <c r="I4251" s="327">
        <v>8.8999999999999995E-4</v>
      </c>
      <c r="J4251" s="327">
        <v>0.11141</v>
      </c>
      <c r="K4251" s="327">
        <v>5.1900000000000002E-2</v>
      </c>
      <c r="L4251" s="327">
        <v>6.4999999999999997E-3</v>
      </c>
      <c r="M4251" s="191">
        <v>216.1</v>
      </c>
      <c r="N4251" s="191">
        <v>5.5</v>
      </c>
      <c r="O4251" s="191">
        <v>220.8</v>
      </c>
      <c r="P4251" s="191">
        <v>28</v>
      </c>
      <c r="Q4251" s="191">
        <v>240</v>
      </c>
      <c r="R4251" s="191">
        <v>270</v>
      </c>
      <c r="S4251" s="191">
        <v>216.1</v>
      </c>
      <c r="T4251" s="191">
        <v>5.5</v>
      </c>
      <c r="U4251" s="191">
        <v>9.9583333333333357</v>
      </c>
      <c r="V4251" s="195">
        <v>2.1286231884058049</v>
      </c>
    </row>
    <row r="4252" spans="2:22" x14ac:dyDescent="0.25">
      <c r="B4252" s="199" t="s">
        <v>3853</v>
      </c>
      <c r="C4252" s="145">
        <v>253.4</v>
      </c>
      <c r="D4252" s="145">
        <v>195.5</v>
      </c>
      <c r="E4252" s="144">
        <f t="shared" si="96"/>
        <v>1.2961636828644501</v>
      </c>
      <c r="F4252" s="327">
        <v>0.26200000000000001</v>
      </c>
      <c r="G4252" s="327">
        <v>3.6999999999999998E-2</v>
      </c>
      <c r="H4252" s="327">
        <v>3.7969999999999997E-2</v>
      </c>
      <c r="I4252" s="327">
        <v>8.7000000000000001E-4</v>
      </c>
      <c r="J4252" s="327">
        <v>0.10128</v>
      </c>
      <c r="K4252" s="327">
        <v>0.05</v>
      </c>
      <c r="L4252" s="327">
        <v>6.1999999999999998E-3</v>
      </c>
      <c r="M4252" s="191">
        <v>240.2</v>
      </c>
      <c r="N4252" s="191">
        <v>5.4</v>
      </c>
      <c r="O4252" s="191">
        <v>235.1</v>
      </c>
      <c r="P4252" s="191">
        <v>30</v>
      </c>
      <c r="Q4252" s="191">
        <v>150</v>
      </c>
      <c r="R4252" s="191">
        <v>260</v>
      </c>
      <c r="S4252" s="191">
        <v>240.2</v>
      </c>
      <c r="T4252" s="191">
        <v>5.4</v>
      </c>
      <c r="U4252" s="191">
        <v>-60.133333333333326</v>
      </c>
      <c r="V4252" s="195">
        <v>-2.1692896639727755</v>
      </c>
    </row>
    <row r="4253" spans="2:22" x14ac:dyDescent="0.25">
      <c r="B4253" s="199" t="s">
        <v>3854</v>
      </c>
      <c r="C4253" s="145">
        <v>475</v>
      </c>
      <c r="D4253" s="145">
        <v>327.8</v>
      </c>
      <c r="E4253" s="144">
        <f t="shared" si="96"/>
        <v>1.4490543014032946</v>
      </c>
      <c r="F4253" s="327">
        <v>0.26129999999999998</v>
      </c>
      <c r="G4253" s="327">
        <v>3.5999999999999997E-2</v>
      </c>
      <c r="H4253" s="327">
        <v>3.8039999999999997E-2</v>
      </c>
      <c r="I4253" s="327">
        <v>8.4999999999999995E-4</v>
      </c>
      <c r="J4253" s="327">
        <v>0.17888999999999999</v>
      </c>
      <c r="K4253" s="327">
        <v>5.0200000000000002E-2</v>
      </c>
      <c r="L4253" s="327">
        <v>6.0000000000000001E-3</v>
      </c>
      <c r="M4253" s="191">
        <v>240.7</v>
      </c>
      <c r="N4253" s="191">
        <v>5.3</v>
      </c>
      <c r="O4253" s="191">
        <v>236</v>
      </c>
      <c r="P4253" s="191">
        <v>30</v>
      </c>
      <c r="Q4253" s="191">
        <v>185</v>
      </c>
      <c r="R4253" s="191">
        <v>260</v>
      </c>
      <c r="S4253" s="191">
        <v>240.7</v>
      </c>
      <c r="T4253" s="191">
        <v>5.3</v>
      </c>
      <c r="U4253" s="191">
        <v>-30.108108108108102</v>
      </c>
      <c r="V4253" s="195">
        <v>-1.9915254237288089</v>
      </c>
    </row>
    <row r="4254" spans="2:22" x14ac:dyDescent="0.25">
      <c r="B4254" s="345" t="s">
        <v>3855</v>
      </c>
      <c r="C4254" s="146">
        <v>294</v>
      </c>
      <c r="D4254" s="146">
        <v>432</v>
      </c>
      <c r="E4254" s="146">
        <f t="shared" si="96"/>
        <v>0.68055555555555558</v>
      </c>
      <c r="F4254" s="328">
        <v>0.32329999999999998</v>
      </c>
      <c r="G4254" s="328">
        <v>4.3999999999999997E-2</v>
      </c>
      <c r="H4254" s="328">
        <v>4.4249999999999998E-2</v>
      </c>
      <c r="I4254" s="328">
        <v>8.8999999999999995E-4</v>
      </c>
      <c r="J4254" s="328">
        <v>2.5113E-2</v>
      </c>
      <c r="K4254" s="328">
        <v>5.2600000000000001E-2</v>
      </c>
      <c r="L4254" s="328">
        <v>6.1999999999999998E-3</v>
      </c>
      <c r="M4254" s="193">
        <v>279.10000000000002</v>
      </c>
      <c r="N4254" s="193">
        <v>5.5</v>
      </c>
      <c r="O4254" s="193">
        <v>283.7</v>
      </c>
      <c r="P4254" s="193">
        <v>34</v>
      </c>
      <c r="Q4254" s="193">
        <v>298</v>
      </c>
      <c r="R4254" s="193">
        <v>270</v>
      </c>
      <c r="S4254" s="193">
        <v>279.10000000000002</v>
      </c>
      <c r="T4254" s="193">
        <v>5.5</v>
      </c>
      <c r="U4254" s="193">
        <v>6.3422818791946236</v>
      </c>
      <c r="V4254" s="92">
        <v>1.621431089178698</v>
      </c>
    </row>
    <row r="4255" spans="2:22" x14ac:dyDescent="0.25">
      <c r="B4255" s="345" t="s">
        <v>3856</v>
      </c>
      <c r="C4255" s="150">
        <v>156.5</v>
      </c>
      <c r="D4255" s="150">
        <v>87.4</v>
      </c>
      <c r="E4255" s="146">
        <f t="shared" si="96"/>
        <v>1.7906178489702516</v>
      </c>
      <c r="F4255" s="328">
        <v>0.33</v>
      </c>
      <c r="G4255" s="328">
        <v>4.9000000000000002E-2</v>
      </c>
      <c r="H4255" s="328">
        <v>4.4299999999999999E-2</v>
      </c>
      <c r="I4255" s="328">
        <v>1.1999999999999999E-3</v>
      </c>
      <c r="J4255" s="328">
        <v>9.1778999999999999E-2</v>
      </c>
      <c r="K4255" s="328">
        <v>5.3900000000000003E-2</v>
      </c>
      <c r="L4255" s="328">
        <v>7.1999999999999998E-3</v>
      </c>
      <c r="M4255" s="193">
        <v>279.39999999999998</v>
      </c>
      <c r="N4255" s="193">
        <v>7.2</v>
      </c>
      <c r="O4255" s="193">
        <v>287</v>
      </c>
      <c r="P4255" s="193">
        <v>37</v>
      </c>
      <c r="Q4255" s="193">
        <v>270</v>
      </c>
      <c r="R4255" s="193">
        <v>270</v>
      </c>
      <c r="S4255" s="193">
        <v>279.39999999999998</v>
      </c>
      <c r="T4255" s="193">
        <v>7.2</v>
      </c>
      <c r="U4255" s="193">
        <v>-3.481481481481473</v>
      </c>
      <c r="V4255" s="25">
        <v>2.6480836236933878</v>
      </c>
    </row>
    <row r="4256" spans="2:22" x14ac:dyDescent="0.25">
      <c r="B4256" s="345" t="s">
        <v>3857</v>
      </c>
      <c r="C4256" s="146">
        <v>287</v>
      </c>
      <c r="D4256" s="146">
        <v>246.8</v>
      </c>
      <c r="E4256" s="146">
        <f t="shared" si="96"/>
        <v>1.1628849270664505</v>
      </c>
      <c r="F4256" s="328">
        <v>0.315</v>
      </c>
      <c r="G4256" s="328">
        <v>4.3999999999999997E-2</v>
      </c>
      <c r="H4256" s="328">
        <v>4.4389999999999999E-2</v>
      </c>
      <c r="I4256" s="328">
        <v>1E-3</v>
      </c>
      <c r="J4256" s="328">
        <v>0.27265</v>
      </c>
      <c r="K4256" s="328">
        <v>5.1499999999999997E-2</v>
      </c>
      <c r="L4256" s="328">
        <v>6.1999999999999998E-3</v>
      </c>
      <c r="M4256" s="193">
        <v>279.89999999999998</v>
      </c>
      <c r="N4256" s="193">
        <v>6.4</v>
      </c>
      <c r="O4256" s="193">
        <v>276.5</v>
      </c>
      <c r="P4256" s="193">
        <v>34</v>
      </c>
      <c r="Q4256" s="193">
        <v>224</v>
      </c>
      <c r="R4256" s="193">
        <v>260</v>
      </c>
      <c r="S4256" s="193">
        <v>279.89999999999998</v>
      </c>
      <c r="T4256" s="193">
        <v>6.4</v>
      </c>
      <c r="U4256" s="193">
        <v>-24.955357142857132</v>
      </c>
      <c r="V4256" s="92">
        <v>-1.2296564195298292</v>
      </c>
    </row>
    <row r="4257" spans="2:22" x14ac:dyDescent="0.25">
      <c r="B4257" s="345" t="s">
        <v>3858</v>
      </c>
      <c r="C4257" s="150">
        <v>200.7</v>
      </c>
      <c r="D4257" s="150">
        <v>149.4</v>
      </c>
      <c r="E4257" s="146">
        <f t="shared" si="96"/>
        <v>1.3433734939759034</v>
      </c>
      <c r="F4257" s="328">
        <v>0.311</v>
      </c>
      <c r="G4257" s="328">
        <v>4.3999999999999997E-2</v>
      </c>
      <c r="H4257" s="328">
        <v>4.4479999999999999E-2</v>
      </c>
      <c r="I4257" s="328">
        <v>1.1000000000000001E-3</v>
      </c>
      <c r="J4257" s="328">
        <v>0.13925999999999999</v>
      </c>
      <c r="K4257" s="328">
        <v>5.11E-2</v>
      </c>
      <c r="L4257" s="328">
        <v>6.4999999999999997E-3</v>
      </c>
      <c r="M4257" s="193">
        <v>280.5</v>
      </c>
      <c r="N4257" s="193">
        <v>6.8</v>
      </c>
      <c r="O4257" s="193">
        <v>275</v>
      </c>
      <c r="P4257" s="193">
        <v>36</v>
      </c>
      <c r="Q4257" s="193">
        <v>210</v>
      </c>
      <c r="R4257" s="193">
        <v>260</v>
      </c>
      <c r="S4257" s="193">
        <v>280.5</v>
      </c>
      <c r="T4257" s="193">
        <v>6.8</v>
      </c>
      <c r="U4257" s="193">
        <v>-33.571428571428569</v>
      </c>
      <c r="V4257" s="25">
        <v>-2</v>
      </c>
    </row>
    <row r="4258" spans="2:22" x14ac:dyDescent="0.25">
      <c r="B4258" s="345" t="s">
        <v>3859</v>
      </c>
      <c r="C4258" s="150">
        <v>451</v>
      </c>
      <c r="D4258" s="150">
        <v>219.6</v>
      </c>
      <c r="E4258" s="146">
        <f t="shared" si="96"/>
        <v>2.0537340619307831</v>
      </c>
      <c r="F4258" s="328">
        <v>0.33500000000000002</v>
      </c>
      <c r="G4258" s="328">
        <v>4.7E-2</v>
      </c>
      <c r="H4258" s="328">
        <v>4.4499999999999998E-2</v>
      </c>
      <c r="I4258" s="328">
        <v>1.1999999999999999E-3</v>
      </c>
      <c r="J4258" s="328">
        <v>0.20483999999999999</v>
      </c>
      <c r="K4258" s="328">
        <v>5.45E-2</v>
      </c>
      <c r="L4258" s="328">
        <v>6.7000000000000002E-3</v>
      </c>
      <c r="M4258" s="193">
        <v>280.8</v>
      </c>
      <c r="N4258" s="193">
        <v>7.6</v>
      </c>
      <c r="O4258" s="193">
        <v>292</v>
      </c>
      <c r="P4258" s="193">
        <v>36</v>
      </c>
      <c r="Q4258" s="193">
        <v>360</v>
      </c>
      <c r="R4258" s="193">
        <v>280</v>
      </c>
      <c r="S4258" s="193">
        <v>280.8</v>
      </c>
      <c r="T4258" s="193">
        <v>7.6</v>
      </c>
      <c r="U4258" s="193">
        <v>21.999999999999996</v>
      </c>
      <c r="V4258" s="25">
        <v>3.8356164383561606</v>
      </c>
    </row>
    <row r="4259" spans="2:22" x14ac:dyDescent="0.25">
      <c r="B4259" s="345" t="s">
        <v>3860</v>
      </c>
      <c r="C4259" s="150">
        <v>223.6</v>
      </c>
      <c r="D4259" s="150">
        <v>239.8</v>
      </c>
      <c r="E4259" s="146">
        <f t="shared" si="96"/>
        <v>0.93244370308590485</v>
      </c>
      <c r="F4259" s="328">
        <v>0.32800000000000001</v>
      </c>
      <c r="G4259" s="328">
        <v>4.4999999999999998E-2</v>
      </c>
      <c r="H4259" s="328">
        <v>4.48E-2</v>
      </c>
      <c r="I4259" s="328">
        <v>9.3000000000000005E-4</v>
      </c>
      <c r="J4259" s="328">
        <v>6.3578999999999997E-2</v>
      </c>
      <c r="K4259" s="328">
        <v>5.2699999999999997E-2</v>
      </c>
      <c r="L4259" s="328">
        <v>6.3E-3</v>
      </c>
      <c r="M4259" s="193">
        <v>282.5</v>
      </c>
      <c r="N4259" s="193">
        <v>5.7</v>
      </c>
      <c r="O4259" s="193">
        <v>286.7</v>
      </c>
      <c r="P4259" s="193">
        <v>34</v>
      </c>
      <c r="Q4259" s="193">
        <v>302</v>
      </c>
      <c r="R4259" s="193">
        <v>270</v>
      </c>
      <c r="S4259" s="193">
        <v>282.5</v>
      </c>
      <c r="T4259" s="193">
        <v>5.7</v>
      </c>
      <c r="U4259" s="193">
        <v>6.4569536423841054</v>
      </c>
      <c r="V4259" s="25">
        <v>1.4649459365190056</v>
      </c>
    </row>
    <row r="4260" spans="2:22" x14ac:dyDescent="0.25">
      <c r="B4260" s="345" t="s">
        <v>3861</v>
      </c>
      <c r="C4260" s="146">
        <v>198.6</v>
      </c>
      <c r="D4260" s="146">
        <v>188.1</v>
      </c>
      <c r="E4260" s="146">
        <f t="shared" si="96"/>
        <v>1.0558213716108453</v>
      </c>
      <c r="F4260" s="328">
        <v>0.32100000000000001</v>
      </c>
      <c r="G4260" s="328">
        <v>4.4999999999999998E-2</v>
      </c>
      <c r="H4260" s="328">
        <v>4.4949999999999997E-2</v>
      </c>
      <c r="I4260" s="328">
        <v>1.1000000000000001E-3</v>
      </c>
      <c r="J4260" s="328">
        <v>0.16561999999999999</v>
      </c>
      <c r="K4260" s="328">
        <v>5.1799999999999999E-2</v>
      </c>
      <c r="L4260" s="328">
        <v>6.3E-3</v>
      </c>
      <c r="M4260" s="193">
        <v>283.39999999999998</v>
      </c>
      <c r="N4260" s="193">
        <v>6.5</v>
      </c>
      <c r="O4260" s="193">
        <v>281.3</v>
      </c>
      <c r="P4260" s="193">
        <v>34</v>
      </c>
      <c r="Q4260" s="193">
        <v>242</v>
      </c>
      <c r="R4260" s="193">
        <v>260</v>
      </c>
      <c r="S4260" s="193">
        <v>283.39999999999998</v>
      </c>
      <c r="T4260" s="193">
        <v>6.5</v>
      </c>
      <c r="U4260" s="193">
        <v>-17.107438016528917</v>
      </c>
      <c r="V4260" s="92">
        <v>-0.74653394952007313</v>
      </c>
    </row>
    <row r="4261" spans="2:22" x14ac:dyDescent="0.25">
      <c r="B4261" s="345" t="s">
        <v>3862</v>
      </c>
      <c r="C4261" s="150">
        <v>514</v>
      </c>
      <c r="D4261" s="150">
        <v>369</v>
      </c>
      <c r="E4261" s="146">
        <f t="shared" si="96"/>
        <v>1.3929539295392954</v>
      </c>
      <c r="F4261" s="328">
        <v>0.32090000000000002</v>
      </c>
      <c r="G4261" s="328">
        <v>4.3999999999999997E-2</v>
      </c>
      <c r="H4261" s="328">
        <v>4.496E-2</v>
      </c>
      <c r="I4261" s="328">
        <v>8.9999999999999998E-4</v>
      </c>
      <c r="J4261" s="328">
        <v>9.3512999999999999E-2</v>
      </c>
      <c r="K4261" s="328">
        <v>5.16E-2</v>
      </c>
      <c r="L4261" s="328">
        <v>6.1000000000000004E-3</v>
      </c>
      <c r="M4261" s="193">
        <v>283.5</v>
      </c>
      <c r="N4261" s="193">
        <v>5.5</v>
      </c>
      <c r="O4261" s="193">
        <v>281.89999999999998</v>
      </c>
      <c r="P4261" s="193">
        <v>33</v>
      </c>
      <c r="Q4261" s="193">
        <v>239</v>
      </c>
      <c r="R4261" s="193">
        <v>260</v>
      </c>
      <c r="S4261" s="193">
        <v>283.5</v>
      </c>
      <c r="T4261" s="193">
        <v>5.5</v>
      </c>
      <c r="U4261" s="193">
        <v>-18.619246861924683</v>
      </c>
      <c r="V4261" s="25">
        <v>-0.56757715501951855</v>
      </c>
    </row>
    <row r="4262" spans="2:22" x14ac:dyDescent="0.25">
      <c r="B4262" s="345" t="s">
        <v>3863</v>
      </c>
      <c r="C4262" s="150">
        <v>220.9</v>
      </c>
      <c r="D4262" s="150">
        <v>172.3</v>
      </c>
      <c r="E4262" s="146">
        <f t="shared" si="96"/>
        <v>1.2820661636680208</v>
      </c>
      <c r="F4262" s="328">
        <v>0.32500000000000001</v>
      </c>
      <c r="G4262" s="328">
        <v>4.4999999999999998E-2</v>
      </c>
      <c r="H4262" s="328">
        <v>4.5010000000000001E-2</v>
      </c>
      <c r="I4262" s="328">
        <v>1E-3</v>
      </c>
      <c r="J4262" s="328">
        <v>0.10682999999999999</v>
      </c>
      <c r="K4262" s="328">
        <v>5.2600000000000001E-2</v>
      </c>
      <c r="L4262" s="328">
        <v>6.4000000000000003E-3</v>
      </c>
      <c r="M4262" s="193">
        <v>283.8</v>
      </c>
      <c r="N4262" s="193">
        <v>6.3</v>
      </c>
      <c r="O4262" s="193">
        <v>284.60000000000002</v>
      </c>
      <c r="P4262" s="193">
        <v>35</v>
      </c>
      <c r="Q4262" s="193">
        <v>269</v>
      </c>
      <c r="R4262" s="193">
        <v>260</v>
      </c>
      <c r="S4262" s="193">
        <v>283.8</v>
      </c>
      <c r="T4262" s="193">
        <v>6.3</v>
      </c>
      <c r="U4262" s="193">
        <v>-5.5018587360594839</v>
      </c>
      <c r="V4262" s="25">
        <v>0.28109627547435395</v>
      </c>
    </row>
    <row r="4263" spans="2:22" x14ac:dyDescent="0.25">
      <c r="B4263" s="345" t="s">
        <v>3864</v>
      </c>
      <c r="C4263" s="150">
        <v>130.6</v>
      </c>
      <c r="D4263" s="150">
        <v>122.8</v>
      </c>
      <c r="E4263" s="146">
        <f t="shared" si="96"/>
        <v>1.0635179153094463</v>
      </c>
      <c r="F4263" s="328">
        <v>0.307</v>
      </c>
      <c r="G4263" s="328">
        <v>4.2999999999999997E-2</v>
      </c>
      <c r="H4263" s="328">
        <v>4.505E-2</v>
      </c>
      <c r="I4263" s="328">
        <v>1.1000000000000001E-3</v>
      </c>
      <c r="J4263" s="328">
        <v>9.3535999999999994E-2</v>
      </c>
      <c r="K4263" s="328">
        <v>4.9500000000000002E-2</v>
      </c>
      <c r="L4263" s="328">
        <v>6.1000000000000004E-3</v>
      </c>
      <c r="M4263" s="193">
        <v>284</v>
      </c>
      <c r="N4263" s="193">
        <v>6.8</v>
      </c>
      <c r="O4263" s="193">
        <v>270</v>
      </c>
      <c r="P4263" s="193">
        <v>33</v>
      </c>
      <c r="Q4263" s="193">
        <v>143</v>
      </c>
      <c r="R4263" s="193">
        <v>260</v>
      </c>
      <c r="S4263" s="193">
        <v>284</v>
      </c>
      <c r="T4263" s="193">
        <v>6.8</v>
      </c>
      <c r="U4263" s="193">
        <v>-98.6013986013986</v>
      </c>
      <c r="V4263" s="25">
        <v>-5.1851851851851851</v>
      </c>
    </row>
    <row r="4264" spans="2:22" x14ac:dyDescent="0.25">
      <c r="B4264" s="345" t="s">
        <v>3865</v>
      </c>
      <c r="C4264" s="150">
        <v>83.2</v>
      </c>
      <c r="D4264" s="150">
        <v>434</v>
      </c>
      <c r="E4264" s="146">
        <f t="shared" si="96"/>
        <v>0.19170506912442398</v>
      </c>
      <c r="F4264" s="328">
        <v>0.32619999999999999</v>
      </c>
      <c r="G4264" s="328">
        <v>4.3999999999999997E-2</v>
      </c>
      <c r="H4264" s="328">
        <v>4.5060000000000003E-2</v>
      </c>
      <c r="I4264" s="328">
        <v>9.7000000000000005E-4</v>
      </c>
      <c r="J4264" s="328">
        <v>8.9828000000000005E-2</v>
      </c>
      <c r="K4264" s="328">
        <v>5.28E-2</v>
      </c>
      <c r="L4264" s="328">
        <v>6.3E-3</v>
      </c>
      <c r="M4264" s="193">
        <v>284.10000000000002</v>
      </c>
      <c r="N4264" s="193">
        <v>6</v>
      </c>
      <c r="O4264" s="193">
        <v>286</v>
      </c>
      <c r="P4264" s="193">
        <v>34</v>
      </c>
      <c r="Q4264" s="193">
        <v>287</v>
      </c>
      <c r="R4264" s="193">
        <v>250</v>
      </c>
      <c r="S4264" s="193">
        <v>284.10000000000002</v>
      </c>
      <c r="T4264" s="193">
        <v>6</v>
      </c>
      <c r="U4264" s="193">
        <v>1.010452961672466</v>
      </c>
      <c r="V4264" s="25">
        <v>0.66433566433565638</v>
      </c>
    </row>
    <row r="4265" spans="2:22" x14ac:dyDescent="0.25">
      <c r="B4265" s="345" t="s">
        <v>3866</v>
      </c>
      <c r="C4265" s="146">
        <v>193.1</v>
      </c>
      <c r="D4265" s="146">
        <v>168.6</v>
      </c>
      <c r="E4265" s="146">
        <f t="shared" si="96"/>
        <v>1.1453143534994068</v>
      </c>
      <c r="F4265" s="328">
        <v>0.32500000000000001</v>
      </c>
      <c r="G4265" s="328">
        <v>4.4999999999999998E-2</v>
      </c>
      <c r="H4265" s="328">
        <v>4.5080000000000002E-2</v>
      </c>
      <c r="I4265" s="328">
        <v>1E-3</v>
      </c>
      <c r="J4265" s="328">
        <v>3.6624999999999998E-2</v>
      </c>
      <c r="K4265" s="328">
        <v>5.21E-2</v>
      </c>
      <c r="L4265" s="328">
        <v>6.4000000000000003E-3</v>
      </c>
      <c r="M4265" s="193">
        <v>284.2</v>
      </c>
      <c r="N4265" s="193">
        <v>6.2</v>
      </c>
      <c r="O4265" s="193">
        <v>284</v>
      </c>
      <c r="P4265" s="193">
        <v>35</v>
      </c>
      <c r="Q4265" s="193">
        <v>250</v>
      </c>
      <c r="R4265" s="193">
        <v>260</v>
      </c>
      <c r="S4265" s="193">
        <v>284.2</v>
      </c>
      <c r="T4265" s="193">
        <v>6.2</v>
      </c>
      <c r="U4265" s="193">
        <v>-13.679999999999994</v>
      </c>
      <c r="V4265" s="92">
        <v>-7.0422535211263598E-2</v>
      </c>
    </row>
    <row r="4266" spans="2:22" x14ac:dyDescent="0.25">
      <c r="B4266" s="345" t="s">
        <v>3867</v>
      </c>
      <c r="C4266" s="146">
        <v>490</v>
      </c>
      <c r="D4266" s="146">
        <v>366</v>
      </c>
      <c r="E4266" s="146">
        <f t="shared" si="96"/>
        <v>1.3387978142076502</v>
      </c>
      <c r="F4266" s="328">
        <v>0.3165</v>
      </c>
      <c r="G4266" s="328">
        <v>4.2999999999999997E-2</v>
      </c>
      <c r="H4266" s="328">
        <v>4.5159999999999999E-2</v>
      </c>
      <c r="I4266" s="328">
        <v>9.3999999999999997E-4</v>
      </c>
      <c r="J4266" s="328">
        <v>0.30237999999999998</v>
      </c>
      <c r="K4266" s="328">
        <v>5.0799999999999998E-2</v>
      </c>
      <c r="L4266" s="328">
        <v>6.0000000000000001E-3</v>
      </c>
      <c r="M4266" s="193">
        <v>284.7</v>
      </c>
      <c r="N4266" s="193">
        <v>5.8</v>
      </c>
      <c r="O4266" s="193">
        <v>278.3</v>
      </c>
      <c r="P4266" s="193">
        <v>33</v>
      </c>
      <c r="Q4266" s="193">
        <v>205</v>
      </c>
      <c r="R4266" s="193">
        <v>250</v>
      </c>
      <c r="S4266" s="193">
        <v>284.7</v>
      </c>
      <c r="T4266" s="193">
        <v>5.8</v>
      </c>
      <c r="U4266" s="193">
        <v>-38.878048780487802</v>
      </c>
      <c r="V4266" s="92">
        <v>-2.2996766079769948</v>
      </c>
    </row>
    <row r="4267" spans="2:22" x14ac:dyDescent="0.25">
      <c r="B4267" s="345" t="s">
        <v>3868</v>
      </c>
      <c r="C4267" s="150">
        <v>549</v>
      </c>
      <c r="D4267" s="150">
        <v>478</v>
      </c>
      <c r="E4267" s="146">
        <f t="shared" si="96"/>
        <v>1.1485355648535565</v>
      </c>
      <c r="F4267" s="328">
        <v>0.32569999999999999</v>
      </c>
      <c r="G4267" s="328">
        <v>4.3999999999999997E-2</v>
      </c>
      <c r="H4267" s="328">
        <v>4.5199999999999997E-2</v>
      </c>
      <c r="I4267" s="328">
        <v>9.6000000000000002E-4</v>
      </c>
      <c r="J4267" s="328">
        <v>0.20216999999999999</v>
      </c>
      <c r="K4267" s="328">
        <v>5.2499999999999998E-2</v>
      </c>
      <c r="L4267" s="328">
        <v>6.1000000000000004E-3</v>
      </c>
      <c r="M4267" s="193">
        <v>284.89999999999998</v>
      </c>
      <c r="N4267" s="193">
        <v>5.9</v>
      </c>
      <c r="O4267" s="193">
        <v>286.60000000000002</v>
      </c>
      <c r="P4267" s="193">
        <v>33</v>
      </c>
      <c r="Q4267" s="193">
        <v>286</v>
      </c>
      <c r="R4267" s="193">
        <v>260</v>
      </c>
      <c r="S4267" s="193">
        <v>284.89999999999998</v>
      </c>
      <c r="T4267" s="193">
        <v>5.9</v>
      </c>
      <c r="U4267" s="193">
        <v>0.38461538461539257</v>
      </c>
      <c r="V4267" s="25">
        <v>0.59316120027915054</v>
      </c>
    </row>
    <row r="4268" spans="2:22" x14ac:dyDescent="0.25">
      <c r="B4268" s="345" t="s">
        <v>3869</v>
      </c>
      <c r="C4268" s="150">
        <v>115</v>
      </c>
      <c r="D4268" s="150">
        <v>107.9</v>
      </c>
      <c r="E4268" s="146">
        <f t="shared" si="96"/>
        <v>1.0658016682113067</v>
      </c>
      <c r="F4268" s="328">
        <v>0.32200000000000001</v>
      </c>
      <c r="G4268" s="328">
        <v>4.7E-2</v>
      </c>
      <c r="H4268" s="328">
        <v>4.5229999999999999E-2</v>
      </c>
      <c r="I4268" s="328">
        <v>1.1999999999999999E-3</v>
      </c>
      <c r="J4268" s="328">
        <v>0.15240000000000001</v>
      </c>
      <c r="K4268" s="328">
        <v>5.1900000000000002E-2</v>
      </c>
      <c r="L4268" s="328">
        <v>6.7000000000000002E-3</v>
      </c>
      <c r="M4268" s="193">
        <v>285.10000000000002</v>
      </c>
      <c r="N4268" s="193">
        <v>7.3</v>
      </c>
      <c r="O4268" s="193">
        <v>280</v>
      </c>
      <c r="P4268" s="193">
        <v>36</v>
      </c>
      <c r="Q4268" s="193">
        <v>200</v>
      </c>
      <c r="R4268" s="193">
        <v>260</v>
      </c>
      <c r="S4268" s="193">
        <v>285.10000000000002</v>
      </c>
      <c r="T4268" s="193">
        <v>7.3</v>
      </c>
      <c r="U4268" s="193">
        <v>-42.550000000000011</v>
      </c>
      <c r="V4268" s="25">
        <v>-1.8214285714285794</v>
      </c>
    </row>
    <row r="4269" spans="2:22" x14ac:dyDescent="0.25">
      <c r="B4269" s="345" t="s">
        <v>3870</v>
      </c>
      <c r="C4269" s="146">
        <v>337</v>
      </c>
      <c r="D4269" s="146">
        <v>219</v>
      </c>
      <c r="E4269" s="146">
        <f t="shared" si="96"/>
        <v>1.5388127853881279</v>
      </c>
      <c r="F4269" s="328">
        <v>0.34899999999999998</v>
      </c>
      <c r="G4269" s="328">
        <v>4.8000000000000001E-2</v>
      </c>
      <c r="H4269" s="328">
        <v>4.5289999999999997E-2</v>
      </c>
      <c r="I4269" s="328">
        <v>9.8999999999999999E-4</v>
      </c>
      <c r="J4269" s="328">
        <v>1.6074999999999999E-2</v>
      </c>
      <c r="K4269" s="328">
        <v>5.6099999999999997E-2</v>
      </c>
      <c r="L4269" s="328">
        <v>6.7000000000000002E-3</v>
      </c>
      <c r="M4269" s="193">
        <v>285.5</v>
      </c>
      <c r="N4269" s="193">
        <v>6.1</v>
      </c>
      <c r="O4269" s="193">
        <v>303.60000000000002</v>
      </c>
      <c r="P4269" s="193">
        <v>37</v>
      </c>
      <c r="Q4269" s="193">
        <v>408</v>
      </c>
      <c r="R4269" s="193">
        <v>260</v>
      </c>
      <c r="S4269" s="193">
        <v>285.5</v>
      </c>
      <c r="T4269" s="193">
        <v>6.1</v>
      </c>
      <c r="U4269" s="193">
        <v>30.024509803921568</v>
      </c>
      <c r="V4269" s="92">
        <v>5.9617918313570559</v>
      </c>
    </row>
    <row r="4270" spans="2:22" x14ac:dyDescent="0.25">
      <c r="B4270" s="345" t="s">
        <v>3871</v>
      </c>
      <c r="C4270" s="146">
        <v>514</v>
      </c>
      <c r="D4270" s="146">
        <v>358</v>
      </c>
      <c r="E4270" s="146">
        <f t="shared" si="96"/>
        <v>1.4357541899441342</v>
      </c>
      <c r="F4270" s="328">
        <v>0.32219999999999999</v>
      </c>
      <c r="G4270" s="328">
        <v>4.3999999999999997E-2</v>
      </c>
      <c r="H4270" s="328">
        <v>4.5319999999999999E-2</v>
      </c>
      <c r="I4270" s="328">
        <v>9.7000000000000005E-4</v>
      </c>
      <c r="J4270" s="328">
        <v>0.27498</v>
      </c>
      <c r="K4270" s="328">
        <v>5.16E-2</v>
      </c>
      <c r="L4270" s="328">
        <v>6.1000000000000004E-3</v>
      </c>
      <c r="M4270" s="193">
        <v>285.7</v>
      </c>
      <c r="N4270" s="193">
        <v>6</v>
      </c>
      <c r="O4270" s="193">
        <v>282.8</v>
      </c>
      <c r="P4270" s="193">
        <v>34</v>
      </c>
      <c r="Q4270" s="193">
        <v>242</v>
      </c>
      <c r="R4270" s="193">
        <v>260</v>
      </c>
      <c r="S4270" s="193">
        <v>285.7</v>
      </c>
      <c r="T4270" s="193">
        <v>6</v>
      </c>
      <c r="U4270" s="193">
        <v>-18.057851239669418</v>
      </c>
      <c r="V4270" s="92">
        <v>-1.0254596888260172</v>
      </c>
    </row>
    <row r="4271" spans="2:22" x14ac:dyDescent="0.25">
      <c r="B4271" s="345" t="s">
        <v>3872</v>
      </c>
      <c r="C4271" s="150">
        <v>990</v>
      </c>
      <c r="D4271" s="150">
        <v>705</v>
      </c>
      <c r="E4271" s="146">
        <f t="shared" si="96"/>
        <v>1.4042553191489362</v>
      </c>
      <c r="F4271" s="328">
        <v>0.32090000000000002</v>
      </c>
      <c r="G4271" s="328">
        <v>4.2999999999999997E-2</v>
      </c>
      <c r="H4271" s="328">
        <v>4.5319999999999999E-2</v>
      </c>
      <c r="I4271" s="328">
        <v>8.8000000000000003E-4</v>
      </c>
      <c r="J4271" s="328">
        <v>0.36099999999999999</v>
      </c>
      <c r="K4271" s="328">
        <v>5.1400000000000001E-2</v>
      </c>
      <c r="L4271" s="328">
        <v>6.0000000000000001E-3</v>
      </c>
      <c r="M4271" s="193">
        <v>285.7</v>
      </c>
      <c r="N4271" s="193">
        <v>5.4</v>
      </c>
      <c r="O4271" s="193">
        <v>282.10000000000002</v>
      </c>
      <c r="P4271" s="193">
        <v>33</v>
      </c>
      <c r="Q4271" s="193">
        <v>240</v>
      </c>
      <c r="R4271" s="193">
        <v>260</v>
      </c>
      <c r="S4271" s="193">
        <v>285.7</v>
      </c>
      <c r="T4271" s="193">
        <v>5.4</v>
      </c>
      <c r="U4271" s="193">
        <v>-19.041666666666661</v>
      </c>
      <c r="V4271" s="25">
        <v>-1.2761432116270703</v>
      </c>
    </row>
    <row r="4272" spans="2:22" x14ac:dyDescent="0.25">
      <c r="B4272" s="345" t="s">
        <v>3873</v>
      </c>
      <c r="C4272" s="150">
        <v>227.2</v>
      </c>
      <c r="D4272" s="150">
        <v>175.9</v>
      </c>
      <c r="E4272" s="146">
        <f t="shared" si="96"/>
        <v>1.2916429789653212</v>
      </c>
      <c r="F4272" s="328">
        <v>0.31900000000000001</v>
      </c>
      <c r="G4272" s="328">
        <v>4.4999999999999998E-2</v>
      </c>
      <c r="H4272" s="328">
        <v>4.5330000000000002E-2</v>
      </c>
      <c r="I4272" s="328">
        <v>1.1000000000000001E-3</v>
      </c>
      <c r="J4272" s="328">
        <v>0.11907</v>
      </c>
      <c r="K4272" s="328">
        <v>5.0999999999999997E-2</v>
      </c>
      <c r="L4272" s="328">
        <v>6.3E-3</v>
      </c>
      <c r="M4272" s="193">
        <v>285.7</v>
      </c>
      <c r="N4272" s="193">
        <v>6.6</v>
      </c>
      <c r="O4272" s="193">
        <v>279</v>
      </c>
      <c r="P4272" s="193">
        <v>34</v>
      </c>
      <c r="Q4272" s="193">
        <v>200</v>
      </c>
      <c r="R4272" s="193">
        <v>260</v>
      </c>
      <c r="S4272" s="193">
        <v>285.7</v>
      </c>
      <c r="T4272" s="193">
        <v>6.6</v>
      </c>
      <c r="U4272" s="193">
        <v>-42.849999999999994</v>
      </c>
      <c r="V4272" s="25">
        <v>-2.4014336917562682</v>
      </c>
    </row>
    <row r="4273" spans="2:22" x14ac:dyDescent="0.25">
      <c r="B4273" s="345" t="s">
        <v>3874</v>
      </c>
      <c r="C4273" s="150">
        <v>194</v>
      </c>
      <c r="D4273" s="150">
        <v>173.1</v>
      </c>
      <c r="E4273" s="146">
        <f t="shared" si="96"/>
        <v>1.1207394569612941</v>
      </c>
      <c r="F4273" s="328">
        <v>0.317</v>
      </c>
      <c r="G4273" s="328">
        <v>4.4999999999999998E-2</v>
      </c>
      <c r="H4273" s="328">
        <v>4.5350000000000001E-2</v>
      </c>
      <c r="I4273" s="328">
        <v>1.1000000000000001E-3</v>
      </c>
      <c r="J4273" s="328">
        <v>0.19220000000000001</v>
      </c>
      <c r="K4273" s="328">
        <v>5.0900000000000001E-2</v>
      </c>
      <c r="L4273" s="328">
        <v>6.3E-3</v>
      </c>
      <c r="M4273" s="193">
        <v>285.8</v>
      </c>
      <c r="N4273" s="193">
        <v>6.6</v>
      </c>
      <c r="O4273" s="193">
        <v>278</v>
      </c>
      <c r="P4273" s="193">
        <v>34</v>
      </c>
      <c r="Q4273" s="193">
        <v>200</v>
      </c>
      <c r="R4273" s="193">
        <v>260</v>
      </c>
      <c r="S4273" s="193">
        <v>285.8</v>
      </c>
      <c r="T4273" s="193">
        <v>6.6</v>
      </c>
      <c r="U4273" s="193">
        <v>-42.900000000000006</v>
      </c>
      <c r="V4273" s="25">
        <v>-2.8057553956834571</v>
      </c>
    </row>
    <row r="4274" spans="2:22" x14ac:dyDescent="0.25">
      <c r="B4274" s="345" t="s">
        <v>3875</v>
      </c>
      <c r="C4274" s="146">
        <v>452</v>
      </c>
      <c r="D4274" s="146">
        <v>413</v>
      </c>
      <c r="E4274" s="146">
        <f t="shared" si="96"/>
        <v>1.0944309927360776</v>
      </c>
      <c r="F4274" s="328">
        <v>0.32640000000000002</v>
      </c>
      <c r="G4274" s="328">
        <v>4.3999999999999997E-2</v>
      </c>
      <c r="H4274" s="328">
        <v>4.5429999999999998E-2</v>
      </c>
      <c r="I4274" s="328">
        <v>9.3000000000000005E-4</v>
      </c>
      <c r="J4274" s="328">
        <v>0.23014999999999999</v>
      </c>
      <c r="K4274" s="328">
        <v>5.1999999999999998E-2</v>
      </c>
      <c r="L4274" s="328">
        <v>6.1000000000000004E-3</v>
      </c>
      <c r="M4274" s="193">
        <v>286.39999999999998</v>
      </c>
      <c r="N4274" s="193">
        <v>5.7</v>
      </c>
      <c r="O4274" s="193">
        <v>287</v>
      </c>
      <c r="P4274" s="193">
        <v>33</v>
      </c>
      <c r="Q4274" s="193">
        <v>263</v>
      </c>
      <c r="R4274" s="193">
        <v>260</v>
      </c>
      <c r="S4274" s="193">
        <v>286.39999999999998</v>
      </c>
      <c r="T4274" s="193">
        <v>5.7</v>
      </c>
      <c r="U4274" s="193">
        <v>-8.8973384030418163</v>
      </c>
      <c r="V4274" s="92">
        <v>0.20905923344948529</v>
      </c>
    </row>
    <row r="4275" spans="2:22" x14ac:dyDescent="0.25">
      <c r="B4275" s="345" t="s">
        <v>3876</v>
      </c>
      <c r="C4275" s="146">
        <v>93.9</v>
      </c>
      <c r="D4275" s="146">
        <v>93.4</v>
      </c>
      <c r="E4275" s="146">
        <f t="shared" si="96"/>
        <v>1.0053533190578159</v>
      </c>
      <c r="F4275" s="328">
        <v>0.33500000000000002</v>
      </c>
      <c r="G4275" s="328">
        <v>4.8000000000000001E-2</v>
      </c>
      <c r="H4275" s="328">
        <v>4.5469999999999997E-2</v>
      </c>
      <c r="I4275" s="328">
        <v>1.1999999999999999E-3</v>
      </c>
      <c r="J4275" s="328">
        <v>0.14596000000000001</v>
      </c>
      <c r="K4275" s="328">
        <v>5.4100000000000002E-2</v>
      </c>
      <c r="L4275" s="328">
        <v>7.0000000000000001E-3</v>
      </c>
      <c r="M4275" s="193">
        <v>286.60000000000002</v>
      </c>
      <c r="N4275" s="193">
        <v>7.3</v>
      </c>
      <c r="O4275" s="193">
        <v>290</v>
      </c>
      <c r="P4275" s="193">
        <v>37</v>
      </c>
      <c r="Q4275" s="193">
        <v>290</v>
      </c>
      <c r="R4275" s="193">
        <v>260</v>
      </c>
      <c r="S4275" s="193">
        <v>286.60000000000002</v>
      </c>
      <c r="T4275" s="193">
        <v>7.3</v>
      </c>
      <c r="U4275" s="193">
        <v>1.1724137931034404</v>
      </c>
      <c r="V4275" s="92">
        <v>1.1724137931034404</v>
      </c>
    </row>
    <row r="4276" spans="2:22" x14ac:dyDescent="0.25">
      <c r="B4276" s="345" t="s">
        <v>3877</v>
      </c>
      <c r="C4276" s="150">
        <v>79.400000000000006</v>
      </c>
      <c r="D4276" s="150">
        <v>368</v>
      </c>
      <c r="E4276" s="146">
        <f t="shared" si="96"/>
        <v>0.21576086956521739</v>
      </c>
      <c r="F4276" s="328">
        <v>0.314</v>
      </c>
      <c r="G4276" s="328">
        <v>4.2999999999999997E-2</v>
      </c>
      <c r="H4276" s="328">
        <v>4.555E-2</v>
      </c>
      <c r="I4276" s="328">
        <v>9.3000000000000005E-4</v>
      </c>
      <c r="J4276" s="328">
        <v>3.0179999999999998E-2</v>
      </c>
      <c r="K4276" s="328">
        <v>5.0099999999999999E-2</v>
      </c>
      <c r="L4276" s="328">
        <v>6.0000000000000001E-3</v>
      </c>
      <c r="M4276" s="193">
        <v>287.10000000000002</v>
      </c>
      <c r="N4276" s="193">
        <v>5.7</v>
      </c>
      <c r="O4276" s="193">
        <v>276.39999999999998</v>
      </c>
      <c r="P4276" s="193">
        <v>33</v>
      </c>
      <c r="Q4276" s="193">
        <v>175</v>
      </c>
      <c r="R4276" s="193">
        <v>260</v>
      </c>
      <c r="S4276" s="193">
        <v>287.10000000000002</v>
      </c>
      <c r="T4276" s="193">
        <v>5.7</v>
      </c>
      <c r="U4276" s="193">
        <v>-64.057142857142864</v>
      </c>
      <c r="V4276" s="25">
        <v>-3.8712011577424188</v>
      </c>
    </row>
    <row r="4277" spans="2:22" x14ac:dyDescent="0.25">
      <c r="B4277" s="345" t="s">
        <v>3878</v>
      </c>
      <c r="C4277" s="150">
        <v>568</v>
      </c>
      <c r="D4277" s="150">
        <v>428</v>
      </c>
      <c r="E4277" s="146">
        <f t="shared" ref="E4277:E4308" si="97">C4277/D4277</f>
        <v>1.3271028037383177</v>
      </c>
      <c r="F4277" s="328">
        <v>0.32</v>
      </c>
      <c r="G4277" s="328">
        <v>4.3999999999999997E-2</v>
      </c>
      <c r="H4277" s="328">
        <v>4.5760000000000002E-2</v>
      </c>
      <c r="I4277" s="328">
        <v>1E-3</v>
      </c>
      <c r="J4277" s="328">
        <v>0.21789</v>
      </c>
      <c r="K4277" s="328">
        <v>5.1200000000000002E-2</v>
      </c>
      <c r="L4277" s="328">
        <v>6.1999999999999998E-3</v>
      </c>
      <c r="M4277" s="193">
        <v>288.39999999999998</v>
      </c>
      <c r="N4277" s="193">
        <v>6.2</v>
      </c>
      <c r="O4277" s="193">
        <v>282.7</v>
      </c>
      <c r="P4277" s="193">
        <v>35</v>
      </c>
      <c r="Q4277" s="193">
        <v>223</v>
      </c>
      <c r="R4277" s="193">
        <v>260</v>
      </c>
      <c r="S4277" s="193">
        <v>288.39999999999998</v>
      </c>
      <c r="T4277" s="193">
        <v>6.2</v>
      </c>
      <c r="U4277" s="193">
        <v>-29.327354260089677</v>
      </c>
      <c r="V4277" s="25">
        <v>-2.0162716660771096</v>
      </c>
    </row>
    <row r="4278" spans="2:22" x14ac:dyDescent="0.25">
      <c r="B4278" s="345" t="s">
        <v>3879</v>
      </c>
      <c r="C4278" s="150">
        <v>658</v>
      </c>
      <c r="D4278" s="150">
        <v>543</v>
      </c>
      <c r="E4278" s="146">
        <f t="shared" si="97"/>
        <v>1.2117863720073665</v>
      </c>
      <c r="F4278" s="328">
        <v>0.32529999999999998</v>
      </c>
      <c r="G4278" s="328">
        <v>4.3999999999999997E-2</v>
      </c>
      <c r="H4278" s="328">
        <v>4.5769999999999998E-2</v>
      </c>
      <c r="I4278" s="328">
        <v>9.7999999999999997E-4</v>
      </c>
      <c r="J4278" s="328">
        <v>4.5143999999999997E-2</v>
      </c>
      <c r="K4278" s="328">
        <v>5.1499999999999997E-2</v>
      </c>
      <c r="L4278" s="328">
        <v>6.1999999999999998E-3</v>
      </c>
      <c r="M4278" s="193">
        <v>288.5</v>
      </c>
      <c r="N4278" s="193">
        <v>6</v>
      </c>
      <c r="O4278" s="193">
        <v>285.2</v>
      </c>
      <c r="P4278" s="193">
        <v>34</v>
      </c>
      <c r="Q4278" s="193">
        <v>239</v>
      </c>
      <c r="R4278" s="193">
        <v>260</v>
      </c>
      <c r="S4278" s="193">
        <v>288.5</v>
      </c>
      <c r="T4278" s="193">
        <v>6</v>
      </c>
      <c r="U4278" s="193">
        <v>-20.711297071129707</v>
      </c>
      <c r="V4278" s="25">
        <v>-1.1570827489481106</v>
      </c>
    </row>
    <row r="4279" spans="2:22" x14ac:dyDescent="0.25">
      <c r="B4279" s="345" t="s">
        <v>3880</v>
      </c>
      <c r="C4279" s="150">
        <v>362</v>
      </c>
      <c r="D4279" s="150">
        <v>280</v>
      </c>
      <c r="E4279" s="146">
        <f t="shared" si="97"/>
        <v>1.2928571428571429</v>
      </c>
      <c r="F4279" s="328">
        <v>0.32</v>
      </c>
      <c r="G4279" s="328">
        <v>4.4999999999999998E-2</v>
      </c>
      <c r="H4279" s="328">
        <v>4.5879999999999997E-2</v>
      </c>
      <c r="I4279" s="328">
        <v>1.1999999999999999E-3</v>
      </c>
      <c r="J4279" s="328">
        <v>0.30402000000000001</v>
      </c>
      <c r="K4279" s="328">
        <v>5.1200000000000002E-2</v>
      </c>
      <c r="L4279" s="328">
        <v>6.3E-3</v>
      </c>
      <c r="M4279" s="193">
        <v>289.10000000000002</v>
      </c>
      <c r="N4279" s="193">
        <v>7.3</v>
      </c>
      <c r="O4279" s="193">
        <v>280</v>
      </c>
      <c r="P4279" s="193">
        <v>34</v>
      </c>
      <c r="Q4279" s="193">
        <v>216</v>
      </c>
      <c r="R4279" s="193">
        <v>260</v>
      </c>
      <c r="S4279" s="193">
        <v>289.10000000000002</v>
      </c>
      <c r="T4279" s="193">
        <v>7.3</v>
      </c>
      <c r="U4279" s="193">
        <v>-33.842592592592602</v>
      </c>
      <c r="V4279" s="25">
        <v>-3.2500000000000084</v>
      </c>
    </row>
    <row r="4280" spans="2:22" x14ac:dyDescent="0.25">
      <c r="B4280" s="345" t="s">
        <v>3881</v>
      </c>
      <c r="C4280" s="150">
        <v>112.8</v>
      </c>
      <c r="D4280" s="150">
        <v>120.7</v>
      </c>
      <c r="E4280" s="146">
        <f t="shared" si="97"/>
        <v>0.93454846727423357</v>
      </c>
      <c r="F4280" s="328">
        <v>0.33</v>
      </c>
      <c r="G4280" s="328">
        <v>4.7E-2</v>
      </c>
      <c r="H4280" s="328">
        <v>4.5999999999999999E-2</v>
      </c>
      <c r="I4280" s="328">
        <v>1.1999999999999999E-3</v>
      </c>
      <c r="J4280" s="328">
        <v>3.4465999999999997E-2</v>
      </c>
      <c r="K4280" s="328">
        <v>5.2499999999999998E-2</v>
      </c>
      <c r="L4280" s="328">
        <v>6.7000000000000002E-3</v>
      </c>
      <c r="M4280" s="193">
        <v>289.8</v>
      </c>
      <c r="N4280" s="193">
        <v>7.4</v>
      </c>
      <c r="O4280" s="193">
        <v>287</v>
      </c>
      <c r="P4280" s="193">
        <v>35</v>
      </c>
      <c r="Q4280" s="193">
        <v>230</v>
      </c>
      <c r="R4280" s="193">
        <v>260</v>
      </c>
      <c r="S4280" s="193">
        <v>289.8</v>
      </c>
      <c r="T4280" s="193">
        <v>7.4</v>
      </c>
      <c r="U4280" s="193">
        <v>-26.000000000000007</v>
      </c>
      <c r="V4280" s="25">
        <v>-0.97560975609756495</v>
      </c>
    </row>
    <row r="4281" spans="2:22" x14ac:dyDescent="0.25">
      <c r="B4281" s="345" t="s">
        <v>3882</v>
      </c>
      <c r="C4281" s="150">
        <v>229.7</v>
      </c>
      <c r="D4281" s="150">
        <v>191.5</v>
      </c>
      <c r="E4281" s="146">
        <f t="shared" si="97"/>
        <v>1.1994778067885117</v>
      </c>
      <c r="F4281" s="328">
        <v>0.32200000000000001</v>
      </c>
      <c r="G4281" s="328">
        <v>4.5999999999999999E-2</v>
      </c>
      <c r="H4281" s="328">
        <v>4.6089999999999999E-2</v>
      </c>
      <c r="I4281" s="328">
        <v>1.1000000000000001E-3</v>
      </c>
      <c r="J4281" s="328">
        <v>0.37537999999999999</v>
      </c>
      <c r="K4281" s="328">
        <v>5.0599999999999999E-2</v>
      </c>
      <c r="L4281" s="328">
        <v>6.3E-3</v>
      </c>
      <c r="M4281" s="193">
        <v>290.39999999999998</v>
      </c>
      <c r="N4281" s="193">
        <v>6.6</v>
      </c>
      <c r="O4281" s="193">
        <v>281</v>
      </c>
      <c r="P4281" s="193">
        <v>35</v>
      </c>
      <c r="Q4281" s="193">
        <v>196</v>
      </c>
      <c r="R4281" s="193">
        <v>250</v>
      </c>
      <c r="S4281" s="193">
        <v>290.39999999999998</v>
      </c>
      <c r="T4281" s="193">
        <v>6.6</v>
      </c>
      <c r="U4281" s="193">
        <v>-48.16326530612244</v>
      </c>
      <c r="V4281" s="25">
        <v>-3.3451957295373584</v>
      </c>
    </row>
    <row r="4282" spans="2:22" x14ac:dyDescent="0.25">
      <c r="B4282" s="345" t="s">
        <v>3883</v>
      </c>
      <c r="C4282" s="150">
        <v>447</v>
      </c>
      <c r="D4282" s="150">
        <v>628</v>
      </c>
      <c r="E4282" s="146">
        <f t="shared" si="97"/>
        <v>0.71178343949044587</v>
      </c>
      <c r="F4282" s="328">
        <v>0.33179999999999998</v>
      </c>
      <c r="G4282" s="328">
        <v>4.4999999999999998E-2</v>
      </c>
      <c r="H4282" s="328">
        <v>4.6109999999999998E-2</v>
      </c>
      <c r="I4282" s="328">
        <v>9.8999999999999999E-4</v>
      </c>
      <c r="J4282" s="328">
        <v>0.30917</v>
      </c>
      <c r="K4282" s="328">
        <v>5.2200000000000003E-2</v>
      </c>
      <c r="L4282" s="328">
        <v>6.1999999999999998E-3</v>
      </c>
      <c r="M4282" s="193">
        <v>290.5</v>
      </c>
      <c r="N4282" s="193">
        <v>6.1</v>
      </c>
      <c r="O4282" s="193">
        <v>290.10000000000002</v>
      </c>
      <c r="P4282" s="193">
        <v>34</v>
      </c>
      <c r="Q4282" s="193">
        <v>268</v>
      </c>
      <c r="R4282" s="193">
        <v>260</v>
      </c>
      <c r="S4282" s="193">
        <v>290.5</v>
      </c>
      <c r="T4282" s="193">
        <v>6.1</v>
      </c>
      <c r="U4282" s="193">
        <v>-8.3955223880597014</v>
      </c>
      <c r="V4282" s="25">
        <v>-0.13788348845224999</v>
      </c>
    </row>
    <row r="4283" spans="2:22" x14ac:dyDescent="0.25">
      <c r="B4283" s="345" t="s">
        <v>3884</v>
      </c>
      <c r="C4283" s="150">
        <v>576</v>
      </c>
      <c r="D4283" s="150">
        <v>488</v>
      </c>
      <c r="E4283" s="146">
        <f t="shared" si="97"/>
        <v>1.180327868852459</v>
      </c>
      <c r="F4283" s="328">
        <v>0.33500000000000002</v>
      </c>
      <c r="G4283" s="328">
        <v>4.5999999999999999E-2</v>
      </c>
      <c r="H4283" s="328">
        <v>4.6120000000000001E-2</v>
      </c>
      <c r="I4283" s="328">
        <v>9.7999999999999997E-4</v>
      </c>
      <c r="J4283" s="328">
        <v>0.40542</v>
      </c>
      <c r="K4283" s="328">
        <v>5.28E-2</v>
      </c>
      <c r="L4283" s="328">
        <v>6.3E-3</v>
      </c>
      <c r="M4283" s="193">
        <v>290.60000000000002</v>
      </c>
      <c r="N4283" s="193">
        <v>6</v>
      </c>
      <c r="O4283" s="193">
        <v>292.7</v>
      </c>
      <c r="P4283" s="193">
        <v>34</v>
      </c>
      <c r="Q4283" s="193">
        <v>305</v>
      </c>
      <c r="R4283" s="193">
        <v>260</v>
      </c>
      <c r="S4283" s="193">
        <v>290.60000000000002</v>
      </c>
      <c r="T4283" s="193">
        <v>6</v>
      </c>
      <c r="U4283" s="193">
        <v>4.7213114754098289</v>
      </c>
      <c r="V4283" s="25">
        <v>0.71745814827467236</v>
      </c>
    </row>
    <row r="4284" spans="2:22" x14ac:dyDescent="0.25">
      <c r="B4284" s="345" t="s">
        <v>3885</v>
      </c>
      <c r="C4284" s="150">
        <v>361</v>
      </c>
      <c r="D4284" s="150">
        <v>413</v>
      </c>
      <c r="E4284" s="146">
        <f t="shared" si="97"/>
        <v>0.87409200968523004</v>
      </c>
      <c r="F4284" s="328">
        <v>0.33400000000000002</v>
      </c>
      <c r="G4284" s="328">
        <v>4.5999999999999999E-2</v>
      </c>
      <c r="H4284" s="328">
        <v>4.6350000000000002E-2</v>
      </c>
      <c r="I4284" s="328">
        <v>1E-3</v>
      </c>
      <c r="J4284" s="328">
        <v>0.34495999999999999</v>
      </c>
      <c r="K4284" s="328">
        <v>5.1799999999999999E-2</v>
      </c>
      <c r="L4284" s="328">
        <v>6.1000000000000004E-3</v>
      </c>
      <c r="M4284" s="193">
        <v>292</v>
      </c>
      <c r="N4284" s="193">
        <v>6.3</v>
      </c>
      <c r="O4284" s="193">
        <v>292.3</v>
      </c>
      <c r="P4284" s="193">
        <v>34</v>
      </c>
      <c r="Q4284" s="193">
        <v>265</v>
      </c>
      <c r="R4284" s="193">
        <v>270</v>
      </c>
      <c r="S4284" s="193">
        <v>292</v>
      </c>
      <c r="T4284" s="193">
        <v>6.3</v>
      </c>
      <c r="U4284" s="193">
        <v>-10.188679245283019</v>
      </c>
      <c r="V4284" s="25">
        <v>0.1026342798494736</v>
      </c>
    </row>
    <row r="4285" spans="2:22" x14ac:dyDescent="0.25">
      <c r="B4285" s="345" t="s">
        <v>3886</v>
      </c>
      <c r="C4285" s="150">
        <v>62.5</v>
      </c>
      <c r="D4285" s="150">
        <v>74.400000000000006</v>
      </c>
      <c r="E4285" s="146">
        <f t="shared" si="97"/>
        <v>0.84005376344086014</v>
      </c>
      <c r="F4285" s="328">
        <v>0.33500000000000002</v>
      </c>
      <c r="G4285" s="328">
        <v>5.0999999999999997E-2</v>
      </c>
      <c r="H4285" s="328">
        <v>4.6399999999999997E-2</v>
      </c>
      <c r="I4285" s="328">
        <v>1.2999999999999999E-3</v>
      </c>
      <c r="J4285" s="328">
        <v>0.10362</v>
      </c>
      <c r="K4285" s="328">
        <v>5.2499999999999998E-2</v>
      </c>
      <c r="L4285" s="328">
        <v>7.1999999999999998E-3</v>
      </c>
      <c r="M4285" s="193">
        <v>292.5</v>
      </c>
      <c r="N4285" s="193">
        <v>7.8</v>
      </c>
      <c r="O4285" s="193">
        <v>288</v>
      </c>
      <c r="P4285" s="193">
        <v>38</v>
      </c>
      <c r="Q4285" s="193">
        <v>200</v>
      </c>
      <c r="R4285" s="193">
        <v>270</v>
      </c>
      <c r="S4285" s="193">
        <v>292.5</v>
      </c>
      <c r="T4285" s="193">
        <v>7.8</v>
      </c>
      <c r="U4285" s="193">
        <v>-46.25</v>
      </c>
      <c r="V4285" s="25">
        <v>-1.5625</v>
      </c>
    </row>
    <row r="4286" spans="2:22" x14ac:dyDescent="0.25">
      <c r="B4286" s="345" t="s">
        <v>3887</v>
      </c>
      <c r="C4286" s="150">
        <v>138.69999999999999</v>
      </c>
      <c r="D4286" s="150">
        <v>453</v>
      </c>
      <c r="E4286" s="146">
        <f t="shared" si="97"/>
        <v>0.30618101545253862</v>
      </c>
      <c r="F4286" s="328">
        <v>0.33150000000000002</v>
      </c>
      <c r="G4286" s="328">
        <v>4.4999999999999998E-2</v>
      </c>
      <c r="H4286" s="328">
        <v>4.648E-2</v>
      </c>
      <c r="I4286" s="328">
        <v>9.6000000000000002E-4</v>
      </c>
      <c r="J4286" s="328">
        <v>0.36443999999999999</v>
      </c>
      <c r="K4286" s="328">
        <v>5.1299999999999998E-2</v>
      </c>
      <c r="L4286" s="328">
        <v>6.0000000000000001E-3</v>
      </c>
      <c r="M4286" s="193">
        <v>292.8</v>
      </c>
      <c r="N4286" s="193">
        <v>5.9</v>
      </c>
      <c r="O4286" s="193">
        <v>290</v>
      </c>
      <c r="P4286" s="193">
        <v>34</v>
      </c>
      <c r="Q4286" s="193">
        <v>248</v>
      </c>
      <c r="R4286" s="193">
        <v>270</v>
      </c>
      <c r="S4286" s="193">
        <v>292.8</v>
      </c>
      <c r="T4286" s="193">
        <v>5.9</v>
      </c>
      <c r="U4286" s="193">
        <v>-18.064516129032263</v>
      </c>
      <c r="V4286" s="25">
        <v>-0.96551724137931427</v>
      </c>
    </row>
    <row r="4287" spans="2:22" x14ac:dyDescent="0.25">
      <c r="B4287" s="345" t="s">
        <v>3888</v>
      </c>
      <c r="C4287" s="150">
        <v>650</v>
      </c>
      <c r="D4287" s="150">
        <v>428</v>
      </c>
      <c r="E4287" s="146">
        <f t="shared" si="97"/>
        <v>1.5186915887850467</v>
      </c>
      <c r="F4287" s="328">
        <v>0.33960000000000001</v>
      </c>
      <c r="G4287" s="328">
        <v>4.5999999999999999E-2</v>
      </c>
      <c r="H4287" s="328">
        <v>4.6530000000000002E-2</v>
      </c>
      <c r="I4287" s="328">
        <v>8.7000000000000001E-4</v>
      </c>
      <c r="J4287" s="328">
        <v>0.36792000000000002</v>
      </c>
      <c r="K4287" s="328">
        <v>5.2699999999999997E-2</v>
      </c>
      <c r="L4287" s="328">
        <v>6.1999999999999998E-3</v>
      </c>
      <c r="M4287" s="193">
        <v>293.2</v>
      </c>
      <c r="N4287" s="193">
        <v>5.3</v>
      </c>
      <c r="O4287" s="193">
        <v>296</v>
      </c>
      <c r="P4287" s="193">
        <v>35</v>
      </c>
      <c r="Q4287" s="193">
        <v>292</v>
      </c>
      <c r="R4287" s="193">
        <v>260</v>
      </c>
      <c r="S4287" s="193">
        <v>293.2</v>
      </c>
      <c r="T4287" s="193">
        <v>5.3</v>
      </c>
      <c r="U4287" s="193">
        <v>-0.41095890410958519</v>
      </c>
      <c r="V4287" s="25">
        <v>0.94594594594594983</v>
      </c>
    </row>
    <row r="4288" spans="2:22" x14ac:dyDescent="0.25">
      <c r="B4288" s="345" t="s">
        <v>3889</v>
      </c>
      <c r="C4288" s="150">
        <v>102.3</v>
      </c>
      <c r="D4288" s="150">
        <v>67.900000000000006</v>
      </c>
      <c r="E4288" s="146">
        <f t="shared" si="97"/>
        <v>1.5066273932253311</v>
      </c>
      <c r="F4288" s="328">
        <v>0.35099999999999998</v>
      </c>
      <c r="G4288" s="328">
        <v>5.5E-2</v>
      </c>
      <c r="H4288" s="328">
        <v>4.9000000000000002E-2</v>
      </c>
      <c r="I4288" s="328">
        <v>1.5E-3</v>
      </c>
      <c r="J4288" s="328">
        <v>7.5642000000000001E-2</v>
      </c>
      <c r="K4288" s="328">
        <v>5.2400000000000002E-2</v>
      </c>
      <c r="L4288" s="328">
        <v>7.4000000000000003E-3</v>
      </c>
      <c r="M4288" s="193">
        <v>308.3</v>
      </c>
      <c r="N4288" s="193">
        <v>8.9</v>
      </c>
      <c r="O4288" s="193">
        <v>300</v>
      </c>
      <c r="P4288" s="193">
        <v>41</v>
      </c>
      <c r="Q4288" s="193">
        <v>190</v>
      </c>
      <c r="R4288" s="193">
        <v>280</v>
      </c>
      <c r="S4288" s="193">
        <v>308.3</v>
      </c>
      <c r="T4288" s="193">
        <v>8.9</v>
      </c>
      <c r="U4288" s="193">
        <v>-62.263157894736857</v>
      </c>
      <c r="V4288" s="25">
        <v>-2.7666666666666706</v>
      </c>
    </row>
    <row r="4289" spans="2:22" x14ac:dyDescent="0.25">
      <c r="B4289" s="345" t="s">
        <v>3890</v>
      </c>
      <c r="C4289" s="146">
        <v>132.19999999999999</v>
      </c>
      <c r="D4289" s="146">
        <v>251</v>
      </c>
      <c r="E4289" s="146">
        <f t="shared" si="97"/>
        <v>0.52669322709163346</v>
      </c>
      <c r="F4289" s="328">
        <v>0.38900000000000001</v>
      </c>
      <c r="G4289" s="328">
        <v>5.2999999999999999E-2</v>
      </c>
      <c r="H4289" s="328">
        <v>5.1670000000000001E-2</v>
      </c>
      <c r="I4289" s="328">
        <v>1E-3</v>
      </c>
      <c r="J4289" s="328">
        <v>0.14716000000000001</v>
      </c>
      <c r="K4289" s="328">
        <v>5.4600000000000003E-2</v>
      </c>
      <c r="L4289" s="328">
        <v>6.4999999999999997E-3</v>
      </c>
      <c r="M4289" s="193">
        <v>324.7</v>
      </c>
      <c r="N4289" s="193">
        <v>6.1</v>
      </c>
      <c r="O4289" s="193">
        <v>332.5</v>
      </c>
      <c r="P4289" s="193">
        <v>39</v>
      </c>
      <c r="Q4289" s="193">
        <v>359</v>
      </c>
      <c r="R4289" s="193">
        <v>260</v>
      </c>
      <c r="S4289" s="193">
        <v>324.7</v>
      </c>
      <c r="T4289" s="193">
        <v>6.1</v>
      </c>
      <c r="U4289" s="193">
        <v>9.5543175487465213</v>
      </c>
      <c r="V4289" s="92">
        <v>2.3458646616541388</v>
      </c>
    </row>
    <row r="4290" spans="2:22" x14ac:dyDescent="0.25">
      <c r="B4290" s="345" t="s">
        <v>3891</v>
      </c>
      <c r="C4290" s="150">
        <v>593</v>
      </c>
      <c r="D4290" s="150">
        <v>366</v>
      </c>
      <c r="E4290" s="146">
        <f t="shared" si="97"/>
        <v>1.6202185792349726</v>
      </c>
      <c r="F4290" s="328">
        <v>0.45300000000000001</v>
      </c>
      <c r="G4290" s="328">
        <v>6.2E-2</v>
      </c>
      <c r="H4290" s="328">
        <v>5.9700000000000003E-2</v>
      </c>
      <c r="I4290" s="328">
        <v>1.2999999999999999E-3</v>
      </c>
      <c r="J4290" s="328">
        <v>0.28623999999999999</v>
      </c>
      <c r="K4290" s="328">
        <v>5.4899999999999997E-2</v>
      </c>
      <c r="L4290" s="328">
        <v>6.4999999999999997E-3</v>
      </c>
      <c r="M4290" s="193">
        <v>374.4</v>
      </c>
      <c r="N4290" s="193">
        <v>7.6</v>
      </c>
      <c r="O4290" s="193">
        <v>378.3</v>
      </c>
      <c r="P4290" s="193">
        <v>43</v>
      </c>
      <c r="Q4290" s="193">
        <v>383</v>
      </c>
      <c r="R4290" s="193">
        <v>260</v>
      </c>
      <c r="S4290" s="193">
        <v>374.4</v>
      </c>
      <c r="T4290" s="193">
        <v>7.6</v>
      </c>
      <c r="U4290" s="193">
        <v>2.2454308093994837</v>
      </c>
      <c r="V4290" s="25">
        <v>1.0309278350515554</v>
      </c>
    </row>
    <row r="4291" spans="2:22" x14ac:dyDescent="0.25">
      <c r="B4291" s="345" t="s">
        <v>3892</v>
      </c>
      <c r="C4291" s="150">
        <v>210.2</v>
      </c>
      <c r="D4291" s="150">
        <v>295.3</v>
      </c>
      <c r="E4291" s="146">
        <f t="shared" si="97"/>
        <v>0.71181848967152039</v>
      </c>
      <c r="F4291" s="328">
        <v>0.44800000000000001</v>
      </c>
      <c r="G4291" s="328">
        <v>6.0999999999999999E-2</v>
      </c>
      <c r="H4291" s="328">
        <v>6.0229999999999999E-2</v>
      </c>
      <c r="I4291" s="328">
        <v>1.1999999999999999E-3</v>
      </c>
      <c r="J4291" s="328">
        <v>0.28334999999999999</v>
      </c>
      <c r="K4291" s="328">
        <v>5.3900000000000003E-2</v>
      </c>
      <c r="L4291" s="328">
        <v>6.4000000000000003E-3</v>
      </c>
      <c r="M4291" s="193">
        <v>377</v>
      </c>
      <c r="N4291" s="193">
        <v>7.1</v>
      </c>
      <c r="O4291" s="193">
        <v>374.8</v>
      </c>
      <c r="P4291" s="193">
        <v>43</v>
      </c>
      <c r="Q4291" s="193">
        <v>336</v>
      </c>
      <c r="R4291" s="193">
        <v>260</v>
      </c>
      <c r="S4291" s="193">
        <v>377</v>
      </c>
      <c r="T4291" s="193">
        <v>7.1</v>
      </c>
      <c r="U4291" s="193">
        <v>-12.202380952380953</v>
      </c>
      <c r="V4291" s="25">
        <v>-0.58697972251867359</v>
      </c>
    </row>
    <row r="4292" spans="2:22" x14ac:dyDescent="0.25">
      <c r="B4292" s="345" t="s">
        <v>3893</v>
      </c>
      <c r="C4292" s="150">
        <v>807</v>
      </c>
      <c r="D4292" s="150">
        <v>496</v>
      </c>
      <c r="E4292" s="146">
        <f t="shared" si="97"/>
        <v>1.627016129032258</v>
      </c>
      <c r="F4292" s="328">
        <v>0.45500000000000002</v>
      </c>
      <c r="G4292" s="328">
        <v>6.2E-2</v>
      </c>
      <c r="H4292" s="328">
        <v>6.139E-2</v>
      </c>
      <c r="I4292" s="328">
        <v>1.1999999999999999E-3</v>
      </c>
      <c r="J4292" s="328">
        <v>0.22992000000000001</v>
      </c>
      <c r="K4292" s="328">
        <v>5.3699999999999998E-2</v>
      </c>
      <c r="L4292" s="328">
        <v>6.3E-3</v>
      </c>
      <c r="M4292" s="193">
        <v>384.1</v>
      </c>
      <c r="N4292" s="193">
        <v>7.4</v>
      </c>
      <c r="O4292" s="193">
        <v>379.9</v>
      </c>
      <c r="P4292" s="193">
        <v>43</v>
      </c>
      <c r="Q4292" s="193">
        <v>337</v>
      </c>
      <c r="R4292" s="193">
        <v>260</v>
      </c>
      <c r="S4292" s="193">
        <v>384.1</v>
      </c>
      <c r="T4292" s="193">
        <v>7.4</v>
      </c>
      <c r="U4292" s="193">
        <v>-13.976261127596445</v>
      </c>
      <c r="V4292" s="25">
        <v>-1.1055540931824286</v>
      </c>
    </row>
    <row r="4293" spans="2:22" x14ac:dyDescent="0.25">
      <c r="B4293" s="345" t="s">
        <v>3894</v>
      </c>
      <c r="C4293" s="146">
        <v>777</v>
      </c>
      <c r="D4293" s="146">
        <v>373</v>
      </c>
      <c r="E4293" s="146">
        <f t="shared" si="97"/>
        <v>2.0831099195710454</v>
      </c>
      <c r="F4293" s="328">
        <v>0.46700000000000003</v>
      </c>
      <c r="G4293" s="328">
        <v>6.4000000000000001E-2</v>
      </c>
      <c r="H4293" s="328">
        <v>6.2300000000000001E-2</v>
      </c>
      <c r="I4293" s="328">
        <v>1.6000000000000001E-3</v>
      </c>
      <c r="J4293" s="328">
        <v>0.33738000000000001</v>
      </c>
      <c r="K4293" s="328">
        <v>5.3999999999999999E-2</v>
      </c>
      <c r="L4293" s="328">
        <v>6.4000000000000003E-3</v>
      </c>
      <c r="M4293" s="193">
        <v>389.5</v>
      </c>
      <c r="N4293" s="193">
        <v>9.6999999999999993</v>
      </c>
      <c r="O4293" s="193">
        <v>388.7</v>
      </c>
      <c r="P4293" s="193">
        <v>44</v>
      </c>
      <c r="Q4293" s="193">
        <v>348</v>
      </c>
      <c r="R4293" s="193">
        <v>260</v>
      </c>
      <c r="S4293" s="193">
        <v>389.5</v>
      </c>
      <c r="T4293" s="193">
        <v>9.6999999999999993</v>
      </c>
      <c r="U4293" s="193">
        <v>-11.925287356321839</v>
      </c>
      <c r="V4293" s="92">
        <v>-0.20581425263699804</v>
      </c>
    </row>
    <row r="4294" spans="2:22" x14ac:dyDescent="0.25">
      <c r="B4294" s="345" t="s">
        <v>3895</v>
      </c>
      <c r="C4294" s="146">
        <v>587</v>
      </c>
      <c r="D4294" s="146">
        <v>478</v>
      </c>
      <c r="E4294" s="146">
        <f t="shared" si="97"/>
        <v>1.2280334728033473</v>
      </c>
      <c r="F4294" s="328">
        <v>0.47099999999999997</v>
      </c>
      <c r="G4294" s="328">
        <v>6.4000000000000001E-2</v>
      </c>
      <c r="H4294" s="328">
        <v>6.3219999999999998E-2</v>
      </c>
      <c r="I4294" s="328">
        <v>1.1999999999999999E-3</v>
      </c>
      <c r="J4294" s="328">
        <v>0.31112000000000001</v>
      </c>
      <c r="K4294" s="328">
        <v>5.3999999999999999E-2</v>
      </c>
      <c r="L4294" s="328">
        <v>6.3E-3</v>
      </c>
      <c r="M4294" s="193">
        <v>395.1</v>
      </c>
      <c r="N4294" s="193">
        <v>7.5</v>
      </c>
      <c r="O4294" s="193">
        <v>391</v>
      </c>
      <c r="P4294" s="193">
        <v>44</v>
      </c>
      <c r="Q4294" s="193">
        <v>347</v>
      </c>
      <c r="R4294" s="193">
        <v>260</v>
      </c>
      <c r="S4294" s="193">
        <v>395.1</v>
      </c>
      <c r="T4294" s="193">
        <v>7.5</v>
      </c>
      <c r="U4294" s="193">
        <v>-13.86167146974064</v>
      </c>
      <c r="V4294" s="92">
        <v>-1.0485933503836375</v>
      </c>
    </row>
    <row r="4295" spans="2:22" x14ac:dyDescent="0.25">
      <c r="B4295" s="345" t="s">
        <v>3896</v>
      </c>
      <c r="C4295" s="150">
        <v>641</v>
      </c>
      <c r="D4295" s="150">
        <v>453</v>
      </c>
      <c r="E4295" s="146">
        <f t="shared" si="97"/>
        <v>1.4150110375275937</v>
      </c>
      <c r="F4295" s="328">
        <v>0.49199999999999999</v>
      </c>
      <c r="G4295" s="328">
        <v>6.6000000000000003E-2</v>
      </c>
      <c r="H4295" s="328">
        <v>6.3460000000000003E-2</v>
      </c>
      <c r="I4295" s="328">
        <v>1.1999999999999999E-3</v>
      </c>
      <c r="J4295" s="328">
        <v>0.18623000000000001</v>
      </c>
      <c r="K4295" s="328">
        <v>5.62E-2</v>
      </c>
      <c r="L4295" s="328">
        <v>6.6E-3</v>
      </c>
      <c r="M4295" s="193">
        <v>396.6</v>
      </c>
      <c r="N4295" s="193">
        <v>7.2</v>
      </c>
      <c r="O4295" s="193">
        <v>405.3</v>
      </c>
      <c r="P4295" s="193">
        <v>45</v>
      </c>
      <c r="Q4295" s="193">
        <v>439</v>
      </c>
      <c r="R4295" s="193">
        <v>260</v>
      </c>
      <c r="S4295" s="193">
        <v>396.6</v>
      </c>
      <c r="T4295" s="193">
        <v>7.2</v>
      </c>
      <c r="U4295" s="193">
        <v>9.6583143507972622</v>
      </c>
      <c r="V4295" s="25">
        <v>2.1465581051073253</v>
      </c>
    </row>
    <row r="4296" spans="2:22" x14ac:dyDescent="0.25">
      <c r="B4296" s="345" t="s">
        <v>3897</v>
      </c>
      <c r="C4296" s="150">
        <v>185.7</v>
      </c>
      <c r="D4296" s="150">
        <v>262</v>
      </c>
      <c r="E4296" s="146">
        <f t="shared" si="97"/>
        <v>0.70877862595419838</v>
      </c>
      <c r="F4296" s="328">
        <v>0.47499999999999998</v>
      </c>
      <c r="G4296" s="328">
        <v>6.5000000000000002E-2</v>
      </c>
      <c r="H4296" s="328">
        <v>6.3469999999999999E-2</v>
      </c>
      <c r="I4296" s="328">
        <v>1.4E-3</v>
      </c>
      <c r="J4296" s="328">
        <v>0.28209000000000001</v>
      </c>
      <c r="K4296" s="328">
        <v>5.3999999999999999E-2</v>
      </c>
      <c r="L4296" s="328">
        <v>6.4000000000000003E-3</v>
      </c>
      <c r="M4296" s="193">
        <v>396.6</v>
      </c>
      <c r="N4296" s="193">
        <v>8.1999999999999993</v>
      </c>
      <c r="O4296" s="193">
        <v>394.4</v>
      </c>
      <c r="P4296" s="193">
        <v>46</v>
      </c>
      <c r="Q4296" s="193">
        <v>356</v>
      </c>
      <c r="R4296" s="193">
        <v>270</v>
      </c>
      <c r="S4296" s="193">
        <v>396.6</v>
      </c>
      <c r="T4296" s="193">
        <v>8.1999999999999993</v>
      </c>
      <c r="U4296" s="193">
        <v>-11.404494382022479</v>
      </c>
      <c r="V4296" s="25">
        <v>-0.55780933062881477</v>
      </c>
    </row>
    <row r="4297" spans="2:22" x14ac:dyDescent="0.25">
      <c r="B4297" s="345" t="s">
        <v>3898</v>
      </c>
      <c r="C4297" s="146">
        <v>345.2</v>
      </c>
      <c r="D4297" s="146">
        <v>358.6</v>
      </c>
      <c r="E4297" s="146">
        <f t="shared" si="97"/>
        <v>0.96263245956497479</v>
      </c>
      <c r="F4297" s="328">
        <v>0.46</v>
      </c>
      <c r="G4297" s="328">
        <v>6.2E-2</v>
      </c>
      <c r="H4297" s="328">
        <v>6.3519999999999993E-2</v>
      </c>
      <c r="I4297" s="328">
        <v>1.2999999999999999E-3</v>
      </c>
      <c r="J4297" s="328">
        <v>0.12595000000000001</v>
      </c>
      <c r="K4297" s="328">
        <v>5.2600000000000001E-2</v>
      </c>
      <c r="L4297" s="328">
        <v>6.1999999999999998E-3</v>
      </c>
      <c r="M4297" s="193">
        <v>396.9</v>
      </c>
      <c r="N4297" s="193">
        <v>7.9</v>
      </c>
      <c r="O4297" s="193">
        <v>384.6</v>
      </c>
      <c r="P4297" s="193">
        <v>42</v>
      </c>
      <c r="Q4297" s="193">
        <v>285</v>
      </c>
      <c r="R4297" s="193">
        <v>260</v>
      </c>
      <c r="S4297" s="193">
        <v>396.9</v>
      </c>
      <c r="T4297" s="193">
        <v>7.9</v>
      </c>
      <c r="U4297" s="193">
        <v>-39.263157894736835</v>
      </c>
      <c r="V4297" s="92">
        <v>-3.1981279251169927</v>
      </c>
    </row>
    <row r="4298" spans="2:22" x14ac:dyDescent="0.25">
      <c r="B4298" s="345" t="s">
        <v>3899</v>
      </c>
      <c r="C4298" s="150">
        <v>637</v>
      </c>
      <c r="D4298" s="150">
        <v>272.3</v>
      </c>
      <c r="E4298" s="146">
        <f t="shared" si="97"/>
        <v>2.3393316195372749</v>
      </c>
      <c r="F4298" s="328">
        <v>0.47299999999999998</v>
      </c>
      <c r="G4298" s="328">
        <v>6.5000000000000002E-2</v>
      </c>
      <c r="H4298" s="328">
        <v>6.3560000000000005E-2</v>
      </c>
      <c r="I4298" s="328">
        <v>1.2999999999999999E-3</v>
      </c>
      <c r="J4298" s="328">
        <v>-2.8455999999999999E-2</v>
      </c>
      <c r="K4298" s="328">
        <v>5.3900000000000003E-2</v>
      </c>
      <c r="L4298" s="328">
        <v>6.4999999999999997E-3</v>
      </c>
      <c r="M4298" s="193">
        <v>397.2</v>
      </c>
      <c r="N4298" s="193">
        <v>8</v>
      </c>
      <c r="O4298" s="193">
        <v>392.3</v>
      </c>
      <c r="P4298" s="193">
        <v>45</v>
      </c>
      <c r="Q4298" s="193">
        <v>331</v>
      </c>
      <c r="R4298" s="193">
        <v>260</v>
      </c>
      <c r="S4298" s="193">
        <v>397.2</v>
      </c>
      <c r="T4298" s="193">
        <v>8</v>
      </c>
      <c r="U4298" s="193">
        <v>-19.999999999999996</v>
      </c>
      <c r="V4298" s="25">
        <v>-1.2490440989038942</v>
      </c>
    </row>
    <row r="4299" spans="2:22" x14ac:dyDescent="0.25">
      <c r="B4299" s="345" t="s">
        <v>3900</v>
      </c>
      <c r="C4299" s="150">
        <v>200.7</v>
      </c>
      <c r="D4299" s="150">
        <v>119</v>
      </c>
      <c r="E4299" s="146">
        <f t="shared" si="97"/>
        <v>1.6865546218487395</v>
      </c>
      <c r="F4299" s="328">
        <v>0.47599999999999998</v>
      </c>
      <c r="G4299" s="328">
        <v>6.7000000000000004E-2</v>
      </c>
      <c r="H4299" s="328">
        <v>6.3799999999999996E-2</v>
      </c>
      <c r="I4299" s="328">
        <v>1.4E-3</v>
      </c>
      <c r="J4299" s="328">
        <v>0.16503000000000001</v>
      </c>
      <c r="K4299" s="328">
        <v>5.3900000000000003E-2</v>
      </c>
      <c r="L4299" s="328">
        <v>6.6E-3</v>
      </c>
      <c r="M4299" s="193">
        <v>398.7</v>
      </c>
      <c r="N4299" s="193">
        <v>8.6</v>
      </c>
      <c r="O4299" s="193">
        <v>392</v>
      </c>
      <c r="P4299" s="193">
        <v>46</v>
      </c>
      <c r="Q4299" s="193">
        <v>307</v>
      </c>
      <c r="R4299" s="193">
        <v>260</v>
      </c>
      <c r="S4299" s="193">
        <v>398.7</v>
      </c>
      <c r="T4299" s="193">
        <v>8.6</v>
      </c>
      <c r="U4299" s="193">
        <v>-29.869706840390876</v>
      </c>
      <c r="V4299" s="25">
        <v>-1.709183673469385</v>
      </c>
    </row>
    <row r="4300" spans="2:22" x14ac:dyDescent="0.25">
      <c r="B4300" s="345" t="s">
        <v>3901</v>
      </c>
      <c r="C4300" s="150">
        <v>340</v>
      </c>
      <c r="D4300" s="150">
        <v>551</v>
      </c>
      <c r="E4300" s="146">
        <f t="shared" si="97"/>
        <v>0.61705989110707804</v>
      </c>
      <c r="F4300" s="328">
        <v>0.47489999999999999</v>
      </c>
      <c r="G4300" s="328">
        <v>6.4000000000000001E-2</v>
      </c>
      <c r="H4300" s="328">
        <v>6.3850000000000004E-2</v>
      </c>
      <c r="I4300" s="328">
        <v>1.2999999999999999E-3</v>
      </c>
      <c r="J4300" s="328">
        <v>0.18668000000000001</v>
      </c>
      <c r="K4300" s="328">
        <v>5.3999999999999999E-2</v>
      </c>
      <c r="L4300" s="328">
        <v>6.3E-3</v>
      </c>
      <c r="M4300" s="193">
        <v>399</v>
      </c>
      <c r="N4300" s="193">
        <v>7.6</v>
      </c>
      <c r="O4300" s="193">
        <v>393.8</v>
      </c>
      <c r="P4300" s="193">
        <v>44</v>
      </c>
      <c r="Q4300" s="193">
        <v>348</v>
      </c>
      <c r="R4300" s="193">
        <v>260</v>
      </c>
      <c r="S4300" s="193">
        <v>399</v>
      </c>
      <c r="T4300" s="193">
        <v>7.6</v>
      </c>
      <c r="U4300" s="193">
        <v>-14.655172413793101</v>
      </c>
      <c r="V4300" s="25">
        <v>-1.3204672422549488</v>
      </c>
    </row>
    <row r="4301" spans="2:22" x14ac:dyDescent="0.25">
      <c r="B4301" s="345" t="s">
        <v>3902</v>
      </c>
      <c r="C4301" s="150">
        <v>987</v>
      </c>
      <c r="D4301" s="150">
        <v>399</v>
      </c>
      <c r="E4301" s="146">
        <f t="shared" si="97"/>
        <v>2.4736842105263159</v>
      </c>
      <c r="F4301" s="328">
        <v>0.47899999999999998</v>
      </c>
      <c r="G4301" s="328">
        <v>6.5000000000000002E-2</v>
      </c>
      <c r="H4301" s="328">
        <v>6.3909999999999995E-2</v>
      </c>
      <c r="I4301" s="328">
        <v>1.2999999999999999E-3</v>
      </c>
      <c r="J4301" s="328">
        <v>0.28022999999999998</v>
      </c>
      <c r="K4301" s="328">
        <v>5.4399999999999997E-2</v>
      </c>
      <c r="L4301" s="328">
        <v>6.4000000000000003E-3</v>
      </c>
      <c r="M4301" s="193">
        <v>399.3</v>
      </c>
      <c r="N4301" s="193">
        <v>7.9</v>
      </c>
      <c r="O4301" s="193">
        <v>396.6</v>
      </c>
      <c r="P4301" s="193">
        <v>45</v>
      </c>
      <c r="Q4301" s="193">
        <v>361</v>
      </c>
      <c r="R4301" s="193">
        <v>260</v>
      </c>
      <c r="S4301" s="193">
        <v>399.3</v>
      </c>
      <c r="T4301" s="193">
        <v>7.9</v>
      </c>
      <c r="U4301" s="193">
        <v>-10.60941828254848</v>
      </c>
      <c r="V4301" s="25">
        <v>-0.68078668683812116</v>
      </c>
    </row>
    <row r="4302" spans="2:22" x14ac:dyDescent="0.25">
      <c r="B4302" s="345" t="s">
        <v>3903</v>
      </c>
      <c r="C4302" s="146">
        <v>393</v>
      </c>
      <c r="D4302" s="146">
        <v>443</v>
      </c>
      <c r="E4302" s="146">
        <f t="shared" si="97"/>
        <v>0.88713318284424381</v>
      </c>
      <c r="F4302" s="328">
        <v>0.48699999999999999</v>
      </c>
      <c r="G4302" s="328">
        <v>6.6000000000000003E-2</v>
      </c>
      <c r="H4302" s="328">
        <v>6.3899999999999998E-2</v>
      </c>
      <c r="I4302" s="328">
        <v>1.5E-3</v>
      </c>
      <c r="J4302" s="328">
        <v>0.23616000000000001</v>
      </c>
      <c r="K4302" s="328">
        <v>5.45E-2</v>
      </c>
      <c r="L4302" s="328">
        <v>6.4000000000000003E-3</v>
      </c>
      <c r="M4302" s="193">
        <v>399.3</v>
      </c>
      <c r="N4302" s="193">
        <v>8.9</v>
      </c>
      <c r="O4302" s="193">
        <v>404</v>
      </c>
      <c r="P4302" s="193">
        <v>48</v>
      </c>
      <c r="Q4302" s="193">
        <v>402</v>
      </c>
      <c r="R4302" s="193">
        <v>300</v>
      </c>
      <c r="S4302" s="193">
        <v>399.3</v>
      </c>
      <c r="T4302" s="193">
        <v>8.9</v>
      </c>
      <c r="U4302" s="193">
        <v>0.67164179104477328</v>
      </c>
      <c r="V4302" s="92">
        <v>1.1633663366336606</v>
      </c>
    </row>
    <row r="4303" spans="2:22" x14ac:dyDescent="0.25">
      <c r="B4303" s="345" t="s">
        <v>3904</v>
      </c>
      <c r="C4303" s="146">
        <v>395</v>
      </c>
      <c r="D4303" s="146">
        <v>442.9</v>
      </c>
      <c r="E4303" s="146">
        <f t="shared" si="97"/>
        <v>0.8918491758862046</v>
      </c>
      <c r="F4303" s="328">
        <v>0.47499999999999998</v>
      </c>
      <c r="G4303" s="328">
        <v>6.4000000000000001E-2</v>
      </c>
      <c r="H4303" s="328">
        <v>6.4070000000000002E-2</v>
      </c>
      <c r="I4303" s="328">
        <v>1.1999999999999999E-3</v>
      </c>
      <c r="J4303" s="328">
        <v>0.24901000000000001</v>
      </c>
      <c r="K4303" s="328">
        <v>5.3400000000000003E-2</v>
      </c>
      <c r="L4303" s="328">
        <v>6.1999999999999998E-3</v>
      </c>
      <c r="M4303" s="193">
        <v>400.3</v>
      </c>
      <c r="N4303" s="193">
        <v>7.3</v>
      </c>
      <c r="O4303" s="193">
        <v>393.9</v>
      </c>
      <c r="P4303" s="193">
        <v>44</v>
      </c>
      <c r="Q4303" s="193">
        <v>324</v>
      </c>
      <c r="R4303" s="193">
        <v>260</v>
      </c>
      <c r="S4303" s="193">
        <v>400.3</v>
      </c>
      <c r="T4303" s="193">
        <v>7.3</v>
      </c>
      <c r="U4303" s="193">
        <v>-23.549382716049386</v>
      </c>
      <c r="V4303" s="92">
        <v>-1.6247778624016336</v>
      </c>
    </row>
    <row r="4304" spans="2:22" x14ac:dyDescent="0.25">
      <c r="B4304" s="345" t="s">
        <v>3905</v>
      </c>
      <c r="C4304" s="150">
        <v>212.9</v>
      </c>
      <c r="D4304" s="150">
        <v>310</v>
      </c>
      <c r="E4304" s="146">
        <f t="shared" si="97"/>
        <v>0.68677419354838709</v>
      </c>
      <c r="F4304" s="328">
        <v>0.48099999999999998</v>
      </c>
      <c r="G4304" s="328">
        <v>6.5000000000000002E-2</v>
      </c>
      <c r="H4304" s="328">
        <v>6.4079999999999998E-2</v>
      </c>
      <c r="I4304" s="328">
        <v>1.2999999999999999E-3</v>
      </c>
      <c r="J4304" s="328">
        <v>0.32371</v>
      </c>
      <c r="K4304" s="328">
        <v>5.3900000000000003E-2</v>
      </c>
      <c r="L4304" s="328">
        <v>6.4000000000000003E-3</v>
      </c>
      <c r="M4304" s="193">
        <v>400.3</v>
      </c>
      <c r="N4304" s="193">
        <v>8.1</v>
      </c>
      <c r="O4304" s="193">
        <v>397</v>
      </c>
      <c r="P4304" s="193">
        <v>45</v>
      </c>
      <c r="Q4304" s="193">
        <v>345</v>
      </c>
      <c r="R4304" s="193">
        <v>260</v>
      </c>
      <c r="S4304" s="193">
        <v>400.3</v>
      </c>
      <c r="T4304" s="193">
        <v>8.1</v>
      </c>
      <c r="U4304" s="193">
        <v>-16.028985507246379</v>
      </c>
      <c r="V4304" s="25">
        <v>-0.83123425692695507</v>
      </c>
    </row>
    <row r="4305" spans="2:22" x14ac:dyDescent="0.25">
      <c r="B4305" s="345" t="s">
        <v>3906</v>
      </c>
      <c r="C4305" s="150">
        <v>1218</v>
      </c>
      <c r="D4305" s="150">
        <v>628</v>
      </c>
      <c r="E4305" s="146">
        <f t="shared" si="97"/>
        <v>1.9394904458598725</v>
      </c>
      <c r="F4305" s="328">
        <v>0.48199999999999998</v>
      </c>
      <c r="G4305" s="328">
        <v>6.5000000000000002E-2</v>
      </c>
      <c r="H4305" s="328">
        <v>6.4299999999999996E-2</v>
      </c>
      <c r="I4305" s="328">
        <v>1.2999999999999999E-3</v>
      </c>
      <c r="J4305" s="328">
        <v>0.48637000000000002</v>
      </c>
      <c r="K4305" s="328">
        <v>5.4260000000000003E-2</v>
      </c>
      <c r="L4305" s="328">
        <v>6.3E-3</v>
      </c>
      <c r="M4305" s="193">
        <v>401.7</v>
      </c>
      <c r="N4305" s="193">
        <v>7.6</v>
      </c>
      <c r="O4305" s="193">
        <v>398.8</v>
      </c>
      <c r="P4305" s="193">
        <v>44</v>
      </c>
      <c r="Q4305" s="193">
        <v>367</v>
      </c>
      <c r="R4305" s="193">
        <v>260</v>
      </c>
      <c r="S4305" s="193">
        <v>401.7</v>
      </c>
      <c r="T4305" s="193">
        <v>7.6</v>
      </c>
      <c r="U4305" s="193">
        <v>-9.4550408719346013</v>
      </c>
      <c r="V4305" s="25">
        <v>-0.72718154463389595</v>
      </c>
    </row>
    <row r="4306" spans="2:22" x14ac:dyDescent="0.25">
      <c r="B4306" s="345" t="s">
        <v>3907</v>
      </c>
      <c r="C4306" s="146">
        <v>1026</v>
      </c>
      <c r="D4306" s="146">
        <v>379</v>
      </c>
      <c r="E4306" s="146">
        <f t="shared" si="97"/>
        <v>2.7071240105540899</v>
      </c>
      <c r="F4306" s="328">
        <v>0.49399999999999999</v>
      </c>
      <c r="G4306" s="328">
        <v>6.8000000000000005E-2</v>
      </c>
      <c r="H4306" s="328">
        <v>6.4339999999999994E-2</v>
      </c>
      <c r="I4306" s="328">
        <v>1.2999999999999999E-3</v>
      </c>
      <c r="J4306" s="328">
        <v>8.2485000000000006E-3</v>
      </c>
      <c r="K4306" s="328">
        <v>5.5500000000000001E-2</v>
      </c>
      <c r="L4306" s="328">
        <v>6.7000000000000002E-3</v>
      </c>
      <c r="M4306" s="193">
        <v>401.9</v>
      </c>
      <c r="N4306" s="193">
        <v>8</v>
      </c>
      <c r="O4306" s="193">
        <v>406</v>
      </c>
      <c r="P4306" s="193">
        <v>46</v>
      </c>
      <c r="Q4306" s="193">
        <v>398</v>
      </c>
      <c r="R4306" s="193">
        <v>260</v>
      </c>
      <c r="S4306" s="193">
        <v>401.9</v>
      </c>
      <c r="T4306" s="193">
        <v>8</v>
      </c>
      <c r="U4306" s="193">
        <v>-0.97989949748743155</v>
      </c>
      <c r="V4306" s="92">
        <v>1.009852216748774</v>
      </c>
    </row>
    <row r="4307" spans="2:22" x14ac:dyDescent="0.25">
      <c r="B4307" s="345" t="s">
        <v>3908</v>
      </c>
      <c r="C4307" s="150">
        <v>385</v>
      </c>
      <c r="D4307" s="150">
        <v>395.9</v>
      </c>
      <c r="E4307" s="146">
        <f t="shared" si="97"/>
        <v>0.97246779489770152</v>
      </c>
      <c r="F4307" s="328">
        <v>0.48399999999999999</v>
      </c>
      <c r="G4307" s="328">
        <v>6.5000000000000002E-2</v>
      </c>
      <c r="H4307" s="328">
        <v>6.4479999999999996E-2</v>
      </c>
      <c r="I4307" s="328">
        <v>1.2999999999999999E-3</v>
      </c>
      <c r="J4307" s="328">
        <v>0.10831</v>
      </c>
      <c r="K4307" s="328">
        <v>5.45E-2</v>
      </c>
      <c r="L4307" s="328">
        <v>6.4000000000000003E-3</v>
      </c>
      <c r="M4307" s="193">
        <v>402.7</v>
      </c>
      <c r="N4307" s="193">
        <v>8.1</v>
      </c>
      <c r="O4307" s="193">
        <v>400.1</v>
      </c>
      <c r="P4307" s="193">
        <v>45</v>
      </c>
      <c r="Q4307" s="193">
        <v>367</v>
      </c>
      <c r="R4307" s="193">
        <v>260</v>
      </c>
      <c r="S4307" s="193">
        <v>402.7</v>
      </c>
      <c r="T4307" s="193">
        <v>8.1</v>
      </c>
      <c r="U4307" s="193">
        <v>-9.7275204359672998</v>
      </c>
      <c r="V4307" s="25">
        <v>-0.64983754061483767</v>
      </c>
    </row>
    <row r="4308" spans="2:22" x14ac:dyDescent="0.25">
      <c r="B4308" s="345" t="s">
        <v>3909</v>
      </c>
      <c r="C4308" s="150">
        <v>427</v>
      </c>
      <c r="D4308" s="150">
        <v>393</v>
      </c>
      <c r="E4308" s="146">
        <f t="shared" si="97"/>
        <v>1.0865139949109415</v>
      </c>
      <c r="F4308" s="328">
        <v>0.49</v>
      </c>
      <c r="G4308" s="328">
        <v>6.6000000000000003E-2</v>
      </c>
      <c r="H4308" s="328">
        <v>6.4500000000000002E-2</v>
      </c>
      <c r="I4308" s="328">
        <v>1.2999999999999999E-3</v>
      </c>
      <c r="J4308" s="328">
        <v>0.28454000000000002</v>
      </c>
      <c r="K4308" s="328">
        <v>5.5100000000000003E-2</v>
      </c>
      <c r="L4308" s="328">
        <v>6.4999999999999997E-3</v>
      </c>
      <c r="M4308" s="193">
        <v>402.9</v>
      </c>
      <c r="N4308" s="193">
        <v>8</v>
      </c>
      <c r="O4308" s="193">
        <v>403.8</v>
      </c>
      <c r="P4308" s="193">
        <v>45</v>
      </c>
      <c r="Q4308" s="193">
        <v>395</v>
      </c>
      <c r="R4308" s="193">
        <v>260</v>
      </c>
      <c r="S4308" s="193">
        <v>402.9</v>
      </c>
      <c r="T4308" s="193">
        <v>8</v>
      </c>
      <c r="U4308" s="193">
        <v>-1.9999999999999942</v>
      </c>
      <c r="V4308" s="25">
        <v>0.22288261515602628</v>
      </c>
    </row>
    <row r="4309" spans="2:22" x14ac:dyDescent="0.25">
      <c r="B4309" s="345" t="s">
        <v>3910</v>
      </c>
      <c r="C4309" s="150">
        <v>617</v>
      </c>
      <c r="D4309" s="150">
        <v>409</v>
      </c>
      <c r="E4309" s="146">
        <f t="shared" ref="E4309:E4340" si="98">C4309/D4309</f>
        <v>1.5085574572127138</v>
      </c>
      <c r="F4309" s="328">
        <v>0.48399999999999999</v>
      </c>
      <c r="G4309" s="328">
        <v>6.5000000000000002E-2</v>
      </c>
      <c r="H4309" s="328">
        <v>6.4689999999999998E-2</v>
      </c>
      <c r="I4309" s="328">
        <v>1.2999999999999999E-3</v>
      </c>
      <c r="J4309" s="328">
        <v>0.45439000000000002</v>
      </c>
      <c r="K4309" s="328">
        <v>5.3999999999999999E-2</v>
      </c>
      <c r="L4309" s="328">
        <v>6.3E-3</v>
      </c>
      <c r="M4309" s="193">
        <v>404</v>
      </c>
      <c r="N4309" s="193">
        <v>7.8</v>
      </c>
      <c r="O4309" s="193">
        <v>399.9</v>
      </c>
      <c r="P4309" s="193">
        <v>45</v>
      </c>
      <c r="Q4309" s="193">
        <v>349</v>
      </c>
      <c r="R4309" s="193">
        <v>260</v>
      </c>
      <c r="S4309" s="193">
        <v>404</v>
      </c>
      <c r="T4309" s="193">
        <v>7.8</v>
      </c>
      <c r="U4309" s="193">
        <v>-15.759312320916905</v>
      </c>
      <c r="V4309" s="25">
        <v>-1.0252563140785254</v>
      </c>
    </row>
    <row r="4310" spans="2:22" x14ac:dyDescent="0.25">
      <c r="B4310" s="345" t="s">
        <v>3911</v>
      </c>
      <c r="C4310" s="150">
        <v>840</v>
      </c>
      <c r="D4310" s="150">
        <v>1210</v>
      </c>
      <c r="E4310" s="146">
        <f t="shared" si="98"/>
        <v>0.69421487603305787</v>
      </c>
      <c r="F4310" s="328">
        <v>0.53100000000000003</v>
      </c>
      <c r="G4310" s="328">
        <v>7.1999999999999995E-2</v>
      </c>
      <c r="H4310" s="328">
        <v>6.4799999999999996E-2</v>
      </c>
      <c r="I4310" s="328">
        <v>1.5E-3</v>
      </c>
      <c r="J4310" s="328">
        <v>0.55178000000000005</v>
      </c>
      <c r="K4310" s="328">
        <v>5.9400000000000001E-2</v>
      </c>
      <c r="L4310" s="328">
        <v>6.8999999999999999E-3</v>
      </c>
      <c r="M4310" s="193">
        <v>404.6</v>
      </c>
      <c r="N4310" s="193">
        <v>9.1999999999999993</v>
      </c>
      <c r="O4310" s="193">
        <v>431.4</v>
      </c>
      <c r="P4310" s="193">
        <v>47</v>
      </c>
      <c r="Q4310" s="193">
        <v>563</v>
      </c>
      <c r="R4310" s="193">
        <v>250</v>
      </c>
      <c r="S4310" s="193">
        <v>404.6</v>
      </c>
      <c r="T4310" s="193">
        <v>9.1999999999999993</v>
      </c>
      <c r="U4310" s="193">
        <v>28.134991119005328</v>
      </c>
      <c r="V4310" s="25">
        <v>6.2123319425127388</v>
      </c>
    </row>
    <row r="4311" spans="2:22" x14ac:dyDescent="0.25">
      <c r="B4311" s="345" t="s">
        <v>3912</v>
      </c>
      <c r="C4311" s="150">
        <v>174.9</v>
      </c>
      <c r="D4311" s="150">
        <v>266</v>
      </c>
      <c r="E4311" s="146">
        <f t="shared" si="98"/>
        <v>0.65751879699248117</v>
      </c>
      <c r="F4311" s="328">
        <v>0.495</v>
      </c>
      <c r="G4311" s="328">
        <v>6.8000000000000005E-2</v>
      </c>
      <c r="H4311" s="328">
        <v>6.5000000000000002E-2</v>
      </c>
      <c r="I4311" s="328">
        <v>1.5E-3</v>
      </c>
      <c r="J4311" s="328">
        <v>0.20449000000000001</v>
      </c>
      <c r="K4311" s="328">
        <v>5.5399999999999998E-2</v>
      </c>
      <c r="L4311" s="328">
        <v>6.6E-3</v>
      </c>
      <c r="M4311" s="193">
        <v>405.6</v>
      </c>
      <c r="N4311" s="193">
        <v>8.9</v>
      </c>
      <c r="O4311" s="193">
        <v>406</v>
      </c>
      <c r="P4311" s="193">
        <v>46</v>
      </c>
      <c r="Q4311" s="193">
        <v>385</v>
      </c>
      <c r="R4311" s="193">
        <v>250</v>
      </c>
      <c r="S4311" s="193">
        <v>405.6</v>
      </c>
      <c r="T4311" s="193">
        <v>8.9</v>
      </c>
      <c r="U4311" s="193">
        <v>-5.3506493506493564</v>
      </c>
      <c r="V4311" s="25">
        <v>9.8522167487679127E-2</v>
      </c>
    </row>
    <row r="4312" spans="2:22" x14ac:dyDescent="0.25">
      <c r="B4312" s="345" t="s">
        <v>3913</v>
      </c>
      <c r="C4312" s="146">
        <v>323</v>
      </c>
      <c r="D4312" s="146">
        <v>668</v>
      </c>
      <c r="E4312" s="146">
        <f t="shared" si="98"/>
        <v>0.48353293413173654</v>
      </c>
      <c r="F4312" s="328">
        <v>0.48499999999999999</v>
      </c>
      <c r="G4312" s="328">
        <v>6.5000000000000002E-2</v>
      </c>
      <c r="H4312" s="328">
        <v>6.5070000000000003E-2</v>
      </c>
      <c r="I4312" s="328">
        <v>1.2999999999999999E-3</v>
      </c>
      <c r="J4312" s="328">
        <v>0.46165</v>
      </c>
      <c r="K4312" s="328">
        <v>5.3999999999999999E-2</v>
      </c>
      <c r="L4312" s="328">
        <v>6.3E-3</v>
      </c>
      <c r="M4312" s="193">
        <v>406.3</v>
      </c>
      <c r="N4312" s="193">
        <v>8</v>
      </c>
      <c r="O4312" s="193">
        <v>400.8</v>
      </c>
      <c r="P4312" s="193">
        <v>45</v>
      </c>
      <c r="Q4312" s="193">
        <v>357</v>
      </c>
      <c r="R4312" s="193">
        <v>270</v>
      </c>
      <c r="S4312" s="193">
        <v>406.3</v>
      </c>
      <c r="T4312" s="193">
        <v>8</v>
      </c>
      <c r="U4312" s="193">
        <v>-13.809523809523814</v>
      </c>
      <c r="V4312" s="92">
        <v>-1.372255489021956</v>
      </c>
    </row>
    <row r="4313" spans="2:22" x14ac:dyDescent="0.25">
      <c r="B4313" s="345" t="s">
        <v>3914</v>
      </c>
      <c r="C4313" s="150">
        <v>220.1</v>
      </c>
      <c r="D4313" s="150">
        <v>851</v>
      </c>
      <c r="E4313" s="146">
        <f t="shared" si="98"/>
        <v>0.25863689776733256</v>
      </c>
      <c r="F4313" s="328">
        <v>0.53400000000000003</v>
      </c>
      <c r="G4313" s="328">
        <v>7.1999999999999995E-2</v>
      </c>
      <c r="H4313" s="328">
        <v>6.5259999999999999E-2</v>
      </c>
      <c r="I4313" s="328">
        <v>1.2999999999999999E-3</v>
      </c>
      <c r="J4313" s="328">
        <v>0.30792999999999998</v>
      </c>
      <c r="K4313" s="328">
        <v>5.9299999999999999E-2</v>
      </c>
      <c r="L4313" s="328">
        <v>6.8999999999999999E-3</v>
      </c>
      <c r="M4313" s="193">
        <v>407.5</v>
      </c>
      <c r="N4313" s="193">
        <v>8</v>
      </c>
      <c r="O4313" s="193">
        <v>433.4</v>
      </c>
      <c r="P4313" s="193">
        <v>48</v>
      </c>
      <c r="Q4313" s="193">
        <v>557</v>
      </c>
      <c r="R4313" s="193">
        <v>260</v>
      </c>
      <c r="S4313" s="193">
        <v>407.5</v>
      </c>
      <c r="T4313" s="193">
        <v>8</v>
      </c>
      <c r="U4313" s="193">
        <v>26.840215439856372</v>
      </c>
      <c r="V4313" s="25">
        <v>5.9760036917397272</v>
      </c>
    </row>
    <row r="4314" spans="2:22" x14ac:dyDescent="0.25">
      <c r="B4314" s="345" t="s">
        <v>3915</v>
      </c>
      <c r="C4314" s="146">
        <v>92.7</v>
      </c>
      <c r="D4314" s="146">
        <v>117.6</v>
      </c>
      <c r="E4314" s="146">
        <f t="shared" si="98"/>
        <v>0.78826530612244905</v>
      </c>
      <c r="F4314" s="328">
        <v>0.49199999999999999</v>
      </c>
      <c r="G4314" s="328">
        <v>6.9000000000000006E-2</v>
      </c>
      <c r="H4314" s="328">
        <v>6.5299999999999997E-2</v>
      </c>
      <c r="I4314" s="328">
        <v>1.5E-3</v>
      </c>
      <c r="J4314" s="328">
        <v>0.14829000000000001</v>
      </c>
      <c r="K4314" s="328">
        <v>5.4800000000000001E-2</v>
      </c>
      <c r="L4314" s="328">
        <v>6.7000000000000002E-3</v>
      </c>
      <c r="M4314" s="193">
        <v>407.7</v>
      </c>
      <c r="N4314" s="193">
        <v>9.3000000000000007</v>
      </c>
      <c r="O4314" s="193">
        <v>403</v>
      </c>
      <c r="P4314" s="193">
        <v>47</v>
      </c>
      <c r="Q4314" s="193">
        <v>339</v>
      </c>
      <c r="R4314" s="193">
        <v>260</v>
      </c>
      <c r="S4314" s="193">
        <v>407.7</v>
      </c>
      <c r="T4314" s="193">
        <v>9.3000000000000007</v>
      </c>
      <c r="U4314" s="193">
        <v>-20.265486725663713</v>
      </c>
      <c r="V4314" s="92">
        <v>-1.1662531017369697</v>
      </c>
    </row>
    <row r="4315" spans="2:22" x14ac:dyDescent="0.25">
      <c r="B4315" s="345" t="s">
        <v>3916</v>
      </c>
      <c r="C4315" s="150">
        <v>623</v>
      </c>
      <c r="D4315" s="150">
        <v>307</v>
      </c>
      <c r="E4315" s="146">
        <f t="shared" si="98"/>
        <v>2.0293159609120521</v>
      </c>
      <c r="F4315" s="328">
        <v>0.48499999999999999</v>
      </c>
      <c r="G4315" s="328">
        <v>6.7000000000000004E-2</v>
      </c>
      <c r="H4315" s="328">
        <v>6.54E-2</v>
      </c>
      <c r="I4315" s="328">
        <v>1.6000000000000001E-3</v>
      </c>
      <c r="J4315" s="328">
        <v>0.32407000000000002</v>
      </c>
      <c r="K4315" s="328">
        <v>5.3900000000000003E-2</v>
      </c>
      <c r="L4315" s="328">
        <v>6.4999999999999997E-3</v>
      </c>
      <c r="M4315" s="193">
        <v>408.4</v>
      </c>
      <c r="N4315" s="193">
        <v>9.6</v>
      </c>
      <c r="O4315" s="193">
        <v>402</v>
      </c>
      <c r="P4315" s="193">
        <v>47</v>
      </c>
      <c r="Q4315" s="193">
        <v>346</v>
      </c>
      <c r="R4315" s="193">
        <v>270</v>
      </c>
      <c r="S4315" s="193">
        <v>408.4</v>
      </c>
      <c r="T4315" s="193">
        <v>9.6</v>
      </c>
      <c r="U4315" s="193">
        <v>-18.034682080924849</v>
      </c>
      <c r="V4315" s="25">
        <v>-1.5920398009950192</v>
      </c>
    </row>
    <row r="4316" spans="2:22" x14ac:dyDescent="0.25">
      <c r="B4316" s="345" t="s">
        <v>3917</v>
      </c>
      <c r="C4316" s="150">
        <v>192</v>
      </c>
      <c r="D4316" s="150">
        <v>171.4</v>
      </c>
      <c r="E4316" s="146">
        <f t="shared" si="98"/>
        <v>1.1201866977829638</v>
      </c>
      <c r="F4316" s="328">
        <v>0.48699999999999999</v>
      </c>
      <c r="G4316" s="328">
        <v>6.8000000000000005E-2</v>
      </c>
      <c r="H4316" s="328">
        <v>6.5600000000000006E-2</v>
      </c>
      <c r="I4316" s="328">
        <v>1.5E-3</v>
      </c>
      <c r="J4316" s="328">
        <v>5.2970999999999997E-2</v>
      </c>
      <c r="K4316" s="328">
        <v>5.3900000000000003E-2</v>
      </c>
      <c r="L4316" s="328">
        <v>6.7000000000000002E-3</v>
      </c>
      <c r="M4316" s="193">
        <v>409.2</v>
      </c>
      <c r="N4316" s="193">
        <v>8.9</v>
      </c>
      <c r="O4316" s="193">
        <v>400</v>
      </c>
      <c r="P4316" s="193">
        <v>46</v>
      </c>
      <c r="Q4316" s="193">
        <v>311</v>
      </c>
      <c r="R4316" s="193">
        <v>260</v>
      </c>
      <c r="S4316" s="193">
        <v>409.2</v>
      </c>
      <c r="T4316" s="193">
        <v>8.9</v>
      </c>
      <c r="U4316" s="193">
        <v>-31.575562700964628</v>
      </c>
      <c r="V4316" s="25">
        <v>-2.2999999999999972</v>
      </c>
    </row>
    <row r="4317" spans="2:22" x14ac:dyDescent="0.25">
      <c r="B4317" s="345" t="s">
        <v>3918</v>
      </c>
      <c r="C4317" s="146">
        <v>479</v>
      </c>
      <c r="D4317" s="146">
        <v>268</v>
      </c>
      <c r="E4317" s="146">
        <f t="shared" si="98"/>
        <v>1.7873134328358209</v>
      </c>
      <c r="F4317" s="328">
        <v>0.49</v>
      </c>
      <c r="G4317" s="328">
        <v>6.7000000000000004E-2</v>
      </c>
      <c r="H4317" s="328">
        <v>6.5780000000000005E-2</v>
      </c>
      <c r="I4317" s="328">
        <v>1.4E-3</v>
      </c>
      <c r="J4317" s="328">
        <v>0.18628</v>
      </c>
      <c r="K4317" s="328">
        <v>5.3900000000000003E-2</v>
      </c>
      <c r="L4317" s="328">
        <v>6.4000000000000003E-3</v>
      </c>
      <c r="M4317" s="193">
        <v>410.6</v>
      </c>
      <c r="N4317" s="193">
        <v>8.1999999999999993</v>
      </c>
      <c r="O4317" s="193">
        <v>403</v>
      </c>
      <c r="P4317" s="193">
        <v>45</v>
      </c>
      <c r="Q4317" s="193">
        <v>344</v>
      </c>
      <c r="R4317" s="193">
        <v>270</v>
      </c>
      <c r="S4317" s="193">
        <v>410.6</v>
      </c>
      <c r="T4317" s="193">
        <v>8.1999999999999993</v>
      </c>
      <c r="U4317" s="193">
        <v>-19.360465116279077</v>
      </c>
      <c r="V4317" s="92">
        <v>-1.8858560794044723</v>
      </c>
    </row>
    <row r="4318" spans="2:22" x14ac:dyDescent="0.25">
      <c r="B4318" s="345" t="s">
        <v>3919</v>
      </c>
      <c r="C4318" s="150">
        <v>585</v>
      </c>
      <c r="D4318" s="150">
        <v>312</v>
      </c>
      <c r="E4318" s="146">
        <f t="shared" si="98"/>
        <v>1.875</v>
      </c>
      <c r="F4318" s="328">
        <v>0.498</v>
      </c>
      <c r="G4318" s="328">
        <v>6.7000000000000004E-2</v>
      </c>
      <c r="H4318" s="328">
        <v>6.6290000000000002E-2</v>
      </c>
      <c r="I4318" s="328">
        <v>1.4E-3</v>
      </c>
      <c r="J4318" s="328">
        <v>0.10369</v>
      </c>
      <c r="K4318" s="328">
        <v>5.4399999999999997E-2</v>
      </c>
      <c r="L4318" s="328">
        <v>6.4000000000000003E-3</v>
      </c>
      <c r="M4318" s="193">
        <v>413.7</v>
      </c>
      <c r="N4318" s="193">
        <v>8.5</v>
      </c>
      <c r="O4318" s="193">
        <v>408.9</v>
      </c>
      <c r="P4318" s="193">
        <v>45</v>
      </c>
      <c r="Q4318" s="193">
        <v>353</v>
      </c>
      <c r="R4318" s="193">
        <v>260</v>
      </c>
      <c r="S4318" s="193">
        <v>413.7</v>
      </c>
      <c r="T4318" s="193">
        <v>8.5</v>
      </c>
      <c r="U4318" s="193">
        <v>-17.195467422096314</v>
      </c>
      <c r="V4318" s="25">
        <v>-1.1738811445341188</v>
      </c>
    </row>
    <row r="4319" spans="2:22" x14ac:dyDescent="0.25">
      <c r="B4319" s="345" t="s">
        <v>3920</v>
      </c>
      <c r="C4319" s="150">
        <v>703</v>
      </c>
      <c r="D4319" s="150">
        <v>220.5</v>
      </c>
      <c r="E4319" s="146">
        <f t="shared" si="98"/>
        <v>3.1882086167800452</v>
      </c>
      <c r="F4319" s="328">
        <v>0.48699999999999999</v>
      </c>
      <c r="G4319" s="328">
        <v>6.6000000000000003E-2</v>
      </c>
      <c r="H4319" s="328">
        <v>6.6309999999999994E-2</v>
      </c>
      <c r="I4319" s="328">
        <v>1.4E-3</v>
      </c>
      <c r="J4319" s="328">
        <v>0.17651</v>
      </c>
      <c r="K4319" s="328">
        <v>5.33E-2</v>
      </c>
      <c r="L4319" s="328">
        <v>6.3E-3</v>
      </c>
      <c r="M4319" s="193">
        <v>413.8</v>
      </c>
      <c r="N4319" s="193">
        <v>8.3000000000000007</v>
      </c>
      <c r="O4319" s="193">
        <v>401</v>
      </c>
      <c r="P4319" s="193">
        <v>45</v>
      </c>
      <c r="Q4319" s="193">
        <v>315</v>
      </c>
      <c r="R4319" s="193">
        <v>260</v>
      </c>
      <c r="S4319" s="193">
        <v>413.8</v>
      </c>
      <c r="T4319" s="193">
        <v>8.3000000000000007</v>
      </c>
      <c r="U4319" s="193">
        <v>-31.365079365079367</v>
      </c>
      <c r="V4319" s="25">
        <v>-3.1920199501246906</v>
      </c>
    </row>
    <row r="4320" spans="2:22" x14ac:dyDescent="0.25">
      <c r="B4320" s="345" t="s">
        <v>3921</v>
      </c>
      <c r="C4320" s="150">
        <v>448</v>
      </c>
      <c r="D4320" s="150">
        <v>334</v>
      </c>
      <c r="E4320" s="146">
        <f t="shared" si="98"/>
        <v>1.341317365269461</v>
      </c>
      <c r="F4320" s="328">
        <v>0.52400000000000002</v>
      </c>
      <c r="G4320" s="328">
        <v>7.0999999999999994E-2</v>
      </c>
      <c r="H4320" s="328">
        <v>6.7199999999999996E-2</v>
      </c>
      <c r="I4320" s="328">
        <v>1.5E-3</v>
      </c>
      <c r="J4320" s="328">
        <v>0.25080000000000002</v>
      </c>
      <c r="K4320" s="328">
        <v>5.6500000000000002E-2</v>
      </c>
      <c r="L4320" s="328">
        <v>6.7000000000000002E-3</v>
      </c>
      <c r="M4320" s="193">
        <v>419.4</v>
      </c>
      <c r="N4320" s="193">
        <v>8.8000000000000007</v>
      </c>
      <c r="O4320" s="193">
        <v>426</v>
      </c>
      <c r="P4320" s="193">
        <v>48</v>
      </c>
      <c r="Q4320" s="193">
        <v>445</v>
      </c>
      <c r="R4320" s="193">
        <v>250</v>
      </c>
      <c r="S4320" s="193">
        <v>419.4</v>
      </c>
      <c r="T4320" s="193">
        <v>8.8000000000000007</v>
      </c>
      <c r="U4320" s="193">
        <v>5.7528089887640501</v>
      </c>
      <c r="V4320" s="25">
        <v>1.5492957746478928</v>
      </c>
    </row>
    <row r="4321" spans="2:22" x14ac:dyDescent="0.25">
      <c r="B4321" s="345" t="s">
        <v>3922</v>
      </c>
      <c r="C4321" s="150">
        <v>597</v>
      </c>
      <c r="D4321" s="150">
        <v>836</v>
      </c>
      <c r="E4321" s="146">
        <f t="shared" si="98"/>
        <v>0.71411483253588515</v>
      </c>
      <c r="F4321" s="328">
        <v>0.51100000000000001</v>
      </c>
      <c r="G4321" s="328">
        <v>6.9000000000000006E-2</v>
      </c>
      <c r="H4321" s="328">
        <v>6.7900000000000002E-2</v>
      </c>
      <c r="I4321" s="328">
        <v>1.4E-3</v>
      </c>
      <c r="J4321" s="328">
        <v>0.15392</v>
      </c>
      <c r="K4321" s="328">
        <v>5.45E-2</v>
      </c>
      <c r="L4321" s="328">
        <v>6.4000000000000003E-3</v>
      </c>
      <c r="M4321" s="193">
        <v>423.4</v>
      </c>
      <c r="N4321" s="193">
        <v>8.3000000000000007</v>
      </c>
      <c r="O4321" s="193">
        <v>418.7</v>
      </c>
      <c r="P4321" s="193">
        <v>46</v>
      </c>
      <c r="Q4321" s="193">
        <v>373</v>
      </c>
      <c r="R4321" s="193">
        <v>260</v>
      </c>
      <c r="S4321" s="193">
        <v>423.4</v>
      </c>
      <c r="T4321" s="193">
        <v>8.3000000000000007</v>
      </c>
      <c r="U4321" s="193">
        <v>-13.512064343163532</v>
      </c>
      <c r="V4321" s="25">
        <v>-1.1225220921901096</v>
      </c>
    </row>
    <row r="4322" spans="2:22" x14ac:dyDescent="0.25">
      <c r="B4322" s="345" t="s">
        <v>3923</v>
      </c>
      <c r="C4322" s="150">
        <v>191.4</v>
      </c>
      <c r="D4322" s="150">
        <v>419</v>
      </c>
      <c r="E4322" s="146">
        <f t="shared" si="98"/>
        <v>0.4568019093078759</v>
      </c>
      <c r="F4322" s="328">
        <v>0.51700000000000002</v>
      </c>
      <c r="G4322" s="328">
        <v>7.0000000000000007E-2</v>
      </c>
      <c r="H4322" s="328">
        <v>6.8400000000000002E-2</v>
      </c>
      <c r="I4322" s="328">
        <v>1.4E-3</v>
      </c>
      <c r="J4322" s="328">
        <v>0.31247000000000003</v>
      </c>
      <c r="K4322" s="328">
        <v>5.4699999999999999E-2</v>
      </c>
      <c r="L4322" s="328">
        <v>6.4000000000000003E-3</v>
      </c>
      <c r="M4322" s="193">
        <v>426.4</v>
      </c>
      <c r="N4322" s="193">
        <v>8.6</v>
      </c>
      <c r="O4322" s="193">
        <v>422.3</v>
      </c>
      <c r="P4322" s="193">
        <v>47</v>
      </c>
      <c r="Q4322" s="193">
        <v>373</v>
      </c>
      <c r="R4322" s="193">
        <v>260</v>
      </c>
      <c r="S4322" s="193">
        <v>426.4</v>
      </c>
      <c r="T4322" s="193">
        <v>8.6</v>
      </c>
      <c r="U4322" s="193">
        <v>-14.316353887399458</v>
      </c>
      <c r="V4322" s="25">
        <v>-0.9708737864077589</v>
      </c>
    </row>
    <row r="4323" spans="2:22" x14ac:dyDescent="0.25">
      <c r="B4323" s="345" t="s">
        <v>3924</v>
      </c>
      <c r="C4323" s="150">
        <v>705</v>
      </c>
      <c r="D4323" s="150">
        <v>389</v>
      </c>
      <c r="E4323" s="146">
        <f t="shared" si="98"/>
        <v>1.8123393316195373</v>
      </c>
      <c r="F4323" s="328">
        <v>0.53900000000000003</v>
      </c>
      <c r="G4323" s="328">
        <v>7.2999999999999995E-2</v>
      </c>
      <c r="H4323" s="328">
        <v>6.8500000000000005E-2</v>
      </c>
      <c r="I4323" s="328">
        <v>1.5E-3</v>
      </c>
      <c r="J4323" s="328">
        <v>0.47882999999999998</v>
      </c>
      <c r="K4323" s="328">
        <v>5.7000000000000002E-2</v>
      </c>
      <c r="L4323" s="328">
        <v>6.7000000000000002E-3</v>
      </c>
      <c r="M4323" s="193">
        <v>427.1</v>
      </c>
      <c r="N4323" s="193">
        <v>9.1999999999999993</v>
      </c>
      <c r="O4323" s="193">
        <v>438</v>
      </c>
      <c r="P4323" s="193">
        <v>50</v>
      </c>
      <c r="Q4323" s="193">
        <v>462</v>
      </c>
      <c r="R4323" s="193">
        <v>260</v>
      </c>
      <c r="S4323" s="193">
        <v>427.1</v>
      </c>
      <c r="T4323" s="193">
        <v>9.1999999999999993</v>
      </c>
      <c r="U4323" s="193">
        <v>7.5541125541125496</v>
      </c>
      <c r="V4323" s="25">
        <v>2.4885844748858394</v>
      </c>
    </row>
    <row r="4324" spans="2:22" x14ac:dyDescent="0.25">
      <c r="B4324" s="345" t="s">
        <v>3925</v>
      </c>
      <c r="C4324" s="146">
        <v>121.6</v>
      </c>
      <c r="D4324" s="146">
        <v>186.6</v>
      </c>
      <c r="E4324" s="146">
        <f t="shared" si="98"/>
        <v>0.65166130760986063</v>
      </c>
      <c r="F4324" s="328">
        <v>0.629</v>
      </c>
      <c r="G4324" s="328">
        <v>8.5999999999999993E-2</v>
      </c>
      <c r="H4324" s="328">
        <v>8.0100000000000005E-2</v>
      </c>
      <c r="I4324" s="328">
        <v>1.6000000000000001E-3</v>
      </c>
      <c r="J4324" s="328">
        <v>0.20493</v>
      </c>
      <c r="K4324" s="328">
        <v>5.7200000000000001E-2</v>
      </c>
      <c r="L4324" s="328">
        <v>6.7999999999999996E-3</v>
      </c>
      <c r="M4324" s="193">
        <v>496.8</v>
      </c>
      <c r="N4324" s="193">
        <v>9.8000000000000007</v>
      </c>
      <c r="O4324" s="193">
        <v>495</v>
      </c>
      <c r="P4324" s="193">
        <v>55</v>
      </c>
      <c r="Q4324" s="193">
        <v>464</v>
      </c>
      <c r="R4324" s="193">
        <v>270</v>
      </c>
      <c r="S4324" s="193">
        <v>496.8</v>
      </c>
      <c r="T4324" s="193">
        <v>9.8000000000000007</v>
      </c>
      <c r="U4324" s="193">
        <v>-7.0689655172413826</v>
      </c>
      <c r="V4324" s="92">
        <v>-0.36363636363636592</v>
      </c>
    </row>
    <row r="4325" spans="2:22" x14ac:dyDescent="0.25">
      <c r="B4325" s="345" t="s">
        <v>3926</v>
      </c>
      <c r="C4325" s="150">
        <v>29.4</v>
      </c>
      <c r="D4325" s="150">
        <v>429</v>
      </c>
      <c r="E4325" s="146">
        <f t="shared" si="98"/>
        <v>6.8531468531468534E-2</v>
      </c>
      <c r="F4325" s="328">
        <v>0.83399999999999996</v>
      </c>
      <c r="G4325" s="328">
        <v>0.12</v>
      </c>
      <c r="H4325" s="328">
        <v>9.1499999999999998E-2</v>
      </c>
      <c r="I4325" s="328">
        <v>4.1999999999999997E-3</v>
      </c>
      <c r="J4325" s="328">
        <v>0.93189999999999995</v>
      </c>
      <c r="K4325" s="328">
        <v>6.4600000000000005E-2</v>
      </c>
      <c r="L4325" s="328">
        <v>7.6E-3</v>
      </c>
      <c r="M4325" s="193">
        <v>563</v>
      </c>
      <c r="N4325" s="193">
        <v>24</v>
      </c>
      <c r="O4325" s="193">
        <v>604</v>
      </c>
      <c r="P4325" s="193">
        <v>66</v>
      </c>
      <c r="Q4325" s="193">
        <v>731</v>
      </c>
      <c r="R4325" s="193">
        <v>250</v>
      </c>
      <c r="S4325" s="193">
        <v>563</v>
      </c>
      <c r="T4325" s="193">
        <v>24</v>
      </c>
      <c r="U4325" s="193">
        <v>22.982216142270861</v>
      </c>
      <c r="V4325" s="25">
        <v>6.7880794701986753</v>
      </c>
    </row>
    <row r="4326" spans="2:22" x14ac:dyDescent="0.25">
      <c r="B4326" s="346" t="s">
        <v>3927</v>
      </c>
      <c r="C4326" s="147">
        <v>224</v>
      </c>
      <c r="D4326" s="147">
        <v>526</v>
      </c>
      <c r="E4326" s="148">
        <f t="shared" si="98"/>
        <v>0.42585551330798477</v>
      </c>
      <c r="F4326" s="329">
        <v>3.411</v>
      </c>
      <c r="G4326" s="329">
        <v>0.46</v>
      </c>
      <c r="H4326" s="329">
        <v>0.26910000000000001</v>
      </c>
      <c r="I4326" s="329">
        <v>6.1999999999999998E-3</v>
      </c>
      <c r="J4326" s="329">
        <v>0.86853999999999998</v>
      </c>
      <c r="K4326" s="329">
        <v>9.11E-2</v>
      </c>
      <c r="L4326" s="329">
        <v>1.0999999999999999E-2</v>
      </c>
      <c r="M4326" s="194">
        <v>1535</v>
      </c>
      <c r="N4326" s="194">
        <v>32</v>
      </c>
      <c r="O4326" s="194">
        <v>1501</v>
      </c>
      <c r="P4326" s="194">
        <v>110</v>
      </c>
      <c r="Q4326" s="194">
        <v>1443</v>
      </c>
      <c r="R4326" s="194">
        <v>220</v>
      </c>
      <c r="S4326" s="194">
        <v>1443</v>
      </c>
      <c r="T4326" s="194">
        <v>220</v>
      </c>
      <c r="U4326" s="194">
        <v>-6.3756063756063757</v>
      </c>
      <c r="V4326" s="88">
        <v>-2.2651565622918057</v>
      </c>
    </row>
    <row r="4327" spans="2:22" x14ac:dyDescent="0.25">
      <c r="B4327" s="346" t="s">
        <v>3928</v>
      </c>
      <c r="C4327" s="147">
        <v>411</v>
      </c>
      <c r="D4327" s="147">
        <v>427</v>
      </c>
      <c r="E4327" s="148">
        <f t="shared" si="98"/>
        <v>0.9625292740046838</v>
      </c>
      <c r="F4327" s="329">
        <v>3.2850000000000001</v>
      </c>
      <c r="G4327" s="329">
        <v>0.44</v>
      </c>
      <c r="H4327" s="329">
        <v>0.2591</v>
      </c>
      <c r="I4327" s="329">
        <v>5.4999999999999997E-3</v>
      </c>
      <c r="J4327" s="329">
        <v>0.65463000000000005</v>
      </c>
      <c r="K4327" s="329">
        <v>9.1999999999999998E-2</v>
      </c>
      <c r="L4327" s="329">
        <v>1.0999999999999999E-2</v>
      </c>
      <c r="M4327" s="194">
        <v>1485</v>
      </c>
      <c r="N4327" s="194">
        <v>28</v>
      </c>
      <c r="O4327" s="194">
        <v>1476</v>
      </c>
      <c r="P4327" s="194">
        <v>100</v>
      </c>
      <c r="Q4327" s="194">
        <v>1463</v>
      </c>
      <c r="R4327" s="194">
        <v>220</v>
      </c>
      <c r="S4327" s="194">
        <v>1463</v>
      </c>
      <c r="T4327" s="194">
        <v>220</v>
      </c>
      <c r="U4327" s="194">
        <v>-1.5037593984962405</v>
      </c>
      <c r="V4327" s="88">
        <v>-0.6097560975609756</v>
      </c>
    </row>
    <row r="4328" spans="2:22" x14ac:dyDescent="0.25">
      <c r="B4328" s="346" t="s">
        <v>3929</v>
      </c>
      <c r="C4328" s="147">
        <v>686</v>
      </c>
      <c r="D4328" s="147">
        <v>526</v>
      </c>
      <c r="E4328" s="148">
        <f t="shared" si="98"/>
        <v>1.3041825095057034</v>
      </c>
      <c r="F4328" s="329">
        <v>3.6160000000000001</v>
      </c>
      <c r="G4328" s="329">
        <v>0.48</v>
      </c>
      <c r="H4328" s="329">
        <v>0.28410000000000002</v>
      </c>
      <c r="I4328" s="329">
        <v>5.8999999999999999E-3</v>
      </c>
      <c r="J4328" s="329">
        <v>0.77202000000000004</v>
      </c>
      <c r="K4328" s="329">
        <v>9.2499999999999999E-2</v>
      </c>
      <c r="L4328" s="329">
        <v>1.0999999999999999E-2</v>
      </c>
      <c r="M4328" s="194">
        <v>1611</v>
      </c>
      <c r="N4328" s="194">
        <v>30</v>
      </c>
      <c r="O4328" s="194">
        <v>1553</v>
      </c>
      <c r="P4328" s="194">
        <v>100</v>
      </c>
      <c r="Q4328" s="194">
        <v>1471</v>
      </c>
      <c r="R4328" s="194">
        <v>220</v>
      </c>
      <c r="S4328" s="194">
        <v>1471</v>
      </c>
      <c r="T4328" s="194">
        <v>220</v>
      </c>
      <c r="U4328" s="194">
        <v>-9.5173351461590752</v>
      </c>
      <c r="V4328" s="88">
        <v>-3.7347070186735354</v>
      </c>
    </row>
    <row r="4329" spans="2:22" x14ac:dyDescent="0.25">
      <c r="B4329" s="346" t="s">
        <v>3930</v>
      </c>
      <c r="C4329" s="147">
        <v>222.4</v>
      </c>
      <c r="D4329" s="147">
        <v>341</v>
      </c>
      <c r="E4329" s="148">
        <f t="shared" si="98"/>
        <v>0.65219941348973609</v>
      </c>
      <c r="F4329" s="329">
        <v>3.581</v>
      </c>
      <c r="G4329" s="329">
        <v>0.48</v>
      </c>
      <c r="H4329" s="329">
        <v>0.27910000000000001</v>
      </c>
      <c r="I4329" s="329">
        <v>5.4000000000000003E-3</v>
      </c>
      <c r="J4329" s="329">
        <v>0.56518999999999997</v>
      </c>
      <c r="K4329" s="329">
        <v>9.2899999999999996E-2</v>
      </c>
      <c r="L4329" s="329">
        <v>1.0999999999999999E-2</v>
      </c>
      <c r="M4329" s="194">
        <v>1586</v>
      </c>
      <c r="N4329" s="194">
        <v>27</v>
      </c>
      <c r="O4329" s="194">
        <v>1543</v>
      </c>
      <c r="P4329" s="194">
        <v>110</v>
      </c>
      <c r="Q4329" s="194">
        <v>1479</v>
      </c>
      <c r="R4329" s="194">
        <v>220</v>
      </c>
      <c r="S4329" s="194">
        <v>1479</v>
      </c>
      <c r="T4329" s="194">
        <v>220</v>
      </c>
      <c r="U4329" s="194">
        <v>-7.2346179851250847</v>
      </c>
      <c r="V4329" s="88">
        <v>-2.7867790019442644</v>
      </c>
    </row>
    <row r="4330" spans="2:22" x14ac:dyDescent="0.25">
      <c r="B4330" s="346" t="s">
        <v>3931</v>
      </c>
      <c r="C4330" s="147">
        <v>601</v>
      </c>
      <c r="D4330" s="147">
        <v>453</v>
      </c>
      <c r="E4330" s="148">
        <f t="shared" si="98"/>
        <v>1.3267108167770418</v>
      </c>
      <c r="F4330" s="329">
        <v>3.5419999999999998</v>
      </c>
      <c r="G4330" s="329">
        <v>0.47</v>
      </c>
      <c r="H4330" s="329">
        <v>0.27510000000000001</v>
      </c>
      <c r="I4330" s="329">
        <v>5.1000000000000004E-3</v>
      </c>
      <c r="J4330" s="329">
        <v>0.56452999999999998</v>
      </c>
      <c r="K4330" s="329">
        <v>9.3170000000000003E-2</v>
      </c>
      <c r="L4330" s="329">
        <v>1.0999999999999999E-2</v>
      </c>
      <c r="M4330" s="194">
        <v>1566</v>
      </c>
      <c r="N4330" s="194">
        <v>26</v>
      </c>
      <c r="O4330" s="194">
        <v>1535.1</v>
      </c>
      <c r="P4330" s="194">
        <v>110</v>
      </c>
      <c r="Q4330" s="194">
        <v>1486</v>
      </c>
      <c r="R4330" s="194">
        <v>220</v>
      </c>
      <c r="S4330" s="194">
        <v>1486</v>
      </c>
      <c r="T4330" s="194">
        <v>220</v>
      </c>
      <c r="U4330" s="194">
        <v>-5.3835800807537009</v>
      </c>
      <c r="V4330" s="88">
        <v>-2.0128981825288315</v>
      </c>
    </row>
    <row r="4331" spans="2:22" x14ac:dyDescent="0.25">
      <c r="B4331" s="346" t="s">
        <v>3932</v>
      </c>
      <c r="C4331" s="147">
        <v>618</v>
      </c>
      <c r="D4331" s="147">
        <v>705</v>
      </c>
      <c r="E4331" s="148">
        <f t="shared" si="98"/>
        <v>0.87659574468085111</v>
      </c>
      <c r="F4331" s="329">
        <v>3.6789999999999998</v>
      </c>
      <c r="G4331" s="329">
        <v>0.49</v>
      </c>
      <c r="H4331" s="329">
        <v>0.28589999999999999</v>
      </c>
      <c r="I4331" s="329">
        <v>5.4999999999999997E-3</v>
      </c>
      <c r="J4331" s="329">
        <v>0.69072999999999996</v>
      </c>
      <c r="K4331" s="329">
        <v>9.3130000000000004E-2</v>
      </c>
      <c r="L4331" s="329">
        <v>1.0999999999999999E-2</v>
      </c>
      <c r="M4331" s="194">
        <v>1621</v>
      </c>
      <c r="N4331" s="194">
        <v>28</v>
      </c>
      <c r="O4331" s="194">
        <v>1565.4</v>
      </c>
      <c r="P4331" s="194">
        <v>110</v>
      </c>
      <c r="Q4331" s="194">
        <v>1486</v>
      </c>
      <c r="R4331" s="194">
        <v>220</v>
      </c>
      <c r="S4331" s="194">
        <v>1486</v>
      </c>
      <c r="T4331" s="194">
        <v>220</v>
      </c>
      <c r="U4331" s="194">
        <v>-9.0847913862718706</v>
      </c>
      <c r="V4331" s="88">
        <v>-3.5518078446403414</v>
      </c>
    </row>
    <row r="4332" spans="2:22" x14ac:dyDescent="0.25">
      <c r="B4332" s="346" t="s">
        <v>3933</v>
      </c>
      <c r="C4332" s="147">
        <v>514</v>
      </c>
      <c r="D4332" s="147">
        <v>469</v>
      </c>
      <c r="E4332" s="148">
        <f t="shared" si="98"/>
        <v>1.095948827292111</v>
      </c>
      <c r="F4332" s="329">
        <v>3.496</v>
      </c>
      <c r="G4332" s="329">
        <v>0.47</v>
      </c>
      <c r="H4332" s="329">
        <v>0.2707</v>
      </c>
      <c r="I4332" s="329">
        <v>5.1000000000000004E-3</v>
      </c>
      <c r="J4332" s="329">
        <v>0.53635999999999995</v>
      </c>
      <c r="K4332" s="329">
        <v>9.325E-2</v>
      </c>
      <c r="L4332" s="329">
        <v>1.0999999999999999E-2</v>
      </c>
      <c r="M4332" s="194">
        <v>1544</v>
      </c>
      <c r="N4332" s="194">
        <v>26</v>
      </c>
      <c r="O4332" s="194">
        <v>1526.3</v>
      </c>
      <c r="P4332" s="194">
        <v>110</v>
      </c>
      <c r="Q4332" s="194">
        <v>1491</v>
      </c>
      <c r="R4332" s="194">
        <v>220</v>
      </c>
      <c r="S4332" s="194">
        <v>1491</v>
      </c>
      <c r="T4332" s="194">
        <v>220</v>
      </c>
      <c r="U4332" s="194">
        <v>-3.5546613011401744</v>
      </c>
      <c r="V4332" s="88">
        <v>-1.1596671689707165</v>
      </c>
    </row>
    <row r="4333" spans="2:22" x14ac:dyDescent="0.25">
      <c r="B4333" s="346" t="s">
        <v>3934</v>
      </c>
      <c r="C4333" s="147">
        <v>383</v>
      </c>
      <c r="D4333" s="147">
        <v>337</v>
      </c>
      <c r="E4333" s="148">
        <f t="shared" si="98"/>
        <v>1.1364985163204748</v>
      </c>
      <c r="F4333" s="329">
        <v>3.4289999999999998</v>
      </c>
      <c r="G4333" s="329">
        <v>0.46</v>
      </c>
      <c r="H4333" s="329">
        <v>0.26579999999999998</v>
      </c>
      <c r="I4333" s="329">
        <v>5.4999999999999997E-3</v>
      </c>
      <c r="J4333" s="329">
        <v>0.45454</v>
      </c>
      <c r="K4333" s="329">
        <v>9.3399999999999997E-2</v>
      </c>
      <c r="L4333" s="329">
        <v>1.0999999999999999E-2</v>
      </c>
      <c r="M4333" s="194">
        <v>1519</v>
      </c>
      <c r="N4333" s="194">
        <v>28</v>
      </c>
      <c r="O4333" s="194">
        <v>1509</v>
      </c>
      <c r="P4333" s="194">
        <v>110</v>
      </c>
      <c r="Q4333" s="194">
        <v>1492</v>
      </c>
      <c r="R4333" s="194">
        <v>230</v>
      </c>
      <c r="S4333" s="194">
        <v>1492</v>
      </c>
      <c r="T4333" s="194">
        <v>230</v>
      </c>
      <c r="U4333" s="194">
        <v>-1.8096514745308312</v>
      </c>
      <c r="V4333" s="88">
        <v>-0.6626905235255135</v>
      </c>
    </row>
    <row r="4334" spans="2:22" x14ac:dyDescent="0.25">
      <c r="B4334" s="346" t="s">
        <v>3935</v>
      </c>
      <c r="C4334" s="147">
        <v>496</v>
      </c>
      <c r="D4334" s="147">
        <v>790</v>
      </c>
      <c r="E4334" s="148">
        <f t="shared" si="98"/>
        <v>0.6278481012658228</v>
      </c>
      <c r="F4334" s="329">
        <v>3.3460000000000001</v>
      </c>
      <c r="G4334" s="329">
        <v>0.45</v>
      </c>
      <c r="H4334" s="329">
        <v>0.25879999999999997</v>
      </c>
      <c r="I4334" s="329">
        <v>7.0000000000000001E-3</v>
      </c>
      <c r="J4334" s="329">
        <v>0.87878000000000001</v>
      </c>
      <c r="K4334" s="329">
        <v>9.35E-2</v>
      </c>
      <c r="L4334" s="329">
        <v>1.0999999999999999E-2</v>
      </c>
      <c r="M4334" s="194">
        <v>1482</v>
      </c>
      <c r="N4334" s="194">
        <v>36</v>
      </c>
      <c r="O4334" s="194">
        <v>1486</v>
      </c>
      <c r="P4334" s="194">
        <v>110</v>
      </c>
      <c r="Q4334" s="194">
        <v>1493</v>
      </c>
      <c r="R4334" s="194">
        <v>220</v>
      </c>
      <c r="S4334" s="194">
        <v>1493</v>
      </c>
      <c r="T4334" s="194">
        <v>220</v>
      </c>
      <c r="U4334" s="194">
        <v>0.73677160080375081</v>
      </c>
      <c r="V4334" s="88">
        <v>0.26917900403768508</v>
      </c>
    </row>
    <row r="4335" spans="2:22" x14ac:dyDescent="0.25">
      <c r="B4335" s="346" t="s">
        <v>3936</v>
      </c>
      <c r="C4335" s="147">
        <v>135.30000000000001</v>
      </c>
      <c r="D4335" s="147">
        <v>822</v>
      </c>
      <c r="E4335" s="148">
        <f t="shared" si="98"/>
        <v>0.16459854014598541</v>
      </c>
      <c r="F4335" s="329">
        <v>3.5630000000000002</v>
      </c>
      <c r="G4335" s="329">
        <v>0.48</v>
      </c>
      <c r="H4335" s="329">
        <v>0.27489999999999998</v>
      </c>
      <c r="I4335" s="329">
        <v>5.1999999999999998E-3</v>
      </c>
      <c r="J4335" s="329">
        <v>0.66237000000000001</v>
      </c>
      <c r="K4335" s="329">
        <v>9.3670000000000003E-2</v>
      </c>
      <c r="L4335" s="329">
        <v>1.0999999999999999E-2</v>
      </c>
      <c r="M4335" s="194">
        <v>1565</v>
      </c>
      <c r="N4335" s="194">
        <v>26</v>
      </c>
      <c r="O4335" s="194">
        <v>1539.9</v>
      </c>
      <c r="P4335" s="194">
        <v>110</v>
      </c>
      <c r="Q4335" s="194">
        <v>1497</v>
      </c>
      <c r="R4335" s="194">
        <v>220</v>
      </c>
      <c r="S4335" s="194">
        <v>1497</v>
      </c>
      <c r="T4335" s="194">
        <v>220</v>
      </c>
      <c r="U4335" s="194">
        <v>-4.5424181696726791</v>
      </c>
      <c r="V4335" s="88">
        <v>-1.6299759724657386</v>
      </c>
    </row>
    <row r="4336" spans="2:22" x14ac:dyDescent="0.25">
      <c r="B4336" s="346" t="s">
        <v>3937</v>
      </c>
      <c r="C4336" s="147">
        <v>126.5</v>
      </c>
      <c r="D4336" s="147">
        <v>137.69999999999999</v>
      </c>
      <c r="E4336" s="148">
        <f t="shared" si="98"/>
        <v>0.91866376180101683</v>
      </c>
      <c r="F4336" s="329">
        <v>3.5539999999999998</v>
      </c>
      <c r="G4336" s="329">
        <v>0.48</v>
      </c>
      <c r="H4336" s="329">
        <v>0.27310000000000001</v>
      </c>
      <c r="I4336" s="329">
        <v>5.1000000000000004E-3</v>
      </c>
      <c r="J4336" s="329">
        <v>0.37195</v>
      </c>
      <c r="K4336" s="329">
        <v>9.3899999999999997E-2</v>
      </c>
      <c r="L4336" s="329">
        <v>1.0999999999999999E-2</v>
      </c>
      <c r="M4336" s="194">
        <v>1556</v>
      </c>
      <c r="N4336" s="194">
        <v>26</v>
      </c>
      <c r="O4336" s="194">
        <v>1537</v>
      </c>
      <c r="P4336" s="194">
        <v>110</v>
      </c>
      <c r="Q4336" s="194">
        <v>1497</v>
      </c>
      <c r="R4336" s="194">
        <v>220</v>
      </c>
      <c r="S4336" s="194">
        <v>1497</v>
      </c>
      <c r="T4336" s="194">
        <v>220</v>
      </c>
      <c r="U4336" s="194">
        <v>-3.9412157648630597</v>
      </c>
      <c r="V4336" s="88">
        <v>-1.2361743656473649</v>
      </c>
    </row>
    <row r="4337" spans="2:22" x14ac:dyDescent="0.25">
      <c r="B4337" s="346" t="s">
        <v>3938</v>
      </c>
      <c r="C4337" s="147">
        <v>425</v>
      </c>
      <c r="D4337" s="147">
        <v>312</v>
      </c>
      <c r="E4337" s="148">
        <f t="shared" si="98"/>
        <v>1.3621794871794872</v>
      </c>
      <c r="F4337" s="329">
        <v>3.4529999999999998</v>
      </c>
      <c r="G4337" s="329">
        <v>0.46</v>
      </c>
      <c r="H4337" s="329">
        <v>0.2661</v>
      </c>
      <c r="I4337" s="329">
        <v>5.5999999999999999E-3</v>
      </c>
      <c r="J4337" s="329">
        <v>0.53586</v>
      </c>
      <c r="K4337" s="329">
        <v>9.3600000000000003E-2</v>
      </c>
      <c r="L4337" s="329">
        <v>1.0999999999999999E-2</v>
      </c>
      <c r="M4337" s="194">
        <v>1521</v>
      </c>
      <c r="N4337" s="194">
        <v>28</v>
      </c>
      <c r="O4337" s="194">
        <v>1515</v>
      </c>
      <c r="P4337" s="194">
        <v>110</v>
      </c>
      <c r="Q4337" s="194">
        <v>1499</v>
      </c>
      <c r="R4337" s="194">
        <v>210</v>
      </c>
      <c r="S4337" s="194">
        <v>1499</v>
      </c>
      <c r="T4337" s="194">
        <v>210</v>
      </c>
      <c r="U4337" s="194">
        <v>-1.4676450967311541</v>
      </c>
      <c r="V4337" s="88">
        <v>-0.39603960396039606</v>
      </c>
    </row>
    <row r="4338" spans="2:22" x14ac:dyDescent="0.25">
      <c r="B4338" s="346" t="s">
        <v>3939</v>
      </c>
      <c r="C4338" s="147">
        <v>276</v>
      </c>
      <c r="D4338" s="147">
        <v>280</v>
      </c>
      <c r="E4338" s="148">
        <f t="shared" si="98"/>
        <v>0.98571428571428577</v>
      </c>
      <c r="F4338" s="329">
        <v>3.532</v>
      </c>
      <c r="G4338" s="329">
        <v>0.47</v>
      </c>
      <c r="H4338" s="329">
        <v>0.27279999999999999</v>
      </c>
      <c r="I4338" s="329">
        <v>5.1999999999999998E-3</v>
      </c>
      <c r="J4338" s="329">
        <v>0.41421000000000002</v>
      </c>
      <c r="K4338" s="329">
        <v>9.3799999999999994E-2</v>
      </c>
      <c r="L4338" s="329">
        <v>1.0999999999999999E-2</v>
      </c>
      <c r="M4338" s="194">
        <v>1554</v>
      </c>
      <c r="N4338" s="194">
        <v>27</v>
      </c>
      <c r="O4338" s="194">
        <v>1534</v>
      </c>
      <c r="P4338" s="194">
        <v>110</v>
      </c>
      <c r="Q4338" s="194">
        <v>1500</v>
      </c>
      <c r="R4338" s="194">
        <v>220</v>
      </c>
      <c r="S4338" s="194">
        <v>1500</v>
      </c>
      <c r="T4338" s="194">
        <v>220</v>
      </c>
      <c r="U4338" s="194">
        <v>-3.5999999999999996</v>
      </c>
      <c r="V4338" s="88">
        <v>-1.3037809647979139</v>
      </c>
    </row>
    <row r="4339" spans="2:22" x14ac:dyDescent="0.25">
      <c r="B4339" s="346" t="s">
        <v>3940</v>
      </c>
      <c r="C4339" s="147">
        <v>87</v>
      </c>
      <c r="D4339" s="147">
        <v>381</v>
      </c>
      <c r="E4339" s="148">
        <f t="shared" si="98"/>
        <v>0.2283464566929134</v>
      </c>
      <c r="F4339" s="329">
        <v>3.6419999999999999</v>
      </c>
      <c r="G4339" s="329">
        <v>0.49</v>
      </c>
      <c r="H4339" s="329">
        <v>0.28029999999999999</v>
      </c>
      <c r="I4339" s="329">
        <v>5.4999999999999997E-3</v>
      </c>
      <c r="J4339" s="329">
        <v>0.64393999999999996</v>
      </c>
      <c r="K4339" s="329">
        <v>9.4E-2</v>
      </c>
      <c r="L4339" s="329">
        <v>1.0999999999999999E-2</v>
      </c>
      <c r="M4339" s="194">
        <v>1595</v>
      </c>
      <c r="N4339" s="194">
        <v>27</v>
      </c>
      <c r="O4339" s="194">
        <v>1557</v>
      </c>
      <c r="P4339" s="194">
        <v>110</v>
      </c>
      <c r="Q4339" s="194">
        <v>1504</v>
      </c>
      <c r="R4339" s="194">
        <v>220</v>
      </c>
      <c r="S4339" s="194">
        <v>1504</v>
      </c>
      <c r="T4339" s="194">
        <v>220</v>
      </c>
      <c r="U4339" s="194">
        <v>-6.0505319148936172</v>
      </c>
      <c r="V4339" s="88">
        <v>-2.440590879897238</v>
      </c>
    </row>
    <row r="4340" spans="2:22" x14ac:dyDescent="0.25">
      <c r="B4340" s="346" t="s">
        <v>3941</v>
      </c>
      <c r="C4340" s="147">
        <v>552</v>
      </c>
      <c r="D4340" s="147">
        <v>409</v>
      </c>
      <c r="E4340" s="148">
        <f t="shared" si="98"/>
        <v>1.3496332518337408</v>
      </c>
      <c r="F4340" s="329">
        <v>3.4689999999999999</v>
      </c>
      <c r="G4340" s="329">
        <v>0.46</v>
      </c>
      <c r="H4340" s="329">
        <v>0.2666</v>
      </c>
      <c r="I4340" s="329">
        <v>4.8999999999999998E-3</v>
      </c>
      <c r="J4340" s="329">
        <v>0.60529999999999995</v>
      </c>
      <c r="K4340" s="329">
        <v>9.3969999999999998E-2</v>
      </c>
      <c r="L4340" s="329">
        <v>1.0999999999999999E-2</v>
      </c>
      <c r="M4340" s="194">
        <v>1523</v>
      </c>
      <c r="N4340" s="194">
        <v>25</v>
      </c>
      <c r="O4340" s="194">
        <v>1518.8</v>
      </c>
      <c r="P4340" s="194">
        <v>110</v>
      </c>
      <c r="Q4340" s="194">
        <v>1505</v>
      </c>
      <c r="R4340" s="194">
        <v>220</v>
      </c>
      <c r="S4340" s="194">
        <v>1505</v>
      </c>
      <c r="T4340" s="194">
        <v>220</v>
      </c>
      <c r="U4340" s="194">
        <v>-1.1960132890365449</v>
      </c>
      <c r="V4340" s="88">
        <v>-0.27653410587306071</v>
      </c>
    </row>
    <row r="4341" spans="2:22" x14ac:dyDescent="0.25">
      <c r="B4341" s="346" t="s">
        <v>3942</v>
      </c>
      <c r="C4341" s="147">
        <v>110</v>
      </c>
      <c r="D4341" s="147">
        <v>328</v>
      </c>
      <c r="E4341" s="148">
        <f t="shared" ref="E4341:E4362" si="99">C4341/D4341</f>
        <v>0.33536585365853661</v>
      </c>
      <c r="F4341" s="329">
        <v>3.6739999999999999</v>
      </c>
      <c r="G4341" s="329">
        <v>0.49</v>
      </c>
      <c r="H4341" s="329">
        <v>0.28160000000000002</v>
      </c>
      <c r="I4341" s="329">
        <v>5.7000000000000002E-3</v>
      </c>
      <c r="J4341" s="329">
        <v>0.66832999999999998</v>
      </c>
      <c r="K4341" s="329">
        <v>9.4399999999999998E-2</v>
      </c>
      <c r="L4341" s="329">
        <v>1.0999999999999999E-2</v>
      </c>
      <c r="M4341" s="194">
        <v>1598</v>
      </c>
      <c r="N4341" s="194">
        <v>29</v>
      </c>
      <c r="O4341" s="194">
        <v>1565</v>
      </c>
      <c r="P4341" s="194">
        <v>100</v>
      </c>
      <c r="Q4341" s="194">
        <v>1512</v>
      </c>
      <c r="R4341" s="194">
        <v>220</v>
      </c>
      <c r="S4341" s="194">
        <v>1512</v>
      </c>
      <c r="T4341" s="194">
        <v>220</v>
      </c>
      <c r="U4341" s="194">
        <v>-5.6878306878306875</v>
      </c>
      <c r="V4341" s="88">
        <v>-2.1086261980830674</v>
      </c>
    </row>
    <row r="4342" spans="2:22" x14ac:dyDescent="0.25">
      <c r="B4342" s="346" t="s">
        <v>3943</v>
      </c>
      <c r="C4342" s="147">
        <v>242</v>
      </c>
      <c r="D4342" s="147">
        <v>423</v>
      </c>
      <c r="E4342" s="148">
        <f t="shared" si="99"/>
        <v>0.5721040189125296</v>
      </c>
      <c r="F4342" s="329">
        <v>3.4689999999999999</v>
      </c>
      <c r="G4342" s="329">
        <v>0.47</v>
      </c>
      <c r="H4342" s="329">
        <v>0.26640000000000003</v>
      </c>
      <c r="I4342" s="329">
        <v>6.1999999999999998E-3</v>
      </c>
      <c r="J4342" s="329">
        <v>0.70235999999999998</v>
      </c>
      <c r="K4342" s="329">
        <v>9.4500000000000001E-2</v>
      </c>
      <c r="L4342" s="329">
        <v>1.0999999999999999E-2</v>
      </c>
      <c r="M4342" s="194">
        <v>1521</v>
      </c>
      <c r="N4342" s="194">
        <v>32</v>
      </c>
      <c r="O4342" s="194">
        <v>1519</v>
      </c>
      <c r="P4342" s="194">
        <v>100</v>
      </c>
      <c r="Q4342" s="194">
        <v>1514</v>
      </c>
      <c r="R4342" s="194">
        <v>220</v>
      </c>
      <c r="S4342" s="194">
        <v>1514</v>
      </c>
      <c r="T4342" s="194">
        <v>220</v>
      </c>
      <c r="U4342" s="194">
        <v>-0.46235138705416118</v>
      </c>
      <c r="V4342" s="88">
        <v>-0.13166556945358787</v>
      </c>
    </row>
    <row r="4343" spans="2:22" x14ac:dyDescent="0.25">
      <c r="B4343" s="346" t="s">
        <v>3944</v>
      </c>
      <c r="C4343" s="148">
        <v>252</v>
      </c>
      <c r="D4343" s="148">
        <v>552</v>
      </c>
      <c r="E4343" s="148">
        <f t="shared" si="99"/>
        <v>0.45652173913043476</v>
      </c>
      <c r="F4343" s="329">
        <v>3.516</v>
      </c>
      <c r="G4343" s="329">
        <v>0.47</v>
      </c>
      <c r="H4343" s="329">
        <v>0.26879999999999998</v>
      </c>
      <c r="I4343" s="329">
        <v>5.0000000000000001E-3</v>
      </c>
      <c r="J4343" s="329">
        <v>0.56901000000000002</v>
      </c>
      <c r="K4343" s="329">
        <v>9.4490000000000005E-2</v>
      </c>
      <c r="L4343" s="329">
        <v>1.0999999999999999E-2</v>
      </c>
      <c r="M4343" s="194">
        <v>1535</v>
      </c>
      <c r="N4343" s="194">
        <v>25</v>
      </c>
      <c r="O4343" s="194">
        <v>1529.7</v>
      </c>
      <c r="P4343" s="194">
        <v>100</v>
      </c>
      <c r="Q4343" s="194">
        <v>1514</v>
      </c>
      <c r="R4343" s="194">
        <v>220</v>
      </c>
      <c r="S4343" s="194">
        <v>1514</v>
      </c>
      <c r="T4343" s="194">
        <v>220</v>
      </c>
      <c r="U4343" s="194">
        <v>-1.3870541611624834</v>
      </c>
      <c r="V4343" s="93">
        <v>-0.3464731646728087</v>
      </c>
    </row>
    <row r="4344" spans="2:22" x14ac:dyDescent="0.25">
      <c r="B4344" s="346" t="s">
        <v>3945</v>
      </c>
      <c r="C4344" s="147">
        <v>263</v>
      </c>
      <c r="D4344" s="147">
        <v>368</v>
      </c>
      <c r="E4344" s="148">
        <f t="shared" si="99"/>
        <v>0.71467391304347827</v>
      </c>
      <c r="F4344" s="329">
        <v>3.5289999999999999</v>
      </c>
      <c r="G4344" s="329">
        <v>0.47</v>
      </c>
      <c r="H4344" s="329">
        <v>0.2697</v>
      </c>
      <c r="I4344" s="329">
        <v>5.7000000000000002E-3</v>
      </c>
      <c r="J4344" s="329">
        <v>0.61094999999999999</v>
      </c>
      <c r="K4344" s="329">
        <v>9.4600000000000004E-2</v>
      </c>
      <c r="L4344" s="329">
        <v>1.0999999999999999E-2</v>
      </c>
      <c r="M4344" s="194">
        <v>1539</v>
      </c>
      <c r="N4344" s="194">
        <v>29</v>
      </c>
      <c r="O4344" s="194">
        <v>1532</v>
      </c>
      <c r="P4344" s="194">
        <v>110</v>
      </c>
      <c r="Q4344" s="194">
        <v>1514</v>
      </c>
      <c r="R4344" s="194">
        <v>220</v>
      </c>
      <c r="S4344" s="194">
        <v>1514</v>
      </c>
      <c r="T4344" s="194">
        <v>220</v>
      </c>
      <c r="U4344" s="194">
        <v>-1.6512549537648615</v>
      </c>
      <c r="V4344" s="88">
        <v>-0.45691906005221933</v>
      </c>
    </row>
    <row r="4345" spans="2:22" x14ac:dyDescent="0.25">
      <c r="B4345" s="346" t="s">
        <v>3946</v>
      </c>
      <c r="C4345" s="147">
        <v>205.4</v>
      </c>
      <c r="D4345" s="147">
        <v>618.9</v>
      </c>
      <c r="E4345" s="148">
        <f t="shared" si="99"/>
        <v>0.33187914041040556</v>
      </c>
      <c r="F4345" s="329">
        <v>3.5529999999999999</v>
      </c>
      <c r="G4345" s="329">
        <v>0.47</v>
      </c>
      <c r="H4345" s="329">
        <v>0.27229999999999999</v>
      </c>
      <c r="I4345" s="329">
        <v>5.1000000000000004E-3</v>
      </c>
      <c r="J4345" s="329">
        <v>0.57337000000000005</v>
      </c>
      <c r="K4345" s="329">
        <v>9.461E-2</v>
      </c>
      <c r="L4345" s="329">
        <v>1.0999999999999999E-2</v>
      </c>
      <c r="M4345" s="194">
        <v>1552</v>
      </c>
      <c r="N4345" s="194">
        <v>26</v>
      </c>
      <c r="O4345" s="194">
        <v>1538.1</v>
      </c>
      <c r="P4345" s="194">
        <v>110</v>
      </c>
      <c r="Q4345" s="194">
        <v>1516</v>
      </c>
      <c r="R4345" s="194">
        <v>220</v>
      </c>
      <c r="S4345" s="194">
        <v>1516</v>
      </c>
      <c r="T4345" s="194">
        <v>220</v>
      </c>
      <c r="U4345" s="194">
        <v>-2.3746701846965697</v>
      </c>
      <c r="V4345" s="88">
        <v>-0.90371237240752178</v>
      </c>
    </row>
    <row r="4346" spans="2:22" x14ac:dyDescent="0.25">
      <c r="B4346" s="346" t="s">
        <v>3947</v>
      </c>
      <c r="C4346" s="148">
        <v>347</v>
      </c>
      <c r="D4346" s="148">
        <v>603</v>
      </c>
      <c r="E4346" s="148">
        <f t="shared" si="99"/>
        <v>0.57545605306799341</v>
      </c>
      <c r="F4346" s="329">
        <v>3.5129999999999999</v>
      </c>
      <c r="G4346" s="329">
        <v>0.47</v>
      </c>
      <c r="H4346" s="329">
        <v>0.26850000000000002</v>
      </c>
      <c r="I4346" s="329">
        <v>5.0000000000000001E-3</v>
      </c>
      <c r="J4346" s="329">
        <v>0.5605</v>
      </c>
      <c r="K4346" s="329">
        <v>9.4439999999999996E-2</v>
      </c>
      <c r="L4346" s="329">
        <v>1.0999999999999999E-2</v>
      </c>
      <c r="M4346" s="194">
        <v>1533</v>
      </c>
      <c r="N4346" s="194">
        <v>25</v>
      </c>
      <c r="O4346" s="194">
        <v>1528.8</v>
      </c>
      <c r="P4346" s="194">
        <v>110</v>
      </c>
      <c r="Q4346" s="194">
        <v>1518</v>
      </c>
      <c r="R4346" s="194">
        <v>230</v>
      </c>
      <c r="S4346" s="194">
        <v>1518</v>
      </c>
      <c r="T4346" s="194">
        <v>230</v>
      </c>
      <c r="U4346" s="194">
        <v>-0.98814229249011865</v>
      </c>
      <c r="V4346" s="93">
        <v>-0.27472527472527769</v>
      </c>
    </row>
    <row r="4347" spans="2:22" x14ac:dyDescent="0.25">
      <c r="B4347" s="346" t="s">
        <v>3948</v>
      </c>
      <c r="C4347" s="148">
        <v>503</v>
      </c>
      <c r="D4347" s="148">
        <v>309</v>
      </c>
      <c r="E4347" s="148">
        <f t="shared" si="99"/>
        <v>1.6278317152103561</v>
      </c>
      <c r="F4347" s="329">
        <v>3.5110000000000001</v>
      </c>
      <c r="G4347" s="329">
        <v>0.47</v>
      </c>
      <c r="H4347" s="329">
        <v>0.26790000000000003</v>
      </c>
      <c r="I4347" s="329">
        <v>5.1999999999999998E-3</v>
      </c>
      <c r="J4347" s="329">
        <v>0.63978999999999997</v>
      </c>
      <c r="K4347" s="329">
        <v>9.4700000000000006E-2</v>
      </c>
      <c r="L4347" s="329">
        <v>1.0999999999999999E-2</v>
      </c>
      <c r="M4347" s="194">
        <v>1529</v>
      </c>
      <c r="N4347" s="194">
        <v>26</v>
      </c>
      <c r="O4347" s="194">
        <v>1527</v>
      </c>
      <c r="P4347" s="194">
        <v>110</v>
      </c>
      <c r="Q4347" s="194">
        <v>1520</v>
      </c>
      <c r="R4347" s="194">
        <v>220</v>
      </c>
      <c r="S4347" s="194">
        <v>1520</v>
      </c>
      <c r="T4347" s="194">
        <v>220</v>
      </c>
      <c r="U4347" s="194">
        <v>-0.5921052631578948</v>
      </c>
      <c r="V4347" s="93">
        <v>-0.13097576948264572</v>
      </c>
    </row>
    <row r="4348" spans="2:22" x14ac:dyDescent="0.25">
      <c r="B4348" s="346" t="s">
        <v>3949</v>
      </c>
      <c r="C4348" s="147">
        <v>267</v>
      </c>
      <c r="D4348" s="147">
        <v>143.19999999999999</v>
      </c>
      <c r="E4348" s="148">
        <f t="shared" si="99"/>
        <v>1.8645251396648046</v>
      </c>
      <c r="F4348" s="329">
        <v>3.5870000000000002</v>
      </c>
      <c r="G4348" s="329">
        <v>0.48</v>
      </c>
      <c r="H4348" s="329">
        <v>0.27260000000000001</v>
      </c>
      <c r="I4348" s="329">
        <v>5.3E-3</v>
      </c>
      <c r="J4348" s="329">
        <v>0.43622</v>
      </c>
      <c r="K4348" s="329">
        <v>9.5100000000000004E-2</v>
      </c>
      <c r="L4348" s="329">
        <v>1.0999999999999999E-2</v>
      </c>
      <c r="M4348" s="194">
        <v>1553</v>
      </c>
      <c r="N4348" s="194">
        <v>27</v>
      </c>
      <c r="O4348" s="194">
        <v>1544</v>
      </c>
      <c r="P4348" s="194">
        <v>110</v>
      </c>
      <c r="Q4348" s="194">
        <v>1521</v>
      </c>
      <c r="R4348" s="194">
        <v>220</v>
      </c>
      <c r="S4348" s="194">
        <v>1521</v>
      </c>
      <c r="T4348" s="194">
        <v>220</v>
      </c>
      <c r="U4348" s="194">
        <v>-2.10387902695595</v>
      </c>
      <c r="V4348" s="88">
        <v>-0.58290155440414504</v>
      </c>
    </row>
    <row r="4349" spans="2:22" x14ac:dyDescent="0.25">
      <c r="B4349" s="346" t="s">
        <v>3950</v>
      </c>
      <c r="C4349" s="147">
        <v>346.7</v>
      </c>
      <c r="D4349" s="147">
        <v>902</v>
      </c>
      <c r="E4349" s="148">
        <f t="shared" si="99"/>
        <v>0.38436807095343678</v>
      </c>
      <c r="F4349" s="329">
        <v>3.524</v>
      </c>
      <c r="G4349" s="329">
        <v>0.47</v>
      </c>
      <c r="H4349" s="329">
        <v>0.26919999999999999</v>
      </c>
      <c r="I4349" s="329">
        <v>5.3E-3</v>
      </c>
      <c r="J4349" s="329">
        <v>0.75995999999999997</v>
      </c>
      <c r="K4349" s="329">
        <v>9.4740000000000005E-2</v>
      </c>
      <c r="L4349" s="329">
        <v>1.0999999999999999E-2</v>
      </c>
      <c r="M4349" s="194">
        <v>1536</v>
      </c>
      <c r="N4349" s="194">
        <v>27</v>
      </c>
      <c r="O4349" s="194">
        <v>1531</v>
      </c>
      <c r="P4349" s="194">
        <v>110</v>
      </c>
      <c r="Q4349" s="194">
        <v>1521</v>
      </c>
      <c r="R4349" s="194">
        <v>210</v>
      </c>
      <c r="S4349" s="194">
        <v>1521</v>
      </c>
      <c r="T4349" s="194">
        <v>210</v>
      </c>
      <c r="U4349" s="194">
        <v>-0.98619329388560162</v>
      </c>
      <c r="V4349" s="88">
        <v>-0.32658393207054215</v>
      </c>
    </row>
    <row r="4350" spans="2:22" x14ac:dyDescent="0.25">
      <c r="B4350" s="346" t="s">
        <v>3951</v>
      </c>
      <c r="C4350" s="147">
        <v>318</v>
      </c>
      <c r="D4350" s="147">
        <v>573</v>
      </c>
      <c r="E4350" s="148">
        <f t="shared" si="99"/>
        <v>0.55497382198952883</v>
      </c>
      <c r="F4350" s="329">
        <v>3.665</v>
      </c>
      <c r="G4350" s="329">
        <v>0.49</v>
      </c>
      <c r="H4350" s="329">
        <v>0.2792</v>
      </c>
      <c r="I4350" s="329">
        <v>5.1999999999999998E-3</v>
      </c>
      <c r="J4350" s="329">
        <v>0.71231</v>
      </c>
      <c r="K4350" s="329">
        <v>9.4979999999999995E-2</v>
      </c>
      <c r="L4350" s="329">
        <v>1.0999999999999999E-2</v>
      </c>
      <c r="M4350" s="194">
        <v>1587</v>
      </c>
      <c r="N4350" s="194">
        <v>26</v>
      </c>
      <c r="O4350" s="194">
        <v>1562.5</v>
      </c>
      <c r="P4350" s="194">
        <v>110</v>
      </c>
      <c r="Q4350" s="194">
        <v>1526</v>
      </c>
      <c r="R4350" s="194">
        <v>210</v>
      </c>
      <c r="S4350" s="194">
        <v>1526</v>
      </c>
      <c r="T4350" s="194">
        <v>210</v>
      </c>
      <c r="U4350" s="194">
        <v>-3.9973787680209698</v>
      </c>
      <c r="V4350" s="88">
        <v>-1.5680000000000001</v>
      </c>
    </row>
    <row r="4351" spans="2:22" x14ac:dyDescent="0.25">
      <c r="B4351" s="346" t="s">
        <v>3952</v>
      </c>
      <c r="C4351" s="147">
        <v>100</v>
      </c>
      <c r="D4351" s="147">
        <v>471</v>
      </c>
      <c r="E4351" s="148">
        <f t="shared" si="99"/>
        <v>0.21231422505307856</v>
      </c>
      <c r="F4351" s="329">
        <v>3.625</v>
      </c>
      <c r="G4351" s="329">
        <v>0.48</v>
      </c>
      <c r="H4351" s="329">
        <v>0.27489999999999998</v>
      </c>
      <c r="I4351" s="329">
        <v>5.1999999999999998E-3</v>
      </c>
      <c r="J4351" s="329">
        <v>0.51183000000000001</v>
      </c>
      <c r="K4351" s="329">
        <v>9.5200000000000007E-2</v>
      </c>
      <c r="L4351" s="329">
        <v>1.0999999999999999E-2</v>
      </c>
      <c r="M4351" s="194">
        <v>1565</v>
      </c>
      <c r="N4351" s="194">
        <v>26</v>
      </c>
      <c r="O4351" s="194">
        <v>1553.9</v>
      </c>
      <c r="P4351" s="194">
        <v>110</v>
      </c>
      <c r="Q4351" s="194">
        <v>1527</v>
      </c>
      <c r="R4351" s="194">
        <v>220</v>
      </c>
      <c r="S4351" s="194">
        <v>1527</v>
      </c>
      <c r="T4351" s="194">
        <v>220</v>
      </c>
      <c r="U4351" s="194">
        <v>-2.4885396201702688</v>
      </c>
      <c r="V4351" s="88">
        <v>-0.71433168157538507</v>
      </c>
    </row>
    <row r="4352" spans="2:22" x14ac:dyDescent="0.25">
      <c r="B4352" s="346" t="s">
        <v>3953</v>
      </c>
      <c r="C4352" s="147">
        <v>238.9</v>
      </c>
      <c r="D4352" s="147">
        <v>1235</v>
      </c>
      <c r="E4352" s="148">
        <f t="shared" si="99"/>
        <v>0.1934412955465587</v>
      </c>
      <c r="F4352" s="329">
        <v>3.508</v>
      </c>
      <c r="G4352" s="329">
        <v>0.47</v>
      </c>
      <c r="H4352" s="329">
        <v>0.2676</v>
      </c>
      <c r="I4352" s="329">
        <v>6.0000000000000001E-3</v>
      </c>
      <c r="J4352" s="329">
        <v>0.76651000000000002</v>
      </c>
      <c r="K4352" s="329">
        <v>9.5299999999999996E-2</v>
      </c>
      <c r="L4352" s="329">
        <v>1.0999999999999999E-2</v>
      </c>
      <c r="M4352" s="194">
        <v>1528</v>
      </c>
      <c r="N4352" s="194">
        <v>30</v>
      </c>
      <c r="O4352" s="194">
        <v>1528</v>
      </c>
      <c r="P4352" s="194">
        <v>110</v>
      </c>
      <c r="Q4352" s="194">
        <v>1529</v>
      </c>
      <c r="R4352" s="194">
        <v>210</v>
      </c>
      <c r="S4352" s="194">
        <v>1529</v>
      </c>
      <c r="T4352" s="194">
        <v>210</v>
      </c>
      <c r="U4352" s="194">
        <v>6.540222367560497E-2</v>
      </c>
      <c r="V4352" s="88">
        <v>0</v>
      </c>
    </row>
    <row r="4353" spans="2:22" x14ac:dyDescent="0.25">
      <c r="B4353" s="346" t="s">
        <v>3954</v>
      </c>
      <c r="C4353" s="147">
        <v>190</v>
      </c>
      <c r="D4353" s="147">
        <v>189.8</v>
      </c>
      <c r="E4353" s="148">
        <f t="shared" si="99"/>
        <v>1.0010537407797682</v>
      </c>
      <c r="F4353" s="329">
        <v>3.5270000000000001</v>
      </c>
      <c r="G4353" s="329">
        <v>0.47</v>
      </c>
      <c r="H4353" s="329">
        <v>0.26679999999999998</v>
      </c>
      <c r="I4353" s="329">
        <v>5.3E-3</v>
      </c>
      <c r="J4353" s="329">
        <v>0.56901000000000002</v>
      </c>
      <c r="K4353" s="329">
        <v>9.5500000000000002E-2</v>
      </c>
      <c r="L4353" s="329">
        <v>1.0999999999999999E-2</v>
      </c>
      <c r="M4353" s="194">
        <v>1524</v>
      </c>
      <c r="N4353" s="194">
        <v>27</v>
      </c>
      <c r="O4353" s="194">
        <v>1531</v>
      </c>
      <c r="P4353" s="194">
        <v>100</v>
      </c>
      <c r="Q4353" s="194">
        <v>1533</v>
      </c>
      <c r="R4353" s="194">
        <v>210</v>
      </c>
      <c r="S4353" s="194">
        <v>1533</v>
      </c>
      <c r="T4353" s="194">
        <v>210</v>
      </c>
      <c r="U4353" s="194">
        <v>0.58708414872798431</v>
      </c>
      <c r="V4353" s="88">
        <v>0.45721750489875895</v>
      </c>
    </row>
    <row r="4354" spans="2:22" x14ac:dyDescent="0.25">
      <c r="B4354" s="346" t="s">
        <v>3955</v>
      </c>
      <c r="C4354" s="147">
        <v>616</v>
      </c>
      <c r="D4354" s="147">
        <v>513</v>
      </c>
      <c r="E4354" s="148">
        <f t="shared" si="99"/>
        <v>1.2007797270955165</v>
      </c>
      <c r="F4354" s="329">
        <v>3.4769999999999999</v>
      </c>
      <c r="G4354" s="329">
        <v>0.47</v>
      </c>
      <c r="H4354" s="329">
        <v>0.26219999999999999</v>
      </c>
      <c r="I4354" s="329">
        <v>8.3999999999999995E-3</v>
      </c>
      <c r="J4354" s="329">
        <v>0.86807000000000001</v>
      </c>
      <c r="K4354" s="329">
        <v>9.5600000000000004E-2</v>
      </c>
      <c r="L4354" s="329">
        <v>1.0999999999999999E-2</v>
      </c>
      <c r="M4354" s="194">
        <v>1499</v>
      </c>
      <c r="N4354" s="194">
        <v>43</v>
      </c>
      <c r="O4354" s="194">
        <v>1519</v>
      </c>
      <c r="P4354" s="194">
        <v>110</v>
      </c>
      <c r="Q4354" s="194">
        <v>1536</v>
      </c>
      <c r="R4354" s="194">
        <v>210</v>
      </c>
      <c r="S4354" s="194">
        <v>1536</v>
      </c>
      <c r="T4354" s="194">
        <v>210</v>
      </c>
      <c r="U4354" s="194">
        <v>2.408854166666667</v>
      </c>
      <c r="V4354" s="88">
        <v>1.3166556945358789</v>
      </c>
    </row>
    <row r="4355" spans="2:22" x14ac:dyDescent="0.25">
      <c r="B4355" s="346" t="s">
        <v>3956</v>
      </c>
      <c r="C4355" s="147">
        <v>464</v>
      </c>
      <c r="D4355" s="147">
        <v>361</v>
      </c>
      <c r="E4355" s="148">
        <f t="shared" si="99"/>
        <v>1.2853185595567866</v>
      </c>
      <c r="F4355" s="329">
        <v>3.5950000000000002</v>
      </c>
      <c r="G4355" s="329">
        <v>0.48</v>
      </c>
      <c r="H4355" s="329">
        <v>0.27200000000000002</v>
      </c>
      <c r="I4355" s="329">
        <v>5.4000000000000003E-3</v>
      </c>
      <c r="J4355" s="329">
        <v>0.68028</v>
      </c>
      <c r="K4355" s="329">
        <v>9.5899999999999999E-2</v>
      </c>
      <c r="L4355" s="329">
        <v>1.0999999999999999E-2</v>
      </c>
      <c r="M4355" s="194">
        <v>1550</v>
      </c>
      <c r="N4355" s="194">
        <v>27</v>
      </c>
      <c r="O4355" s="194">
        <v>1547</v>
      </c>
      <c r="P4355" s="194">
        <v>110</v>
      </c>
      <c r="Q4355" s="194">
        <v>1544</v>
      </c>
      <c r="R4355" s="194">
        <v>220</v>
      </c>
      <c r="S4355" s="194">
        <v>1544</v>
      </c>
      <c r="T4355" s="194">
        <v>220</v>
      </c>
      <c r="U4355" s="194">
        <v>-0.38860103626943004</v>
      </c>
      <c r="V4355" s="88">
        <v>-0.19392372333548805</v>
      </c>
    </row>
    <row r="4356" spans="2:22" x14ac:dyDescent="0.25">
      <c r="B4356" s="346" t="s">
        <v>3957</v>
      </c>
      <c r="C4356" s="147">
        <v>494</v>
      </c>
      <c r="D4356" s="147">
        <v>409</v>
      </c>
      <c r="E4356" s="148">
        <f t="shared" si="99"/>
        <v>1.2078239608801955</v>
      </c>
      <c r="F4356" s="329">
        <v>3.548</v>
      </c>
      <c r="G4356" s="329">
        <v>0.48</v>
      </c>
      <c r="H4356" s="329">
        <v>0.26829999999999998</v>
      </c>
      <c r="I4356" s="329">
        <v>7.4999999999999997E-3</v>
      </c>
      <c r="J4356" s="329">
        <v>0.54113999999999995</v>
      </c>
      <c r="K4356" s="329">
        <v>9.6000000000000002E-2</v>
      </c>
      <c r="L4356" s="329">
        <v>1.0999999999999999E-2</v>
      </c>
      <c r="M4356" s="194">
        <v>1531</v>
      </c>
      <c r="N4356" s="194">
        <v>38</v>
      </c>
      <c r="O4356" s="194">
        <v>1539</v>
      </c>
      <c r="P4356" s="194">
        <v>110</v>
      </c>
      <c r="Q4356" s="194">
        <v>1548</v>
      </c>
      <c r="R4356" s="194">
        <v>230</v>
      </c>
      <c r="S4356" s="194">
        <v>1548</v>
      </c>
      <c r="T4356" s="194">
        <v>230</v>
      </c>
      <c r="U4356" s="194">
        <v>1.0981912144702841</v>
      </c>
      <c r="V4356" s="88">
        <v>0.51981806367771277</v>
      </c>
    </row>
    <row r="4357" spans="2:22" x14ac:dyDescent="0.25">
      <c r="B4357" s="346" t="s">
        <v>3958</v>
      </c>
      <c r="C4357" s="147">
        <v>332.9</v>
      </c>
      <c r="D4357" s="147">
        <v>430</v>
      </c>
      <c r="E4357" s="148">
        <f t="shared" si="99"/>
        <v>0.77418604651162781</v>
      </c>
      <c r="F4357" s="329">
        <v>3.69</v>
      </c>
      <c r="G4357" s="329">
        <v>0.51</v>
      </c>
      <c r="H4357" s="329">
        <v>0.2747</v>
      </c>
      <c r="I4357" s="329">
        <v>5.1999999999999998E-3</v>
      </c>
      <c r="J4357" s="329">
        <v>0.50268999999999997</v>
      </c>
      <c r="K4357" s="329">
        <v>9.69E-2</v>
      </c>
      <c r="L4357" s="329">
        <v>1.2E-2</v>
      </c>
      <c r="M4357" s="194">
        <v>1566</v>
      </c>
      <c r="N4357" s="194">
        <v>27</v>
      </c>
      <c r="O4357" s="194">
        <v>1560</v>
      </c>
      <c r="P4357" s="194">
        <v>93</v>
      </c>
      <c r="Q4357" s="194">
        <v>1550</v>
      </c>
      <c r="R4357" s="194">
        <v>200</v>
      </c>
      <c r="S4357" s="194">
        <v>1550</v>
      </c>
      <c r="T4357" s="194">
        <v>200</v>
      </c>
      <c r="U4357" s="194">
        <v>-1.032258064516129</v>
      </c>
      <c r="V4357" s="88">
        <v>-0.38461538461538464</v>
      </c>
    </row>
    <row r="4358" spans="2:22" x14ac:dyDescent="0.25">
      <c r="B4358" s="346" t="s">
        <v>3959</v>
      </c>
      <c r="C4358" s="148">
        <v>222</v>
      </c>
      <c r="D4358" s="148">
        <v>452</v>
      </c>
      <c r="E4358" s="148">
        <f t="shared" si="99"/>
        <v>0.49115044247787609</v>
      </c>
      <c r="F4358" s="329">
        <v>3.6720000000000002</v>
      </c>
      <c r="G4358" s="329">
        <v>0.49</v>
      </c>
      <c r="H4358" s="329">
        <v>0.27579999999999999</v>
      </c>
      <c r="I4358" s="329">
        <v>5.7000000000000002E-3</v>
      </c>
      <c r="J4358" s="329">
        <v>0.78408999999999995</v>
      </c>
      <c r="K4358" s="329">
        <v>9.6199999999999994E-2</v>
      </c>
      <c r="L4358" s="329">
        <v>1.0999999999999999E-2</v>
      </c>
      <c r="M4358" s="194">
        <v>1569</v>
      </c>
      <c r="N4358" s="194">
        <v>29</v>
      </c>
      <c r="O4358" s="194">
        <v>1565</v>
      </c>
      <c r="P4358" s="194">
        <v>100</v>
      </c>
      <c r="Q4358" s="194">
        <v>1550</v>
      </c>
      <c r="R4358" s="194">
        <v>210</v>
      </c>
      <c r="S4358" s="194">
        <v>1550</v>
      </c>
      <c r="T4358" s="194">
        <v>210</v>
      </c>
      <c r="U4358" s="194">
        <v>-1.2258064516129032</v>
      </c>
      <c r="V4358" s="93">
        <v>-0.25559105431309903</v>
      </c>
    </row>
    <row r="4359" spans="2:22" x14ac:dyDescent="0.25">
      <c r="B4359" s="346" t="s">
        <v>3960</v>
      </c>
      <c r="C4359" s="147">
        <v>62.5</v>
      </c>
      <c r="D4359" s="147">
        <v>336.5</v>
      </c>
      <c r="E4359" s="148">
        <f t="shared" si="99"/>
        <v>0.18573551263001487</v>
      </c>
      <c r="F4359" s="329">
        <v>3.6909999999999998</v>
      </c>
      <c r="G4359" s="329">
        <v>0.49</v>
      </c>
      <c r="H4359" s="329">
        <v>0.27550000000000002</v>
      </c>
      <c r="I4359" s="329">
        <v>5.5999999999999999E-3</v>
      </c>
      <c r="J4359" s="329">
        <v>0.46961000000000003</v>
      </c>
      <c r="K4359" s="329">
        <v>9.6299999999999997E-2</v>
      </c>
      <c r="L4359" s="329">
        <v>1.0999999999999999E-2</v>
      </c>
      <c r="M4359" s="194">
        <v>1568</v>
      </c>
      <c r="N4359" s="194">
        <v>28</v>
      </c>
      <c r="O4359" s="194">
        <v>1568</v>
      </c>
      <c r="P4359" s="194">
        <v>110</v>
      </c>
      <c r="Q4359" s="194">
        <v>1559</v>
      </c>
      <c r="R4359" s="194">
        <v>240</v>
      </c>
      <c r="S4359" s="194">
        <v>1559</v>
      </c>
      <c r="T4359" s="194">
        <v>240</v>
      </c>
      <c r="U4359" s="194">
        <v>-0.57729313662604231</v>
      </c>
      <c r="V4359" s="88">
        <v>0</v>
      </c>
    </row>
    <row r="4360" spans="2:22" x14ac:dyDescent="0.25">
      <c r="B4360" s="346" t="s">
        <v>3961</v>
      </c>
      <c r="C4360" s="147">
        <v>562</v>
      </c>
      <c r="D4360" s="147">
        <v>453</v>
      </c>
      <c r="E4360" s="148">
        <f t="shared" si="99"/>
        <v>1.2406181015452538</v>
      </c>
      <c r="F4360" s="329">
        <v>3.7280000000000002</v>
      </c>
      <c r="G4360" s="329">
        <v>0.5</v>
      </c>
      <c r="H4360" s="329">
        <v>0.27700000000000002</v>
      </c>
      <c r="I4360" s="329">
        <v>5.7000000000000002E-3</v>
      </c>
      <c r="J4360" s="329">
        <v>0.39867000000000002</v>
      </c>
      <c r="K4360" s="329">
        <v>9.7500000000000003E-2</v>
      </c>
      <c r="L4360" s="329">
        <v>1.0999999999999999E-2</v>
      </c>
      <c r="M4360" s="194">
        <v>1575</v>
      </c>
      <c r="N4360" s="194">
        <v>29</v>
      </c>
      <c r="O4360" s="194">
        <v>1574</v>
      </c>
      <c r="P4360" s="194">
        <v>100</v>
      </c>
      <c r="Q4360" s="194">
        <v>1569</v>
      </c>
      <c r="R4360" s="194">
        <v>200</v>
      </c>
      <c r="S4360" s="194">
        <v>1569</v>
      </c>
      <c r="T4360" s="194">
        <v>200</v>
      </c>
      <c r="U4360" s="194">
        <v>-0.38240917782026768</v>
      </c>
      <c r="V4360" s="88">
        <v>-6.353240152477764E-2</v>
      </c>
    </row>
    <row r="4361" spans="2:22" x14ac:dyDescent="0.25">
      <c r="B4361" s="346" t="s">
        <v>3962</v>
      </c>
      <c r="C4361" s="148">
        <v>690</v>
      </c>
      <c r="D4361" s="148">
        <v>532</v>
      </c>
      <c r="E4361" s="148">
        <f t="shared" si="99"/>
        <v>1.2969924812030076</v>
      </c>
      <c r="F4361" s="329">
        <v>3.9609999999999999</v>
      </c>
      <c r="G4361" s="329">
        <v>0.53</v>
      </c>
      <c r="H4361" s="329">
        <v>0.28820000000000001</v>
      </c>
      <c r="I4361" s="329">
        <v>9.2999999999999992E-3</v>
      </c>
      <c r="J4361" s="329">
        <v>0.69523000000000001</v>
      </c>
      <c r="K4361" s="329">
        <v>0.1002</v>
      </c>
      <c r="L4361" s="329">
        <v>1.2E-2</v>
      </c>
      <c r="M4361" s="194">
        <v>1630</v>
      </c>
      <c r="N4361" s="194">
        <v>45</v>
      </c>
      <c r="O4361" s="194">
        <v>1624</v>
      </c>
      <c r="P4361" s="194">
        <v>110</v>
      </c>
      <c r="Q4361" s="194">
        <v>1618</v>
      </c>
      <c r="R4361" s="194">
        <v>220</v>
      </c>
      <c r="S4361" s="194">
        <v>1618</v>
      </c>
      <c r="T4361" s="194">
        <v>220</v>
      </c>
      <c r="U4361" s="194">
        <v>-0.74165636588380723</v>
      </c>
      <c r="V4361" s="93">
        <v>-0.36945812807881773</v>
      </c>
    </row>
    <row r="4362" spans="2:22" ht="15.75" thickBot="1" x14ac:dyDescent="0.3">
      <c r="B4362" s="347" t="s">
        <v>3963</v>
      </c>
      <c r="C4362" s="110">
        <v>189</v>
      </c>
      <c r="D4362" s="110">
        <v>112.7</v>
      </c>
      <c r="E4362" s="149">
        <f t="shared" si="99"/>
        <v>1.6770186335403727</v>
      </c>
      <c r="F4362" s="284">
        <v>4.4180000000000001</v>
      </c>
      <c r="G4362" s="284">
        <v>0.59</v>
      </c>
      <c r="H4362" s="284">
        <v>0.30959999999999999</v>
      </c>
      <c r="I4362" s="284">
        <v>6.6E-3</v>
      </c>
      <c r="J4362" s="284">
        <v>0.48505999999999999</v>
      </c>
      <c r="K4362" s="284">
        <v>0.1037</v>
      </c>
      <c r="L4362" s="284">
        <v>1.2E-2</v>
      </c>
      <c r="M4362" s="89">
        <v>1737</v>
      </c>
      <c r="N4362" s="89">
        <v>32</v>
      </c>
      <c r="O4362" s="89">
        <v>1712</v>
      </c>
      <c r="P4362" s="89">
        <v>110</v>
      </c>
      <c r="Q4362" s="89">
        <v>1681</v>
      </c>
      <c r="R4362" s="89">
        <v>220</v>
      </c>
      <c r="S4362" s="89">
        <v>1681</v>
      </c>
      <c r="T4362" s="89">
        <v>220</v>
      </c>
      <c r="U4362" s="89">
        <v>-3.3313503866745982</v>
      </c>
      <c r="V4362" s="90">
        <v>-1.4602803738317758</v>
      </c>
    </row>
    <row r="4363" spans="2:22" x14ac:dyDescent="0.25">
      <c r="C4363" s="107"/>
      <c r="D4363" s="107"/>
      <c r="E4363" s="107"/>
      <c r="F4363" s="281"/>
      <c r="G4363" s="281"/>
      <c r="H4363" s="281"/>
      <c r="I4363" s="281"/>
      <c r="J4363" s="281"/>
      <c r="K4363" s="281"/>
      <c r="L4363" s="281"/>
      <c r="M4363" s="85"/>
      <c r="N4363" s="85"/>
      <c r="O4363" s="85"/>
      <c r="P4363" s="85"/>
      <c r="Q4363" s="85"/>
      <c r="R4363" s="85"/>
      <c r="S4363" s="85"/>
      <c r="T4363" s="85"/>
    </row>
    <row r="4364" spans="2:22" ht="15.75" thickBot="1" x14ac:dyDescent="0.3">
      <c r="C4364" s="107"/>
      <c r="D4364" s="107"/>
      <c r="E4364" s="107"/>
      <c r="F4364" s="281"/>
      <c r="G4364" s="281"/>
      <c r="H4364" s="281"/>
      <c r="I4364" s="281"/>
      <c r="J4364" s="281"/>
      <c r="K4364" s="281"/>
      <c r="L4364" s="281"/>
      <c r="M4364" s="85"/>
      <c r="N4364" s="85"/>
      <c r="O4364" s="85"/>
      <c r="P4364" s="85"/>
      <c r="Q4364" s="85"/>
      <c r="R4364" s="85"/>
      <c r="S4364" s="85"/>
      <c r="T4364" s="85"/>
    </row>
    <row r="4365" spans="2:22" x14ac:dyDescent="0.25">
      <c r="B4365" s="230" t="s">
        <v>0</v>
      </c>
      <c r="C4365" s="111"/>
      <c r="D4365" s="111"/>
      <c r="E4365" s="111"/>
      <c r="F4365" s="285"/>
      <c r="G4365" s="285"/>
      <c r="H4365" s="285"/>
      <c r="I4365" s="285"/>
      <c r="J4365" s="285"/>
      <c r="K4365" s="285"/>
      <c r="L4365" s="285"/>
      <c r="M4365" s="160"/>
      <c r="N4365" s="160"/>
      <c r="O4365" s="160"/>
      <c r="P4365" s="160"/>
      <c r="Q4365" s="160"/>
      <c r="R4365" s="160"/>
      <c r="S4365" s="160"/>
      <c r="T4365" s="160"/>
      <c r="U4365" s="160"/>
      <c r="V4365" s="161"/>
    </row>
    <row r="4366" spans="2:22" x14ac:dyDescent="0.25">
      <c r="B4366" s="229" t="s">
        <v>3965</v>
      </c>
      <c r="C4366" s="112"/>
      <c r="D4366" s="112"/>
      <c r="E4366" s="112"/>
      <c r="F4366" s="286"/>
      <c r="G4366" s="286"/>
      <c r="H4366" s="286"/>
      <c r="I4366" s="286"/>
      <c r="J4366" s="286"/>
      <c r="K4366" s="286"/>
      <c r="L4366" s="286"/>
      <c r="M4366" s="162"/>
      <c r="N4366" s="162"/>
      <c r="O4366" s="162"/>
      <c r="P4366" s="162"/>
      <c r="Q4366" s="162"/>
      <c r="R4366" s="162"/>
      <c r="S4366" s="162"/>
      <c r="T4366" s="162"/>
      <c r="U4366" s="162"/>
      <c r="V4366" s="163"/>
    </row>
    <row r="4367" spans="2:22" x14ac:dyDescent="0.25">
      <c r="B4367" s="229" t="s">
        <v>3966</v>
      </c>
      <c r="C4367" s="112"/>
      <c r="D4367" s="112"/>
      <c r="E4367" s="112"/>
      <c r="F4367" s="286"/>
      <c r="G4367" s="286"/>
      <c r="H4367" s="286"/>
      <c r="I4367" s="286"/>
      <c r="J4367" s="286"/>
      <c r="K4367" s="286"/>
      <c r="L4367" s="286"/>
      <c r="M4367" s="162"/>
      <c r="N4367" s="162"/>
      <c r="O4367" s="162"/>
      <c r="P4367" s="162"/>
      <c r="Q4367" s="162"/>
      <c r="R4367" s="162"/>
      <c r="S4367" s="162"/>
      <c r="T4367" s="162"/>
      <c r="U4367" s="162"/>
      <c r="V4367" s="163"/>
    </row>
    <row r="4368" spans="2:22" ht="15.75" thickBot="1" x14ac:dyDescent="0.3">
      <c r="B4368" s="280"/>
      <c r="C4368" s="113"/>
      <c r="D4368" s="113"/>
      <c r="E4368" s="113"/>
      <c r="F4368" s="287"/>
      <c r="G4368" s="287"/>
      <c r="H4368" s="287"/>
      <c r="I4368" s="287"/>
      <c r="J4368" s="287"/>
      <c r="K4368" s="287"/>
      <c r="L4368" s="287"/>
      <c r="M4368" s="164"/>
      <c r="N4368" s="164"/>
      <c r="O4368" s="164"/>
      <c r="P4368" s="164"/>
      <c r="Q4368" s="164"/>
      <c r="R4368" s="164"/>
      <c r="S4368" s="164"/>
      <c r="T4368" s="164"/>
      <c r="U4368" s="164"/>
      <c r="V4368" s="165"/>
    </row>
    <row r="4369" spans="2:22" x14ac:dyDescent="0.25">
      <c r="B4369" s="342" t="s">
        <v>3</v>
      </c>
      <c r="C4369" s="97" t="s">
        <v>4</v>
      </c>
      <c r="D4369" s="97" t="s">
        <v>5</v>
      </c>
      <c r="E4369" s="97" t="s">
        <v>6</v>
      </c>
      <c r="F4369" s="288" t="s">
        <v>7</v>
      </c>
      <c r="G4369" s="288" t="s">
        <v>8</v>
      </c>
      <c r="H4369" s="288" t="s">
        <v>9</v>
      </c>
      <c r="I4369" s="288" t="s">
        <v>8</v>
      </c>
      <c r="J4369" s="288" t="s">
        <v>10</v>
      </c>
      <c r="K4369" s="288" t="s">
        <v>7</v>
      </c>
      <c r="L4369" s="288" t="s">
        <v>8</v>
      </c>
      <c r="M4369" s="4" t="s">
        <v>9</v>
      </c>
      <c r="N4369" s="4" t="s">
        <v>11</v>
      </c>
      <c r="O4369" s="4" t="s">
        <v>7</v>
      </c>
      <c r="P4369" s="4" t="s">
        <v>11</v>
      </c>
      <c r="Q4369" s="4" t="s">
        <v>7</v>
      </c>
      <c r="R4369" s="4" t="s">
        <v>11</v>
      </c>
      <c r="S4369" s="4" t="s">
        <v>12</v>
      </c>
      <c r="T4369" s="4" t="s">
        <v>11</v>
      </c>
      <c r="U4369" s="4" t="s">
        <v>13</v>
      </c>
      <c r="V4369" s="5" t="s">
        <v>14</v>
      </c>
    </row>
    <row r="4370" spans="2:22" ht="15.75" thickBot="1" x14ac:dyDescent="0.3">
      <c r="B4370" s="343" t="s">
        <v>3964</v>
      </c>
      <c r="C4370" s="98"/>
      <c r="D4370" s="98"/>
      <c r="E4370" s="98"/>
      <c r="F4370" s="294" t="s">
        <v>17</v>
      </c>
      <c r="G4370" s="294" t="s">
        <v>18</v>
      </c>
      <c r="H4370" s="294" t="s">
        <v>19</v>
      </c>
      <c r="I4370" s="294" t="s">
        <v>18</v>
      </c>
      <c r="J4370" s="294" t="s">
        <v>20</v>
      </c>
      <c r="K4370" s="294" t="s">
        <v>21</v>
      </c>
      <c r="L4370" s="294" t="s">
        <v>18</v>
      </c>
      <c r="M4370" s="11" t="s">
        <v>22</v>
      </c>
      <c r="N4370" s="11" t="s">
        <v>23</v>
      </c>
      <c r="O4370" s="11" t="s">
        <v>17</v>
      </c>
      <c r="P4370" s="11" t="s">
        <v>23</v>
      </c>
      <c r="Q4370" s="11" t="s">
        <v>21</v>
      </c>
      <c r="R4370" s="11" t="s">
        <v>23</v>
      </c>
      <c r="S4370" s="11" t="s">
        <v>24</v>
      </c>
      <c r="T4370" s="11" t="s">
        <v>23</v>
      </c>
      <c r="U4370" s="11"/>
      <c r="V4370" s="12"/>
    </row>
    <row r="4371" spans="2:22" x14ac:dyDescent="0.25">
      <c r="B4371" s="397"/>
      <c r="C4371" s="137"/>
      <c r="D4371" s="137"/>
      <c r="E4371" s="137"/>
      <c r="F4371" s="330"/>
      <c r="G4371" s="330"/>
      <c r="H4371" s="330"/>
      <c r="I4371" s="330"/>
      <c r="J4371" s="330"/>
      <c r="K4371" s="330"/>
      <c r="L4371" s="330"/>
      <c r="M4371" s="139"/>
      <c r="N4371" s="139"/>
      <c r="O4371" s="139"/>
      <c r="P4371" s="139"/>
      <c r="Q4371" s="139"/>
      <c r="R4371" s="139"/>
      <c r="S4371" s="139"/>
      <c r="T4371" s="139"/>
      <c r="U4371" s="139"/>
      <c r="V4371" s="140"/>
    </row>
    <row r="4372" spans="2:22" x14ac:dyDescent="0.25">
      <c r="B4372" s="199" t="s">
        <v>4059</v>
      </c>
      <c r="C4372" s="144">
        <v>201.5</v>
      </c>
      <c r="D4372" s="144">
        <v>252.1</v>
      </c>
      <c r="E4372" s="144">
        <f t="shared" ref="E4372:E4403" si="100">C4372/D4372</f>
        <v>0.79928599761999208</v>
      </c>
      <c r="F4372" s="327">
        <v>0.1794</v>
      </c>
      <c r="G4372" s="327">
        <v>8.5000000000000006E-3</v>
      </c>
      <c r="H4372" s="327">
        <v>2.5999999999999999E-2</v>
      </c>
      <c r="I4372" s="327">
        <v>4.4999999999999999E-4</v>
      </c>
      <c r="J4372" s="327">
        <v>0.13031999999999999</v>
      </c>
      <c r="K4372" s="327">
        <v>5.0599999999999999E-2</v>
      </c>
      <c r="L4372" s="327">
        <v>2.5000000000000001E-3</v>
      </c>
      <c r="M4372" s="191">
        <v>165.5</v>
      </c>
      <c r="N4372" s="191">
        <v>2.8</v>
      </c>
      <c r="O4372" s="191">
        <v>168.1</v>
      </c>
      <c r="P4372" s="191">
        <v>7.6</v>
      </c>
      <c r="Q4372" s="191">
        <v>200</v>
      </c>
      <c r="R4372" s="191">
        <v>110</v>
      </c>
      <c r="S4372" s="191">
        <v>165.5</v>
      </c>
      <c r="T4372" s="191">
        <v>2.8</v>
      </c>
      <c r="U4372" s="191">
        <v>17.25</v>
      </c>
      <c r="V4372" s="192">
        <v>1.5466983938132031</v>
      </c>
    </row>
    <row r="4373" spans="2:22" x14ac:dyDescent="0.25">
      <c r="B4373" s="199" t="s">
        <v>4038</v>
      </c>
      <c r="C4373" s="145">
        <v>148.5</v>
      </c>
      <c r="D4373" s="145">
        <v>95.9</v>
      </c>
      <c r="E4373" s="144">
        <f t="shared" si="100"/>
        <v>1.5484880083420229</v>
      </c>
      <c r="F4373" s="327">
        <v>0.189</v>
      </c>
      <c r="G4373" s="327">
        <v>1.4999999999999999E-2</v>
      </c>
      <c r="H4373" s="327">
        <v>2.6110000000000001E-2</v>
      </c>
      <c r="I4373" s="327">
        <v>6.4000000000000005E-4</v>
      </c>
      <c r="J4373" s="327">
        <v>8.8316000000000006E-2</v>
      </c>
      <c r="K4373" s="327">
        <v>5.4100000000000002E-2</v>
      </c>
      <c r="L4373" s="327">
        <v>4.5999999999999999E-3</v>
      </c>
      <c r="M4373" s="191">
        <v>166.1</v>
      </c>
      <c r="N4373" s="191">
        <v>4</v>
      </c>
      <c r="O4373" s="191">
        <v>175</v>
      </c>
      <c r="P4373" s="191">
        <v>13</v>
      </c>
      <c r="Q4373" s="191">
        <v>230</v>
      </c>
      <c r="R4373" s="191">
        <v>160</v>
      </c>
      <c r="S4373" s="191">
        <v>166.1</v>
      </c>
      <c r="T4373" s="191">
        <v>4</v>
      </c>
      <c r="U4373" s="191">
        <v>27.782608695652179</v>
      </c>
      <c r="V4373" s="195">
        <v>5.085714285714289</v>
      </c>
    </row>
    <row r="4374" spans="2:22" x14ac:dyDescent="0.25">
      <c r="B4374" s="199" t="s">
        <v>4007</v>
      </c>
      <c r="C4374" s="144">
        <v>843</v>
      </c>
      <c r="D4374" s="144">
        <v>830</v>
      </c>
      <c r="E4374" s="144">
        <f t="shared" si="100"/>
        <v>1.0156626506024096</v>
      </c>
      <c r="F4374" s="327">
        <v>0.184</v>
      </c>
      <c r="G4374" s="327">
        <v>5.1000000000000004E-3</v>
      </c>
      <c r="H4374" s="327">
        <v>2.623E-2</v>
      </c>
      <c r="I4374" s="327">
        <v>3.6999999999999999E-4</v>
      </c>
      <c r="J4374" s="327">
        <v>0.16192000000000001</v>
      </c>
      <c r="K4374" s="327">
        <v>5.0999999999999997E-2</v>
      </c>
      <c r="L4374" s="327">
        <v>1.4E-3</v>
      </c>
      <c r="M4374" s="191">
        <v>166.9</v>
      </c>
      <c r="N4374" s="191">
        <v>2.2999999999999998</v>
      </c>
      <c r="O4374" s="191">
        <v>171.2</v>
      </c>
      <c r="P4374" s="191">
        <v>4.4000000000000004</v>
      </c>
      <c r="Q4374" s="191">
        <v>219</v>
      </c>
      <c r="R4374" s="191">
        <v>62</v>
      </c>
      <c r="S4374" s="191">
        <v>166.9</v>
      </c>
      <c r="T4374" s="191">
        <v>2.2999999999999998</v>
      </c>
      <c r="U4374" s="191">
        <v>23.789954337899541</v>
      </c>
      <c r="V4374" s="192">
        <v>2.5116822429906445</v>
      </c>
    </row>
    <row r="4375" spans="2:22" x14ac:dyDescent="0.25">
      <c r="B4375" s="199" t="s">
        <v>4024</v>
      </c>
      <c r="C4375" s="145">
        <v>77</v>
      </c>
      <c r="D4375" s="145">
        <v>60.3</v>
      </c>
      <c r="E4375" s="144">
        <f t="shared" si="100"/>
        <v>1.2769485903814262</v>
      </c>
      <c r="F4375" s="327">
        <v>0.17799999999999999</v>
      </c>
      <c r="G4375" s="327">
        <v>1.6E-2</v>
      </c>
      <c r="H4375" s="327">
        <v>2.6429999999999999E-2</v>
      </c>
      <c r="I4375" s="327">
        <v>7.2000000000000005E-4</v>
      </c>
      <c r="J4375" s="327">
        <v>-7.7636999999999998E-2</v>
      </c>
      <c r="K4375" s="327">
        <v>5.0099999999999999E-2</v>
      </c>
      <c r="L4375" s="327">
        <v>5.0000000000000001E-3</v>
      </c>
      <c r="M4375" s="191">
        <v>168.1</v>
      </c>
      <c r="N4375" s="191">
        <v>4.5</v>
      </c>
      <c r="O4375" s="191">
        <v>164</v>
      </c>
      <c r="P4375" s="191">
        <v>14</v>
      </c>
      <c r="Q4375" s="191">
        <v>80</v>
      </c>
      <c r="R4375" s="191">
        <v>190</v>
      </c>
      <c r="S4375" s="191">
        <v>168.1</v>
      </c>
      <c r="T4375" s="191">
        <v>4.5</v>
      </c>
      <c r="U4375" s="191">
        <v>-110.12499999999999</v>
      </c>
      <c r="V4375" s="195">
        <v>-2.4999999999999964</v>
      </c>
    </row>
    <row r="4376" spans="2:22" x14ac:dyDescent="0.25">
      <c r="B4376" s="199" t="s">
        <v>3983</v>
      </c>
      <c r="C4376" s="145">
        <v>234.5</v>
      </c>
      <c r="D4376" s="145">
        <v>88.8</v>
      </c>
      <c r="E4376" s="144">
        <f t="shared" si="100"/>
        <v>2.6407657657657659</v>
      </c>
      <c r="F4376" s="327">
        <v>0.19700000000000001</v>
      </c>
      <c r="G4376" s="327">
        <v>1.4999999999999999E-2</v>
      </c>
      <c r="H4376" s="327">
        <v>2.683E-2</v>
      </c>
      <c r="I4376" s="327">
        <v>6.9999999999999999E-4</v>
      </c>
      <c r="J4376" s="327">
        <v>4.2452000000000002E-3</v>
      </c>
      <c r="K4376" s="327">
        <v>5.3499999999999999E-2</v>
      </c>
      <c r="L4376" s="327">
        <v>4.1999999999999997E-3</v>
      </c>
      <c r="M4376" s="191">
        <v>170.6</v>
      </c>
      <c r="N4376" s="191">
        <v>4.4000000000000004</v>
      </c>
      <c r="O4376" s="191">
        <v>180</v>
      </c>
      <c r="P4376" s="191">
        <v>12</v>
      </c>
      <c r="Q4376" s="191">
        <v>230</v>
      </c>
      <c r="R4376" s="191">
        <v>160</v>
      </c>
      <c r="S4376" s="191">
        <v>170.6</v>
      </c>
      <c r="T4376" s="191">
        <v>4.4000000000000004</v>
      </c>
      <c r="U4376" s="191">
        <v>25.826086956521742</v>
      </c>
      <c r="V4376" s="195">
        <v>5.222222222222225</v>
      </c>
    </row>
    <row r="4377" spans="2:22" x14ac:dyDescent="0.25">
      <c r="B4377" s="199" t="s">
        <v>4051</v>
      </c>
      <c r="C4377" s="145">
        <v>109.4</v>
      </c>
      <c r="D4377" s="145">
        <v>100.8</v>
      </c>
      <c r="E4377" s="144">
        <f t="shared" si="100"/>
        <v>1.0853174603174605</v>
      </c>
      <c r="F4377" s="327">
        <v>0.184</v>
      </c>
      <c r="G4377" s="327">
        <v>1.2E-2</v>
      </c>
      <c r="H4377" s="327">
        <v>2.682E-2</v>
      </c>
      <c r="I4377" s="327">
        <v>6.8000000000000005E-4</v>
      </c>
      <c r="J4377" s="327">
        <v>6.9192000000000004E-2</v>
      </c>
      <c r="K4377" s="327">
        <v>5.04E-2</v>
      </c>
      <c r="L4377" s="327">
        <v>3.5000000000000001E-3</v>
      </c>
      <c r="M4377" s="191">
        <v>170.6</v>
      </c>
      <c r="N4377" s="191">
        <v>4.3</v>
      </c>
      <c r="O4377" s="191">
        <v>170.2</v>
      </c>
      <c r="P4377" s="191">
        <v>9.9</v>
      </c>
      <c r="Q4377" s="191">
        <v>140</v>
      </c>
      <c r="R4377" s="191">
        <v>130</v>
      </c>
      <c r="S4377" s="191">
        <v>170.6</v>
      </c>
      <c r="T4377" s="191">
        <v>4.3</v>
      </c>
      <c r="U4377" s="191">
        <v>-21.857142857142854</v>
      </c>
      <c r="V4377" s="195">
        <v>-0.23501762632197754</v>
      </c>
    </row>
    <row r="4378" spans="2:22" x14ac:dyDescent="0.25">
      <c r="B4378" s="199" t="s">
        <v>4018</v>
      </c>
      <c r="C4378" s="145">
        <v>143.9</v>
      </c>
      <c r="D4378" s="145">
        <v>107.1</v>
      </c>
      <c r="E4378" s="144">
        <f t="shared" si="100"/>
        <v>1.3436041083099908</v>
      </c>
      <c r="F4378" s="327">
        <v>0.223</v>
      </c>
      <c r="G4378" s="327">
        <v>1.4999999999999999E-2</v>
      </c>
      <c r="H4378" s="327">
        <v>3.159E-2</v>
      </c>
      <c r="I4378" s="327">
        <v>6.6E-4</v>
      </c>
      <c r="J4378" s="327">
        <v>-4.8795999999999999E-2</v>
      </c>
      <c r="K4378" s="327">
        <v>5.1400000000000001E-2</v>
      </c>
      <c r="L4378" s="327">
        <v>3.5999999999999999E-3</v>
      </c>
      <c r="M4378" s="191">
        <v>200.5</v>
      </c>
      <c r="N4378" s="191">
        <v>4.0999999999999996</v>
      </c>
      <c r="O4378" s="191">
        <v>202</v>
      </c>
      <c r="P4378" s="191">
        <v>12</v>
      </c>
      <c r="Q4378" s="191">
        <v>170</v>
      </c>
      <c r="R4378" s="191">
        <v>140</v>
      </c>
      <c r="S4378" s="191">
        <v>200.5</v>
      </c>
      <c r="T4378" s="191">
        <v>4.0999999999999996</v>
      </c>
      <c r="U4378" s="191">
        <v>-17.941176470588236</v>
      </c>
      <c r="V4378" s="195">
        <v>0.74257425742574257</v>
      </c>
    </row>
    <row r="4379" spans="2:22" x14ac:dyDescent="0.25">
      <c r="B4379" s="199" t="s">
        <v>4014</v>
      </c>
      <c r="C4379" s="145">
        <v>121.7</v>
      </c>
      <c r="D4379" s="145">
        <v>65.2</v>
      </c>
      <c r="E4379" s="144">
        <f t="shared" si="100"/>
        <v>1.8665644171779141</v>
      </c>
      <c r="F4379" s="327">
        <v>0.25900000000000001</v>
      </c>
      <c r="G4379" s="327">
        <v>2.1000000000000001E-2</v>
      </c>
      <c r="H4379" s="327">
        <v>3.3980000000000003E-2</v>
      </c>
      <c r="I4379" s="327">
        <v>9.3000000000000005E-4</v>
      </c>
      <c r="J4379" s="327">
        <v>0.12615000000000001</v>
      </c>
      <c r="K4379" s="327">
        <v>5.6500000000000002E-2</v>
      </c>
      <c r="L4379" s="327">
        <v>4.7000000000000002E-3</v>
      </c>
      <c r="M4379" s="191">
        <v>215.3</v>
      </c>
      <c r="N4379" s="191">
        <v>5.8</v>
      </c>
      <c r="O4379" s="191">
        <v>229</v>
      </c>
      <c r="P4379" s="191">
        <v>17</v>
      </c>
      <c r="Q4379" s="191">
        <v>310</v>
      </c>
      <c r="R4379" s="191">
        <v>170</v>
      </c>
      <c r="S4379" s="191">
        <v>215.3</v>
      </c>
      <c r="T4379" s="191">
        <v>5.8</v>
      </c>
      <c r="U4379" s="191">
        <v>30.548387096774189</v>
      </c>
      <c r="V4379" s="195">
        <v>5.9825327510916981</v>
      </c>
    </row>
    <row r="4380" spans="2:22" x14ac:dyDescent="0.25">
      <c r="B4380" s="199" t="s">
        <v>4015</v>
      </c>
      <c r="C4380" s="144">
        <v>205</v>
      </c>
      <c r="D4380" s="144">
        <v>213</v>
      </c>
      <c r="E4380" s="144">
        <f t="shared" si="100"/>
        <v>0.96244131455399062</v>
      </c>
      <c r="F4380" s="327">
        <v>0.247</v>
      </c>
      <c r="G4380" s="327">
        <v>1.0999999999999999E-2</v>
      </c>
      <c r="H4380" s="327">
        <v>3.4939999999999999E-2</v>
      </c>
      <c r="I4380" s="327">
        <v>5.1000000000000004E-4</v>
      </c>
      <c r="J4380" s="327">
        <v>-6.5182000000000004E-2</v>
      </c>
      <c r="K4380" s="327">
        <v>5.1499999999999997E-2</v>
      </c>
      <c r="L4380" s="327">
        <v>2.3999999999999998E-3</v>
      </c>
      <c r="M4380" s="191">
        <v>221.4</v>
      </c>
      <c r="N4380" s="191">
        <v>3.2</v>
      </c>
      <c r="O4380" s="191">
        <v>225.2</v>
      </c>
      <c r="P4380" s="191">
        <v>8.3000000000000007</v>
      </c>
      <c r="Q4380" s="191">
        <v>232</v>
      </c>
      <c r="R4380" s="191">
        <v>95</v>
      </c>
      <c r="S4380" s="191">
        <v>221.4</v>
      </c>
      <c r="T4380" s="191">
        <v>3.2</v>
      </c>
      <c r="U4380" s="191">
        <v>4.5689655172413763</v>
      </c>
      <c r="V4380" s="192">
        <v>1.6873889875666002</v>
      </c>
    </row>
    <row r="4381" spans="2:22" x14ac:dyDescent="0.25">
      <c r="B4381" s="199" t="s">
        <v>4064</v>
      </c>
      <c r="C4381" s="145">
        <v>311.5</v>
      </c>
      <c r="D4381" s="145">
        <v>220.8</v>
      </c>
      <c r="E4381" s="144">
        <f t="shared" si="100"/>
        <v>1.4107789855072463</v>
      </c>
      <c r="F4381" s="327">
        <v>0.32200000000000001</v>
      </c>
      <c r="G4381" s="327">
        <v>2.5999999999999999E-2</v>
      </c>
      <c r="H4381" s="327">
        <v>3.7810000000000003E-2</v>
      </c>
      <c r="I4381" s="327">
        <v>6.7000000000000002E-4</v>
      </c>
      <c r="J4381" s="327">
        <v>0.22040999999999999</v>
      </c>
      <c r="K4381" s="327">
        <v>6.2399999999999997E-2</v>
      </c>
      <c r="L4381" s="327">
        <v>5.3E-3</v>
      </c>
      <c r="M4381" s="191">
        <v>239.2</v>
      </c>
      <c r="N4381" s="191">
        <v>4.0999999999999996</v>
      </c>
      <c r="O4381" s="191">
        <v>279</v>
      </c>
      <c r="P4381" s="191">
        <v>18</v>
      </c>
      <c r="Q4381" s="191">
        <v>540</v>
      </c>
      <c r="R4381" s="191">
        <v>140</v>
      </c>
      <c r="S4381" s="191">
        <v>239.2</v>
      </c>
      <c r="T4381" s="191">
        <v>4.0999999999999996</v>
      </c>
      <c r="U4381" s="191">
        <v>55.703703703703709</v>
      </c>
      <c r="V4381" s="195">
        <v>14.265232974910399</v>
      </c>
    </row>
    <row r="4382" spans="2:22" x14ac:dyDescent="0.25">
      <c r="B4382" s="345" t="s">
        <v>3989</v>
      </c>
      <c r="C4382" s="150">
        <v>943</v>
      </c>
      <c r="D4382" s="150">
        <v>454</v>
      </c>
      <c r="E4382" s="146">
        <f t="shared" si="100"/>
        <v>2.0770925110132157</v>
      </c>
      <c r="F4382" s="328">
        <v>0.32819999999999999</v>
      </c>
      <c r="G4382" s="328">
        <v>9.7000000000000003E-3</v>
      </c>
      <c r="H4382" s="328">
        <v>4.4880000000000003E-2</v>
      </c>
      <c r="I4382" s="328">
        <v>6.8000000000000005E-4</v>
      </c>
      <c r="J4382" s="328">
        <v>0.19278999999999999</v>
      </c>
      <c r="K4382" s="328">
        <v>5.3100000000000001E-2</v>
      </c>
      <c r="L4382" s="328">
        <v>1.6000000000000001E-3</v>
      </c>
      <c r="M4382" s="193">
        <v>283</v>
      </c>
      <c r="N4382" s="193">
        <v>4.2</v>
      </c>
      <c r="O4382" s="193">
        <v>287.39999999999998</v>
      </c>
      <c r="P4382" s="193">
        <v>7.4</v>
      </c>
      <c r="Q4382" s="193">
        <v>303</v>
      </c>
      <c r="R4382" s="193">
        <v>66</v>
      </c>
      <c r="S4382" s="193">
        <v>283</v>
      </c>
      <c r="T4382" s="193">
        <v>4.2</v>
      </c>
      <c r="U4382" s="193">
        <v>6.6006600660065997</v>
      </c>
      <c r="V4382" s="25">
        <v>1.5309672929714606</v>
      </c>
    </row>
    <row r="4383" spans="2:22" x14ac:dyDescent="0.25">
      <c r="B4383" s="345" t="s">
        <v>3974</v>
      </c>
      <c r="C4383" s="150">
        <v>939</v>
      </c>
      <c r="D4383" s="150">
        <v>909</v>
      </c>
      <c r="E4383" s="146">
        <f t="shared" si="100"/>
        <v>1.033003300330033</v>
      </c>
      <c r="F4383" s="328">
        <v>0.32169999999999999</v>
      </c>
      <c r="G4383" s="328">
        <v>8.6999999999999994E-3</v>
      </c>
      <c r="H4383" s="328">
        <v>4.5220000000000003E-2</v>
      </c>
      <c r="I4383" s="328">
        <v>7.6999999999999996E-4</v>
      </c>
      <c r="J4383" s="328">
        <v>0.58116999999999996</v>
      </c>
      <c r="K4383" s="328">
        <v>5.1700000000000003E-2</v>
      </c>
      <c r="L4383" s="328">
        <v>1.1999999999999999E-3</v>
      </c>
      <c r="M4383" s="193">
        <v>285.10000000000002</v>
      </c>
      <c r="N4383" s="193">
        <v>4.8</v>
      </c>
      <c r="O4383" s="193">
        <v>282.7</v>
      </c>
      <c r="P4383" s="193">
        <v>6.6</v>
      </c>
      <c r="Q4383" s="193">
        <v>257</v>
      </c>
      <c r="R4383" s="193">
        <v>51</v>
      </c>
      <c r="S4383" s="193">
        <v>285.10000000000002</v>
      </c>
      <c r="T4383" s="193">
        <v>4.8</v>
      </c>
      <c r="U4383" s="193">
        <v>-10.93385214007783</v>
      </c>
      <c r="V4383" s="25">
        <v>-0.84895649097984938</v>
      </c>
    </row>
    <row r="4384" spans="2:22" x14ac:dyDescent="0.25">
      <c r="B4384" s="345" t="s">
        <v>4062</v>
      </c>
      <c r="C4384" s="150">
        <v>231</v>
      </c>
      <c r="D4384" s="150">
        <v>196.7</v>
      </c>
      <c r="E4384" s="146">
        <f t="shared" si="100"/>
        <v>1.1743772241992882</v>
      </c>
      <c r="F4384" s="328">
        <v>0.33</v>
      </c>
      <c r="G4384" s="328">
        <v>1.0999999999999999E-2</v>
      </c>
      <c r="H4384" s="328">
        <v>4.5339999999999998E-2</v>
      </c>
      <c r="I4384" s="328">
        <v>6.7000000000000002E-4</v>
      </c>
      <c r="J4384" s="328">
        <v>0.13421</v>
      </c>
      <c r="K4384" s="328">
        <v>5.2900000000000003E-2</v>
      </c>
      <c r="L4384" s="328">
        <v>1.9E-3</v>
      </c>
      <c r="M4384" s="193">
        <v>285.8</v>
      </c>
      <c r="N4384" s="193">
        <v>4.2</v>
      </c>
      <c r="O4384" s="193">
        <v>288.39999999999998</v>
      </c>
      <c r="P4384" s="193">
        <v>8.6</v>
      </c>
      <c r="Q4384" s="193">
        <v>304</v>
      </c>
      <c r="R4384" s="193">
        <v>79</v>
      </c>
      <c r="S4384" s="193">
        <v>285.8</v>
      </c>
      <c r="T4384" s="193">
        <v>4.2</v>
      </c>
      <c r="U4384" s="193">
        <v>5.986842105263154</v>
      </c>
      <c r="V4384" s="25">
        <v>0.90152565880720048</v>
      </c>
    </row>
    <row r="4385" spans="2:22" x14ac:dyDescent="0.25">
      <c r="B4385" s="345" t="s">
        <v>3982</v>
      </c>
      <c r="C4385" s="150">
        <v>901</v>
      </c>
      <c r="D4385" s="150">
        <v>1049</v>
      </c>
      <c r="E4385" s="146">
        <f t="shared" si="100"/>
        <v>0.8589132507149666</v>
      </c>
      <c r="F4385" s="328">
        <v>0.32779999999999998</v>
      </c>
      <c r="G4385" s="328">
        <v>7.4000000000000003E-3</v>
      </c>
      <c r="H4385" s="328">
        <v>4.5600000000000002E-2</v>
      </c>
      <c r="I4385" s="328">
        <v>5.4000000000000001E-4</v>
      </c>
      <c r="J4385" s="328">
        <v>0.32732</v>
      </c>
      <c r="K4385" s="328">
        <v>5.21E-2</v>
      </c>
      <c r="L4385" s="328">
        <v>1.1000000000000001E-3</v>
      </c>
      <c r="M4385" s="193">
        <v>287.5</v>
      </c>
      <c r="N4385" s="193">
        <v>3.3</v>
      </c>
      <c r="O4385" s="193">
        <v>287.5</v>
      </c>
      <c r="P4385" s="193">
        <v>5.7</v>
      </c>
      <c r="Q4385" s="193">
        <v>275</v>
      </c>
      <c r="R4385" s="193">
        <v>48</v>
      </c>
      <c r="S4385" s="193">
        <v>287.5</v>
      </c>
      <c r="T4385" s="193">
        <v>3.3</v>
      </c>
      <c r="U4385" s="193">
        <v>-4.5454545454545459</v>
      </c>
      <c r="V4385" s="25">
        <v>0</v>
      </c>
    </row>
    <row r="4386" spans="2:22" x14ac:dyDescent="0.25">
      <c r="B4386" s="345" t="s">
        <v>3995</v>
      </c>
      <c r="C4386" s="146">
        <v>278.89999999999998</v>
      </c>
      <c r="D4386" s="146">
        <v>218.9</v>
      </c>
      <c r="E4386" s="146">
        <f t="shared" si="100"/>
        <v>1.2740977615349474</v>
      </c>
      <c r="F4386" s="328">
        <v>0.33800000000000002</v>
      </c>
      <c r="G4386" s="328">
        <v>1.2999999999999999E-2</v>
      </c>
      <c r="H4386" s="328">
        <v>4.632E-2</v>
      </c>
      <c r="I4386" s="328">
        <v>6.4999999999999997E-4</v>
      </c>
      <c r="J4386" s="328">
        <v>0.21154999999999999</v>
      </c>
      <c r="K4386" s="328">
        <v>5.2900000000000003E-2</v>
      </c>
      <c r="L4386" s="328">
        <v>2E-3</v>
      </c>
      <c r="M4386" s="193">
        <v>291.89999999999998</v>
      </c>
      <c r="N4386" s="193">
        <v>4</v>
      </c>
      <c r="O4386" s="193">
        <v>294.60000000000002</v>
      </c>
      <c r="P4386" s="193">
        <v>9.8000000000000007</v>
      </c>
      <c r="Q4386" s="193">
        <v>282</v>
      </c>
      <c r="R4386" s="193">
        <v>82</v>
      </c>
      <c r="S4386" s="193">
        <v>291.89999999999998</v>
      </c>
      <c r="T4386" s="193">
        <v>4</v>
      </c>
      <c r="U4386" s="193">
        <v>-3.5106382978723323</v>
      </c>
      <c r="V4386" s="92">
        <v>0.91649694501019874</v>
      </c>
    </row>
    <row r="4387" spans="2:22" x14ac:dyDescent="0.25">
      <c r="B4387" s="345" t="s">
        <v>4019</v>
      </c>
      <c r="C4387" s="150">
        <v>476</v>
      </c>
      <c r="D4387" s="150">
        <v>604</v>
      </c>
      <c r="E4387" s="146">
        <f t="shared" si="100"/>
        <v>0.78807947019867552</v>
      </c>
      <c r="F4387" s="328">
        <v>0.34100000000000003</v>
      </c>
      <c r="G4387" s="328">
        <v>8.5000000000000006E-3</v>
      </c>
      <c r="H4387" s="328">
        <v>4.6510000000000003E-2</v>
      </c>
      <c r="I4387" s="328">
        <v>5.5000000000000003E-4</v>
      </c>
      <c r="J4387" s="328">
        <v>0.16819999999999999</v>
      </c>
      <c r="K4387" s="328">
        <v>5.3199999999999997E-2</v>
      </c>
      <c r="L4387" s="328">
        <v>1.2999999999999999E-3</v>
      </c>
      <c r="M4387" s="193">
        <v>293</v>
      </c>
      <c r="N4387" s="193">
        <v>3.4</v>
      </c>
      <c r="O4387" s="193">
        <v>297.5</v>
      </c>
      <c r="P4387" s="193">
        <v>6.5</v>
      </c>
      <c r="Q4387" s="193">
        <v>317</v>
      </c>
      <c r="R4387" s="193">
        <v>57</v>
      </c>
      <c r="S4387" s="193">
        <v>293</v>
      </c>
      <c r="T4387" s="193">
        <v>3.4</v>
      </c>
      <c r="U4387" s="193">
        <v>7.5709779179810726</v>
      </c>
      <c r="V4387" s="25">
        <v>1.5126050420168067</v>
      </c>
    </row>
    <row r="4388" spans="2:22" x14ac:dyDescent="0.25">
      <c r="B4388" s="345" t="s">
        <v>3984</v>
      </c>
      <c r="C4388" s="150">
        <v>147.5</v>
      </c>
      <c r="D4388" s="150">
        <v>81.5</v>
      </c>
      <c r="E4388" s="146">
        <f t="shared" si="100"/>
        <v>1.8098159509202454</v>
      </c>
      <c r="F4388" s="328">
        <v>0.34399999999999997</v>
      </c>
      <c r="G4388" s="328">
        <v>1.7000000000000001E-2</v>
      </c>
      <c r="H4388" s="328">
        <v>4.7100000000000003E-2</v>
      </c>
      <c r="I4388" s="328">
        <v>1.1000000000000001E-3</v>
      </c>
      <c r="J4388" s="328">
        <v>0.25102999999999998</v>
      </c>
      <c r="K4388" s="328">
        <v>5.3400000000000003E-2</v>
      </c>
      <c r="L4388" s="328">
        <v>2.5999999999999999E-3</v>
      </c>
      <c r="M4388" s="193">
        <v>296.7</v>
      </c>
      <c r="N4388" s="193">
        <v>7</v>
      </c>
      <c r="O4388" s="193">
        <v>298</v>
      </c>
      <c r="P4388" s="193">
        <v>13</v>
      </c>
      <c r="Q4388" s="193">
        <v>280</v>
      </c>
      <c r="R4388" s="193">
        <v>100</v>
      </c>
      <c r="S4388" s="193">
        <v>296.7</v>
      </c>
      <c r="T4388" s="193">
        <v>7</v>
      </c>
      <c r="U4388" s="193">
        <v>-5.96428571428571</v>
      </c>
      <c r="V4388" s="25">
        <v>0.43624161073825879</v>
      </c>
    </row>
    <row r="4389" spans="2:22" x14ac:dyDescent="0.25">
      <c r="B4389" s="345" t="s">
        <v>3975</v>
      </c>
      <c r="C4389" s="146">
        <v>1360</v>
      </c>
      <c r="D4389" s="146">
        <v>1370</v>
      </c>
      <c r="E4389" s="146">
        <f t="shared" si="100"/>
        <v>0.99270072992700731</v>
      </c>
      <c r="F4389" s="328">
        <v>0.42699999999999999</v>
      </c>
      <c r="G4389" s="328">
        <v>1.4E-2</v>
      </c>
      <c r="H4389" s="328">
        <v>5.04E-2</v>
      </c>
      <c r="I4389" s="328">
        <v>1.6000000000000001E-3</v>
      </c>
      <c r="J4389" s="328">
        <v>0.81552999999999998</v>
      </c>
      <c r="K4389" s="328">
        <v>6.1400000000000003E-2</v>
      </c>
      <c r="L4389" s="328">
        <v>1.1999999999999999E-3</v>
      </c>
      <c r="M4389" s="193">
        <v>316.8</v>
      </c>
      <c r="N4389" s="193">
        <v>9.6999999999999993</v>
      </c>
      <c r="O4389" s="193">
        <v>359.4</v>
      </c>
      <c r="P4389" s="193">
        <v>10</v>
      </c>
      <c r="Q4389" s="193">
        <v>647</v>
      </c>
      <c r="R4389" s="193">
        <v>46</v>
      </c>
      <c r="S4389" s="193">
        <v>316.8</v>
      </c>
      <c r="T4389" s="193">
        <v>9.6999999999999993</v>
      </c>
      <c r="U4389" s="193">
        <v>51.035548686244205</v>
      </c>
      <c r="V4389" s="92">
        <v>11.853088480801327</v>
      </c>
    </row>
    <row r="4390" spans="2:22" x14ac:dyDescent="0.25">
      <c r="B4390" s="345" t="s">
        <v>3992</v>
      </c>
      <c r="C4390" s="150">
        <v>950</v>
      </c>
      <c r="D4390" s="150">
        <v>662</v>
      </c>
      <c r="E4390" s="146">
        <f t="shared" si="100"/>
        <v>1.4350453172205437</v>
      </c>
      <c r="F4390" s="328">
        <v>0.42099999999999999</v>
      </c>
      <c r="G4390" s="328">
        <v>1.0999999999999999E-2</v>
      </c>
      <c r="H4390" s="328">
        <v>5.407E-2</v>
      </c>
      <c r="I4390" s="328">
        <v>7.3999999999999999E-4</v>
      </c>
      <c r="J4390" s="328">
        <v>0.34057999999999999</v>
      </c>
      <c r="K4390" s="328">
        <v>5.6399999999999999E-2</v>
      </c>
      <c r="L4390" s="328">
        <v>1.4E-3</v>
      </c>
      <c r="M4390" s="193">
        <v>339.4</v>
      </c>
      <c r="N4390" s="193">
        <v>4.5</v>
      </c>
      <c r="O4390" s="193">
        <v>356</v>
      </c>
      <c r="P4390" s="193">
        <v>8</v>
      </c>
      <c r="Q4390" s="193">
        <v>452</v>
      </c>
      <c r="R4390" s="193">
        <v>57</v>
      </c>
      <c r="S4390" s="193">
        <v>339.4</v>
      </c>
      <c r="T4390" s="193">
        <v>4.5</v>
      </c>
      <c r="U4390" s="193">
        <v>24.911504424778766</v>
      </c>
      <c r="V4390" s="25">
        <v>4.6629213483146126</v>
      </c>
    </row>
    <row r="4391" spans="2:22" x14ac:dyDescent="0.25">
      <c r="B4391" s="345" t="s">
        <v>4029</v>
      </c>
      <c r="C4391" s="146">
        <v>1100</v>
      </c>
      <c r="D4391" s="146">
        <v>685</v>
      </c>
      <c r="E4391" s="146">
        <f t="shared" si="100"/>
        <v>1.6058394160583942</v>
      </c>
      <c r="F4391" s="328">
        <v>0.42599999999999999</v>
      </c>
      <c r="G4391" s="328">
        <v>1.2999999999999999E-2</v>
      </c>
      <c r="H4391" s="328">
        <v>5.74E-2</v>
      </c>
      <c r="I4391" s="328">
        <v>1.2999999999999999E-3</v>
      </c>
      <c r="J4391" s="328">
        <v>0.56869000000000003</v>
      </c>
      <c r="K4391" s="328">
        <v>5.3999999999999999E-2</v>
      </c>
      <c r="L4391" s="328">
        <v>1.5E-3</v>
      </c>
      <c r="M4391" s="193">
        <v>359.7</v>
      </c>
      <c r="N4391" s="193">
        <v>8.1999999999999993</v>
      </c>
      <c r="O4391" s="193">
        <v>359</v>
      </c>
      <c r="P4391" s="193">
        <v>9.6</v>
      </c>
      <c r="Q4391" s="193">
        <v>347</v>
      </c>
      <c r="R4391" s="193">
        <v>60</v>
      </c>
      <c r="S4391" s="193">
        <v>359.7</v>
      </c>
      <c r="T4391" s="193">
        <v>8.1999999999999993</v>
      </c>
      <c r="U4391" s="193">
        <v>-3.6599423631123886</v>
      </c>
      <c r="V4391" s="92">
        <v>-0.19498607242339516</v>
      </c>
    </row>
    <row r="4392" spans="2:22" x14ac:dyDescent="0.25">
      <c r="B4392" s="345" t="s">
        <v>4030</v>
      </c>
      <c r="C4392" s="150">
        <v>1286</v>
      </c>
      <c r="D4392" s="150">
        <v>1122</v>
      </c>
      <c r="E4392" s="146">
        <f t="shared" si="100"/>
        <v>1.1461675579322639</v>
      </c>
      <c r="F4392" s="328">
        <v>0.51900000000000002</v>
      </c>
      <c r="G4392" s="328">
        <v>1.2999999999999999E-2</v>
      </c>
      <c r="H4392" s="328">
        <v>5.901E-2</v>
      </c>
      <c r="I4392" s="328">
        <v>8.4000000000000003E-4</v>
      </c>
      <c r="J4392" s="328">
        <v>0.38372000000000001</v>
      </c>
      <c r="K4392" s="328">
        <v>6.3799999999999996E-2</v>
      </c>
      <c r="L4392" s="328">
        <v>1.5E-3</v>
      </c>
      <c r="M4392" s="193">
        <v>369.6</v>
      </c>
      <c r="N4392" s="193">
        <v>5.0999999999999996</v>
      </c>
      <c r="O4392" s="193">
        <v>424.2</v>
      </c>
      <c r="P4392" s="193">
        <v>8.6</v>
      </c>
      <c r="Q4392" s="193">
        <v>722</v>
      </c>
      <c r="R4392" s="193">
        <v>50</v>
      </c>
      <c r="S4392" s="193">
        <v>369.6</v>
      </c>
      <c r="T4392" s="193">
        <v>5.0999999999999996</v>
      </c>
      <c r="U4392" s="193">
        <v>48.808864265927973</v>
      </c>
      <c r="V4392" s="25">
        <v>12.871287128712863</v>
      </c>
    </row>
    <row r="4393" spans="2:22" x14ac:dyDescent="0.25">
      <c r="B4393" s="345" t="s">
        <v>3972</v>
      </c>
      <c r="C4393" s="150">
        <v>732</v>
      </c>
      <c r="D4393" s="150">
        <v>650</v>
      </c>
      <c r="E4393" s="146">
        <f t="shared" si="100"/>
        <v>1.1261538461538461</v>
      </c>
      <c r="F4393" s="328">
        <v>0.46239999999999998</v>
      </c>
      <c r="G4393" s="328">
        <v>1.0999999999999999E-2</v>
      </c>
      <c r="H4393" s="328">
        <v>6.0539999999999997E-2</v>
      </c>
      <c r="I4393" s="328">
        <v>8.1999999999999998E-4</v>
      </c>
      <c r="J4393" s="328">
        <v>0.37841000000000002</v>
      </c>
      <c r="K4393" s="328">
        <v>5.5100000000000003E-2</v>
      </c>
      <c r="L4393" s="328">
        <v>1.1999999999999999E-3</v>
      </c>
      <c r="M4393" s="193">
        <v>378.9</v>
      </c>
      <c r="N4393" s="193">
        <v>5</v>
      </c>
      <c r="O4393" s="193">
        <v>385.2</v>
      </c>
      <c r="P4393" s="193">
        <v>7.5</v>
      </c>
      <c r="Q4393" s="193">
        <v>402</v>
      </c>
      <c r="R4393" s="193">
        <v>50</v>
      </c>
      <c r="S4393" s="193">
        <v>378.9</v>
      </c>
      <c r="T4393" s="193">
        <v>5</v>
      </c>
      <c r="U4393" s="193">
        <v>5.7462686567164241</v>
      </c>
      <c r="V4393" s="25">
        <v>1.6355140186915917</v>
      </c>
    </row>
    <row r="4394" spans="2:22" x14ac:dyDescent="0.25">
      <c r="B4394" s="345" t="s">
        <v>4041</v>
      </c>
      <c r="C4394" s="150">
        <v>282.7</v>
      </c>
      <c r="D4394" s="150">
        <v>439</v>
      </c>
      <c r="E4394" s="146">
        <f t="shared" si="100"/>
        <v>0.64396355353075163</v>
      </c>
      <c r="F4394" s="328">
        <v>0.45700000000000002</v>
      </c>
      <c r="G4394" s="328">
        <v>1.2E-2</v>
      </c>
      <c r="H4394" s="328">
        <v>6.1749999999999999E-2</v>
      </c>
      <c r="I4394" s="328">
        <v>7.2999999999999996E-4</v>
      </c>
      <c r="J4394" s="328">
        <v>0.28839999999999999</v>
      </c>
      <c r="K4394" s="328">
        <v>5.3999999999999999E-2</v>
      </c>
      <c r="L4394" s="328">
        <v>1.4E-3</v>
      </c>
      <c r="M4394" s="193">
        <v>386.2</v>
      </c>
      <c r="N4394" s="193">
        <v>4.5</v>
      </c>
      <c r="O4394" s="193">
        <v>381.5</v>
      </c>
      <c r="P4394" s="193">
        <v>8.6</v>
      </c>
      <c r="Q4394" s="193">
        <v>352</v>
      </c>
      <c r="R4394" s="193">
        <v>60</v>
      </c>
      <c r="S4394" s="193">
        <v>386.2</v>
      </c>
      <c r="T4394" s="193">
        <v>4.5</v>
      </c>
      <c r="U4394" s="193">
        <v>-9.7159090909090882</v>
      </c>
      <c r="V4394" s="25">
        <v>-1.2319790301441649</v>
      </c>
    </row>
    <row r="4395" spans="2:22" x14ac:dyDescent="0.25">
      <c r="B4395" s="345" t="s">
        <v>3991</v>
      </c>
      <c r="C4395" s="150">
        <v>669</v>
      </c>
      <c r="D4395" s="150">
        <v>408</v>
      </c>
      <c r="E4395" s="146">
        <f t="shared" si="100"/>
        <v>1.6397058823529411</v>
      </c>
      <c r="F4395" s="328">
        <v>0.48099999999999998</v>
      </c>
      <c r="G4395" s="328">
        <v>1.4E-2</v>
      </c>
      <c r="H4395" s="328">
        <v>6.1760000000000002E-2</v>
      </c>
      <c r="I4395" s="328">
        <v>7.9000000000000001E-4</v>
      </c>
      <c r="J4395" s="328">
        <v>4.5943999999999999E-2</v>
      </c>
      <c r="K4395" s="328">
        <v>5.67E-2</v>
      </c>
      <c r="L4395" s="328">
        <v>1.8E-3</v>
      </c>
      <c r="M4395" s="193">
        <v>386.3</v>
      </c>
      <c r="N4395" s="193">
        <v>4.8</v>
      </c>
      <c r="O4395" s="193">
        <v>397.6</v>
      </c>
      <c r="P4395" s="193">
        <v>9.6999999999999993</v>
      </c>
      <c r="Q4395" s="193">
        <v>449</v>
      </c>
      <c r="R4395" s="193">
        <v>67</v>
      </c>
      <c r="S4395" s="193">
        <v>386.3</v>
      </c>
      <c r="T4395" s="193">
        <v>4.8</v>
      </c>
      <c r="U4395" s="193">
        <v>13.964365256124719</v>
      </c>
      <c r="V4395" s="25">
        <v>2.8420523138833023</v>
      </c>
    </row>
    <row r="4396" spans="2:22" x14ac:dyDescent="0.25">
      <c r="B4396" s="345" t="s">
        <v>4003</v>
      </c>
      <c r="C4396" s="150">
        <v>322</v>
      </c>
      <c r="D4396" s="150">
        <v>375.3</v>
      </c>
      <c r="E4396" s="146">
        <f t="shared" si="100"/>
        <v>0.85798028244071411</v>
      </c>
      <c r="F4396" s="328">
        <v>0.47499999999999998</v>
      </c>
      <c r="G4396" s="328">
        <v>1.2999999999999999E-2</v>
      </c>
      <c r="H4396" s="328">
        <v>6.2140000000000001E-2</v>
      </c>
      <c r="I4396" s="328">
        <v>8.8000000000000003E-4</v>
      </c>
      <c r="J4396" s="328">
        <v>0.23949999999999999</v>
      </c>
      <c r="K4396" s="328">
        <v>5.5500000000000001E-2</v>
      </c>
      <c r="L4396" s="328">
        <v>1.5E-3</v>
      </c>
      <c r="M4396" s="193">
        <v>388.6</v>
      </c>
      <c r="N4396" s="193">
        <v>5.3</v>
      </c>
      <c r="O4396" s="193">
        <v>393.7</v>
      </c>
      <c r="P4396" s="193">
        <v>9</v>
      </c>
      <c r="Q4396" s="193">
        <v>405</v>
      </c>
      <c r="R4396" s="193">
        <v>61</v>
      </c>
      <c r="S4396" s="193">
        <v>388.6</v>
      </c>
      <c r="T4396" s="193">
        <v>5.3</v>
      </c>
      <c r="U4396" s="193">
        <v>4.0493827160493776</v>
      </c>
      <c r="V4396" s="25">
        <v>1.2954025908051729</v>
      </c>
    </row>
    <row r="4397" spans="2:22" x14ac:dyDescent="0.25">
      <c r="B4397" s="345" t="s">
        <v>3998</v>
      </c>
      <c r="C4397" s="150">
        <v>277</v>
      </c>
      <c r="D4397" s="150">
        <v>174.5</v>
      </c>
      <c r="E4397" s="146">
        <f t="shared" si="100"/>
        <v>1.5873925501432664</v>
      </c>
      <c r="F4397" s="328">
        <v>0.49099999999999999</v>
      </c>
      <c r="G4397" s="328">
        <v>1.7999999999999999E-2</v>
      </c>
      <c r="H4397" s="328">
        <v>6.3299999999999995E-2</v>
      </c>
      <c r="I4397" s="328">
        <v>1E-3</v>
      </c>
      <c r="J4397" s="328">
        <v>0.28799999999999998</v>
      </c>
      <c r="K4397" s="328">
        <v>5.6500000000000002E-2</v>
      </c>
      <c r="L4397" s="328">
        <v>2.0999999999999999E-3</v>
      </c>
      <c r="M4397" s="193">
        <v>395.7</v>
      </c>
      <c r="N4397" s="193">
        <v>6.2</v>
      </c>
      <c r="O4397" s="193">
        <v>405</v>
      </c>
      <c r="P4397" s="193">
        <v>13</v>
      </c>
      <c r="Q4397" s="193">
        <v>424</v>
      </c>
      <c r="R4397" s="193">
        <v>80</v>
      </c>
      <c r="S4397" s="193">
        <v>395.7</v>
      </c>
      <c r="T4397" s="193">
        <v>6.2</v>
      </c>
      <c r="U4397" s="193">
        <v>6.6745283018867951</v>
      </c>
      <c r="V4397" s="25">
        <v>2.2962962962962989</v>
      </c>
    </row>
    <row r="4398" spans="2:22" x14ac:dyDescent="0.25">
      <c r="B4398" s="345" t="s">
        <v>4057</v>
      </c>
      <c r="C4398" s="150">
        <v>1161</v>
      </c>
      <c r="D4398" s="150">
        <v>783</v>
      </c>
      <c r="E4398" s="146">
        <f t="shared" si="100"/>
        <v>1.4827586206896552</v>
      </c>
      <c r="F4398" s="328">
        <v>0.51900000000000002</v>
      </c>
      <c r="G4398" s="328">
        <v>1.7000000000000001E-2</v>
      </c>
      <c r="H4398" s="328">
        <v>6.4100000000000004E-2</v>
      </c>
      <c r="I4398" s="328">
        <v>1.2999999999999999E-3</v>
      </c>
      <c r="J4398" s="328">
        <v>0.55449000000000004</v>
      </c>
      <c r="K4398" s="328">
        <v>5.8700000000000002E-2</v>
      </c>
      <c r="L4398" s="328">
        <v>1.6000000000000001E-3</v>
      </c>
      <c r="M4398" s="193">
        <v>400.6</v>
      </c>
      <c r="N4398" s="193">
        <v>7.6</v>
      </c>
      <c r="O4398" s="193">
        <v>423</v>
      </c>
      <c r="P4398" s="193">
        <v>11</v>
      </c>
      <c r="Q4398" s="193">
        <v>559</v>
      </c>
      <c r="R4398" s="193">
        <v>63</v>
      </c>
      <c r="S4398" s="193">
        <v>400.6</v>
      </c>
      <c r="T4398" s="193">
        <v>7.6</v>
      </c>
      <c r="U4398" s="193">
        <v>28.336314847942752</v>
      </c>
      <c r="V4398" s="25">
        <v>5.2955082742316728</v>
      </c>
    </row>
    <row r="4399" spans="2:22" x14ac:dyDescent="0.25">
      <c r="B4399" s="345" t="s">
        <v>3967</v>
      </c>
      <c r="C4399" s="150">
        <v>704</v>
      </c>
      <c r="D4399" s="150">
        <v>918</v>
      </c>
      <c r="E4399" s="146">
        <f t="shared" si="100"/>
        <v>0.76688453159041392</v>
      </c>
      <c r="F4399" s="328">
        <v>0.502</v>
      </c>
      <c r="G4399" s="328">
        <v>1.2999999999999999E-2</v>
      </c>
      <c r="H4399" s="328">
        <v>6.4399999999999999E-2</v>
      </c>
      <c r="I4399" s="328">
        <v>1.1000000000000001E-3</v>
      </c>
      <c r="J4399" s="328">
        <v>0.36693999999999999</v>
      </c>
      <c r="K4399" s="328">
        <v>5.62E-2</v>
      </c>
      <c r="L4399" s="328">
        <v>1.1999999999999999E-3</v>
      </c>
      <c r="M4399" s="193">
        <v>402.2</v>
      </c>
      <c r="N4399" s="193">
        <v>6.7</v>
      </c>
      <c r="O4399" s="193">
        <v>413.8</v>
      </c>
      <c r="P4399" s="193">
        <v>8.8000000000000007</v>
      </c>
      <c r="Q4399" s="193">
        <v>469</v>
      </c>
      <c r="R4399" s="193">
        <v>56</v>
      </c>
      <c r="S4399" s="193">
        <v>402.2</v>
      </c>
      <c r="T4399" s="193">
        <v>6.7</v>
      </c>
      <c r="U4399" s="193">
        <v>14.24307036247335</v>
      </c>
      <c r="V4399" s="25">
        <v>2.8032866118898072</v>
      </c>
    </row>
    <row r="4400" spans="2:22" x14ac:dyDescent="0.25">
      <c r="B4400" s="345" t="s">
        <v>3976</v>
      </c>
      <c r="C4400" s="150">
        <v>353</v>
      </c>
      <c r="D4400" s="150">
        <v>222</v>
      </c>
      <c r="E4400" s="146">
        <f t="shared" si="100"/>
        <v>1.5900900900900901</v>
      </c>
      <c r="F4400" s="328">
        <v>0.48099999999999998</v>
      </c>
      <c r="G4400" s="328">
        <v>1.6E-2</v>
      </c>
      <c r="H4400" s="328">
        <v>6.4460000000000003E-2</v>
      </c>
      <c r="I4400" s="328">
        <v>9.8999999999999999E-4</v>
      </c>
      <c r="J4400" s="328">
        <v>5.2566000000000002E-2</v>
      </c>
      <c r="K4400" s="328">
        <v>5.4399999999999997E-2</v>
      </c>
      <c r="L4400" s="328">
        <v>2E-3</v>
      </c>
      <c r="M4400" s="193">
        <v>402.6</v>
      </c>
      <c r="N4400" s="193">
        <v>6</v>
      </c>
      <c r="O4400" s="193">
        <v>397</v>
      </c>
      <c r="P4400" s="193">
        <v>11</v>
      </c>
      <c r="Q4400" s="193">
        <v>353</v>
      </c>
      <c r="R4400" s="193">
        <v>75</v>
      </c>
      <c r="S4400" s="193">
        <v>402.6</v>
      </c>
      <c r="T4400" s="193">
        <v>6</v>
      </c>
      <c r="U4400" s="193">
        <v>-14.050991501416437</v>
      </c>
      <c r="V4400" s="25">
        <v>-1.410579345088167</v>
      </c>
    </row>
    <row r="4401" spans="2:22" x14ac:dyDescent="0.25">
      <c r="B4401" s="345" t="s">
        <v>4004</v>
      </c>
      <c r="C4401" s="150">
        <v>501</v>
      </c>
      <c r="D4401" s="150">
        <v>664</v>
      </c>
      <c r="E4401" s="146">
        <f t="shared" si="100"/>
        <v>0.75451807228915657</v>
      </c>
      <c r="F4401" s="328">
        <v>0.49</v>
      </c>
      <c r="G4401" s="328">
        <v>1.4E-2</v>
      </c>
      <c r="H4401" s="328">
        <v>6.4570000000000002E-2</v>
      </c>
      <c r="I4401" s="328">
        <v>8.9999999999999998E-4</v>
      </c>
      <c r="J4401" s="328">
        <v>0.32852999999999999</v>
      </c>
      <c r="K4401" s="328">
        <v>5.4699999999999999E-2</v>
      </c>
      <c r="L4401" s="328">
        <v>1.4E-3</v>
      </c>
      <c r="M4401" s="193">
        <v>403.3</v>
      </c>
      <c r="N4401" s="193">
        <v>5.4</v>
      </c>
      <c r="O4401" s="193">
        <v>403.9</v>
      </c>
      <c r="P4401" s="193">
        <v>9.4</v>
      </c>
      <c r="Q4401" s="193">
        <v>382</v>
      </c>
      <c r="R4401" s="193">
        <v>58</v>
      </c>
      <c r="S4401" s="193">
        <v>403.3</v>
      </c>
      <c r="T4401" s="193">
        <v>5.4</v>
      </c>
      <c r="U4401" s="193">
        <v>-5.5759162303664951</v>
      </c>
      <c r="V4401" s="25">
        <v>0.14855162168852831</v>
      </c>
    </row>
    <row r="4402" spans="2:22" x14ac:dyDescent="0.25">
      <c r="B4402" s="345" t="s">
        <v>3979</v>
      </c>
      <c r="C4402" s="150">
        <v>622</v>
      </c>
      <c r="D4402" s="150">
        <v>440</v>
      </c>
      <c r="E4402" s="146">
        <f t="shared" si="100"/>
        <v>1.4136363636363636</v>
      </c>
      <c r="F4402" s="328">
        <v>0.48399999999999999</v>
      </c>
      <c r="G4402" s="328">
        <v>1.2999999999999999E-2</v>
      </c>
      <c r="H4402" s="328">
        <v>6.4699999999999994E-2</v>
      </c>
      <c r="I4402" s="328">
        <v>9.6000000000000002E-4</v>
      </c>
      <c r="J4402" s="328">
        <v>0.31154999999999999</v>
      </c>
      <c r="K4402" s="328">
        <v>5.4100000000000002E-2</v>
      </c>
      <c r="L4402" s="328">
        <v>1.5E-3</v>
      </c>
      <c r="M4402" s="193">
        <v>404.1</v>
      </c>
      <c r="N4402" s="193">
        <v>5.8</v>
      </c>
      <c r="O4402" s="193">
        <v>399.5</v>
      </c>
      <c r="P4402" s="193">
        <v>9.1</v>
      </c>
      <c r="Q4402" s="193">
        <v>346</v>
      </c>
      <c r="R4402" s="193">
        <v>61</v>
      </c>
      <c r="S4402" s="193">
        <v>404.1</v>
      </c>
      <c r="T4402" s="193">
        <v>5.8</v>
      </c>
      <c r="U4402" s="193">
        <v>-16.791907514450873</v>
      </c>
      <c r="V4402" s="25">
        <v>-1.1514392991239106</v>
      </c>
    </row>
    <row r="4403" spans="2:22" x14ac:dyDescent="0.25">
      <c r="B4403" s="345" t="s">
        <v>4016</v>
      </c>
      <c r="C4403" s="150">
        <v>386</v>
      </c>
      <c r="D4403" s="150">
        <v>349.6</v>
      </c>
      <c r="E4403" s="146">
        <f t="shared" si="100"/>
        <v>1.1041189931350113</v>
      </c>
      <c r="F4403" s="328">
        <v>0.49099999999999999</v>
      </c>
      <c r="G4403" s="328">
        <v>1.2E-2</v>
      </c>
      <c r="H4403" s="328">
        <v>6.4729999999999996E-2</v>
      </c>
      <c r="I4403" s="328">
        <v>8.0000000000000004E-4</v>
      </c>
      <c r="J4403" s="328">
        <v>3.7879999999999997E-2</v>
      </c>
      <c r="K4403" s="328">
        <v>5.4899999999999997E-2</v>
      </c>
      <c r="L4403" s="328">
        <v>1.4E-3</v>
      </c>
      <c r="M4403" s="193">
        <v>404.3</v>
      </c>
      <c r="N4403" s="193">
        <v>4.8</v>
      </c>
      <c r="O4403" s="193">
        <v>404.7</v>
      </c>
      <c r="P4403" s="193">
        <v>7.9</v>
      </c>
      <c r="Q4403" s="193">
        <v>391</v>
      </c>
      <c r="R4403" s="193">
        <v>57</v>
      </c>
      <c r="S4403" s="193">
        <v>404.3</v>
      </c>
      <c r="T4403" s="193">
        <v>4.8</v>
      </c>
      <c r="U4403" s="193">
        <v>-3.4015345268542228</v>
      </c>
      <c r="V4403" s="25">
        <v>9.883864591054542E-2</v>
      </c>
    </row>
    <row r="4404" spans="2:22" x14ac:dyDescent="0.25">
      <c r="B4404" s="345" t="s">
        <v>4061</v>
      </c>
      <c r="C4404" s="150">
        <v>212</v>
      </c>
      <c r="D4404" s="150">
        <v>309.10000000000002</v>
      </c>
      <c r="E4404" s="146">
        <f t="shared" ref="E4404:E4435" si="101">C4404/D4404</f>
        <v>0.68586218052410219</v>
      </c>
      <c r="F4404" s="328">
        <v>0.48899999999999999</v>
      </c>
      <c r="G4404" s="328">
        <v>1.2999999999999999E-2</v>
      </c>
      <c r="H4404" s="328">
        <v>6.4899999999999999E-2</v>
      </c>
      <c r="I4404" s="328">
        <v>8.0999999999999996E-4</v>
      </c>
      <c r="J4404" s="328">
        <v>0.14571000000000001</v>
      </c>
      <c r="K4404" s="328">
        <v>5.4699999999999999E-2</v>
      </c>
      <c r="L4404" s="328">
        <v>1.5E-3</v>
      </c>
      <c r="M4404" s="193">
        <v>405.3</v>
      </c>
      <c r="N4404" s="193">
        <v>4.9000000000000004</v>
      </c>
      <c r="O4404" s="193">
        <v>404.4</v>
      </c>
      <c r="P4404" s="193">
        <v>8.9</v>
      </c>
      <c r="Q4404" s="193">
        <v>371</v>
      </c>
      <c r="R4404" s="193">
        <v>61</v>
      </c>
      <c r="S4404" s="193">
        <v>405.3</v>
      </c>
      <c r="T4404" s="193">
        <v>4.9000000000000004</v>
      </c>
      <c r="U4404" s="193">
        <v>-9.2452830188679282</v>
      </c>
      <c r="V4404" s="25">
        <v>-0.22255192878339125</v>
      </c>
    </row>
    <row r="4405" spans="2:22" x14ac:dyDescent="0.25">
      <c r="B4405" s="345" t="s">
        <v>4033</v>
      </c>
      <c r="C4405" s="150">
        <v>416</v>
      </c>
      <c r="D4405" s="150">
        <v>325</v>
      </c>
      <c r="E4405" s="146">
        <f t="shared" si="101"/>
        <v>1.28</v>
      </c>
      <c r="F4405" s="328">
        <v>0.47</v>
      </c>
      <c r="G4405" s="328">
        <v>1.4E-2</v>
      </c>
      <c r="H4405" s="328">
        <v>6.4939999999999998E-2</v>
      </c>
      <c r="I4405" s="328">
        <v>9.1E-4</v>
      </c>
      <c r="J4405" s="328">
        <v>0.34505999999999998</v>
      </c>
      <c r="K4405" s="328">
        <v>5.28E-2</v>
      </c>
      <c r="L4405" s="328">
        <v>1.5E-3</v>
      </c>
      <c r="M4405" s="193">
        <v>405.5</v>
      </c>
      <c r="N4405" s="193">
        <v>5.5</v>
      </c>
      <c r="O4405" s="193">
        <v>390.4</v>
      </c>
      <c r="P4405" s="193">
        <v>9.6999999999999993</v>
      </c>
      <c r="Q4405" s="193">
        <v>298</v>
      </c>
      <c r="R4405" s="193">
        <v>64</v>
      </c>
      <c r="S4405" s="193">
        <v>405.5</v>
      </c>
      <c r="T4405" s="193">
        <v>5.5</v>
      </c>
      <c r="U4405" s="193">
        <v>-36.073825503355707</v>
      </c>
      <c r="V4405" s="25">
        <v>-3.8678278688524652</v>
      </c>
    </row>
    <row r="4406" spans="2:22" x14ac:dyDescent="0.25">
      <c r="B4406" s="345" t="s">
        <v>4037</v>
      </c>
      <c r="C4406" s="146">
        <v>940</v>
      </c>
      <c r="D4406" s="146">
        <v>536</v>
      </c>
      <c r="E4406" s="146">
        <f t="shared" si="101"/>
        <v>1.7537313432835822</v>
      </c>
      <c r="F4406" s="328">
        <v>0.50600000000000001</v>
      </c>
      <c r="G4406" s="328">
        <v>1.2999999999999999E-2</v>
      </c>
      <c r="H4406" s="328">
        <v>6.4979999999999996E-2</v>
      </c>
      <c r="I4406" s="328">
        <v>7.2999999999999996E-4</v>
      </c>
      <c r="J4406" s="328">
        <v>0.30758999999999997</v>
      </c>
      <c r="K4406" s="328">
        <v>5.6300000000000003E-2</v>
      </c>
      <c r="L4406" s="328">
        <v>1.2999999999999999E-3</v>
      </c>
      <c r="M4406" s="193">
        <v>405.8</v>
      </c>
      <c r="N4406" s="193">
        <v>4.4000000000000004</v>
      </c>
      <c r="O4406" s="193">
        <v>414.9</v>
      </c>
      <c r="P4406" s="193">
        <v>8.5</v>
      </c>
      <c r="Q4406" s="193">
        <v>451</v>
      </c>
      <c r="R4406" s="193">
        <v>53</v>
      </c>
      <c r="S4406" s="193">
        <v>405.8</v>
      </c>
      <c r="T4406" s="193">
        <v>4.4000000000000004</v>
      </c>
      <c r="U4406" s="193">
        <v>10.022172949002215</v>
      </c>
      <c r="V4406" s="92">
        <v>2.1932995902627055</v>
      </c>
    </row>
    <row r="4407" spans="2:22" x14ac:dyDescent="0.25">
      <c r="B4407" s="345" t="s">
        <v>4055</v>
      </c>
      <c r="C4407" s="146">
        <v>912</v>
      </c>
      <c r="D4407" s="146">
        <v>599</v>
      </c>
      <c r="E4407" s="146">
        <f t="shared" si="101"/>
        <v>1.5225375626043405</v>
      </c>
      <c r="F4407" s="328">
        <v>0.49580000000000002</v>
      </c>
      <c r="G4407" s="328">
        <v>1.0999999999999999E-2</v>
      </c>
      <c r="H4407" s="328">
        <v>6.5019999999999994E-2</v>
      </c>
      <c r="I4407" s="328">
        <v>7.5000000000000002E-4</v>
      </c>
      <c r="J4407" s="328">
        <v>0.34134999999999999</v>
      </c>
      <c r="K4407" s="328">
        <v>5.5500000000000001E-2</v>
      </c>
      <c r="L4407" s="328">
        <v>1.1999999999999999E-3</v>
      </c>
      <c r="M4407" s="193">
        <v>406</v>
      </c>
      <c r="N4407" s="193">
        <v>4.5</v>
      </c>
      <c r="O4407" s="193">
        <v>408.2</v>
      </c>
      <c r="P4407" s="193">
        <v>7.5</v>
      </c>
      <c r="Q4407" s="193">
        <v>415</v>
      </c>
      <c r="R4407" s="193">
        <v>48</v>
      </c>
      <c r="S4407" s="193">
        <v>406</v>
      </c>
      <c r="T4407" s="193">
        <v>4.5</v>
      </c>
      <c r="U4407" s="193">
        <v>2.1686746987951806</v>
      </c>
      <c r="V4407" s="92">
        <v>0.53895149436550438</v>
      </c>
    </row>
    <row r="4408" spans="2:22" x14ac:dyDescent="0.25">
      <c r="B4408" s="345" t="s">
        <v>4002</v>
      </c>
      <c r="C4408" s="150">
        <v>208.3</v>
      </c>
      <c r="D4408" s="150">
        <v>248</v>
      </c>
      <c r="E4408" s="146">
        <f t="shared" si="101"/>
        <v>0.83991935483870972</v>
      </c>
      <c r="F4408" s="328">
        <v>0.495</v>
      </c>
      <c r="G4408" s="328">
        <v>1.7000000000000001E-2</v>
      </c>
      <c r="H4408" s="328">
        <v>6.5189999999999998E-2</v>
      </c>
      <c r="I4408" s="328">
        <v>9.8999999999999999E-4</v>
      </c>
      <c r="J4408" s="328">
        <v>0.28112999999999999</v>
      </c>
      <c r="K4408" s="328">
        <v>5.5E-2</v>
      </c>
      <c r="L4408" s="328">
        <v>1.8E-3</v>
      </c>
      <c r="M4408" s="193">
        <v>407</v>
      </c>
      <c r="N4408" s="193">
        <v>6</v>
      </c>
      <c r="O4408" s="193">
        <v>406</v>
      </c>
      <c r="P4408" s="193">
        <v>11</v>
      </c>
      <c r="Q4408" s="193">
        <v>376</v>
      </c>
      <c r="R4408" s="193">
        <v>71</v>
      </c>
      <c r="S4408" s="193">
        <v>407</v>
      </c>
      <c r="T4408" s="193">
        <v>6</v>
      </c>
      <c r="U4408" s="193">
        <v>-8.2446808510638299</v>
      </c>
      <c r="V4408" s="25">
        <v>-0.24630541871921183</v>
      </c>
    </row>
    <row r="4409" spans="2:22" x14ac:dyDescent="0.25">
      <c r="B4409" s="345" t="s">
        <v>3987</v>
      </c>
      <c r="C4409" s="146">
        <v>410</v>
      </c>
      <c r="D4409" s="146">
        <v>409</v>
      </c>
      <c r="E4409" s="146">
        <f t="shared" si="101"/>
        <v>1.0024449877750612</v>
      </c>
      <c r="F4409" s="328">
        <v>0.49099999999999999</v>
      </c>
      <c r="G4409" s="328">
        <v>1.2999999999999999E-2</v>
      </c>
      <c r="H4409" s="328">
        <v>6.522E-2</v>
      </c>
      <c r="I4409" s="328">
        <v>9.1E-4</v>
      </c>
      <c r="J4409" s="328">
        <v>0.30225999999999997</v>
      </c>
      <c r="K4409" s="328">
        <v>5.4399999999999997E-2</v>
      </c>
      <c r="L4409" s="328">
        <v>1.2999999999999999E-3</v>
      </c>
      <c r="M4409" s="193">
        <v>407.2</v>
      </c>
      <c r="N4409" s="193">
        <v>5.5</v>
      </c>
      <c r="O4409" s="193">
        <v>404.4</v>
      </c>
      <c r="P4409" s="193">
        <v>8.8000000000000007</v>
      </c>
      <c r="Q4409" s="193">
        <v>372</v>
      </c>
      <c r="R4409" s="193">
        <v>57</v>
      </c>
      <c r="S4409" s="193">
        <v>407.2</v>
      </c>
      <c r="T4409" s="193">
        <v>5.5</v>
      </c>
      <c r="U4409" s="193">
        <v>-9.4623655913978464</v>
      </c>
      <c r="V4409" s="92">
        <v>-0.69238377843719379</v>
      </c>
    </row>
    <row r="4410" spans="2:22" x14ac:dyDescent="0.25">
      <c r="B4410" s="345" t="s">
        <v>4021</v>
      </c>
      <c r="C4410" s="146">
        <v>914</v>
      </c>
      <c r="D4410" s="146">
        <v>725</v>
      </c>
      <c r="E4410" s="146">
        <f t="shared" si="101"/>
        <v>1.2606896551724138</v>
      </c>
      <c r="F4410" s="328">
        <v>0.49909999999999999</v>
      </c>
      <c r="G4410" s="328">
        <v>0.01</v>
      </c>
      <c r="H4410" s="328">
        <v>6.5229999999999996E-2</v>
      </c>
      <c r="I4410" s="328">
        <v>7.1000000000000002E-4</v>
      </c>
      <c r="J4410" s="328">
        <v>0.18437000000000001</v>
      </c>
      <c r="K4410" s="328">
        <v>5.5500000000000001E-2</v>
      </c>
      <c r="L4410" s="328">
        <v>1.1999999999999999E-3</v>
      </c>
      <c r="M4410" s="193">
        <v>407.3</v>
      </c>
      <c r="N4410" s="193">
        <v>4.3</v>
      </c>
      <c r="O4410" s="193">
        <v>410.6</v>
      </c>
      <c r="P4410" s="193">
        <v>7.1</v>
      </c>
      <c r="Q4410" s="193">
        <v>412</v>
      </c>
      <c r="R4410" s="193">
        <v>48</v>
      </c>
      <c r="S4410" s="193">
        <v>407.3</v>
      </c>
      <c r="T4410" s="193">
        <v>4.3</v>
      </c>
      <c r="U4410" s="193">
        <v>1.1407766990291235</v>
      </c>
      <c r="V4410" s="92">
        <v>0.80370189965903827</v>
      </c>
    </row>
    <row r="4411" spans="2:22" x14ac:dyDescent="0.25">
      <c r="B4411" s="345" t="s">
        <v>4058</v>
      </c>
      <c r="C4411" s="146">
        <v>926</v>
      </c>
      <c r="D4411" s="146">
        <v>593</v>
      </c>
      <c r="E4411" s="146">
        <f t="shared" si="101"/>
        <v>1.5615514333895446</v>
      </c>
      <c r="F4411" s="328">
        <v>0.49099999999999999</v>
      </c>
      <c r="G4411" s="328">
        <v>1.2E-2</v>
      </c>
      <c r="H4411" s="328">
        <v>6.5439999999999998E-2</v>
      </c>
      <c r="I4411" s="328">
        <v>6.6E-4</v>
      </c>
      <c r="J4411" s="328">
        <v>0.19237000000000001</v>
      </c>
      <c r="K4411" s="328">
        <v>5.4399999999999997E-2</v>
      </c>
      <c r="L4411" s="328">
        <v>1.2999999999999999E-3</v>
      </c>
      <c r="M4411" s="193">
        <v>408.6</v>
      </c>
      <c r="N4411" s="193">
        <v>4</v>
      </c>
      <c r="O4411" s="193">
        <v>405</v>
      </c>
      <c r="P4411" s="193">
        <v>8</v>
      </c>
      <c r="Q4411" s="193">
        <v>366</v>
      </c>
      <c r="R4411" s="193">
        <v>52</v>
      </c>
      <c r="S4411" s="193">
        <v>408.6</v>
      </c>
      <c r="T4411" s="193">
        <v>4</v>
      </c>
      <c r="U4411" s="193">
        <v>-11.639344262295088</v>
      </c>
      <c r="V4411" s="92">
        <v>-0.88888888888889439</v>
      </c>
    </row>
    <row r="4412" spans="2:22" x14ac:dyDescent="0.25">
      <c r="B4412" s="345" t="s">
        <v>4060</v>
      </c>
      <c r="C4412" s="150">
        <v>298</v>
      </c>
      <c r="D4412" s="150">
        <v>243</v>
      </c>
      <c r="E4412" s="146">
        <f t="shared" si="101"/>
        <v>1.2263374485596708</v>
      </c>
      <c r="F4412" s="328">
        <v>0.52</v>
      </c>
      <c r="G4412" s="328">
        <v>1.4E-2</v>
      </c>
      <c r="H4412" s="328">
        <v>6.5449999999999994E-2</v>
      </c>
      <c r="I4412" s="328">
        <v>8.7000000000000001E-4</v>
      </c>
      <c r="J4412" s="328">
        <v>9.5507000000000005E-3</v>
      </c>
      <c r="K4412" s="328">
        <v>5.79E-2</v>
      </c>
      <c r="L4412" s="328">
        <v>1.8E-3</v>
      </c>
      <c r="M4412" s="193">
        <v>408.6</v>
      </c>
      <c r="N4412" s="193">
        <v>5.3</v>
      </c>
      <c r="O4412" s="193">
        <v>425.5</v>
      </c>
      <c r="P4412" s="193">
        <v>9.8000000000000007</v>
      </c>
      <c r="Q4412" s="193">
        <v>498</v>
      </c>
      <c r="R4412" s="193">
        <v>66</v>
      </c>
      <c r="S4412" s="193">
        <v>408.6</v>
      </c>
      <c r="T4412" s="193">
        <v>5.3</v>
      </c>
      <c r="U4412" s="193">
        <v>17.951807228915658</v>
      </c>
      <c r="V4412" s="25">
        <v>3.9717978848413575</v>
      </c>
    </row>
    <row r="4413" spans="2:22" x14ac:dyDescent="0.25">
      <c r="B4413" s="345" t="s">
        <v>3969</v>
      </c>
      <c r="C4413" s="150">
        <v>348</v>
      </c>
      <c r="D4413" s="150">
        <v>233.4</v>
      </c>
      <c r="E4413" s="146">
        <f t="shared" si="101"/>
        <v>1.4910025706940873</v>
      </c>
      <c r="F4413" s="328">
        <v>0.49399999999999999</v>
      </c>
      <c r="G4413" s="328">
        <v>1.6E-2</v>
      </c>
      <c r="H4413" s="328">
        <v>6.5549999999999997E-2</v>
      </c>
      <c r="I4413" s="328">
        <v>9.6000000000000002E-4</v>
      </c>
      <c r="J4413" s="328">
        <v>0.25702999999999998</v>
      </c>
      <c r="K4413" s="328">
        <v>5.5100000000000003E-2</v>
      </c>
      <c r="L4413" s="328">
        <v>1.8E-3</v>
      </c>
      <c r="M4413" s="193">
        <v>409.2</v>
      </c>
      <c r="N4413" s="193">
        <v>5.8</v>
      </c>
      <c r="O4413" s="193">
        <v>407</v>
      </c>
      <c r="P4413" s="193">
        <v>11</v>
      </c>
      <c r="Q4413" s="193">
        <v>378</v>
      </c>
      <c r="R4413" s="193">
        <v>71</v>
      </c>
      <c r="S4413" s="193">
        <v>409.2</v>
      </c>
      <c r="T4413" s="193">
        <v>5.8</v>
      </c>
      <c r="U4413" s="193">
        <v>-8.2539682539682513</v>
      </c>
      <c r="V4413" s="25">
        <v>-0.54054054054053768</v>
      </c>
    </row>
    <row r="4414" spans="2:22" x14ac:dyDescent="0.25">
      <c r="B4414" s="345" t="s">
        <v>4036</v>
      </c>
      <c r="C4414" s="150">
        <v>504</v>
      </c>
      <c r="D4414" s="150">
        <v>405</v>
      </c>
      <c r="E4414" s="146">
        <f t="shared" si="101"/>
        <v>1.2444444444444445</v>
      </c>
      <c r="F4414" s="328">
        <v>0.48199999999999998</v>
      </c>
      <c r="G4414" s="328">
        <v>1.2999999999999999E-2</v>
      </c>
      <c r="H4414" s="328">
        <v>6.5640000000000004E-2</v>
      </c>
      <c r="I4414" s="328">
        <v>7.1000000000000002E-4</v>
      </c>
      <c r="J4414" s="328">
        <v>0.19155</v>
      </c>
      <c r="K4414" s="328">
        <v>5.3699999999999998E-2</v>
      </c>
      <c r="L4414" s="328">
        <v>1.5E-3</v>
      </c>
      <c r="M4414" s="193">
        <v>409.8</v>
      </c>
      <c r="N4414" s="193">
        <v>4.3</v>
      </c>
      <c r="O4414" s="193">
        <v>399.7</v>
      </c>
      <c r="P4414" s="193">
        <v>9.1</v>
      </c>
      <c r="Q4414" s="193">
        <v>343</v>
      </c>
      <c r="R4414" s="193">
        <v>62</v>
      </c>
      <c r="S4414" s="193">
        <v>409.8</v>
      </c>
      <c r="T4414" s="193">
        <v>4.3</v>
      </c>
      <c r="U4414" s="193">
        <v>-19.475218658892132</v>
      </c>
      <c r="V4414" s="25">
        <v>-2.5268951713785395</v>
      </c>
    </row>
    <row r="4415" spans="2:22" x14ac:dyDescent="0.25">
      <c r="B4415" s="345" t="s">
        <v>4054</v>
      </c>
      <c r="C4415" s="150">
        <v>368</v>
      </c>
      <c r="D4415" s="150">
        <v>222</v>
      </c>
      <c r="E4415" s="146">
        <f t="shared" si="101"/>
        <v>1.6576576576576576</v>
      </c>
      <c r="F4415" s="328">
        <v>0.48899999999999999</v>
      </c>
      <c r="G4415" s="328">
        <v>1.6E-2</v>
      </c>
      <c r="H4415" s="328">
        <v>6.5909999999999996E-2</v>
      </c>
      <c r="I4415" s="328">
        <v>9.5E-4</v>
      </c>
      <c r="J4415" s="328">
        <v>0.17510000000000001</v>
      </c>
      <c r="K4415" s="328">
        <v>5.4199999999999998E-2</v>
      </c>
      <c r="L4415" s="328">
        <v>1.8E-3</v>
      </c>
      <c r="M4415" s="193">
        <v>411.4</v>
      </c>
      <c r="N4415" s="193">
        <v>5.7</v>
      </c>
      <c r="O4415" s="193">
        <v>404</v>
      </c>
      <c r="P4415" s="193">
        <v>11</v>
      </c>
      <c r="Q4415" s="193">
        <v>340</v>
      </c>
      <c r="R4415" s="193">
        <v>72</v>
      </c>
      <c r="S4415" s="193">
        <v>411.4</v>
      </c>
      <c r="T4415" s="193">
        <v>5.7</v>
      </c>
      <c r="U4415" s="193">
        <v>-20.999999999999993</v>
      </c>
      <c r="V4415" s="25">
        <v>-1.831683168316826</v>
      </c>
    </row>
    <row r="4416" spans="2:22" x14ac:dyDescent="0.25">
      <c r="B4416" s="345" t="s">
        <v>4035</v>
      </c>
      <c r="C4416" s="150">
        <v>434.2</v>
      </c>
      <c r="D4416" s="150">
        <v>222.6</v>
      </c>
      <c r="E4416" s="146">
        <f t="shared" si="101"/>
        <v>1.9505840071877807</v>
      </c>
      <c r="F4416" s="328">
        <v>0.497</v>
      </c>
      <c r="G4416" s="328">
        <v>1.4E-2</v>
      </c>
      <c r="H4416" s="328">
        <v>6.5949999999999995E-2</v>
      </c>
      <c r="I4416" s="328">
        <v>8.3000000000000001E-4</v>
      </c>
      <c r="J4416" s="328">
        <v>7.6272999999999994E-2</v>
      </c>
      <c r="K4416" s="328">
        <v>5.4800000000000001E-2</v>
      </c>
      <c r="L4416" s="328">
        <v>1.6000000000000001E-3</v>
      </c>
      <c r="M4416" s="193">
        <v>411.6</v>
      </c>
      <c r="N4416" s="193">
        <v>5</v>
      </c>
      <c r="O4416" s="193">
        <v>408.4</v>
      </c>
      <c r="P4416" s="193">
        <v>9.6999999999999993</v>
      </c>
      <c r="Q4416" s="193">
        <v>371</v>
      </c>
      <c r="R4416" s="193">
        <v>65</v>
      </c>
      <c r="S4416" s="193">
        <v>411.6</v>
      </c>
      <c r="T4416" s="193">
        <v>5</v>
      </c>
      <c r="U4416" s="193">
        <v>-10.9433962264151</v>
      </c>
      <c r="V4416" s="25">
        <v>-0.78354554358473194</v>
      </c>
    </row>
    <row r="4417" spans="2:22" x14ac:dyDescent="0.25">
      <c r="B4417" s="345" t="s">
        <v>3977</v>
      </c>
      <c r="C4417" s="146">
        <v>281.5</v>
      </c>
      <c r="D4417" s="146">
        <v>217</v>
      </c>
      <c r="E4417" s="146">
        <f t="shared" si="101"/>
        <v>1.2972350230414746</v>
      </c>
      <c r="F4417" s="328">
        <v>0.496</v>
      </c>
      <c r="G4417" s="328">
        <v>1.7999999999999999E-2</v>
      </c>
      <c r="H4417" s="328">
        <v>6.5970000000000001E-2</v>
      </c>
      <c r="I4417" s="328">
        <v>9.3999999999999997E-4</v>
      </c>
      <c r="J4417" s="328">
        <v>0.17243</v>
      </c>
      <c r="K4417" s="328">
        <v>5.5199999999999999E-2</v>
      </c>
      <c r="L4417" s="328">
        <v>1.9E-3</v>
      </c>
      <c r="M4417" s="193">
        <v>411.8</v>
      </c>
      <c r="N4417" s="193">
        <v>5.7</v>
      </c>
      <c r="O4417" s="193">
        <v>410</v>
      </c>
      <c r="P4417" s="193">
        <v>12</v>
      </c>
      <c r="Q4417" s="193">
        <v>376</v>
      </c>
      <c r="R4417" s="193">
        <v>73</v>
      </c>
      <c r="S4417" s="193">
        <v>411.8</v>
      </c>
      <c r="T4417" s="193">
        <v>5.7</v>
      </c>
      <c r="U4417" s="193">
        <v>-9.5212765957446841</v>
      </c>
      <c r="V4417" s="92">
        <v>-0.43902439024390516</v>
      </c>
    </row>
    <row r="4418" spans="2:22" x14ac:dyDescent="0.25">
      <c r="B4418" s="345" t="s">
        <v>3971</v>
      </c>
      <c r="C4418" s="146">
        <v>497</v>
      </c>
      <c r="D4418" s="146">
        <v>474.2</v>
      </c>
      <c r="E4418" s="146">
        <f t="shared" si="101"/>
        <v>1.0480809784900886</v>
      </c>
      <c r="F4418" s="328">
        <v>0.497</v>
      </c>
      <c r="G4418" s="328">
        <v>1.2E-2</v>
      </c>
      <c r="H4418" s="328">
        <v>6.5989999999999993E-2</v>
      </c>
      <c r="I4418" s="328">
        <v>9.8999999999999999E-4</v>
      </c>
      <c r="J4418" s="328">
        <v>0.18754000000000001</v>
      </c>
      <c r="K4418" s="328">
        <v>5.4800000000000001E-2</v>
      </c>
      <c r="L4418" s="328">
        <v>1.4E-3</v>
      </c>
      <c r="M4418" s="193">
        <v>411.9</v>
      </c>
      <c r="N4418" s="193">
        <v>6</v>
      </c>
      <c r="O4418" s="193">
        <v>409.2</v>
      </c>
      <c r="P4418" s="193">
        <v>8</v>
      </c>
      <c r="Q4418" s="193">
        <v>379</v>
      </c>
      <c r="R4418" s="193">
        <v>55</v>
      </c>
      <c r="S4418" s="193">
        <v>411.9</v>
      </c>
      <c r="T4418" s="193">
        <v>6</v>
      </c>
      <c r="U4418" s="193">
        <v>-8.6807387862796777</v>
      </c>
      <c r="V4418" s="92">
        <v>-0.65982404692081831</v>
      </c>
    </row>
    <row r="4419" spans="2:22" x14ac:dyDescent="0.25">
      <c r="B4419" s="345" t="s">
        <v>4048</v>
      </c>
      <c r="C4419" s="150">
        <v>250.8</v>
      </c>
      <c r="D4419" s="150">
        <v>127</v>
      </c>
      <c r="E4419" s="146">
        <f t="shared" si="101"/>
        <v>1.9748031496062992</v>
      </c>
      <c r="F4419" s="328">
        <v>0.496</v>
      </c>
      <c r="G4419" s="328">
        <v>1.9E-2</v>
      </c>
      <c r="H4419" s="328">
        <v>6.6000000000000003E-2</v>
      </c>
      <c r="I4419" s="328">
        <v>1.1000000000000001E-3</v>
      </c>
      <c r="J4419" s="328">
        <v>3.6159999999999998E-2</v>
      </c>
      <c r="K4419" s="328">
        <v>5.4899999999999997E-2</v>
      </c>
      <c r="L4419" s="328">
        <v>2.3E-3</v>
      </c>
      <c r="M4419" s="193">
        <v>411.9</v>
      </c>
      <c r="N4419" s="193">
        <v>6.5</v>
      </c>
      <c r="O4419" s="193">
        <v>408</v>
      </c>
      <c r="P4419" s="193">
        <v>13</v>
      </c>
      <c r="Q4419" s="193">
        <v>350</v>
      </c>
      <c r="R4419" s="193">
        <v>89</v>
      </c>
      <c r="S4419" s="193">
        <v>411.9</v>
      </c>
      <c r="T4419" s="193">
        <v>6.5</v>
      </c>
      <c r="U4419" s="193">
        <v>-17.68571428571428</v>
      </c>
      <c r="V4419" s="25">
        <v>-0.95588235294117085</v>
      </c>
    </row>
    <row r="4420" spans="2:22" x14ac:dyDescent="0.25">
      <c r="B4420" s="345" t="s">
        <v>3978</v>
      </c>
      <c r="C4420" s="150">
        <v>589</v>
      </c>
      <c r="D4420" s="150">
        <v>286</v>
      </c>
      <c r="E4420" s="146">
        <f t="shared" si="101"/>
        <v>2.0594405594405596</v>
      </c>
      <c r="F4420" s="328">
        <v>0.51900000000000002</v>
      </c>
      <c r="G4420" s="328">
        <v>1.6E-2</v>
      </c>
      <c r="H4420" s="328">
        <v>6.5879999999999994E-2</v>
      </c>
      <c r="I4420" s="328">
        <v>9.6000000000000002E-4</v>
      </c>
      <c r="J4420" s="328">
        <v>0.21673999999999999</v>
      </c>
      <c r="K4420" s="328">
        <v>5.7099999999999998E-2</v>
      </c>
      <c r="L4420" s="328">
        <v>1.8E-3</v>
      </c>
      <c r="M4420" s="193">
        <v>412</v>
      </c>
      <c r="N4420" s="193">
        <v>5.9</v>
      </c>
      <c r="O4420" s="193">
        <v>422.8</v>
      </c>
      <c r="P4420" s="193">
        <v>11</v>
      </c>
      <c r="Q4420" s="193">
        <v>467</v>
      </c>
      <c r="R4420" s="193">
        <v>68</v>
      </c>
      <c r="S4420" s="193">
        <v>412</v>
      </c>
      <c r="T4420" s="193">
        <v>5.9</v>
      </c>
      <c r="U4420" s="193">
        <v>11.777301927194861</v>
      </c>
      <c r="V4420" s="25">
        <v>2.5543992431409679</v>
      </c>
    </row>
    <row r="4421" spans="2:22" x14ac:dyDescent="0.25">
      <c r="B4421" s="345" t="s">
        <v>4065</v>
      </c>
      <c r="C4421" s="150">
        <v>292.5</v>
      </c>
      <c r="D4421" s="150">
        <v>182.9</v>
      </c>
      <c r="E4421" s="146">
        <f t="shared" si="101"/>
        <v>1.5992345544013122</v>
      </c>
      <c r="F4421" s="328">
        <v>0.52</v>
      </c>
      <c r="G4421" s="328">
        <v>1.7999999999999999E-2</v>
      </c>
      <c r="H4421" s="328">
        <v>6.6019999999999995E-2</v>
      </c>
      <c r="I4421" s="328">
        <v>8.8000000000000003E-4</v>
      </c>
      <c r="J4421" s="328">
        <v>8.7128999999999998E-2</v>
      </c>
      <c r="K4421" s="328">
        <v>5.74E-2</v>
      </c>
      <c r="L4421" s="328">
        <v>2.2000000000000001E-3</v>
      </c>
      <c r="M4421" s="193">
        <v>412.1</v>
      </c>
      <c r="N4421" s="193">
        <v>5.3</v>
      </c>
      <c r="O4421" s="193">
        <v>425</v>
      </c>
      <c r="P4421" s="193">
        <v>13</v>
      </c>
      <c r="Q4421" s="193">
        <v>460</v>
      </c>
      <c r="R4421" s="193">
        <v>81</v>
      </c>
      <c r="S4421" s="193">
        <v>412.1</v>
      </c>
      <c r="T4421" s="193">
        <v>5.3</v>
      </c>
      <c r="U4421" s="193">
        <v>10.413043478260866</v>
      </c>
      <c r="V4421" s="25">
        <v>3.0352941176470534</v>
      </c>
    </row>
    <row r="4422" spans="2:22" x14ac:dyDescent="0.25">
      <c r="B4422" s="345" t="s">
        <v>4042</v>
      </c>
      <c r="C4422" s="150">
        <v>250.8</v>
      </c>
      <c r="D4422" s="150">
        <v>358</v>
      </c>
      <c r="E4422" s="146">
        <f t="shared" si="101"/>
        <v>0.70055865921787708</v>
      </c>
      <c r="F4422" s="328">
        <v>0.51800000000000002</v>
      </c>
      <c r="G4422" s="328">
        <v>1.6E-2</v>
      </c>
      <c r="H4422" s="328">
        <v>6.6100000000000006E-2</v>
      </c>
      <c r="I4422" s="328">
        <v>1.1999999999999999E-3</v>
      </c>
      <c r="J4422" s="328">
        <v>0.15759999999999999</v>
      </c>
      <c r="K4422" s="328">
        <v>5.7200000000000001E-2</v>
      </c>
      <c r="L4422" s="328">
        <v>2E-3</v>
      </c>
      <c r="M4422" s="193">
        <v>412.2</v>
      </c>
      <c r="N4422" s="193">
        <v>7.5</v>
      </c>
      <c r="O4422" s="193">
        <v>422.6</v>
      </c>
      <c r="P4422" s="193">
        <v>11</v>
      </c>
      <c r="Q4422" s="193">
        <v>465</v>
      </c>
      <c r="R4422" s="193">
        <v>75</v>
      </c>
      <c r="S4422" s="193">
        <v>412.2</v>
      </c>
      <c r="T4422" s="193">
        <v>7.5</v>
      </c>
      <c r="U4422" s="193">
        <v>11.354838709677422</v>
      </c>
      <c r="V4422" s="25">
        <v>2.4609559867487065</v>
      </c>
    </row>
    <row r="4423" spans="2:22" x14ac:dyDescent="0.25">
      <c r="B4423" s="345" t="s">
        <v>4022</v>
      </c>
      <c r="C4423" s="150">
        <v>393</v>
      </c>
      <c r="D4423" s="150">
        <v>412</v>
      </c>
      <c r="E4423" s="146">
        <f t="shared" si="101"/>
        <v>0.95388349514563109</v>
      </c>
      <c r="F4423" s="328">
        <v>0.51100000000000001</v>
      </c>
      <c r="G4423" s="328">
        <v>1.2999999999999999E-2</v>
      </c>
      <c r="H4423" s="328">
        <v>6.6089999999999996E-2</v>
      </c>
      <c r="I4423" s="328">
        <v>7.2000000000000005E-4</v>
      </c>
      <c r="J4423" s="328">
        <v>0.30110999999999999</v>
      </c>
      <c r="K4423" s="328">
        <v>5.5899999999999998E-2</v>
      </c>
      <c r="L4423" s="328">
        <v>1.2999999999999999E-3</v>
      </c>
      <c r="M4423" s="193">
        <v>412.5</v>
      </c>
      <c r="N4423" s="193">
        <v>4.4000000000000004</v>
      </c>
      <c r="O4423" s="193">
        <v>418.5</v>
      </c>
      <c r="P4423" s="193">
        <v>8.5</v>
      </c>
      <c r="Q4423" s="193">
        <v>427</v>
      </c>
      <c r="R4423" s="193">
        <v>52</v>
      </c>
      <c r="S4423" s="193">
        <v>412.5</v>
      </c>
      <c r="T4423" s="193">
        <v>4.4000000000000004</v>
      </c>
      <c r="U4423" s="193">
        <v>3.3957845433255271</v>
      </c>
      <c r="V4423" s="25">
        <v>1.4336917562724014</v>
      </c>
    </row>
    <row r="4424" spans="2:22" x14ac:dyDescent="0.25">
      <c r="B4424" s="345" t="s">
        <v>4026</v>
      </c>
      <c r="C4424" s="150">
        <v>375</v>
      </c>
      <c r="D4424" s="150">
        <v>375.4</v>
      </c>
      <c r="E4424" s="146">
        <f t="shared" si="101"/>
        <v>0.99893446989877466</v>
      </c>
      <c r="F4424" s="328">
        <v>0.497</v>
      </c>
      <c r="G4424" s="328">
        <v>1.2999999999999999E-2</v>
      </c>
      <c r="H4424" s="328">
        <v>6.6110000000000002E-2</v>
      </c>
      <c r="I4424" s="328">
        <v>8.0000000000000004E-4</v>
      </c>
      <c r="J4424" s="328">
        <v>0.17437</v>
      </c>
      <c r="K4424" s="328">
        <v>5.4300000000000001E-2</v>
      </c>
      <c r="L4424" s="328">
        <v>1.4E-3</v>
      </c>
      <c r="M4424" s="193">
        <v>412.6</v>
      </c>
      <c r="N4424" s="193">
        <v>4.8</v>
      </c>
      <c r="O4424" s="193">
        <v>408.8</v>
      </c>
      <c r="P4424" s="193">
        <v>9</v>
      </c>
      <c r="Q4424" s="193">
        <v>366</v>
      </c>
      <c r="R4424" s="193">
        <v>58</v>
      </c>
      <c r="S4424" s="193">
        <v>412.6</v>
      </c>
      <c r="T4424" s="193">
        <v>4.8</v>
      </c>
      <c r="U4424" s="193">
        <v>-12.732240437158476</v>
      </c>
      <c r="V4424" s="25">
        <v>-0.92954990215264455</v>
      </c>
    </row>
    <row r="4425" spans="2:22" x14ac:dyDescent="0.25">
      <c r="B4425" s="345" t="s">
        <v>4034</v>
      </c>
      <c r="C4425" s="150">
        <v>357</v>
      </c>
      <c r="D4425" s="150">
        <v>1088</v>
      </c>
      <c r="E4425" s="146">
        <f t="shared" si="101"/>
        <v>0.328125</v>
      </c>
      <c r="F4425" s="328">
        <v>0.50360000000000005</v>
      </c>
      <c r="G4425" s="328">
        <v>0.01</v>
      </c>
      <c r="H4425" s="328">
        <v>6.6199999999999995E-2</v>
      </c>
      <c r="I4425" s="328">
        <v>7.5000000000000002E-4</v>
      </c>
      <c r="J4425" s="328">
        <v>0.39479999999999998</v>
      </c>
      <c r="K4425" s="328">
        <v>5.5210000000000002E-2</v>
      </c>
      <c r="L4425" s="328">
        <v>1E-3</v>
      </c>
      <c r="M4425" s="193">
        <v>413.2</v>
      </c>
      <c r="N4425" s="193">
        <v>4.5</v>
      </c>
      <c r="O4425" s="193">
        <v>413.6</v>
      </c>
      <c r="P4425" s="193">
        <v>6.8</v>
      </c>
      <c r="Q4425" s="193">
        <v>413</v>
      </c>
      <c r="R4425" s="193">
        <v>40</v>
      </c>
      <c r="S4425" s="193">
        <v>413.2</v>
      </c>
      <c r="T4425" s="193">
        <v>4.5</v>
      </c>
      <c r="U4425" s="193">
        <v>-4.8426150121062619E-2</v>
      </c>
      <c r="V4425" s="25">
        <v>9.6711798839466651E-2</v>
      </c>
    </row>
    <row r="4426" spans="2:22" x14ac:dyDescent="0.25">
      <c r="B4426" s="345" t="s">
        <v>4044</v>
      </c>
      <c r="C4426" s="150">
        <v>551</v>
      </c>
      <c r="D4426" s="150">
        <v>602</v>
      </c>
      <c r="E4426" s="146">
        <f t="shared" si="101"/>
        <v>0.91528239202657802</v>
      </c>
      <c r="F4426" s="328">
        <v>0.51400000000000001</v>
      </c>
      <c r="G4426" s="328">
        <v>1.2E-2</v>
      </c>
      <c r="H4426" s="328">
        <v>6.633E-2</v>
      </c>
      <c r="I4426" s="328">
        <v>7.6000000000000004E-4</v>
      </c>
      <c r="J4426" s="328">
        <v>0.30978</v>
      </c>
      <c r="K4426" s="328">
        <v>5.62E-2</v>
      </c>
      <c r="L4426" s="328">
        <v>1.1999999999999999E-3</v>
      </c>
      <c r="M4426" s="193">
        <v>414</v>
      </c>
      <c r="N4426" s="193">
        <v>4.5999999999999996</v>
      </c>
      <c r="O4426" s="193">
        <v>420.3</v>
      </c>
      <c r="P4426" s="193">
        <v>8</v>
      </c>
      <c r="Q4426" s="193">
        <v>449</v>
      </c>
      <c r="R4426" s="193">
        <v>50</v>
      </c>
      <c r="S4426" s="193">
        <v>414</v>
      </c>
      <c r="T4426" s="193">
        <v>4.5999999999999996</v>
      </c>
      <c r="U4426" s="193">
        <v>7.7951002227171493</v>
      </c>
      <c r="V4426" s="25">
        <v>1.4989293361884395</v>
      </c>
    </row>
    <row r="4427" spans="2:22" x14ac:dyDescent="0.25">
      <c r="B4427" s="345" t="s">
        <v>4012</v>
      </c>
      <c r="C4427" s="146">
        <v>812</v>
      </c>
      <c r="D4427" s="146">
        <v>568</v>
      </c>
      <c r="E4427" s="146">
        <f t="shared" si="101"/>
        <v>1.4295774647887325</v>
      </c>
      <c r="F4427" s="328">
        <v>0.51200000000000001</v>
      </c>
      <c r="G4427" s="328">
        <v>1.2999999999999999E-2</v>
      </c>
      <c r="H4427" s="328">
        <v>6.6390000000000005E-2</v>
      </c>
      <c r="I4427" s="328">
        <v>9.2000000000000003E-4</v>
      </c>
      <c r="J4427" s="328">
        <v>0.30142000000000002</v>
      </c>
      <c r="K4427" s="328">
        <v>5.6099999999999997E-2</v>
      </c>
      <c r="L4427" s="328">
        <v>1.4E-3</v>
      </c>
      <c r="M4427" s="193">
        <v>414.3</v>
      </c>
      <c r="N4427" s="193">
        <v>5.5</v>
      </c>
      <c r="O4427" s="193">
        <v>420.4</v>
      </c>
      <c r="P4427" s="193">
        <v>8.9</v>
      </c>
      <c r="Q4427" s="193">
        <v>437</v>
      </c>
      <c r="R4427" s="193">
        <v>55</v>
      </c>
      <c r="S4427" s="193">
        <v>414.3</v>
      </c>
      <c r="T4427" s="193">
        <v>5.5</v>
      </c>
      <c r="U4427" s="193">
        <v>5.1945080091533153</v>
      </c>
      <c r="V4427" s="92">
        <v>1.450999048525206</v>
      </c>
    </row>
    <row r="4428" spans="2:22" x14ac:dyDescent="0.25">
      <c r="B4428" s="345" t="s">
        <v>4001</v>
      </c>
      <c r="C4428" s="150">
        <v>905</v>
      </c>
      <c r="D4428" s="150">
        <v>785</v>
      </c>
      <c r="E4428" s="146">
        <f t="shared" si="101"/>
        <v>1.1528662420382165</v>
      </c>
      <c r="F4428" s="328">
        <v>0.54900000000000004</v>
      </c>
      <c r="G4428" s="328">
        <v>1.2999999999999999E-2</v>
      </c>
      <c r="H4428" s="328">
        <v>6.6420000000000007E-2</v>
      </c>
      <c r="I4428" s="328">
        <v>7.2000000000000005E-4</v>
      </c>
      <c r="J4428" s="328">
        <v>0.30053999999999997</v>
      </c>
      <c r="K4428" s="328">
        <v>5.9799999999999999E-2</v>
      </c>
      <c r="L4428" s="328">
        <v>1.2999999999999999E-3</v>
      </c>
      <c r="M4428" s="193">
        <v>414.5</v>
      </c>
      <c r="N4428" s="193">
        <v>4.4000000000000004</v>
      </c>
      <c r="O4428" s="193">
        <v>443.2</v>
      </c>
      <c r="P4428" s="193">
        <v>8.5</v>
      </c>
      <c r="Q4428" s="193">
        <v>576</v>
      </c>
      <c r="R4428" s="193">
        <v>47</v>
      </c>
      <c r="S4428" s="193">
        <v>414.5</v>
      </c>
      <c r="T4428" s="193">
        <v>4.4000000000000004</v>
      </c>
      <c r="U4428" s="193">
        <v>28.038194444444443</v>
      </c>
      <c r="V4428" s="25">
        <v>6.4756317689530665</v>
      </c>
    </row>
    <row r="4429" spans="2:22" x14ac:dyDescent="0.25">
      <c r="B4429" s="345" t="s">
        <v>3999</v>
      </c>
      <c r="C4429" s="150">
        <v>260</v>
      </c>
      <c r="D4429" s="150">
        <v>250</v>
      </c>
      <c r="E4429" s="146">
        <f t="shared" si="101"/>
        <v>1.04</v>
      </c>
      <c r="F4429" s="328">
        <v>0.51900000000000002</v>
      </c>
      <c r="G4429" s="328">
        <v>1.7999999999999999E-2</v>
      </c>
      <c r="H4429" s="328">
        <v>6.6470000000000001E-2</v>
      </c>
      <c r="I4429" s="328">
        <v>9.3999999999999997E-4</v>
      </c>
      <c r="J4429" s="328">
        <v>0.31639</v>
      </c>
      <c r="K4429" s="328">
        <v>5.6599999999999998E-2</v>
      </c>
      <c r="L4429" s="328">
        <v>1.8E-3</v>
      </c>
      <c r="M4429" s="193">
        <v>414.8</v>
      </c>
      <c r="N4429" s="193">
        <v>5.7</v>
      </c>
      <c r="O4429" s="193">
        <v>423</v>
      </c>
      <c r="P4429" s="193">
        <v>12</v>
      </c>
      <c r="Q4429" s="193">
        <v>438</v>
      </c>
      <c r="R4429" s="193">
        <v>72</v>
      </c>
      <c r="S4429" s="193">
        <v>414.8</v>
      </c>
      <c r="T4429" s="193">
        <v>5.7</v>
      </c>
      <c r="U4429" s="193">
        <v>5.296803652968034</v>
      </c>
      <c r="V4429" s="25">
        <v>1.9385342789598081</v>
      </c>
    </row>
    <row r="4430" spans="2:22" x14ac:dyDescent="0.25">
      <c r="B4430" s="345" t="s">
        <v>3990</v>
      </c>
      <c r="C4430" s="146">
        <v>671</v>
      </c>
      <c r="D4430" s="146">
        <v>649</v>
      </c>
      <c r="E4430" s="146">
        <f t="shared" si="101"/>
        <v>1.0338983050847457</v>
      </c>
      <c r="F4430" s="328">
        <v>0.50700000000000001</v>
      </c>
      <c r="G4430" s="328">
        <v>1.2999999999999999E-2</v>
      </c>
      <c r="H4430" s="328">
        <v>6.6559999999999994E-2</v>
      </c>
      <c r="I4430" s="328">
        <v>8.4000000000000003E-4</v>
      </c>
      <c r="J4430" s="328">
        <v>0.26001000000000002</v>
      </c>
      <c r="K4430" s="328">
        <v>5.5199999999999999E-2</v>
      </c>
      <c r="L4430" s="328">
        <v>1.4E-3</v>
      </c>
      <c r="M4430" s="193">
        <v>415.4</v>
      </c>
      <c r="N4430" s="193">
        <v>5.0999999999999996</v>
      </c>
      <c r="O4430" s="193">
        <v>415.9</v>
      </c>
      <c r="P4430" s="193">
        <v>8.6999999999999993</v>
      </c>
      <c r="Q4430" s="193">
        <v>401</v>
      </c>
      <c r="R4430" s="193">
        <v>55</v>
      </c>
      <c r="S4430" s="193">
        <v>415.4</v>
      </c>
      <c r="T4430" s="193">
        <v>5.0999999999999996</v>
      </c>
      <c r="U4430" s="193">
        <v>-3.5910224438902691</v>
      </c>
      <c r="V4430" s="92">
        <v>0.12022120702091851</v>
      </c>
    </row>
    <row r="4431" spans="2:22" x14ac:dyDescent="0.25">
      <c r="B4431" s="345" t="s">
        <v>4000</v>
      </c>
      <c r="C4431" s="150">
        <v>850</v>
      </c>
      <c r="D4431" s="150">
        <v>657</v>
      </c>
      <c r="E4431" s="146">
        <f t="shared" si="101"/>
        <v>1.2937595129375952</v>
      </c>
      <c r="F4431" s="328">
        <v>0.51400000000000001</v>
      </c>
      <c r="G4431" s="328">
        <v>1.2E-2</v>
      </c>
      <c r="H4431" s="328">
        <v>6.6619999999999999E-2</v>
      </c>
      <c r="I4431" s="328">
        <v>9.3000000000000005E-4</v>
      </c>
      <c r="J4431" s="328">
        <v>0.41169</v>
      </c>
      <c r="K4431" s="328">
        <v>5.57E-2</v>
      </c>
      <c r="L4431" s="328">
        <v>1.1999999999999999E-3</v>
      </c>
      <c r="M4431" s="193">
        <v>415.7</v>
      </c>
      <c r="N4431" s="193">
        <v>5.6</v>
      </c>
      <c r="O4431" s="193">
        <v>420.3</v>
      </c>
      <c r="P4431" s="193">
        <v>8.1999999999999993</v>
      </c>
      <c r="Q4431" s="193">
        <v>430</v>
      </c>
      <c r="R4431" s="193">
        <v>49</v>
      </c>
      <c r="S4431" s="193">
        <v>415.7</v>
      </c>
      <c r="T4431" s="193">
        <v>5.6</v>
      </c>
      <c r="U4431" s="193">
        <v>3.32558139534884</v>
      </c>
      <c r="V4431" s="25">
        <v>1.0944563407090226</v>
      </c>
    </row>
    <row r="4432" spans="2:22" x14ac:dyDescent="0.25">
      <c r="B4432" s="345" t="s">
        <v>3993</v>
      </c>
      <c r="C4432" s="150">
        <v>2310</v>
      </c>
      <c r="D4432" s="150">
        <v>821</v>
      </c>
      <c r="E4432" s="146">
        <f t="shared" si="101"/>
        <v>2.8136419001218025</v>
      </c>
      <c r="F4432" s="328">
        <v>0.51370000000000005</v>
      </c>
      <c r="G4432" s="328">
        <v>1.0999999999999999E-2</v>
      </c>
      <c r="H4432" s="328">
        <v>6.6640000000000005E-2</v>
      </c>
      <c r="I4432" s="328">
        <v>9.6000000000000002E-4</v>
      </c>
      <c r="J4432" s="328">
        <v>0.42402000000000001</v>
      </c>
      <c r="K4432" s="328">
        <v>5.5899999999999998E-2</v>
      </c>
      <c r="L4432" s="328">
        <v>1.1999999999999999E-3</v>
      </c>
      <c r="M4432" s="193">
        <v>415.8</v>
      </c>
      <c r="N4432" s="193">
        <v>5.8</v>
      </c>
      <c r="O4432" s="193">
        <v>420.3</v>
      </c>
      <c r="P4432" s="193">
        <v>7.7</v>
      </c>
      <c r="Q4432" s="193">
        <v>432</v>
      </c>
      <c r="R4432" s="193">
        <v>47</v>
      </c>
      <c r="S4432" s="193">
        <v>415.8</v>
      </c>
      <c r="T4432" s="193">
        <v>5.8</v>
      </c>
      <c r="U4432" s="193">
        <v>3.7499999999999969</v>
      </c>
      <c r="V4432" s="25">
        <v>1.070663811563169</v>
      </c>
    </row>
    <row r="4433" spans="2:22" x14ac:dyDescent="0.25">
      <c r="B4433" s="345" t="s">
        <v>4043</v>
      </c>
      <c r="C4433" s="150">
        <v>308</v>
      </c>
      <c r="D4433" s="150">
        <v>366</v>
      </c>
      <c r="E4433" s="146">
        <f t="shared" si="101"/>
        <v>0.84153005464480879</v>
      </c>
      <c r="F4433" s="328">
        <v>0.51400000000000001</v>
      </c>
      <c r="G4433" s="328">
        <v>1.4999999999999999E-2</v>
      </c>
      <c r="H4433" s="328">
        <v>6.6699999999999995E-2</v>
      </c>
      <c r="I4433" s="328">
        <v>7.6999999999999996E-4</v>
      </c>
      <c r="J4433" s="328">
        <v>0.35263</v>
      </c>
      <c r="K4433" s="328">
        <v>5.5800000000000002E-2</v>
      </c>
      <c r="L4433" s="328">
        <v>1.5E-3</v>
      </c>
      <c r="M4433" s="193">
        <v>416.2</v>
      </c>
      <c r="N4433" s="193">
        <v>4.7</v>
      </c>
      <c r="O4433" s="193">
        <v>420</v>
      </c>
      <c r="P4433" s="193">
        <v>10</v>
      </c>
      <c r="Q4433" s="193">
        <v>417</v>
      </c>
      <c r="R4433" s="193">
        <v>61</v>
      </c>
      <c r="S4433" s="193">
        <v>416.2</v>
      </c>
      <c r="T4433" s="193">
        <v>4.7</v>
      </c>
      <c r="U4433" s="193">
        <v>0.19184652278177733</v>
      </c>
      <c r="V4433" s="25">
        <v>0.90476190476190754</v>
      </c>
    </row>
    <row r="4434" spans="2:22" x14ac:dyDescent="0.25">
      <c r="B4434" s="345" t="s">
        <v>4031</v>
      </c>
      <c r="C4434" s="150">
        <v>407</v>
      </c>
      <c r="D4434" s="150">
        <v>306</v>
      </c>
      <c r="E4434" s="146">
        <f t="shared" si="101"/>
        <v>1.3300653594771241</v>
      </c>
      <c r="F4434" s="328">
        <v>0.52100000000000002</v>
      </c>
      <c r="G4434" s="328">
        <v>1.6E-2</v>
      </c>
      <c r="H4434" s="328">
        <v>6.6989999999999994E-2</v>
      </c>
      <c r="I4434" s="328">
        <v>8.5999999999999998E-4</v>
      </c>
      <c r="J4434" s="328">
        <v>0.11512</v>
      </c>
      <c r="K4434" s="328">
        <v>5.6800000000000003E-2</v>
      </c>
      <c r="L4434" s="328">
        <v>1.8E-3</v>
      </c>
      <c r="M4434" s="193">
        <v>417.9</v>
      </c>
      <c r="N4434" s="193">
        <v>5.2</v>
      </c>
      <c r="O4434" s="193">
        <v>426.9</v>
      </c>
      <c r="P4434" s="193">
        <v>10</v>
      </c>
      <c r="Q4434" s="193">
        <v>462</v>
      </c>
      <c r="R4434" s="193">
        <v>70</v>
      </c>
      <c r="S4434" s="193">
        <v>417.9</v>
      </c>
      <c r="T4434" s="193">
        <v>5.2</v>
      </c>
      <c r="U4434" s="193">
        <v>9.5454545454545503</v>
      </c>
      <c r="V4434" s="25">
        <v>2.1082220660576247</v>
      </c>
    </row>
    <row r="4435" spans="2:22" x14ac:dyDescent="0.25">
      <c r="B4435" s="345" t="s">
        <v>3986</v>
      </c>
      <c r="C4435" s="146">
        <v>416.9</v>
      </c>
      <c r="D4435" s="146">
        <v>222.8</v>
      </c>
      <c r="E4435" s="146">
        <f t="shared" si="101"/>
        <v>1.8711849192100536</v>
      </c>
      <c r="F4435" s="328">
        <v>0.52900000000000003</v>
      </c>
      <c r="G4435" s="328">
        <v>1.7999999999999999E-2</v>
      </c>
      <c r="H4435" s="328">
        <v>6.7100000000000007E-2</v>
      </c>
      <c r="I4435" s="328">
        <v>1E-3</v>
      </c>
      <c r="J4435" s="328">
        <v>0.15132999999999999</v>
      </c>
      <c r="K4435" s="328">
        <v>5.7099999999999998E-2</v>
      </c>
      <c r="L4435" s="328">
        <v>1.9E-3</v>
      </c>
      <c r="M4435" s="193">
        <v>418.3</v>
      </c>
      <c r="N4435" s="193">
        <v>6.3</v>
      </c>
      <c r="O4435" s="193">
        <v>429</v>
      </c>
      <c r="P4435" s="193">
        <v>12</v>
      </c>
      <c r="Q4435" s="193">
        <v>462</v>
      </c>
      <c r="R4435" s="193">
        <v>74</v>
      </c>
      <c r="S4435" s="193">
        <v>418.3</v>
      </c>
      <c r="T4435" s="193">
        <v>6.3</v>
      </c>
      <c r="U4435" s="193">
        <v>9.4588744588744564</v>
      </c>
      <c r="V4435" s="92">
        <v>2.4941724941724916</v>
      </c>
    </row>
    <row r="4436" spans="2:22" x14ac:dyDescent="0.25">
      <c r="B4436" s="345" t="s">
        <v>3994</v>
      </c>
      <c r="C4436" s="146">
        <v>350</v>
      </c>
      <c r="D4436" s="146">
        <v>475</v>
      </c>
      <c r="E4436" s="146">
        <f t="shared" ref="E4436:E4467" si="102">C4436/D4436</f>
        <v>0.73684210526315785</v>
      </c>
      <c r="F4436" s="328">
        <v>0.51900000000000002</v>
      </c>
      <c r="G4436" s="328">
        <v>1.2999999999999999E-2</v>
      </c>
      <c r="H4436" s="328">
        <v>6.7049999999999998E-2</v>
      </c>
      <c r="I4436" s="328">
        <v>8.7000000000000001E-4</v>
      </c>
      <c r="J4436" s="328">
        <v>0.29625000000000001</v>
      </c>
      <c r="K4436" s="328">
        <v>5.6099999999999997E-2</v>
      </c>
      <c r="L4436" s="328">
        <v>1.4E-3</v>
      </c>
      <c r="M4436" s="193">
        <v>418.3</v>
      </c>
      <c r="N4436" s="193">
        <v>5.2</v>
      </c>
      <c r="O4436" s="193">
        <v>423.5</v>
      </c>
      <c r="P4436" s="193">
        <v>8.6999999999999993</v>
      </c>
      <c r="Q4436" s="193">
        <v>434</v>
      </c>
      <c r="R4436" s="193">
        <v>54</v>
      </c>
      <c r="S4436" s="193">
        <v>418.3</v>
      </c>
      <c r="T4436" s="193">
        <v>5.2</v>
      </c>
      <c r="U4436" s="193">
        <v>3.6175115207373243</v>
      </c>
      <c r="V4436" s="92">
        <v>1.2278630460448616</v>
      </c>
    </row>
    <row r="4437" spans="2:22" x14ac:dyDescent="0.25">
      <c r="B4437" s="345" t="s">
        <v>3973</v>
      </c>
      <c r="C4437" s="150">
        <v>314</v>
      </c>
      <c r="D4437" s="150">
        <v>219</v>
      </c>
      <c r="E4437" s="146">
        <f t="shared" si="102"/>
        <v>1.4337899543378996</v>
      </c>
      <c r="F4437" s="328">
        <v>0.50800000000000001</v>
      </c>
      <c r="G4437" s="328">
        <v>1.4999999999999999E-2</v>
      </c>
      <c r="H4437" s="328">
        <v>6.7100000000000007E-2</v>
      </c>
      <c r="I4437" s="328">
        <v>1.1000000000000001E-3</v>
      </c>
      <c r="J4437" s="328">
        <v>0.32029999999999997</v>
      </c>
      <c r="K4437" s="328">
        <v>5.5100000000000003E-2</v>
      </c>
      <c r="L4437" s="328">
        <v>1.6999999999999999E-3</v>
      </c>
      <c r="M4437" s="193">
        <v>418.4</v>
      </c>
      <c r="N4437" s="193">
        <v>6.8</v>
      </c>
      <c r="O4437" s="193">
        <v>415.6</v>
      </c>
      <c r="P4437" s="193">
        <v>10</v>
      </c>
      <c r="Q4437" s="193">
        <v>384</v>
      </c>
      <c r="R4437" s="193">
        <v>67</v>
      </c>
      <c r="S4437" s="193">
        <v>418.4</v>
      </c>
      <c r="T4437" s="193">
        <v>6.8</v>
      </c>
      <c r="U4437" s="193">
        <v>-8.9583333333333286</v>
      </c>
      <c r="V4437" s="25">
        <v>-0.67372473532241439</v>
      </c>
    </row>
    <row r="4438" spans="2:22" x14ac:dyDescent="0.25">
      <c r="B4438" s="345" t="s">
        <v>3980</v>
      </c>
      <c r="C4438" s="150">
        <v>103.4</v>
      </c>
      <c r="D4438" s="150">
        <v>163.30000000000001</v>
      </c>
      <c r="E4438" s="146">
        <f t="shared" si="102"/>
        <v>0.63319044703000615</v>
      </c>
      <c r="F4438" s="328">
        <v>0.60599999999999998</v>
      </c>
      <c r="G4438" s="328">
        <v>2.3E-2</v>
      </c>
      <c r="H4438" s="328">
        <v>6.7100000000000007E-2</v>
      </c>
      <c r="I4438" s="328">
        <v>1E-3</v>
      </c>
      <c r="J4438" s="328">
        <v>0.12446</v>
      </c>
      <c r="K4438" s="328">
        <v>6.54E-2</v>
      </c>
      <c r="L4438" s="328">
        <v>2.3999999999999998E-3</v>
      </c>
      <c r="M4438" s="193">
        <v>418.5</v>
      </c>
      <c r="N4438" s="193">
        <v>6.3</v>
      </c>
      <c r="O4438" s="193">
        <v>480</v>
      </c>
      <c r="P4438" s="193">
        <v>15</v>
      </c>
      <c r="Q4438" s="193">
        <v>750</v>
      </c>
      <c r="R4438" s="193">
        <v>85</v>
      </c>
      <c r="S4438" s="193">
        <v>418.5</v>
      </c>
      <c r="T4438" s="193">
        <v>6.3</v>
      </c>
      <c r="U4438" s="193">
        <v>44.2</v>
      </c>
      <c r="V4438" s="25">
        <v>12.812499999999998</v>
      </c>
    </row>
    <row r="4439" spans="2:22" x14ac:dyDescent="0.25">
      <c r="B4439" s="345" t="s">
        <v>3970</v>
      </c>
      <c r="C4439" s="150">
        <v>385</v>
      </c>
      <c r="D4439" s="150">
        <v>461</v>
      </c>
      <c r="E4439" s="146">
        <f t="shared" si="102"/>
        <v>0.83514099783080264</v>
      </c>
      <c r="F4439" s="328">
        <v>0.50900000000000001</v>
      </c>
      <c r="G4439" s="328">
        <v>1.4E-2</v>
      </c>
      <c r="H4439" s="328">
        <v>6.7400000000000002E-2</v>
      </c>
      <c r="I4439" s="328">
        <v>1.1000000000000001E-3</v>
      </c>
      <c r="J4439" s="328">
        <v>0.52176</v>
      </c>
      <c r="K4439" s="328">
        <v>5.4399999999999997E-2</v>
      </c>
      <c r="L4439" s="328">
        <v>1.1999999999999999E-3</v>
      </c>
      <c r="M4439" s="193">
        <v>420.2</v>
      </c>
      <c r="N4439" s="193">
        <v>6.4</v>
      </c>
      <c r="O4439" s="193">
        <v>416.8</v>
      </c>
      <c r="P4439" s="193">
        <v>9.1</v>
      </c>
      <c r="Q4439" s="193">
        <v>373</v>
      </c>
      <c r="R4439" s="193">
        <v>52</v>
      </c>
      <c r="S4439" s="193">
        <v>420.2</v>
      </c>
      <c r="T4439" s="193">
        <v>6.4</v>
      </c>
      <c r="U4439" s="193">
        <v>-12.65415549597855</v>
      </c>
      <c r="V4439" s="25">
        <v>-0.81573896353166442</v>
      </c>
    </row>
    <row r="4440" spans="2:22" x14ac:dyDescent="0.25">
      <c r="B4440" s="345" t="s">
        <v>3988</v>
      </c>
      <c r="C4440" s="150">
        <v>306.7</v>
      </c>
      <c r="D4440" s="150">
        <v>217.6</v>
      </c>
      <c r="E4440" s="146">
        <f t="shared" si="102"/>
        <v>1.4094669117647058</v>
      </c>
      <c r="F4440" s="328">
        <v>0.52200000000000002</v>
      </c>
      <c r="G4440" s="328">
        <v>1.7000000000000001E-2</v>
      </c>
      <c r="H4440" s="328">
        <v>6.7400000000000002E-2</v>
      </c>
      <c r="I4440" s="328">
        <v>1E-3</v>
      </c>
      <c r="J4440" s="328">
        <v>0.19894999999999999</v>
      </c>
      <c r="K4440" s="328">
        <v>5.62E-2</v>
      </c>
      <c r="L4440" s="328">
        <v>1.8E-3</v>
      </c>
      <c r="M4440" s="193">
        <v>421.2</v>
      </c>
      <c r="N4440" s="193">
        <v>6.4</v>
      </c>
      <c r="O4440" s="193">
        <v>425</v>
      </c>
      <c r="P4440" s="193">
        <v>11</v>
      </c>
      <c r="Q4440" s="193">
        <v>419</v>
      </c>
      <c r="R4440" s="193">
        <v>69</v>
      </c>
      <c r="S4440" s="193">
        <v>421.2</v>
      </c>
      <c r="T4440" s="193">
        <v>6.4</v>
      </c>
      <c r="U4440" s="193">
        <v>-0.52505966587111907</v>
      </c>
      <c r="V4440" s="25">
        <v>0.89411764705882613</v>
      </c>
    </row>
    <row r="4441" spans="2:22" x14ac:dyDescent="0.25">
      <c r="B4441" s="345" t="s">
        <v>4063</v>
      </c>
      <c r="C4441" s="150">
        <v>232.3</v>
      </c>
      <c r="D4441" s="150">
        <v>214.5</v>
      </c>
      <c r="E4441" s="146">
        <f t="shared" si="102"/>
        <v>1.082983682983683</v>
      </c>
      <c r="F4441" s="328">
        <v>0.55500000000000005</v>
      </c>
      <c r="G4441" s="328">
        <v>2.1000000000000001E-2</v>
      </c>
      <c r="H4441" s="328">
        <v>6.8699999999999997E-2</v>
      </c>
      <c r="I4441" s="328">
        <v>1.1000000000000001E-3</v>
      </c>
      <c r="J4441" s="328">
        <v>7.1601999999999999E-2</v>
      </c>
      <c r="K4441" s="328">
        <v>5.8599999999999999E-2</v>
      </c>
      <c r="L4441" s="328">
        <v>2.2000000000000001E-3</v>
      </c>
      <c r="M4441" s="193">
        <v>428.5</v>
      </c>
      <c r="N4441" s="193">
        <v>6.9</v>
      </c>
      <c r="O4441" s="193">
        <v>446</v>
      </c>
      <c r="P4441" s="193">
        <v>13</v>
      </c>
      <c r="Q4441" s="193">
        <v>509</v>
      </c>
      <c r="R4441" s="193">
        <v>84</v>
      </c>
      <c r="S4441" s="193">
        <v>428.5</v>
      </c>
      <c r="T4441" s="193">
        <v>6.9</v>
      </c>
      <c r="U4441" s="193">
        <v>15.815324165029471</v>
      </c>
      <c r="V4441" s="25">
        <v>3.9237668161434982</v>
      </c>
    </row>
    <row r="4442" spans="2:22" x14ac:dyDescent="0.25">
      <c r="B4442" s="345" t="s">
        <v>4032</v>
      </c>
      <c r="C4442" s="146">
        <v>894</v>
      </c>
      <c r="D4442" s="146">
        <v>371</v>
      </c>
      <c r="E4442" s="146">
        <f t="shared" si="102"/>
        <v>2.4097035040431267</v>
      </c>
      <c r="F4442" s="328">
        <v>0.53800000000000003</v>
      </c>
      <c r="G4442" s="328">
        <v>1.4999999999999999E-2</v>
      </c>
      <c r="H4442" s="328">
        <v>6.8879999999999997E-2</v>
      </c>
      <c r="I4442" s="328">
        <v>8.4000000000000003E-4</v>
      </c>
      <c r="J4442" s="328">
        <v>7.6355000000000006E-2</v>
      </c>
      <c r="K4442" s="328">
        <v>5.67E-2</v>
      </c>
      <c r="L4442" s="328">
        <v>1.6999999999999999E-3</v>
      </c>
      <c r="M4442" s="193">
        <v>429.4</v>
      </c>
      <c r="N4442" s="193">
        <v>5.0999999999999996</v>
      </c>
      <c r="O4442" s="193">
        <v>436.4</v>
      </c>
      <c r="P4442" s="193">
        <v>10</v>
      </c>
      <c r="Q4442" s="193">
        <v>457</v>
      </c>
      <c r="R4442" s="193">
        <v>67</v>
      </c>
      <c r="S4442" s="193">
        <v>429.4</v>
      </c>
      <c r="T4442" s="193">
        <v>5.0999999999999996</v>
      </c>
      <c r="U4442" s="193">
        <v>6.0393873085339216</v>
      </c>
      <c r="V4442" s="92">
        <v>1.6040329972502292</v>
      </c>
    </row>
    <row r="4443" spans="2:22" x14ac:dyDescent="0.25">
      <c r="B4443" s="345" t="s">
        <v>3985</v>
      </c>
      <c r="C4443" s="150">
        <v>206</v>
      </c>
      <c r="D4443" s="150">
        <v>321</v>
      </c>
      <c r="E4443" s="146">
        <f t="shared" si="102"/>
        <v>0.64174454828660432</v>
      </c>
      <c r="F4443" s="328">
        <v>0.54100000000000004</v>
      </c>
      <c r="G4443" s="328">
        <v>2.7E-2</v>
      </c>
      <c r="H4443" s="328">
        <v>7.0300000000000001E-2</v>
      </c>
      <c r="I4443" s="328">
        <v>2.5999999999999999E-3</v>
      </c>
      <c r="J4443" s="328">
        <v>0.57959000000000005</v>
      </c>
      <c r="K4443" s="328">
        <v>5.6300000000000003E-2</v>
      </c>
      <c r="L4443" s="328">
        <v>2.0999999999999999E-3</v>
      </c>
      <c r="M4443" s="193">
        <v>437</v>
      </c>
      <c r="N4443" s="193">
        <v>16</v>
      </c>
      <c r="O4443" s="193">
        <v>439</v>
      </c>
      <c r="P4443" s="193">
        <v>19</v>
      </c>
      <c r="Q4443" s="193">
        <v>449</v>
      </c>
      <c r="R4443" s="193">
        <v>84</v>
      </c>
      <c r="S4443" s="193">
        <v>437</v>
      </c>
      <c r="T4443" s="193">
        <v>16</v>
      </c>
      <c r="U4443" s="193">
        <v>2.6726057906458798</v>
      </c>
      <c r="V4443" s="25">
        <v>0.45558086560364464</v>
      </c>
    </row>
    <row r="4444" spans="2:22" x14ac:dyDescent="0.25">
      <c r="B4444" s="345" t="s">
        <v>4027</v>
      </c>
      <c r="C4444" s="150">
        <v>469</v>
      </c>
      <c r="D4444" s="150">
        <v>295.8</v>
      </c>
      <c r="E4444" s="146">
        <f t="shared" si="102"/>
        <v>1.5855307640297498</v>
      </c>
      <c r="F4444" s="328">
        <v>0.64600000000000002</v>
      </c>
      <c r="G4444" s="328">
        <v>1.7000000000000001E-2</v>
      </c>
      <c r="H4444" s="328">
        <v>8.0810000000000007E-2</v>
      </c>
      <c r="I4444" s="328">
        <v>9.5E-4</v>
      </c>
      <c r="J4444" s="328">
        <v>0.13092000000000001</v>
      </c>
      <c r="K4444" s="328">
        <v>5.8000000000000003E-2</v>
      </c>
      <c r="L4444" s="328">
        <v>1.5E-3</v>
      </c>
      <c r="M4444" s="193">
        <v>500.9</v>
      </c>
      <c r="N4444" s="193">
        <v>5.7</v>
      </c>
      <c r="O4444" s="193">
        <v>506.1</v>
      </c>
      <c r="P4444" s="193">
        <v>10</v>
      </c>
      <c r="Q4444" s="193">
        <v>527</v>
      </c>
      <c r="R4444" s="193">
        <v>56</v>
      </c>
      <c r="S4444" s="193">
        <v>500.9</v>
      </c>
      <c r="T4444" s="193">
        <v>5.7</v>
      </c>
      <c r="U4444" s="193">
        <v>4.952561669829227</v>
      </c>
      <c r="V4444" s="25">
        <v>1.0274649278798746</v>
      </c>
    </row>
    <row r="4445" spans="2:22" x14ac:dyDescent="0.25">
      <c r="B4445" s="345" t="s">
        <v>4039</v>
      </c>
      <c r="C4445" s="150">
        <v>6.44</v>
      </c>
      <c r="D4445" s="150">
        <v>372.2</v>
      </c>
      <c r="E4445" s="146">
        <f t="shared" si="102"/>
        <v>1.7302525523911878E-2</v>
      </c>
      <c r="F4445" s="328">
        <v>0.75700000000000001</v>
      </c>
      <c r="G4445" s="328">
        <v>2.1000000000000001E-2</v>
      </c>
      <c r="H4445" s="328">
        <v>8.7999999999999995E-2</v>
      </c>
      <c r="I4445" s="328">
        <v>1.1000000000000001E-3</v>
      </c>
      <c r="J4445" s="328">
        <v>0.49015999999999998</v>
      </c>
      <c r="K4445" s="328">
        <v>6.2600000000000003E-2</v>
      </c>
      <c r="L4445" s="328">
        <v>1.5E-3</v>
      </c>
      <c r="M4445" s="193">
        <v>543.79999999999995</v>
      </c>
      <c r="N4445" s="193">
        <v>6.6</v>
      </c>
      <c r="O4445" s="193">
        <v>571</v>
      </c>
      <c r="P4445" s="193">
        <v>12</v>
      </c>
      <c r="Q4445" s="193">
        <v>669</v>
      </c>
      <c r="R4445" s="193">
        <v>53</v>
      </c>
      <c r="S4445" s="193">
        <v>543.79999999999995</v>
      </c>
      <c r="T4445" s="193">
        <v>6.6</v>
      </c>
      <c r="U4445" s="193">
        <v>18.714499252615852</v>
      </c>
      <c r="V4445" s="25">
        <v>4.7635726795096405</v>
      </c>
    </row>
    <row r="4446" spans="2:22" x14ac:dyDescent="0.25">
      <c r="B4446" s="345" t="s">
        <v>4011</v>
      </c>
      <c r="C4446" s="146">
        <v>208.9</v>
      </c>
      <c r="D4446" s="146">
        <v>144.19999999999999</v>
      </c>
      <c r="E4446" s="146">
        <f t="shared" si="102"/>
        <v>1.4486823855755897</v>
      </c>
      <c r="F4446" s="328">
        <v>0.85899999999999999</v>
      </c>
      <c r="G4446" s="328">
        <v>0.03</v>
      </c>
      <c r="H4446" s="328">
        <v>0.1008</v>
      </c>
      <c r="I4446" s="328">
        <v>1.5E-3</v>
      </c>
      <c r="J4446" s="328">
        <v>0.19001999999999999</v>
      </c>
      <c r="K4446" s="328">
        <v>6.2E-2</v>
      </c>
      <c r="L4446" s="328">
        <v>2.2000000000000001E-3</v>
      </c>
      <c r="M4446" s="193">
        <v>618.79999999999995</v>
      </c>
      <c r="N4446" s="193">
        <v>8.6999999999999993</v>
      </c>
      <c r="O4446" s="193">
        <v>627</v>
      </c>
      <c r="P4446" s="193">
        <v>16</v>
      </c>
      <c r="Q4446" s="193">
        <v>635</v>
      </c>
      <c r="R4446" s="193">
        <v>76</v>
      </c>
      <c r="S4446" s="193">
        <v>618.79999999999995</v>
      </c>
      <c r="T4446" s="193">
        <v>8.6999999999999993</v>
      </c>
      <c r="U4446" s="193">
        <v>2.5511811023622122</v>
      </c>
      <c r="V4446" s="92">
        <v>1.3078149920255255</v>
      </c>
    </row>
    <row r="4447" spans="2:22" x14ac:dyDescent="0.25">
      <c r="B4447" s="345" t="s">
        <v>4017</v>
      </c>
      <c r="C4447" s="150">
        <v>142</v>
      </c>
      <c r="D4447" s="150">
        <v>98.9</v>
      </c>
      <c r="E4447" s="146">
        <f t="shared" si="102"/>
        <v>1.4357937310414559</v>
      </c>
      <c r="F4447" s="328">
        <v>0.95499999999999996</v>
      </c>
      <c r="G4447" s="328">
        <v>3.9E-2</v>
      </c>
      <c r="H4447" s="328">
        <v>0.1014</v>
      </c>
      <c r="I4447" s="328">
        <v>1.8E-3</v>
      </c>
      <c r="J4447" s="328">
        <v>0.17762</v>
      </c>
      <c r="K4447" s="328">
        <v>6.8400000000000002E-2</v>
      </c>
      <c r="L4447" s="328">
        <v>2.8E-3</v>
      </c>
      <c r="M4447" s="193">
        <v>622</v>
      </c>
      <c r="N4447" s="193">
        <v>11</v>
      </c>
      <c r="O4447" s="193">
        <v>677</v>
      </c>
      <c r="P4447" s="193">
        <v>21</v>
      </c>
      <c r="Q4447" s="193">
        <v>853</v>
      </c>
      <c r="R4447" s="193">
        <v>85</v>
      </c>
      <c r="S4447" s="193">
        <v>622</v>
      </c>
      <c r="T4447" s="193">
        <v>11</v>
      </c>
      <c r="U4447" s="193">
        <v>27.080890973036343</v>
      </c>
      <c r="V4447" s="25">
        <v>8.1240768094534719</v>
      </c>
    </row>
    <row r="4448" spans="2:22" x14ac:dyDescent="0.25">
      <c r="B4448" s="345" t="s">
        <v>4023</v>
      </c>
      <c r="C4448" s="150">
        <v>211.9</v>
      </c>
      <c r="D4448" s="150">
        <v>131.19999999999999</v>
      </c>
      <c r="E4448" s="146">
        <f t="shared" si="102"/>
        <v>1.6150914634146343</v>
      </c>
      <c r="F4448" s="328">
        <v>0.878</v>
      </c>
      <c r="G4448" s="328">
        <v>2.9000000000000001E-2</v>
      </c>
      <c r="H4448" s="328">
        <v>0.1052</v>
      </c>
      <c r="I4448" s="328">
        <v>1.4E-3</v>
      </c>
      <c r="J4448" s="328">
        <v>0.11717</v>
      </c>
      <c r="K4448" s="328">
        <v>6.0699999999999997E-2</v>
      </c>
      <c r="L4448" s="328">
        <v>2E-3</v>
      </c>
      <c r="M4448" s="193">
        <v>644.4</v>
      </c>
      <c r="N4448" s="193">
        <v>8.4</v>
      </c>
      <c r="O4448" s="193">
        <v>637</v>
      </c>
      <c r="P4448" s="193">
        <v>16</v>
      </c>
      <c r="Q4448" s="193">
        <v>588</v>
      </c>
      <c r="R4448" s="193">
        <v>73</v>
      </c>
      <c r="S4448" s="193">
        <v>644.4</v>
      </c>
      <c r="T4448" s="193">
        <v>8.4</v>
      </c>
      <c r="U4448" s="193">
        <v>-9.5918367346938727</v>
      </c>
      <c r="V4448" s="25">
        <v>-1.1616954474097294</v>
      </c>
    </row>
    <row r="4449" spans="2:22" x14ac:dyDescent="0.25">
      <c r="B4449" s="345" t="s">
        <v>4050</v>
      </c>
      <c r="C4449" s="150">
        <v>129.6</v>
      </c>
      <c r="D4449" s="150">
        <v>110.41</v>
      </c>
      <c r="E4449" s="146">
        <f t="shared" si="102"/>
        <v>1.1738067204057603</v>
      </c>
      <c r="F4449" s="328">
        <v>0.97099999999999997</v>
      </c>
      <c r="G4449" s="328">
        <v>3.5999999999999997E-2</v>
      </c>
      <c r="H4449" s="328">
        <v>0.1072</v>
      </c>
      <c r="I4449" s="328">
        <v>1.6999999999999999E-3</v>
      </c>
      <c r="J4449" s="328">
        <v>0.26830999999999999</v>
      </c>
      <c r="K4449" s="328">
        <v>6.59E-2</v>
      </c>
      <c r="L4449" s="328">
        <v>2.3999999999999998E-3</v>
      </c>
      <c r="M4449" s="193">
        <v>656</v>
      </c>
      <c r="N4449" s="193">
        <v>10</v>
      </c>
      <c r="O4449" s="193">
        <v>684</v>
      </c>
      <c r="P4449" s="193">
        <v>18</v>
      </c>
      <c r="Q4449" s="193">
        <v>760</v>
      </c>
      <c r="R4449" s="193">
        <v>74</v>
      </c>
      <c r="S4449" s="193">
        <v>656</v>
      </c>
      <c r="T4449" s="193">
        <v>10</v>
      </c>
      <c r="U4449" s="193">
        <v>13.684210526315791</v>
      </c>
      <c r="V4449" s="25">
        <v>4.0935672514619883</v>
      </c>
    </row>
    <row r="4450" spans="2:22" x14ac:dyDescent="0.25">
      <c r="B4450" s="345" t="s">
        <v>4010</v>
      </c>
      <c r="C4450" s="150">
        <v>29.17</v>
      </c>
      <c r="D4450" s="150">
        <v>15.07</v>
      </c>
      <c r="E4450" s="146">
        <f t="shared" si="102"/>
        <v>1.9356337093563372</v>
      </c>
      <c r="F4450" s="328">
        <v>1.248</v>
      </c>
      <c r="G4450" s="328">
        <v>8.5000000000000006E-2</v>
      </c>
      <c r="H4450" s="328">
        <v>0.13930000000000001</v>
      </c>
      <c r="I4450" s="328">
        <v>3.7000000000000002E-3</v>
      </c>
      <c r="J4450" s="328">
        <v>-8.3124999999999996E-4</v>
      </c>
      <c r="K4450" s="328">
        <v>6.5100000000000005E-2</v>
      </c>
      <c r="L4450" s="328">
        <v>4.7000000000000002E-3</v>
      </c>
      <c r="M4450" s="193">
        <v>839</v>
      </c>
      <c r="N4450" s="193">
        <v>21</v>
      </c>
      <c r="O4450" s="193">
        <v>806</v>
      </c>
      <c r="P4450" s="193">
        <v>38</v>
      </c>
      <c r="Q4450" s="193">
        <v>660</v>
      </c>
      <c r="R4450" s="193">
        <v>150</v>
      </c>
      <c r="S4450" s="193">
        <v>839</v>
      </c>
      <c r="T4450" s="193">
        <v>21</v>
      </c>
      <c r="U4450" s="193">
        <v>-27.121212121212125</v>
      </c>
      <c r="V4450" s="25">
        <v>-4.0942928039702231</v>
      </c>
    </row>
    <row r="4451" spans="2:22" x14ac:dyDescent="0.25">
      <c r="B4451" s="345" t="s">
        <v>4049</v>
      </c>
      <c r="C4451" s="150">
        <v>119.3</v>
      </c>
      <c r="D4451" s="150">
        <v>334</v>
      </c>
      <c r="E4451" s="146">
        <f t="shared" si="102"/>
        <v>0.35718562874251497</v>
      </c>
      <c r="F4451" s="328">
        <v>1.5760000000000001</v>
      </c>
      <c r="G4451" s="328">
        <v>3.1E-2</v>
      </c>
      <c r="H4451" s="328">
        <v>0.16200000000000001</v>
      </c>
      <c r="I4451" s="328">
        <v>2.0999999999999999E-3</v>
      </c>
      <c r="J4451" s="328">
        <v>0.30529000000000001</v>
      </c>
      <c r="K4451" s="328">
        <v>7.0599999999999996E-2</v>
      </c>
      <c r="L4451" s="328">
        <v>1.4E-3</v>
      </c>
      <c r="M4451" s="193">
        <v>968</v>
      </c>
      <c r="N4451" s="193">
        <v>11</v>
      </c>
      <c r="O4451" s="193">
        <v>959.5</v>
      </c>
      <c r="P4451" s="193">
        <v>12</v>
      </c>
      <c r="Q4451" s="193">
        <v>952</v>
      </c>
      <c r="R4451" s="193">
        <v>38</v>
      </c>
      <c r="S4451" s="193">
        <v>968</v>
      </c>
      <c r="T4451" s="193">
        <v>11</v>
      </c>
      <c r="U4451" s="193">
        <v>-1.680672268907563</v>
      </c>
      <c r="V4451" s="25">
        <v>-0.88587806149035953</v>
      </c>
    </row>
    <row r="4452" spans="2:22" x14ac:dyDescent="0.25">
      <c r="B4452" s="345" t="s">
        <v>4008</v>
      </c>
      <c r="C4452" s="150">
        <v>46.8</v>
      </c>
      <c r="D4452" s="150">
        <v>34.53</v>
      </c>
      <c r="E4452" s="146">
        <f t="shared" si="102"/>
        <v>1.3553431798436142</v>
      </c>
      <c r="F4452" s="328">
        <v>1.8480000000000001</v>
      </c>
      <c r="G4452" s="328">
        <v>7.4999999999999997E-2</v>
      </c>
      <c r="H4452" s="328">
        <v>0.18260000000000001</v>
      </c>
      <c r="I4452" s="328">
        <v>3.5000000000000001E-3</v>
      </c>
      <c r="J4452" s="328">
        <v>0.22861999999999999</v>
      </c>
      <c r="K4452" s="328">
        <v>7.3899999999999993E-2</v>
      </c>
      <c r="L4452" s="328">
        <v>3.0999999999999999E-3</v>
      </c>
      <c r="M4452" s="193">
        <v>1080</v>
      </c>
      <c r="N4452" s="193">
        <v>19</v>
      </c>
      <c r="O4452" s="193">
        <v>1061</v>
      </c>
      <c r="P4452" s="193">
        <v>27</v>
      </c>
      <c r="Q4452" s="193">
        <v>988</v>
      </c>
      <c r="R4452" s="193">
        <v>85</v>
      </c>
      <c r="S4452" s="193">
        <v>988</v>
      </c>
      <c r="T4452" s="193">
        <v>85</v>
      </c>
      <c r="U4452" s="193">
        <v>-9.3117408906882595</v>
      </c>
      <c r="V4452" s="25">
        <v>-1.7907634307257305</v>
      </c>
    </row>
    <row r="4453" spans="2:22" x14ac:dyDescent="0.25">
      <c r="B4453" s="346" t="s">
        <v>4006</v>
      </c>
      <c r="C4453" s="147">
        <v>694</v>
      </c>
      <c r="D4453" s="147">
        <v>378.3</v>
      </c>
      <c r="E4453" s="148">
        <f t="shared" si="102"/>
        <v>1.8345228654507004</v>
      </c>
      <c r="F4453" s="329">
        <v>1.9159999999999999</v>
      </c>
      <c r="G4453" s="329">
        <v>3.5999999999999997E-2</v>
      </c>
      <c r="H4453" s="329">
        <v>0.18410000000000001</v>
      </c>
      <c r="I4453" s="329">
        <v>2.0999999999999999E-3</v>
      </c>
      <c r="J4453" s="329">
        <v>0.53947999999999996</v>
      </c>
      <c r="K4453" s="329">
        <v>7.535E-2</v>
      </c>
      <c r="L4453" s="329">
        <v>1.1999999999999999E-3</v>
      </c>
      <c r="M4453" s="194">
        <v>1089</v>
      </c>
      <c r="N4453" s="194">
        <v>11</v>
      </c>
      <c r="O4453" s="194">
        <v>1085.0999999999999</v>
      </c>
      <c r="P4453" s="194">
        <v>12</v>
      </c>
      <c r="Q4453" s="194">
        <v>1070</v>
      </c>
      <c r="R4453" s="194">
        <v>32</v>
      </c>
      <c r="S4453" s="194">
        <v>1070</v>
      </c>
      <c r="T4453" s="194">
        <v>32</v>
      </c>
      <c r="U4453" s="194">
        <v>-1.7757009345794394</v>
      </c>
      <c r="V4453" s="88">
        <v>-0.35941387890517845</v>
      </c>
    </row>
    <row r="4454" spans="2:22" x14ac:dyDescent="0.25">
      <c r="B4454" s="346" t="s">
        <v>3981</v>
      </c>
      <c r="C4454" s="148">
        <v>234.6</v>
      </c>
      <c r="D4454" s="148">
        <v>681</v>
      </c>
      <c r="E4454" s="148">
        <f t="shared" si="102"/>
        <v>0.34449339207048457</v>
      </c>
      <c r="F4454" s="329">
        <v>1.9950000000000001</v>
      </c>
      <c r="G4454" s="329">
        <v>3.5000000000000003E-2</v>
      </c>
      <c r="H4454" s="329">
        <v>0.1905</v>
      </c>
      <c r="I4454" s="329">
        <v>2.3E-3</v>
      </c>
      <c r="J4454" s="329">
        <v>0.61704999999999999</v>
      </c>
      <c r="K4454" s="329">
        <v>7.5880000000000003E-2</v>
      </c>
      <c r="L4454" s="329">
        <v>1.1000000000000001E-3</v>
      </c>
      <c r="M4454" s="194">
        <v>1124</v>
      </c>
      <c r="N4454" s="194">
        <v>12</v>
      </c>
      <c r="O4454" s="194">
        <v>1112.7</v>
      </c>
      <c r="P4454" s="194">
        <v>12</v>
      </c>
      <c r="Q4454" s="194">
        <v>1086</v>
      </c>
      <c r="R4454" s="194">
        <v>30</v>
      </c>
      <c r="S4454" s="194">
        <v>1086</v>
      </c>
      <c r="T4454" s="194">
        <v>30</v>
      </c>
      <c r="U4454" s="194">
        <v>-3.4990791896869244</v>
      </c>
      <c r="V4454" s="93">
        <v>-1.0155477666936241</v>
      </c>
    </row>
    <row r="4455" spans="2:22" x14ac:dyDescent="0.25">
      <c r="B4455" s="346" t="s">
        <v>3968</v>
      </c>
      <c r="C4455" s="147">
        <v>214</v>
      </c>
      <c r="D4455" s="147">
        <v>127.5</v>
      </c>
      <c r="E4455" s="148">
        <f t="shared" si="102"/>
        <v>1.6784313725490196</v>
      </c>
      <c r="F4455" s="329">
        <v>1.9970000000000001</v>
      </c>
      <c r="G4455" s="329">
        <v>4.9000000000000002E-2</v>
      </c>
      <c r="H4455" s="329">
        <v>0.18820000000000001</v>
      </c>
      <c r="I4455" s="329">
        <v>2.3E-3</v>
      </c>
      <c r="J4455" s="329">
        <v>0.30480000000000002</v>
      </c>
      <c r="K4455" s="329">
        <v>7.7100000000000002E-2</v>
      </c>
      <c r="L4455" s="329">
        <v>1.8E-3</v>
      </c>
      <c r="M4455" s="194">
        <v>1111</v>
      </c>
      <c r="N4455" s="194">
        <v>12</v>
      </c>
      <c r="O4455" s="194">
        <v>1111</v>
      </c>
      <c r="P4455" s="194">
        <v>17</v>
      </c>
      <c r="Q4455" s="194">
        <v>1116</v>
      </c>
      <c r="R4455" s="194">
        <v>49</v>
      </c>
      <c r="S4455" s="194">
        <v>1116</v>
      </c>
      <c r="T4455" s="194">
        <v>49</v>
      </c>
      <c r="U4455" s="194">
        <v>0.4480286738351254</v>
      </c>
      <c r="V4455" s="88">
        <v>0</v>
      </c>
    </row>
    <row r="4456" spans="2:22" x14ac:dyDescent="0.25">
      <c r="B4456" s="346" t="s">
        <v>4047</v>
      </c>
      <c r="C4456" s="147">
        <v>113.9</v>
      </c>
      <c r="D4456" s="147">
        <v>38</v>
      </c>
      <c r="E4456" s="148">
        <f t="shared" si="102"/>
        <v>2.9973684210526317</v>
      </c>
      <c r="F4456" s="329">
        <v>2.2400000000000002</v>
      </c>
      <c r="G4456" s="329">
        <v>0.11</v>
      </c>
      <c r="H4456" s="329">
        <v>0.2019</v>
      </c>
      <c r="I4456" s="329">
        <v>3.5000000000000001E-3</v>
      </c>
      <c r="J4456" s="329">
        <v>0.20016</v>
      </c>
      <c r="K4456" s="329">
        <v>8.0699999999999994E-2</v>
      </c>
      <c r="L4456" s="329">
        <v>3.8999999999999998E-3</v>
      </c>
      <c r="M4456" s="194">
        <v>1187</v>
      </c>
      <c r="N4456" s="194">
        <v>18</v>
      </c>
      <c r="O4456" s="194">
        <v>1178</v>
      </c>
      <c r="P4456" s="194">
        <v>32</v>
      </c>
      <c r="Q4456" s="194">
        <v>1141</v>
      </c>
      <c r="R4456" s="194">
        <v>95</v>
      </c>
      <c r="S4456" s="194">
        <v>1141</v>
      </c>
      <c r="T4456" s="194">
        <v>95</v>
      </c>
      <c r="U4456" s="194">
        <v>-4.0315512708150747</v>
      </c>
      <c r="V4456" s="88">
        <v>-0.76400679117147707</v>
      </c>
    </row>
    <row r="4457" spans="2:22" x14ac:dyDescent="0.25">
      <c r="B4457" s="346" t="s">
        <v>3997</v>
      </c>
      <c r="C4457" s="147">
        <v>126.8</v>
      </c>
      <c r="D4457" s="147">
        <v>41.6</v>
      </c>
      <c r="E4457" s="148">
        <f t="shared" si="102"/>
        <v>3.0480769230769229</v>
      </c>
      <c r="F4457" s="329">
        <v>2.1520000000000001</v>
      </c>
      <c r="G4457" s="329">
        <v>7.5999999999999998E-2</v>
      </c>
      <c r="H4457" s="329">
        <v>0.19700000000000001</v>
      </c>
      <c r="I4457" s="329">
        <v>4.1000000000000003E-3</v>
      </c>
      <c r="J4457" s="329">
        <v>0.20813000000000001</v>
      </c>
      <c r="K4457" s="329">
        <v>7.9600000000000004E-2</v>
      </c>
      <c r="L4457" s="329">
        <v>2.8999999999999998E-3</v>
      </c>
      <c r="M4457" s="194">
        <v>1158</v>
      </c>
      <c r="N4457" s="194">
        <v>22</v>
      </c>
      <c r="O4457" s="194">
        <v>1161</v>
      </c>
      <c r="P4457" s="194">
        <v>24</v>
      </c>
      <c r="Q4457" s="194">
        <v>1145</v>
      </c>
      <c r="R4457" s="194">
        <v>80</v>
      </c>
      <c r="S4457" s="194">
        <v>1145</v>
      </c>
      <c r="T4457" s="194">
        <v>80</v>
      </c>
      <c r="U4457" s="194">
        <v>-1.1353711790393013</v>
      </c>
      <c r="V4457" s="88">
        <v>0.2583979328165375</v>
      </c>
    </row>
    <row r="4458" spans="2:22" x14ac:dyDescent="0.25">
      <c r="B4458" s="346" t="s">
        <v>3996</v>
      </c>
      <c r="C4458" s="147">
        <v>199.4</v>
      </c>
      <c r="D4458" s="147">
        <v>140.9</v>
      </c>
      <c r="E4458" s="148">
        <f t="shared" si="102"/>
        <v>1.4151880766501064</v>
      </c>
      <c r="F4458" s="329">
        <v>2.1440000000000001</v>
      </c>
      <c r="G4458" s="329">
        <v>4.9000000000000002E-2</v>
      </c>
      <c r="H4458" s="329">
        <v>0.19689999999999999</v>
      </c>
      <c r="I4458" s="329">
        <v>2.7000000000000001E-3</v>
      </c>
      <c r="J4458" s="329">
        <v>0.36080000000000001</v>
      </c>
      <c r="K4458" s="329">
        <v>7.8700000000000006E-2</v>
      </c>
      <c r="L4458" s="329">
        <v>1.8E-3</v>
      </c>
      <c r="M4458" s="194">
        <v>1158</v>
      </c>
      <c r="N4458" s="194">
        <v>14</v>
      </c>
      <c r="O4458" s="194">
        <v>1160</v>
      </c>
      <c r="P4458" s="194">
        <v>16</v>
      </c>
      <c r="Q4458" s="194">
        <v>1157</v>
      </c>
      <c r="R4458" s="194">
        <v>45</v>
      </c>
      <c r="S4458" s="194">
        <v>1157</v>
      </c>
      <c r="T4458" s="194">
        <v>45</v>
      </c>
      <c r="U4458" s="194">
        <v>-8.6430423509075191E-2</v>
      </c>
      <c r="V4458" s="88">
        <v>0.17241379310344829</v>
      </c>
    </row>
    <row r="4459" spans="2:22" x14ac:dyDescent="0.25">
      <c r="B4459" s="346" t="s">
        <v>4013</v>
      </c>
      <c r="C4459" s="147">
        <v>326.39999999999998</v>
      </c>
      <c r="D4459" s="147">
        <v>103.2</v>
      </c>
      <c r="E4459" s="148">
        <f t="shared" si="102"/>
        <v>3.1627906976744184</v>
      </c>
      <c r="F4459" s="329">
        <v>2.1960000000000002</v>
      </c>
      <c r="G4459" s="329">
        <v>5.2999999999999999E-2</v>
      </c>
      <c r="H4459" s="329">
        <v>0.19839999999999999</v>
      </c>
      <c r="I4459" s="329">
        <v>2.3999999999999998E-3</v>
      </c>
      <c r="J4459" s="329">
        <v>0.25508999999999998</v>
      </c>
      <c r="K4459" s="329">
        <v>0.08</v>
      </c>
      <c r="L4459" s="329">
        <v>1.9E-3</v>
      </c>
      <c r="M4459" s="194">
        <v>1168</v>
      </c>
      <c r="N4459" s="194">
        <v>13</v>
      </c>
      <c r="O4459" s="194">
        <v>1176</v>
      </c>
      <c r="P4459" s="194">
        <v>17</v>
      </c>
      <c r="Q4459" s="194">
        <v>1185</v>
      </c>
      <c r="R4459" s="194">
        <v>45</v>
      </c>
      <c r="S4459" s="194">
        <v>1185</v>
      </c>
      <c r="T4459" s="194">
        <v>45</v>
      </c>
      <c r="U4459" s="194">
        <v>1.4345991561181435</v>
      </c>
      <c r="V4459" s="88">
        <v>0.68027210884353739</v>
      </c>
    </row>
    <row r="4460" spans="2:22" x14ac:dyDescent="0.25">
      <c r="B4460" s="346" t="s">
        <v>4046</v>
      </c>
      <c r="C4460" s="147">
        <v>266.8</v>
      </c>
      <c r="D4460" s="147">
        <v>121.8</v>
      </c>
      <c r="E4460" s="148">
        <f t="shared" si="102"/>
        <v>2.1904761904761907</v>
      </c>
      <c r="F4460" s="329">
        <v>2.2229999999999999</v>
      </c>
      <c r="G4460" s="329">
        <v>0.06</v>
      </c>
      <c r="H4460" s="329">
        <v>0.19639999999999999</v>
      </c>
      <c r="I4460" s="329">
        <v>2.7000000000000001E-3</v>
      </c>
      <c r="J4460" s="329">
        <v>0.13546</v>
      </c>
      <c r="K4460" s="329">
        <v>8.2299999999999998E-2</v>
      </c>
      <c r="L4460" s="329">
        <v>2.3999999999999998E-3</v>
      </c>
      <c r="M4460" s="194">
        <v>1156</v>
      </c>
      <c r="N4460" s="194">
        <v>15</v>
      </c>
      <c r="O4460" s="194">
        <v>1185</v>
      </c>
      <c r="P4460" s="194">
        <v>19</v>
      </c>
      <c r="Q4460" s="194">
        <v>1234</v>
      </c>
      <c r="R4460" s="194">
        <v>56</v>
      </c>
      <c r="S4460" s="194">
        <v>1234</v>
      </c>
      <c r="T4460" s="194">
        <v>56</v>
      </c>
      <c r="U4460" s="194">
        <v>6.3209076175040515</v>
      </c>
      <c r="V4460" s="88">
        <v>2.447257383966245</v>
      </c>
    </row>
    <row r="4461" spans="2:22" x14ac:dyDescent="0.25">
      <c r="B4461" s="346" t="s">
        <v>4052</v>
      </c>
      <c r="C4461" s="147">
        <v>287.89999999999998</v>
      </c>
      <c r="D4461" s="147">
        <v>225.5</v>
      </c>
      <c r="E4461" s="148">
        <f t="shared" si="102"/>
        <v>1.2767184035476717</v>
      </c>
      <c r="F4461" s="329">
        <v>3.145</v>
      </c>
      <c r="G4461" s="329">
        <v>6.6000000000000003E-2</v>
      </c>
      <c r="H4461" s="329">
        <v>0.24879999999999999</v>
      </c>
      <c r="I4461" s="329">
        <v>3.3999999999999998E-3</v>
      </c>
      <c r="J4461" s="329">
        <v>0.54259000000000002</v>
      </c>
      <c r="K4461" s="329">
        <v>9.1600000000000001E-2</v>
      </c>
      <c r="L4461" s="329">
        <v>1.6999999999999999E-3</v>
      </c>
      <c r="M4461" s="194">
        <v>1432</v>
      </c>
      <c r="N4461" s="194">
        <v>18</v>
      </c>
      <c r="O4461" s="194">
        <v>1442</v>
      </c>
      <c r="P4461" s="194">
        <v>16</v>
      </c>
      <c r="Q4461" s="194">
        <v>1452</v>
      </c>
      <c r="R4461" s="194">
        <v>34</v>
      </c>
      <c r="S4461" s="194">
        <v>1452</v>
      </c>
      <c r="T4461" s="194">
        <v>34</v>
      </c>
      <c r="U4461" s="194">
        <v>1.3774104683195594</v>
      </c>
      <c r="V4461" s="88">
        <v>0.69348127600554788</v>
      </c>
    </row>
    <row r="4462" spans="2:22" x14ac:dyDescent="0.25">
      <c r="B4462" s="346" t="s">
        <v>4028</v>
      </c>
      <c r="C4462" s="147">
        <v>528</v>
      </c>
      <c r="D4462" s="147">
        <v>597</v>
      </c>
      <c r="E4462" s="148">
        <f t="shared" si="102"/>
        <v>0.88442211055276387</v>
      </c>
      <c r="F4462" s="329">
        <v>3.9590000000000001</v>
      </c>
      <c r="G4462" s="329">
        <v>9.2999999999999999E-2</v>
      </c>
      <c r="H4462" s="329">
        <v>0.29720000000000002</v>
      </c>
      <c r="I4462" s="329">
        <v>5.7000000000000002E-3</v>
      </c>
      <c r="J4462" s="329">
        <v>0.89502999999999999</v>
      </c>
      <c r="K4462" s="329">
        <v>9.64E-2</v>
      </c>
      <c r="L4462" s="329">
        <v>1.2999999999999999E-3</v>
      </c>
      <c r="M4462" s="194">
        <v>1675</v>
      </c>
      <c r="N4462" s="194">
        <v>29</v>
      </c>
      <c r="O4462" s="194">
        <v>1624</v>
      </c>
      <c r="P4462" s="194">
        <v>19</v>
      </c>
      <c r="Q4462" s="194">
        <v>1552</v>
      </c>
      <c r="R4462" s="194">
        <v>25</v>
      </c>
      <c r="S4462" s="194">
        <v>1552</v>
      </c>
      <c r="T4462" s="194">
        <v>25</v>
      </c>
      <c r="U4462" s="194">
        <v>-7.9252577319587623</v>
      </c>
      <c r="V4462" s="88">
        <v>-3.1403940886699511</v>
      </c>
    </row>
    <row r="4463" spans="2:22" x14ac:dyDescent="0.25">
      <c r="B4463" s="346" t="s">
        <v>4009</v>
      </c>
      <c r="C4463" s="147">
        <v>546.20000000000005</v>
      </c>
      <c r="D4463" s="147">
        <v>203.7</v>
      </c>
      <c r="E4463" s="148">
        <f t="shared" si="102"/>
        <v>2.6813942071674033</v>
      </c>
      <c r="F4463" s="329">
        <v>3.7130000000000001</v>
      </c>
      <c r="G4463" s="329">
        <v>7.3999999999999996E-2</v>
      </c>
      <c r="H4463" s="329">
        <v>0.27789999999999998</v>
      </c>
      <c r="I4463" s="329">
        <v>3.7000000000000002E-3</v>
      </c>
      <c r="J4463" s="329">
        <v>0.26589000000000002</v>
      </c>
      <c r="K4463" s="329">
        <v>9.69E-2</v>
      </c>
      <c r="L4463" s="329">
        <v>1.6999999999999999E-3</v>
      </c>
      <c r="M4463" s="194">
        <v>1580</v>
      </c>
      <c r="N4463" s="194">
        <v>19</v>
      </c>
      <c r="O4463" s="194">
        <v>1572</v>
      </c>
      <c r="P4463" s="194">
        <v>16</v>
      </c>
      <c r="Q4463" s="194">
        <v>1558</v>
      </c>
      <c r="R4463" s="194">
        <v>33</v>
      </c>
      <c r="S4463" s="194">
        <v>1558</v>
      </c>
      <c r="T4463" s="194">
        <v>33</v>
      </c>
      <c r="U4463" s="194">
        <v>-1.4120667522464698</v>
      </c>
      <c r="V4463" s="88">
        <v>-0.5089058524173028</v>
      </c>
    </row>
    <row r="4464" spans="2:22" x14ac:dyDescent="0.25">
      <c r="B4464" s="346" t="s">
        <v>4020</v>
      </c>
      <c r="C4464" s="148">
        <v>314</v>
      </c>
      <c r="D4464" s="148">
        <v>337</v>
      </c>
      <c r="E4464" s="148">
        <f t="shared" si="102"/>
        <v>0.93175074183976259</v>
      </c>
      <c r="F4464" s="329">
        <v>3.657</v>
      </c>
      <c r="G4464" s="329">
        <v>5.8000000000000003E-2</v>
      </c>
      <c r="H4464" s="329">
        <v>0.27289999999999998</v>
      </c>
      <c r="I4464" s="329">
        <v>2.5000000000000001E-3</v>
      </c>
      <c r="J4464" s="329">
        <v>0.40775</v>
      </c>
      <c r="K4464" s="329">
        <v>9.7100000000000006E-2</v>
      </c>
      <c r="L4464" s="329">
        <v>1.4E-3</v>
      </c>
      <c r="M4464" s="194">
        <v>1555</v>
      </c>
      <c r="N4464" s="194">
        <v>13</v>
      </c>
      <c r="O4464" s="194">
        <v>1560.8</v>
      </c>
      <c r="P4464" s="194">
        <v>13</v>
      </c>
      <c r="Q4464" s="194">
        <v>1565</v>
      </c>
      <c r="R4464" s="194">
        <v>28</v>
      </c>
      <c r="S4464" s="194">
        <v>1565</v>
      </c>
      <c r="T4464" s="194">
        <v>28</v>
      </c>
      <c r="U4464" s="194">
        <v>0.63897763578274758</v>
      </c>
      <c r="V4464" s="93">
        <v>0.37160430548436407</v>
      </c>
    </row>
    <row r="4465" spans="2:22" x14ac:dyDescent="0.25">
      <c r="B4465" s="346" t="s">
        <v>4053</v>
      </c>
      <c r="C4465" s="147">
        <v>143.19999999999999</v>
      </c>
      <c r="D4465" s="147">
        <v>124</v>
      </c>
      <c r="E4465" s="148">
        <f t="shared" si="102"/>
        <v>1.1548387096774193</v>
      </c>
      <c r="F4465" s="329">
        <v>3.6970000000000001</v>
      </c>
      <c r="G4465" s="329">
        <v>9.4E-2</v>
      </c>
      <c r="H4465" s="329">
        <v>0.27339999999999998</v>
      </c>
      <c r="I4465" s="329">
        <v>4.5999999999999999E-3</v>
      </c>
      <c r="J4465" s="329">
        <v>0.68006999999999995</v>
      </c>
      <c r="K4465" s="329">
        <v>9.7699999999999995E-2</v>
      </c>
      <c r="L4465" s="329">
        <v>1.9E-3</v>
      </c>
      <c r="M4465" s="194">
        <v>1557</v>
      </c>
      <c r="N4465" s="194">
        <v>23</v>
      </c>
      <c r="O4465" s="194">
        <v>1567</v>
      </c>
      <c r="P4465" s="194">
        <v>21</v>
      </c>
      <c r="Q4465" s="194">
        <v>1582</v>
      </c>
      <c r="R4465" s="194">
        <v>36</v>
      </c>
      <c r="S4465" s="194">
        <v>1582</v>
      </c>
      <c r="T4465" s="194">
        <v>36</v>
      </c>
      <c r="U4465" s="194">
        <v>1.5802781289506951</v>
      </c>
      <c r="V4465" s="88">
        <v>0.63816209317166561</v>
      </c>
    </row>
    <row r="4466" spans="2:22" x14ac:dyDescent="0.25">
      <c r="B4466" s="346" t="s">
        <v>4005</v>
      </c>
      <c r="C4466" s="147">
        <v>65</v>
      </c>
      <c r="D4466" s="147">
        <v>426</v>
      </c>
      <c r="E4466" s="148">
        <f t="shared" si="102"/>
        <v>0.15258215962441316</v>
      </c>
      <c r="F4466" s="329">
        <v>3.847</v>
      </c>
      <c r="G4466" s="329">
        <v>0.08</v>
      </c>
      <c r="H4466" s="329">
        <v>0.28060000000000002</v>
      </c>
      <c r="I4466" s="329">
        <v>4.3E-3</v>
      </c>
      <c r="J4466" s="329">
        <v>0.60987999999999998</v>
      </c>
      <c r="K4466" s="329">
        <v>9.9299999999999999E-2</v>
      </c>
      <c r="L4466" s="329">
        <v>1.6999999999999999E-3</v>
      </c>
      <c r="M4466" s="194">
        <v>1594</v>
      </c>
      <c r="N4466" s="194">
        <v>22</v>
      </c>
      <c r="O4466" s="194">
        <v>1601</v>
      </c>
      <c r="P4466" s="194">
        <v>17</v>
      </c>
      <c r="Q4466" s="194">
        <v>1606</v>
      </c>
      <c r="R4466" s="194">
        <v>32</v>
      </c>
      <c r="S4466" s="194">
        <v>1606</v>
      </c>
      <c r="T4466" s="194">
        <v>32</v>
      </c>
      <c r="U4466" s="194">
        <v>0.74719800747198006</v>
      </c>
      <c r="V4466" s="88">
        <v>0.43722673329169265</v>
      </c>
    </row>
    <row r="4467" spans="2:22" x14ac:dyDescent="0.25">
      <c r="B4467" s="346" t="s">
        <v>4025</v>
      </c>
      <c r="C4467" s="147">
        <v>273.3</v>
      </c>
      <c r="D4467" s="147">
        <v>207.8</v>
      </c>
      <c r="E4467" s="148">
        <f t="shared" si="102"/>
        <v>1.3152069297401348</v>
      </c>
      <c r="F4467" s="329">
        <v>3.823</v>
      </c>
      <c r="G4467" s="329">
        <v>7.6999999999999999E-2</v>
      </c>
      <c r="H4467" s="329">
        <v>0.26350000000000001</v>
      </c>
      <c r="I4467" s="329">
        <v>3.8E-3</v>
      </c>
      <c r="J4467" s="329">
        <v>0.65737000000000001</v>
      </c>
      <c r="K4467" s="329">
        <v>0.1052</v>
      </c>
      <c r="L4467" s="329">
        <v>1.6999999999999999E-3</v>
      </c>
      <c r="M4467" s="194">
        <v>1507</v>
      </c>
      <c r="N4467" s="194">
        <v>20</v>
      </c>
      <c r="O4467" s="194">
        <v>1595</v>
      </c>
      <c r="P4467" s="194">
        <v>16</v>
      </c>
      <c r="Q4467" s="194">
        <v>1712</v>
      </c>
      <c r="R4467" s="194">
        <v>30</v>
      </c>
      <c r="S4467" s="194">
        <v>1712</v>
      </c>
      <c r="T4467" s="194">
        <v>30</v>
      </c>
      <c r="U4467" s="194">
        <v>11.974299065420562</v>
      </c>
      <c r="V4467" s="88">
        <v>5.5172413793103452</v>
      </c>
    </row>
    <row r="4468" spans="2:22" x14ac:dyDescent="0.25">
      <c r="B4468" s="346" t="s">
        <v>4040</v>
      </c>
      <c r="C4468" s="147">
        <v>152.1</v>
      </c>
      <c r="D4468" s="147">
        <v>163.5</v>
      </c>
      <c r="E4468" s="148">
        <f t="shared" ref="E4468:E4470" si="103">C4468/D4468</f>
        <v>0.93027522935779816</v>
      </c>
      <c r="F4468" s="329">
        <v>5.42</v>
      </c>
      <c r="G4468" s="329">
        <v>9.4E-2</v>
      </c>
      <c r="H4468" s="329">
        <v>0.34</v>
      </c>
      <c r="I4468" s="329">
        <v>3.0000000000000001E-3</v>
      </c>
      <c r="J4468" s="329">
        <v>0.44318000000000002</v>
      </c>
      <c r="K4468" s="329">
        <v>0.1153</v>
      </c>
      <c r="L4468" s="329">
        <v>1.8E-3</v>
      </c>
      <c r="M4468" s="194">
        <v>1886</v>
      </c>
      <c r="N4468" s="194">
        <v>15</v>
      </c>
      <c r="O4468" s="194">
        <v>1886</v>
      </c>
      <c r="P4468" s="194">
        <v>15</v>
      </c>
      <c r="Q4468" s="194">
        <v>1879</v>
      </c>
      <c r="R4468" s="194">
        <v>28</v>
      </c>
      <c r="S4468" s="194">
        <v>1879</v>
      </c>
      <c r="T4468" s="194">
        <v>28</v>
      </c>
      <c r="U4468" s="194">
        <v>-0.37253858435337944</v>
      </c>
      <c r="V4468" s="88">
        <v>0</v>
      </c>
    </row>
    <row r="4469" spans="2:22" x14ac:dyDescent="0.25">
      <c r="B4469" s="346" t="s">
        <v>4045</v>
      </c>
      <c r="C4469" s="147">
        <v>210</v>
      </c>
      <c r="D4469" s="147">
        <v>172</v>
      </c>
      <c r="E4469" s="148">
        <f t="shared" si="103"/>
        <v>1.2209302325581395</v>
      </c>
      <c r="F4469" s="329">
        <v>6.0860000000000003</v>
      </c>
      <c r="G4469" s="329">
        <v>0.11</v>
      </c>
      <c r="H4469" s="329">
        <v>0.35360000000000003</v>
      </c>
      <c r="I4469" s="329">
        <v>4.4000000000000003E-3</v>
      </c>
      <c r="J4469" s="329">
        <v>0.58879000000000004</v>
      </c>
      <c r="K4469" s="329">
        <v>0.125</v>
      </c>
      <c r="L4469" s="329">
        <v>2E-3</v>
      </c>
      <c r="M4469" s="194">
        <v>1951</v>
      </c>
      <c r="N4469" s="194">
        <v>21</v>
      </c>
      <c r="O4469" s="194">
        <v>1988</v>
      </c>
      <c r="P4469" s="194">
        <v>16</v>
      </c>
      <c r="Q4469" s="194">
        <v>2029</v>
      </c>
      <c r="R4469" s="194">
        <v>28</v>
      </c>
      <c r="S4469" s="194">
        <v>2029</v>
      </c>
      <c r="T4469" s="194">
        <v>28</v>
      </c>
      <c r="U4469" s="194">
        <v>3.8442582552981768</v>
      </c>
      <c r="V4469" s="88">
        <v>1.8611670020120725</v>
      </c>
    </row>
    <row r="4470" spans="2:22" ht="15.75" thickBot="1" x14ac:dyDescent="0.3">
      <c r="B4470" s="347" t="s">
        <v>4056</v>
      </c>
      <c r="C4470" s="110">
        <v>158.69999999999999</v>
      </c>
      <c r="D4470" s="110">
        <v>101.4</v>
      </c>
      <c r="E4470" s="149">
        <f t="shared" si="103"/>
        <v>1.5650887573964496</v>
      </c>
      <c r="F4470" s="284">
        <v>22.46</v>
      </c>
      <c r="G4470" s="284">
        <v>0.38</v>
      </c>
      <c r="H4470" s="284">
        <v>0.63170000000000004</v>
      </c>
      <c r="I4470" s="284">
        <v>7.1000000000000004E-3</v>
      </c>
      <c r="J4470" s="284">
        <v>0.59453999999999996</v>
      </c>
      <c r="K4470" s="284">
        <v>0.25829999999999997</v>
      </c>
      <c r="L4470" s="284">
        <v>3.8E-3</v>
      </c>
      <c r="M4470" s="89">
        <v>3155</v>
      </c>
      <c r="N4470" s="89">
        <v>28</v>
      </c>
      <c r="O4470" s="89">
        <v>3202</v>
      </c>
      <c r="P4470" s="89">
        <v>16</v>
      </c>
      <c r="Q4470" s="89">
        <v>3232</v>
      </c>
      <c r="R4470" s="89">
        <v>23</v>
      </c>
      <c r="S4470" s="89">
        <v>3232</v>
      </c>
      <c r="T4470" s="89">
        <v>23</v>
      </c>
      <c r="U4470" s="89">
        <v>2.3824257425742577</v>
      </c>
      <c r="V4470" s="90">
        <v>1.4678326046221113</v>
      </c>
    </row>
    <row r="4471" spans="2:22" x14ac:dyDescent="0.25">
      <c r="C4471" s="107"/>
      <c r="D4471" s="107"/>
      <c r="E4471" s="107"/>
      <c r="F4471" s="281"/>
      <c r="G4471" s="281"/>
      <c r="H4471" s="281"/>
      <c r="I4471" s="281"/>
      <c r="J4471" s="281"/>
      <c r="K4471" s="281"/>
      <c r="L4471" s="281"/>
      <c r="M4471" s="85"/>
      <c r="N4471" s="85"/>
      <c r="O4471" s="85"/>
      <c r="P4471" s="85"/>
      <c r="Q4471" s="85"/>
      <c r="R4471" s="85"/>
      <c r="S4471" s="85"/>
      <c r="T4471" s="85"/>
    </row>
    <row r="4472" spans="2:22" ht="15.75" thickBot="1" x14ac:dyDescent="0.3">
      <c r="C4472" s="107"/>
      <c r="D4472" s="107"/>
      <c r="E4472" s="107"/>
      <c r="F4472" s="281"/>
      <c r="G4472" s="281"/>
      <c r="H4472" s="281"/>
      <c r="I4472" s="281"/>
      <c r="J4472" s="281"/>
      <c r="K4472" s="281"/>
      <c r="L4472" s="281"/>
      <c r="M4472" s="85"/>
      <c r="N4472" s="85"/>
      <c r="O4472" s="85"/>
      <c r="P4472" s="85"/>
      <c r="Q4472" s="85"/>
      <c r="R4472" s="85"/>
      <c r="S4472" s="85"/>
      <c r="T4472" s="85"/>
    </row>
    <row r="4473" spans="2:22" x14ac:dyDescent="0.25">
      <c r="B4473" s="230" t="s">
        <v>0</v>
      </c>
      <c r="C4473" s="111"/>
      <c r="D4473" s="111"/>
      <c r="E4473" s="111"/>
      <c r="F4473" s="285"/>
      <c r="G4473" s="285"/>
      <c r="H4473" s="285"/>
      <c r="I4473" s="285"/>
      <c r="J4473" s="285"/>
      <c r="K4473" s="285"/>
      <c r="L4473" s="285"/>
      <c r="M4473" s="160"/>
      <c r="N4473" s="160"/>
      <c r="O4473" s="160"/>
      <c r="P4473" s="160"/>
      <c r="Q4473" s="160"/>
      <c r="R4473" s="160"/>
      <c r="S4473" s="160"/>
      <c r="T4473" s="160"/>
      <c r="U4473" s="160"/>
      <c r="V4473" s="161"/>
    </row>
    <row r="4474" spans="2:22" x14ac:dyDescent="0.25">
      <c r="B4474" s="229" t="s">
        <v>4067</v>
      </c>
      <c r="C4474" s="112"/>
      <c r="D4474" s="112"/>
      <c r="E4474" s="112"/>
      <c r="F4474" s="286"/>
      <c r="G4474" s="286"/>
      <c r="H4474" s="286"/>
      <c r="I4474" s="286"/>
      <c r="J4474" s="286"/>
      <c r="K4474" s="286"/>
      <c r="L4474" s="286"/>
      <c r="M4474" s="162"/>
      <c r="N4474" s="162"/>
      <c r="O4474" s="162"/>
      <c r="P4474" s="162"/>
      <c r="Q4474" s="162"/>
      <c r="R4474" s="162"/>
      <c r="S4474" s="162"/>
      <c r="T4474" s="162"/>
      <c r="U4474" s="162"/>
      <c r="V4474" s="163"/>
    </row>
    <row r="4475" spans="2:22" x14ac:dyDescent="0.25">
      <c r="B4475" s="229" t="s">
        <v>4066</v>
      </c>
      <c r="C4475" s="112"/>
      <c r="D4475" s="112"/>
      <c r="E4475" s="112"/>
      <c r="F4475" s="286"/>
      <c r="G4475" s="286"/>
      <c r="H4475" s="286"/>
      <c r="I4475" s="286"/>
      <c r="J4475" s="286"/>
      <c r="K4475" s="286"/>
      <c r="L4475" s="286"/>
      <c r="M4475" s="162"/>
      <c r="N4475" s="162"/>
      <c r="O4475" s="162"/>
      <c r="P4475" s="162"/>
      <c r="Q4475" s="162"/>
      <c r="R4475" s="162"/>
      <c r="S4475" s="162"/>
      <c r="T4475" s="162"/>
      <c r="U4475" s="162"/>
      <c r="V4475" s="163"/>
    </row>
    <row r="4476" spans="2:22" ht="15.75" thickBot="1" x14ac:dyDescent="0.3">
      <c r="B4476" s="280"/>
      <c r="C4476" s="113"/>
      <c r="D4476" s="113"/>
      <c r="E4476" s="113"/>
      <c r="F4476" s="287"/>
      <c r="G4476" s="287"/>
      <c r="H4476" s="287"/>
      <c r="I4476" s="287"/>
      <c r="J4476" s="287"/>
      <c r="K4476" s="287"/>
      <c r="L4476" s="287"/>
      <c r="M4476" s="164"/>
      <c r="N4476" s="164"/>
      <c r="O4476" s="164"/>
      <c r="P4476" s="164"/>
      <c r="Q4476" s="164"/>
      <c r="R4476" s="164"/>
      <c r="S4476" s="164"/>
      <c r="T4476" s="164"/>
      <c r="U4476" s="164"/>
      <c r="V4476" s="165"/>
    </row>
    <row r="4477" spans="2:22" x14ac:dyDescent="0.25">
      <c r="B4477" s="342" t="s">
        <v>3</v>
      </c>
      <c r="C4477" s="97" t="s">
        <v>4</v>
      </c>
      <c r="D4477" s="97" t="s">
        <v>5</v>
      </c>
      <c r="E4477" s="97" t="s">
        <v>6</v>
      </c>
      <c r="F4477" s="288" t="s">
        <v>7</v>
      </c>
      <c r="G4477" s="288" t="s">
        <v>8</v>
      </c>
      <c r="H4477" s="288" t="s">
        <v>9</v>
      </c>
      <c r="I4477" s="288" t="s">
        <v>8</v>
      </c>
      <c r="J4477" s="288" t="s">
        <v>10</v>
      </c>
      <c r="K4477" s="288" t="s">
        <v>7</v>
      </c>
      <c r="L4477" s="288" t="s">
        <v>8</v>
      </c>
      <c r="M4477" s="4" t="s">
        <v>9</v>
      </c>
      <c r="N4477" s="4" t="s">
        <v>11</v>
      </c>
      <c r="O4477" s="4" t="s">
        <v>7</v>
      </c>
      <c r="P4477" s="4" t="s">
        <v>11</v>
      </c>
      <c r="Q4477" s="4" t="s">
        <v>7</v>
      </c>
      <c r="R4477" s="4" t="s">
        <v>11</v>
      </c>
      <c r="S4477" s="4" t="s">
        <v>12</v>
      </c>
      <c r="T4477" s="4" t="s">
        <v>11</v>
      </c>
      <c r="U4477" s="4" t="s">
        <v>13</v>
      </c>
      <c r="V4477" s="5" t="s">
        <v>14</v>
      </c>
    </row>
    <row r="4478" spans="2:22" ht="15.75" thickBot="1" x14ac:dyDescent="0.3">
      <c r="B4478" s="343" t="s">
        <v>4068</v>
      </c>
      <c r="C4478" s="98"/>
      <c r="D4478" s="98"/>
      <c r="E4478" s="98"/>
      <c r="F4478" s="294" t="s">
        <v>17</v>
      </c>
      <c r="G4478" s="294" t="s">
        <v>18</v>
      </c>
      <c r="H4478" s="294" t="s">
        <v>19</v>
      </c>
      <c r="I4478" s="294" t="s">
        <v>18</v>
      </c>
      <c r="J4478" s="294" t="s">
        <v>20</v>
      </c>
      <c r="K4478" s="294" t="s">
        <v>21</v>
      </c>
      <c r="L4478" s="294" t="s">
        <v>18</v>
      </c>
      <c r="M4478" s="11" t="s">
        <v>22</v>
      </c>
      <c r="N4478" s="11" t="s">
        <v>23</v>
      </c>
      <c r="O4478" s="11" t="s">
        <v>17</v>
      </c>
      <c r="P4478" s="11" t="s">
        <v>23</v>
      </c>
      <c r="Q4478" s="11" t="s">
        <v>21</v>
      </c>
      <c r="R4478" s="11" t="s">
        <v>23</v>
      </c>
      <c r="S4478" s="11" t="s">
        <v>24</v>
      </c>
      <c r="T4478" s="11" t="s">
        <v>23</v>
      </c>
      <c r="U4478" s="11"/>
      <c r="V4478" s="12"/>
    </row>
    <row r="4479" spans="2:22" x14ac:dyDescent="0.25">
      <c r="B4479" s="397"/>
      <c r="C4479" s="137"/>
      <c r="D4479" s="137"/>
      <c r="E4479" s="137"/>
      <c r="F4479" s="330"/>
      <c r="G4479" s="330"/>
      <c r="H4479" s="330"/>
      <c r="I4479" s="330"/>
      <c r="J4479" s="330"/>
      <c r="K4479" s="330"/>
      <c r="L4479" s="330"/>
      <c r="M4479" s="139"/>
      <c r="N4479" s="139"/>
      <c r="O4479" s="139"/>
      <c r="P4479" s="139"/>
      <c r="Q4479" s="139"/>
      <c r="R4479" s="139"/>
      <c r="S4479" s="139"/>
      <c r="T4479" s="139"/>
      <c r="U4479" s="139"/>
      <c r="V4479" s="140"/>
    </row>
    <row r="4480" spans="2:22" x14ac:dyDescent="0.25">
      <c r="B4480" s="199" t="s">
        <v>4069</v>
      </c>
      <c r="C4480" s="145">
        <v>290.60000000000002</v>
      </c>
      <c r="D4480" s="145">
        <v>122.7</v>
      </c>
      <c r="E4480" s="144">
        <f t="shared" ref="E4480:E4511" si="104">C4480/D4480</f>
        <v>2.3683781581092096</v>
      </c>
      <c r="F4480" s="327">
        <v>0.11899999999999999</v>
      </c>
      <c r="G4480" s="327">
        <v>1.4E-2</v>
      </c>
      <c r="H4480" s="327">
        <v>1.6070000000000001E-2</v>
      </c>
      <c r="I4480" s="327">
        <v>6.2E-4</v>
      </c>
      <c r="J4480" s="327">
        <v>0.11325</v>
      </c>
      <c r="K4480" s="327">
        <v>5.45E-2</v>
      </c>
      <c r="L4480" s="327">
        <v>6.6E-3</v>
      </c>
      <c r="M4480" s="191">
        <v>102.7</v>
      </c>
      <c r="N4480" s="191">
        <v>3.9</v>
      </c>
      <c r="O4480" s="191">
        <v>113</v>
      </c>
      <c r="P4480" s="191">
        <v>13</v>
      </c>
      <c r="Q4480" s="191">
        <v>230</v>
      </c>
      <c r="R4480" s="191">
        <v>230</v>
      </c>
      <c r="S4480" s="191">
        <v>102.7</v>
      </c>
      <c r="T4480" s="191">
        <v>3.9</v>
      </c>
      <c r="U4480" s="191">
        <v>55.347826086956516</v>
      </c>
      <c r="V4480" s="195">
        <v>9.1150442477876084</v>
      </c>
    </row>
    <row r="4481" spans="2:22" x14ac:dyDescent="0.25">
      <c r="B4481" s="199" t="s">
        <v>4070</v>
      </c>
      <c r="C4481" s="145">
        <v>185.5</v>
      </c>
      <c r="D4481" s="145">
        <v>115.5</v>
      </c>
      <c r="E4481" s="144">
        <f t="shared" si="104"/>
        <v>1.606060606060606</v>
      </c>
      <c r="F4481" s="327">
        <v>0.121</v>
      </c>
      <c r="G4481" s="327">
        <v>1.6E-2</v>
      </c>
      <c r="H4481" s="327">
        <v>1.653E-2</v>
      </c>
      <c r="I4481" s="327">
        <v>7.5000000000000002E-4</v>
      </c>
      <c r="J4481" s="327">
        <v>-9.8147999999999999E-2</v>
      </c>
      <c r="K4481" s="327">
        <v>5.67E-2</v>
      </c>
      <c r="L4481" s="327">
        <v>8.6999999999999994E-3</v>
      </c>
      <c r="M4481" s="191">
        <v>105.7</v>
      </c>
      <c r="N4481" s="191">
        <v>4.7</v>
      </c>
      <c r="O4481" s="191">
        <v>115</v>
      </c>
      <c r="P4481" s="191">
        <v>14</v>
      </c>
      <c r="Q4481" s="191">
        <v>280</v>
      </c>
      <c r="R4481" s="191">
        <v>290</v>
      </c>
      <c r="S4481" s="191">
        <v>105.7</v>
      </c>
      <c r="T4481" s="191">
        <v>4.7</v>
      </c>
      <c r="U4481" s="191">
        <v>62.250000000000007</v>
      </c>
      <c r="V4481" s="195">
        <v>8.0869565217391273</v>
      </c>
    </row>
    <row r="4482" spans="2:22" x14ac:dyDescent="0.25">
      <c r="B4482" s="199" t="s">
        <v>4071</v>
      </c>
      <c r="C4482" s="145">
        <v>167.8</v>
      </c>
      <c r="D4482" s="145">
        <v>111.1</v>
      </c>
      <c r="E4482" s="144">
        <f t="shared" si="104"/>
        <v>1.5103510351035105</v>
      </c>
      <c r="F4482" s="327">
        <v>0.11</v>
      </c>
      <c r="G4482" s="327">
        <v>8.8000000000000005E-3</v>
      </c>
      <c r="H4482" s="327">
        <v>1.6889999999999999E-2</v>
      </c>
      <c r="I4482" s="327">
        <v>4.4000000000000002E-4</v>
      </c>
      <c r="J4482" s="327">
        <v>0.28145999999999999</v>
      </c>
      <c r="K4482" s="327">
        <v>4.8300000000000003E-2</v>
      </c>
      <c r="L4482" s="327">
        <v>4.0000000000000001E-3</v>
      </c>
      <c r="M4482" s="191">
        <v>107.9</v>
      </c>
      <c r="N4482" s="191">
        <v>2.8</v>
      </c>
      <c r="O4482" s="191">
        <v>106.2</v>
      </c>
      <c r="P4482" s="191">
        <v>8.1999999999999993</v>
      </c>
      <c r="Q4482" s="191">
        <v>50</v>
      </c>
      <c r="R4482" s="191">
        <v>150</v>
      </c>
      <c r="S4482" s="191">
        <v>107.9</v>
      </c>
      <c r="T4482" s="191">
        <v>2.8</v>
      </c>
      <c r="U4482" s="191">
        <v>-115.80000000000001</v>
      </c>
      <c r="V4482" s="195">
        <v>-1.6007532956685524</v>
      </c>
    </row>
    <row r="4483" spans="2:22" x14ac:dyDescent="0.25">
      <c r="B4483" s="199" t="s">
        <v>4072</v>
      </c>
      <c r="C4483" s="145">
        <v>274.3</v>
      </c>
      <c r="D4483" s="145">
        <v>216.2</v>
      </c>
      <c r="E4483" s="144">
        <f t="shared" si="104"/>
        <v>1.2687326549491214</v>
      </c>
      <c r="F4483" s="327">
        <v>0.13100000000000001</v>
      </c>
      <c r="G4483" s="327">
        <v>0.01</v>
      </c>
      <c r="H4483" s="327">
        <v>1.6959999999999999E-2</v>
      </c>
      <c r="I4483" s="327">
        <v>5.0000000000000001E-4</v>
      </c>
      <c r="J4483" s="327">
        <v>4.8975999999999999E-2</v>
      </c>
      <c r="K4483" s="327">
        <v>5.5300000000000002E-2</v>
      </c>
      <c r="L4483" s="327">
        <v>4.4999999999999997E-3</v>
      </c>
      <c r="M4483" s="191">
        <v>108.4</v>
      </c>
      <c r="N4483" s="191">
        <v>3.2</v>
      </c>
      <c r="O4483" s="191">
        <v>123.9</v>
      </c>
      <c r="P4483" s="191">
        <v>9.3000000000000007</v>
      </c>
      <c r="Q4483" s="191">
        <v>350</v>
      </c>
      <c r="R4483" s="191">
        <v>170</v>
      </c>
      <c r="S4483" s="191">
        <v>108.4</v>
      </c>
      <c r="T4483" s="191">
        <v>3.2</v>
      </c>
      <c r="U4483" s="191">
        <v>69.028571428571425</v>
      </c>
      <c r="V4483" s="195">
        <v>12.510088781275222</v>
      </c>
    </row>
    <row r="4484" spans="2:22" x14ac:dyDescent="0.25">
      <c r="B4484" s="199" t="s">
        <v>4073</v>
      </c>
      <c r="C4484" s="144">
        <v>53.1</v>
      </c>
      <c r="D4484" s="144">
        <v>51.5</v>
      </c>
      <c r="E4484" s="144">
        <f t="shared" si="104"/>
        <v>1.0310679611650486</v>
      </c>
      <c r="F4484" s="327">
        <v>0.126</v>
      </c>
      <c r="G4484" s="327">
        <v>2.1000000000000001E-2</v>
      </c>
      <c r="H4484" s="327">
        <v>1.813E-2</v>
      </c>
      <c r="I4484" s="327">
        <v>9.5E-4</v>
      </c>
      <c r="J4484" s="327">
        <v>-0.16883999999999999</v>
      </c>
      <c r="K4484" s="327">
        <v>5.4899999999999997E-2</v>
      </c>
      <c r="L4484" s="327">
        <v>9.7999999999999997E-3</v>
      </c>
      <c r="M4484" s="191">
        <v>115.8</v>
      </c>
      <c r="N4484" s="191">
        <v>6</v>
      </c>
      <c r="O4484" s="191">
        <v>117</v>
      </c>
      <c r="P4484" s="191">
        <v>19</v>
      </c>
      <c r="Q4484" s="191">
        <v>30</v>
      </c>
      <c r="R4484" s="191">
        <v>310</v>
      </c>
      <c r="S4484" s="191">
        <v>115.8</v>
      </c>
      <c r="T4484" s="191">
        <v>6</v>
      </c>
      <c r="U4484" s="191">
        <v>-286</v>
      </c>
      <c r="V4484" s="192">
        <v>1.025641025641028</v>
      </c>
    </row>
    <row r="4485" spans="2:22" x14ac:dyDescent="0.25">
      <c r="B4485" s="199" t="s">
        <v>4074</v>
      </c>
      <c r="C4485" s="144">
        <v>230</v>
      </c>
      <c r="D4485" s="144">
        <v>94.9</v>
      </c>
      <c r="E4485" s="144">
        <f t="shared" si="104"/>
        <v>2.4236037934668069</v>
      </c>
      <c r="F4485" s="327">
        <v>0.128</v>
      </c>
      <c r="G4485" s="327">
        <v>1.6E-2</v>
      </c>
      <c r="H4485" s="327">
        <v>1.8939999999999999E-2</v>
      </c>
      <c r="I4485" s="327">
        <v>8.4999999999999995E-4</v>
      </c>
      <c r="J4485" s="327">
        <v>4.5057E-2</v>
      </c>
      <c r="K4485" s="327">
        <v>5.0500000000000003E-2</v>
      </c>
      <c r="L4485" s="327">
        <v>6.4999999999999997E-3</v>
      </c>
      <c r="M4485" s="191">
        <v>120.9</v>
      </c>
      <c r="N4485" s="191">
        <v>5.4</v>
      </c>
      <c r="O4485" s="191">
        <v>122</v>
      </c>
      <c r="P4485" s="191">
        <v>15</v>
      </c>
      <c r="Q4485" s="191">
        <v>60</v>
      </c>
      <c r="R4485" s="191">
        <v>240</v>
      </c>
      <c r="S4485" s="191">
        <v>120.9</v>
      </c>
      <c r="T4485" s="191">
        <v>5.4</v>
      </c>
      <c r="U4485" s="191">
        <v>-101.50000000000001</v>
      </c>
      <c r="V4485" s="192">
        <v>0.90163934426229042</v>
      </c>
    </row>
    <row r="4486" spans="2:22" x14ac:dyDescent="0.25">
      <c r="B4486" s="199" t="s">
        <v>4075</v>
      </c>
      <c r="C4486" s="145">
        <v>345</v>
      </c>
      <c r="D4486" s="145">
        <v>338</v>
      </c>
      <c r="E4486" s="144">
        <f t="shared" si="104"/>
        <v>1.0207100591715976</v>
      </c>
      <c r="F4486" s="327">
        <v>0.1298</v>
      </c>
      <c r="G4486" s="327">
        <v>7.7999999999999996E-3</v>
      </c>
      <c r="H4486" s="327">
        <v>1.966E-2</v>
      </c>
      <c r="I4486" s="327">
        <v>4.8000000000000001E-4</v>
      </c>
      <c r="J4486" s="327">
        <v>0.34721999999999997</v>
      </c>
      <c r="K4486" s="327">
        <v>4.7899999999999998E-2</v>
      </c>
      <c r="L4486" s="327">
        <v>2.7000000000000001E-3</v>
      </c>
      <c r="M4486" s="191">
        <v>125.5</v>
      </c>
      <c r="N4486" s="191">
        <v>3.1</v>
      </c>
      <c r="O4486" s="191">
        <v>123.3</v>
      </c>
      <c r="P4486" s="191">
        <v>6.9</v>
      </c>
      <c r="Q4486" s="191">
        <v>60</v>
      </c>
      <c r="R4486" s="191">
        <v>110</v>
      </c>
      <c r="S4486" s="191">
        <v>125.5</v>
      </c>
      <c r="T4486" s="191">
        <v>3.1</v>
      </c>
      <c r="U4486" s="191">
        <v>-109.16666666666666</v>
      </c>
      <c r="V4486" s="195">
        <v>-1.7842660178426624</v>
      </c>
    </row>
    <row r="4487" spans="2:22" x14ac:dyDescent="0.25">
      <c r="B4487" s="199" t="s">
        <v>4076</v>
      </c>
      <c r="C4487" s="145">
        <v>62.6</v>
      </c>
      <c r="D4487" s="145">
        <v>40</v>
      </c>
      <c r="E4487" s="144">
        <f t="shared" si="104"/>
        <v>1.5649999999999999</v>
      </c>
      <c r="F4487" s="327">
        <v>0.13700000000000001</v>
      </c>
      <c r="G4487" s="327">
        <v>0.02</v>
      </c>
      <c r="H4487" s="327">
        <v>2.0240000000000001E-2</v>
      </c>
      <c r="I4487" s="327">
        <v>9.3999999999999997E-4</v>
      </c>
      <c r="J4487" s="327">
        <v>-1.0074E-2</v>
      </c>
      <c r="K4487" s="327">
        <v>4.8500000000000001E-2</v>
      </c>
      <c r="L4487" s="327">
        <v>7.4000000000000003E-3</v>
      </c>
      <c r="M4487" s="191">
        <v>129.1</v>
      </c>
      <c r="N4487" s="191">
        <v>5.9</v>
      </c>
      <c r="O4487" s="191">
        <v>126</v>
      </c>
      <c r="P4487" s="191">
        <v>17</v>
      </c>
      <c r="Q4487" s="191">
        <v>-70</v>
      </c>
      <c r="R4487" s="191">
        <v>260</v>
      </c>
      <c r="S4487" s="191">
        <v>129.1</v>
      </c>
      <c r="T4487" s="191">
        <v>5.9</v>
      </c>
      <c r="U4487" s="191">
        <v>284.42857142857144</v>
      </c>
      <c r="V4487" s="195">
        <v>-2.4603174603174556</v>
      </c>
    </row>
    <row r="4488" spans="2:22" x14ac:dyDescent="0.25">
      <c r="B4488" s="199" t="s">
        <v>4077</v>
      </c>
      <c r="C4488" s="144">
        <v>76.400000000000006</v>
      </c>
      <c r="D4488" s="144">
        <v>119</v>
      </c>
      <c r="E4488" s="144">
        <f t="shared" si="104"/>
        <v>0.64201680672268913</v>
      </c>
      <c r="F4488" s="327">
        <v>0.16500000000000001</v>
      </c>
      <c r="G4488" s="327">
        <v>1.6E-2</v>
      </c>
      <c r="H4488" s="327">
        <v>2.3199999999999998E-2</v>
      </c>
      <c r="I4488" s="327">
        <v>1E-3</v>
      </c>
      <c r="J4488" s="327">
        <v>0.33343</v>
      </c>
      <c r="K4488" s="327">
        <v>5.2400000000000002E-2</v>
      </c>
      <c r="L4488" s="327">
        <v>5.3E-3</v>
      </c>
      <c r="M4488" s="191">
        <v>147.80000000000001</v>
      </c>
      <c r="N4488" s="191">
        <v>6.5</v>
      </c>
      <c r="O4488" s="191">
        <v>152</v>
      </c>
      <c r="P4488" s="191">
        <v>14</v>
      </c>
      <c r="Q4488" s="191">
        <v>110</v>
      </c>
      <c r="R4488" s="191">
        <v>190</v>
      </c>
      <c r="S4488" s="191">
        <v>147.80000000000001</v>
      </c>
      <c r="T4488" s="191">
        <v>6.5</v>
      </c>
      <c r="U4488" s="191">
        <v>-34.363636363636374</v>
      </c>
      <c r="V4488" s="192">
        <v>2.7631578947368349</v>
      </c>
    </row>
    <row r="4489" spans="2:22" x14ac:dyDescent="0.25">
      <c r="B4489" s="199" t="s">
        <v>4078</v>
      </c>
      <c r="C4489" s="145">
        <v>171</v>
      </c>
      <c r="D4489" s="145">
        <v>106.5</v>
      </c>
      <c r="E4489" s="144">
        <f t="shared" si="104"/>
        <v>1.6056338028169015</v>
      </c>
      <c r="F4489" s="327">
        <v>0.17399999999999999</v>
      </c>
      <c r="G4489" s="327">
        <v>1.6E-2</v>
      </c>
      <c r="H4489" s="327">
        <v>2.4410000000000001E-2</v>
      </c>
      <c r="I4489" s="327">
        <v>6.9999999999999999E-4</v>
      </c>
      <c r="J4489" s="327">
        <v>5.8229999999999997E-2</v>
      </c>
      <c r="K4489" s="327">
        <v>5.2499999999999998E-2</v>
      </c>
      <c r="L4489" s="327">
        <v>5.0000000000000001E-3</v>
      </c>
      <c r="M4489" s="191">
        <v>155.4</v>
      </c>
      <c r="N4489" s="191">
        <v>4.4000000000000004</v>
      </c>
      <c r="O4489" s="191">
        <v>160</v>
      </c>
      <c r="P4489" s="191">
        <v>14</v>
      </c>
      <c r="Q4489" s="191">
        <v>160</v>
      </c>
      <c r="R4489" s="191">
        <v>180</v>
      </c>
      <c r="S4489" s="191">
        <v>155.4</v>
      </c>
      <c r="T4489" s="191">
        <v>4.4000000000000004</v>
      </c>
      <c r="U4489" s="191">
        <v>2.8749999999999964</v>
      </c>
      <c r="V4489" s="195">
        <v>2.8749999999999964</v>
      </c>
    </row>
    <row r="4490" spans="2:22" x14ac:dyDescent="0.25">
      <c r="B4490" s="199" t="s">
        <v>4079</v>
      </c>
      <c r="C4490" s="145">
        <v>219.4</v>
      </c>
      <c r="D4490" s="145">
        <v>121.7</v>
      </c>
      <c r="E4490" s="144">
        <f t="shared" si="104"/>
        <v>1.8027937551355793</v>
      </c>
      <c r="F4490" s="327">
        <v>0.19400000000000001</v>
      </c>
      <c r="G4490" s="327">
        <v>0.02</v>
      </c>
      <c r="H4490" s="327">
        <v>2.6040000000000001E-2</v>
      </c>
      <c r="I4490" s="327">
        <v>7.6000000000000004E-4</v>
      </c>
      <c r="J4490" s="327">
        <v>-0.19142000000000001</v>
      </c>
      <c r="K4490" s="327">
        <v>5.6099999999999997E-2</v>
      </c>
      <c r="L4490" s="327">
        <v>6.3E-3</v>
      </c>
      <c r="M4490" s="191">
        <v>165.7</v>
      </c>
      <c r="N4490" s="191">
        <v>4.7</v>
      </c>
      <c r="O4490" s="191">
        <v>182</v>
      </c>
      <c r="P4490" s="191">
        <v>18</v>
      </c>
      <c r="Q4490" s="191">
        <v>300</v>
      </c>
      <c r="R4490" s="191">
        <v>220</v>
      </c>
      <c r="S4490" s="191">
        <v>165.7</v>
      </c>
      <c r="T4490" s="191">
        <v>4.7</v>
      </c>
      <c r="U4490" s="191">
        <v>44.766666666666673</v>
      </c>
      <c r="V4490" s="195">
        <v>8.9560439560439615</v>
      </c>
    </row>
    <row r="4491" spans="2:22" x14ac:dyDescent="0.25">
      <c r="B4491" s="199" t="s">
        <v>4080</v>
      </c>
      <c r="C4491" s="144">
        <v>469.6</v>
      </c>
      <c r="D4491" s="144">
        <v>157.5</v>
      </c>
      <c r="E4491" s="144">
        <f t="shared" si="104"/>
        <v>2.9815873015873016</v>
      </c>
      <c r="F4491" s="327">
        <v>0.186</v>
      </c>
      <c r="G4491" s="327">
        <v>1.2E-2</v>
      </c>
      <c r="H4491" s="327">
        <v>2.6280000000000001E-2</v>
      </c>
      <c r="I4491" s="327">
        <v>6.3000000000000003E-4</v>
      </c>
      <c r="J4491" s="327">
        <v>0.17086999999999999</v>
      </c>
      <c r="K4491" s="327">
        <v>5.1900000000000002E-2</v>
      </c>
      <c r="L4491" s="327">
        <v>3.5000000000000001E-3</v>
      </c>
      <c r="M4491" s="191">
        <v>167.2</v>
      </c>
      <c r="N4491" s="191">
        <v>4</v>
      </c>
      <c r="O4491" s="191">
        <v>172</v>
      </c>
      <c r="P4491" s="191">
        <v>10</v>
      </c>
      <c r="Q4491" s="191">
        <v>190</v>
      </c>
      <c r="R4491" s="191">
        <v>130</v>
      </c>
      <c r="S4491" s="191">
        <v>167.2</v>
      </c>
      <c r="T4491" s="191">
        <v>4</v>
      </c>
      <c r="U4491" s="191">
        <v>12.000000000000007</v>
      </c>
      <c r="V4491" s="192">
        <v>2.7906976744186114</v>
      </c>
    </row>
    <row r="4492" spans="2:22" x14ac:dyDescent="0.25">
      <c r="B4492" s="199" t="s">
        <v>4081</v>
      </c>
      <c r="C4492" s="144">
        <v>168</v>
      </c>
      <c r="D4492" s="144">
        <v>916</v>
      </c>
      <c r="E4492" s="144">
        <f t="shared" si="104"/>
        <v>0.18340611353711792</v>
      </c>
      <c r="F4492" s="327">
        <v>0.21210000000000001</v>
      </c>
      <c r="G4492" s="327">
        <v>7.1999999999999998E-3</v>
      </c>
      <c r="H4492" s="327">
        <v>3.0259999999999999E-2</v>
      </c>
      <c r="I4492" s="327">
        <v>5.1999999999999995E-4</v>
      </c>
      <c r="J4492" s="327">
        <v>0.18423999999999999</v>
      </c>
      <c r="K4492" s="327">
        <v>5.0299999999999997E-2</v>
      </c>
      <c r="L4492" s="327">
        <v>1.5E-3</v>
      </c>
      <c r="M4492" s="191">
        <v>192.2</v>
      </c>
      <c r="N4492" s="191">
        <v>3.3</v>
      </c>
      <c r="O4492" s="191">
        <v>194.7</v>
      </c>
      <c r="P4492" s="191">
        <v>6</v>
      </c>
      <c r="Q4492" s="191">
        <v>195</v>
      </c>
      <c r="R4492" s="191">
        <v>69</v>
      </c>
      <c r="S4492" s="191">
        <v>192.2</v>
      </c>
      <c r="T4492" s="191">
        <v>3.3</v>
      </c>
      <c r="U4492" s="191">
        <v>1.4358974358974419</v>
      </c>
      <c r="V4492" s="192">
        <v>1.2840267077555214</v>
      </c>
    </row>
    <row r="4493" spans="2:22" x14ac:dyDescent="0.25">
      <c r="B4493" s="199" t="s">
        <v>4082</v>
      </c>
      <c r="C4493" s="144">
        <v>74.2</v>
      </c>
      <c r="D4493" s="144">
        <v>73.5</v>
      </c>
      <c r="E4493" s="144">
        <f t="shared" si="104"/>
        <v>1.0095238095238095</v>
      </c>
      <c r="F4493" s="327">
        <v>0.20799999999999999</v>
      </c>
      <c r="G4493" s="327">
        <v>0.02</v>
      </c>
      <c r="H4493" s="327">
        <v>3.1600000000000003E-2</v>
      </c>
      <c r="I4493" s="327">
        <v>1.1999999999999999E-3</v>
      </c>
      <c r="J4493" s="327">
        <v>-4.2779999999999997E-3</v>
      </c>
      <c r="K4493" s="327">
        <v>4.9700000000000001E-2</v>
      </c>
      <c r="L4493" s="327">
        <v>5.3E-3</v>
      </c>
      <c r="M4493" s="191">
        <v>200.4</v>
      </c>
      <c r="N4493" s="191">
        <v>7.4</v>
      </c>
      <c r="O4493" s="191">
        <v>189</v>
      </c>
      <c r="P4493" s="191">
        <v>16</v>
      </c>
      <c r="Q4493" s="191">
        <v>70</v>
      </c>
      <c r="R4493" s="191">
        <v>200</v>
      </c>
      <c r="S4493" s="191">
        <v>200.4</v>
      </c>
      <c r="T4493" s="191">
        <v>7.4</v>
      </c>
      <c r="U4493" s="191">
        <v>-186.28571428571431</v>
      </c>
      <c r="V4493" s="192">
        <v>-6.0317460317460343</v>
      </c>
    </row>
    <row r="4494" spans="2:22" x14ac:dyDescent="0.25">
      <c r="B4494" s="199" t="s">
        <v>4083</v>
      </c>
      <c r="C4494" s="145">
        <v>49.4</v>
      </c>
      <c r="D4494" s="145">
        <v>47.4</v>
      </c>
      <c r="E4494" s="144">
        <f t="shared" si="104"/>
        <v>1.0421940928270041</v>
      </c>
      <c r="F4494" s="327">
        <v>0.23499999999999999</v>
      </c>
      <c r="G4494" s="327">
        <v>2.8000000000000001E-2</v>
      </c>
      <c r="H4494" s="327">
        <v>3.1800000000000002E-2</v>
      </c>
      <c r="I4494" s="327">
        <v>1.4E-3</v>
      </c>
      <c r="J4494" s="327">
        <v>-9.0471000000000006E-3</v>
      </c>
      <c r="K4494" s="327">
        <v>5.4899999999999997E-2</v>
      </c>
      <c r="L4494" s="327">
        <v>7.1000000000000004E-3</v>
      </c>
      <c r="M4494" s="191">
        <v>201.7</v>
      </c>
      <c r="N4494" s="191">
        <v>8.9</v>
      </c>
      <c r="O4494" s="191">
        <v>215</v>
      </c>
      <c r="P4494" s="191">
        <v>24</v>
      </c>
      <c r="Q4494" s="191">
        <v>250</v>
      </c>
      <c r="R4494" s="191">
        <v>250</v>
      </c>
      <c r="S4494" s="191">
        <v>201.7</v>
      </c>
      <c r="T4494" s="191">
        <v>8.9</v>
      </c>
      <c r="U4494" s="191">
        <v>19.320000000000004</v>
      </c>
      <c r="V4494" s="195">
        <v>6.1860465116279117</v>
      </c>
    </row>
    <row r="4495" spans="2:22" x14ac:dyDescent="0.25">
      <c r="B4495" s="199" t="s">
        <v>4084</v>
      </c>
      <c r="C4495" s="145">
        <v>291.89999999999998</v>
      </c>
      <c r="D4495" s="145">
        <v>235.1</v>
      </c>
      <c r="E4495" s="144">
        <f t="shared" si="104"/>
        <v>1.2415993194385366</v>
      </c>
      <c r="F4495" s="327">
        <v>0.23300000000000001</v>
      </c>
      <c r="G4495" s="327">
        <v>9.7999999999999997E-3</v>
      </c>
      <c r="H4495" s="327">
        <v>3.397E-2</v>
      </c>
      <c r="I4495" s="327">
        <v>5.9999999999999995E-4</v>
      </c>
      <c r="J4495" s="327">
        <v>-3.0575000000000001E-2</v>
      </c>
      <c r="K4495" s="327">
        <v>5.0200000000000002E-2</v>
      </c>
      <c r="L4495" s="327">
        <v>2.3E-3</v>
      </c>
      <c r="M4495" s="191">
        <v>215.3</v>
      </c>
      <c r="N4495" s="191">
        <v>3.8</v>
      </c>
      <c r="O4495" s="191">
        <v>211.6</v>
      </c>
      <c r="P4495" s="191">
        <v>8.1</v>
      </c>
      <c r="Q4495" s="191">
        <v>170</v>
      </c>
      <c r="R4495" s="191">
        <v>97</v>
      </c>
      <c r="S4495" s="191">
        <v>215.3</v>
      </c>
      <c r="T4495" s="191">
        <v>3.8</v>
      </c>
      <c r="U4495" s="191">
        <v>-26.647058823529417</v>
      </c>
      <c r="V4495" s="195">
        <v>-1.7485822306238266</v>
      </c>
    </row>
    <row r="4496" spans="2:22" x14ac:dyDescent="0.25">
      <c r="B4496" s="345" t="s">
        <v>4085</v>
      </c>
      <c r="C4496" s="150">
        <v>162.6</v>
      </c>
      <c r="D4496" s="150">
        <v>141.5</v>
      </c>
      <c r="E4496" s="146">
        <f t="shared" si="104"/>
        <v>1.1491166077738515</v>
      </c>
      <c r="F4496" s="328">
        <v>0.32300000000000001</v>
      </c>
      <c r="G4496" s="328">
        <v>2.3E-2</v>
      </c>
      <c r="H4496" s="328">
        <v>4.3400000000000001E-2</v>
      </c>
      <c r="I4496" s="328">
        <v>1.1000000000000001E-3</v>
      </c>
      <c r="J4496" s="328">
        <v>0.15781000000000001</v>
      </c>
      <c r="K4496" s="328">
        <v>5.3600000000000002E-2</v>
      </c>
      <c r="L4496" s="328">
        <v>3.8999999999999998E-3</v>
      </c>
      <c r="M4496" s="193">
        <v>274</v>
      </c>
      <c r="N4496" s="193">
        <v>6.8</v>
      </c>
      <c r="O4496" s="193">
        <v>281</v>
      </c>
      <c r="P4496" s="193">
        <v>17</v>
      </c>
      <c r="Q4496" s="193">
        <v>280</v>
      </c>
      <c r="R4496" s="193">
        <v>150</v>
      </c>
      <c r="S4496" s="193">
        <v>274</v>
      </c>
      <c r="T4496" s="193">
        <v>6.8</v>
      </c>
      <c r="U4496" s="193">
        <v>2.1428571428571428</v>
      </c>
      <c r="V4496" s="25">
        <v>2.4911032028469751</v>
      </c>
    </row>
    <row r="4497" spans="2:22" x14ac:dyDescent="0.25">
      <c r="B4497" s="345" t="s">
        <v>4086</v>
      </c>
      <c r="C4497" s="150">
        <v>639</v>
      </c>
      <c r="D4497" s="150">
        <v>576</v>
      </c>
      <c r="E4497" s="146">
        <f t="shared" si="104"/>
        <v>1.109375</v>
      </c>
      <c r="F4497" s="328">
        <v>0.31869999999999998</v>
      </c>
      <c r="G4497" s="328">
        <v>8.3000000000000001E-3</v>
      </c>
      <c r="H4497" s="328">
        <v>4.4690000000000001E-2</v>
      </c>
      <c r="I4497" s="328">
        <v>5.4000000000000001E-4</v>
      </c>
      <c r="J4497" s="328">
        <v>0.12239</v>
      </c>
      <c r="K4497" s="328">
        <v>5.1900000000000002E-2</v>
      </c>
      <c r="L4497" s="328">
        <v>1.4E-3</v>
      </c>
      <c r="M4497" s="193">
        <v>281.8</v>
      </c>
      <c r="N4497" s="193">
        <v>3.3</v>
      </c>
      <c r="O4497" s="193">
        <v>281.10000000000002</v>
      </c>
      <c r="P4497" s="193">
        <v>6.5</v>
      </c>
      <c r="Q4497" s="193">
        <v>255</v>
      </c>
      <c r="R4497" s="193">
        <v>60</v>
      </c>
      <c r="S4497" s="193">
        <v>281.8</v>
      </c>
      <c r="T4497" s="193">
        <v>3.3</v>
      </c>
      <c r="U4497" s="193">
        <v>-10.509803921568633</v>
      </c>
      <c r="V4497" s="25">
        <v>-0.24902170046246483</v>
      </c>
    </row>
    <row r="4498" spans="2:22" x14ac:dyDescent="0.25">
      <c r="B4498" s="345" t="s">
        <v>4087</v>
      </c>
      <c r="C4498" s="150">
        <v>375</v>
      </c>
      <c r="D4498" s="150">
        <v>292</v>
      </c>
      <c r="E4498" s="146">
        <f t="shared" si="104"/>
        <v>1.2842465753424657</v>
      </c>
      <c r="F4498" s="328">
        <v>0.32600000000000001</v>
      </c>
      <c r="G4498" s="328">
        <v>1.2E-2</v>
      </c>
      <c r="H4498" s="328">
        <v>4.4690000000000001E-2</v>
      </c>
      <c r="I4498" s="328">
        <v>7.2999999999999996E-4</v>
      </c>
      <c r="J4498" s="328">
        <v>2.3235999999999999E-3</v>
      </c>
      <c r="K4498" s="328">
        <v>5.3100000000000001E-2</v>
      </c>
      <c r="L4498" s="328">
        <v>2E-3</v>
      </c>
      <c r="M4498" s="193">
        <v>281.8</v>
      </c>
      <c r="N4498" s="193">
        <v>4.5</v>
      </c>
      <c r="O4498" s="193">
        <v>285.3</v>
      </c>
      <c r="P4498" s="193">
        <v>9.1</v>
      </c>
      <c r="Q4498" s="193">
        <v>287</v>
      </c>
      <c r="R4498" s="193">
        <v>81</v>
      </c>
      <c r="S4498" s="193">
        <v>281.8</v>
      </c>
      <c r="T4498" s="193">
        <v>4.5</v>
      </c>
      <c r="U4498" s="193">
        <v>1.8118466898954664</v>
      </c>
      <c r="V4498" s="25">
        <v>1.2267788293024886</v>
      </c>
    </row>
    <row r="4499" spans="2:22" x14ac:dyDescent="0.25">
      <c r="B4499" s="345" t="s">
        <v>4088</v>
      </c>
      <c r="C4499" s="150">
        <v>363.5</v>
      </c>
      <c r="D4499" s="150">
        <v>340.8</v>
      </c>
      <c r="E4499" s="146">
        <f t="shared" si="104"/>
        <v>1.0666079812206573</v>
      </c>
      <c r="F4499" s="328">
        <v>0.34499999999999997</v>
      </c>
      <c r="G4499" s="328">
        <v>1.2E-2</v>
      </c>
      <c r="H4499" s="328">
        <v>4.5280000000000001E-2</v>
      </c>
      <c r="I4499" s="328">
        <v>8.0000000000000004E-4</v>
      </c>
      <c r="J4499" s="328">
        <v>0.24043999999999999</v>
      </c>
      <c r="K4499" s="328">
        <v>5.57E-2</v>
      </c>
      <c r="L4499" s="328">
        <v>2.2000000000000001E-3</v>
      </c>
      <c r="M4499" s="193">
        <v>285.39999999999998</v>
      </c>
      <c r="N4499" s="193">
        <v>4.9000000000000004</v>
      </c>
      <c r="O4499" s="193">
        <v>299.89999999999998</v>
      </c>
      <c r="P4499" s="193">
        <v>9.4</v>
      </c>
      <c r="Q4499" s="193">
        <v>402</v>
      </c>
      <c r="R4499" s="193">
        <v>85</v>
      </c>
      <c r="S4499" s="193">
        <v>285.39999999999998</v>
      </c>
      <c r="T4499" s="193">
        <v>4.9000000000000004</v>
      </c>
      <c r="U4499" s="193">
        <v>29.004975124378113</v>
      </c>
      <c r="V4499" s="25">
        <v>4.8349449816605539</v>
      </c>
    </row>
    <row r="4500" spans="2:22" x14ac:dyDescent="0.25">
      <c r="B4500" s="345" t="s">
        <v>4089</v>
      </c>
      <c r="C4500" s="146">
        <v>218.8</v>
      </c>
      <c r="D4500" s="146">
        <v>178.3</v>
      </c>
      <c r="E4500" s="146">
        <f t="shared" si="104"/>
        <v>1.2271452607964106</v>
      </c>
      <c r="F4500" s="328">
        <v>0.32200000000000001</v>
      </c>
      <c r="G4500" s="328">
        <v>1.2999999999999999E-2</v>
      </c>
      <c r="H4500" s="328">
        <v>4.5469999999999997E-2</v>
      </c>
      <c r="I4500" s="328">
        <v>8.0999999999999996E-4</v>
      </c>
      <c r="J4500" s="328">
        <v>-1.196E-3</v>
      </c>
      <c r="K4500" s="328">
        <v>5.1200000000000002E-2</v>
      </c>
      <c r="L4500" s="328">
        <v>2.2000000000000001E-3</v>
      </c>
      <c r="M4500" s="193">
        <v>286.60000000000002</v>
      </c>
      <c r="N4500" s="193">
        <v>5</v>
      </c>
      <c r="O4500" s="193">
        <v>283</v>
      </c>
      <c r="P4500" s="193">
        <v>10</v>
      </c>
      <c r="Q4500" s="193">
        <v>215</v>
      </c>
      <c r="R4500" s="193">
        <v>90</v>
      </c>
      <c r="S4500" s="193">
        <v>286.60000000000002</v>
      </c>
      <c r="T4500" s="193">
        <v>5</v>
      </c>
      <c r="U4500" s="193">
        <v>-33.302325581395358</v>
      </c>
      <c r="V4500" s="92">
        <v>-1.2720848056537182</v>
      </c>
    </row>
    <row r="4501" spans="2:22" x14ac:dyDescent="0.25">
      <c r="B4501" s="345" t="s">
        <v>4090</v>
      </c>
      <c r="C4501" s="150">
        <v>92.7</v>
      </c>
      <c r="D4501" s="150">
        <v>104.4</v>
      </c>
      <c r="E4501" s="146">
        <f t="shared" si="104"/>
        <v>0.88793103448275856</v>
      </c>
      <c r="F4501" s="328">
        <v>0.308</v>
      </c>
      <c r="G4501" s="328">
        <v>1.9E-2</v>
      </c>
      <c r="H4501" s="328">
        <v>4.5499999999999999E-2</v>
      </c>
      <c r="I4501" s="328">
        <v>1E-3</v>
      </c>
      <c r="J4501" s="328">
        <v>0.12077</v>
      </c>
      <c r="K4501" s="328">
        <v>5.0500000000000003E-2</v>
      </c>
      <c r="L4501" s="328">
        <v>3.3999999999999998E-3</v>
      </c>
      <c r="M4501" s="193">
        <v>286.7</v>
      </c>
      <c r="N4501" s="193">
        <v>6.2</v>
      </c>
      <c r="O4501" s="193">
        <v>274</v>
      </c>
      <c r="P4501" s="193">
        <v>15</v>
      </c>
      <c r="Q4501" s="193">
        <v>150</v>
      </c>
      <c r="R4501" s="193">
        <v>130</v>
      </c>
      <c r="S4501" s="193">
        <v>286.7</v>
      </c>
      <c r="T4501" s="193">
        <v>6.2</v>
      </c>
      <c r="U4501" s="193">
        <v>-91.133333333333326</v>
      </c>
      <c r="V4501" s="25">
        <v>-4.6350364963503612</v>
      </c>
    </row>
    <row r="4502" spans="2:22" x14ac:dyDescent="0.25">
      <c r="B4502" s="345" t="s">
        <v>4091</v>
      </c>
      <c r="C4502" s="150">
        <v>236.1</v>
      </c>
      <c r="D4502" s="150">
        <v>521</v>
      </c>
      <c r="E4502" s="146">
        <f t="shared" si="104"/>
        <v>0.45316698656429943</v>
      </c>
      <c r="F4502" s="328">
        <v>0.32519999999999999</v>
      </c>
      <c r="G4502" s="328">
        <v>8.3999999999999995E-3</v>
      </c>
      <c r="H4502" s="328">
        <v>4.5809999999999997E-2</v>
      </c>
      <c r="I4502" s="328">
        <v>5.9000000000000003E-4</v>
      </c>
      <c r="J4502" s="328">
        <v>0.14444000000000001</v>
      </c>
      <c r="K4502" s="328">
        <v>5.16E-2</v>
      </c>
      <c r="L4502" s="328">
        <v>1.4E-3</v>
      </c>
      <c r="M4502" s="193">
        <v>288.7</v>
      </c>
      <c r="N4502" s="193">
        <v>3.7</v>
      </c>
      <c r="O4502" s="193">
        <v>285.3</v>
      </c>
      <c r="P4502" s="193">
        <v>6.4</v>
      </c>
      <c r="Q4502" s="193">
        <v>242</v>
      </c>
      <c r="R4502" s="193">
        <v>58</v>
      </c>
      <c r="S4502" s="193">
        <v>288.7</v>
      </c>
      <c r="T4502" s="193">
        <v>3.7</v>
      </c>
      <c r="U4502" s="193">
        <v>-19.297520661157019</v>
      </c>
      <c r="V4502" s="25">
        <v>-1.1917280056081236</v>
      </c>
    </row>
    <row r="4503" spans="2:22" x14ac:dyDescent="0.25">
      <c r="B4503" s="345" t="s">
        <v>4092</v>
      </c>
      <c r="C4503" s="150">
        <v>857</v>
      </c>
      <c r="D4503" s="150">
        <v>514</v>
      </c>
      <c r="E4503" s="146">
        <f t="shared" si="104"/>
        <v>1.6673151750972763</v>
      </c>
      <c r="F4503" s="328">
        <v>0.34899999999999998</v>
      </c>
      <c r="G4503" s="328">
        <v>1.7000000000000001E-2</v>
      </c>
      <c r="H4503" s="328">
        <v>4.7399999999999998E-2</v>
      </c>
      <c r="I4503" s="328">
        <v>1.2999999999999999E-3</v>
      </c>
      <c r="J4503" s="328">
        <v>0.42520999999999998</v>
      </c>
      <c r="K4503" s="328">
        <v>5.3699999999999998E-2</v>
      </c>
      <c r="L4503" s="328">
        <v>2.3E-3</v>
      </c>
      <c r="M4503" s="193">
        <v>298.2</v>
      </c>
      <c r="N4503" s="193">
        <v>7.9</v>
      </c>
      <c r="O4503" s="193">
        <v>303</v>
      </c>
      <c r="P4503" s="193">
        <v>12</v>
      </c>
      <c r="Q4503" s="193">
        <v>324</v>
      </c>
      <c r="R4503" s="193">
        <v>93</v>
      </c>
      <c r="S4503" s="193">
        <v>298.2</v>
      </c>
      <c r="T4503" s="193">
        <v>7.9</v>
      </c>
      <c r="U4503" s="193">
        <v>7.9629629629629664</v>
      </c>
      <c r="V4503" s="25">
        <v>1.584158415841588</v>
      </c>
    </row>
    <row r="4504" spans="2:22" x14ac:dyDescent="0.25">
      <c r="B4504" s="345" t="s">
        <v>4093</v>
      </c>
      <c r="C4504" s="146">
        <v>144.6</v>
      </c>
      <c r="D4504" s="146">
        <v>81.5</v>
      </c>
      <c r="E4504" s="146">
        <f t="shared" si="104"/>
        <v>1.7742331288343558</v>
      </c>
      <c r="F4504" s="328">
        <v>0.34200000000000003</v>
      </c>
      <c r="G4504" s="328">
        <v>2.4E-2</v>
      </c>
      <c r="H4504" s="328">
        <v>4.7600000000000003E-2</v>
      </c>
      <c r="I4504" s="328">
        <v>1.1000000000000001E-3</v>
      </c>
      <c r="J4504" s="328">
        <v>2.0027E-2</v>
      </c>
      <c r="K4504" s="328">
        <v>5.2699999999999997E-2</v>
      </c>
      <c r="L4504" s="328">
        <v>3.8E-3</v>
      </c>
      <c r="M4504" s="193">
        <v>299.39999999999998</v>
      </c>
      <c r="N4504" s="193">
        <v>6.9</v>
      </c>
      <c r="O4504" s="193">
        <v>294</v>
      </c>
      <c r="P4504" s="193">
        <v>18</v>
      </c>
      <c r="Q4504" s="193">
        <v>200</v>
      </c>
      <c r="R4504" s="193">
        <v>140</v>
      </c>
      <c r="S4504" s="193">
        <v>299.39999999999998</v>
      </c>
      <c r="T4504" s="193">
        <v>6.9</v>
      </c>
      <c r="U4504" s="193">
        <v>-49.699999999999989</v>
      </c>
      <c r="V4504" s="92">
        <v>-1.8367346938775433</v>
      </c>
    </row>
    <row r="4505" spans="2:22" x14ac:dyDescent="0.25">
      <c r="B4505" s="345" t="s">
        <v>4094</v>
      </c>
      <c r="C4505" s="150">
        <v>840</v>
      </c>
      <c r="D4505" s="150">
        <v>1501</v>
      </c>
      <c r="E4505" s="146">
        <f t="shared" si="104"/>
        <v>0.55962691538974019</v>
      </c>
      <c r="F4505" s="328">
        <v>0.4007</v>
      </c>
      <c r="G4505" s="328">
        <v>7.6E-3</v>
      </c>
      <c r="H4505" s="328">
        <v>5.3280000000000001E-2</v>
      </c>
      <c r="I4505" s="328">
        <v>7.9000000000000001E-4</v>
      </c>
      <c r="J4505" s="328">
        <v>0.63490999999999997</v>
      </c>
      <c r="K4505" s="328">
        <v>5.4170000000000003E-2</v>
      </c>
      <c r="L4505" s="328">
        <v>8.1999999999999998E-4</v>
      </c>
      <c r="M4505" s="193">
        <v>334.5</v>
      </c>
      <c r="N4505" s="193">
        <v>4.8</v>
      </c>
      <c r="O4505" s="193">
        <v>341.7</v>
      </c>
      <c r="P4505" s="193">
        <v>5.5</v>
      </c>
      <c r="Q4505" s="193">
        <v>366</v>
      </c>
      <c r="R4505" s="193">
        <v>35</v>
      </c>
      <c r="S4505" s="193">
        <v>334.5</v>
      </c>
      <c r="T4505" s="193">
        <v>4.8</v>
      </c>
      <c r="U4505" s="193">
        <v>8.6065573770491799</v>
      </c>
      <c r="V4505" s="25">
        <v>2.1071115013169415</v>
      </c>
    </row>
    <row r="4506" spans="2:22" x14ac:dyDescent="0.25">
      <c r="B4506" s="345" t="s">
        <v>4095</v>
      </c>
      <c r="C4506" s="150">
        <v>275.10000000000002</v>
      </c>
      <c r="D4506" s="150">
        <v>173.2</v>
      </c>
      <c r="E4506" s="146">
        <f t="shared" si="104"/>
        <v>1.5883371824480372</v>
      </c>
      <c r="F4506" s="328">
        <v>0.43099999999999999</v>
      </c>
      <c r="G4506" s="328">
        <v>1.7000000000000001E-2</v>
      </c>
      <c r="H4506" s="328">
        <v>5.4739999999999997E-2</v>
      </c>
      <c r="I4506" s="328">
        <v>9.5E-4</v>
      </c>
      <c r="J4506" s="328">
        <v>0.19331000000000001</v>
      </c>
      <c r="K4506" s="328">
        <v>5.7299999999999997E-2</v>
      </c>
      <c r="L4506" s="328">
        <v>2.3E-3</v>
      </c>
      <c r="M4506" s="193">
        <v>343.5</v>
      </c>
      <c r="N4506" s="193">
        <v>5.8</v>
      </c>
      <c r="O4506" s="193">
        <v>362</v>
      </c>
      <c r="P4506" s="193">
        <v>12</v>
      </c>
      <c r="Q4506" s="193">
        <v>453</v>
      </c>
      <c r="R4506" s="193">
        <v>87</v>
      </c>
      <c r="S4506" s="193">
        <v>343.5</v>
      </c>
      <c r="T4506" s="193">
        <v>5.8</v>
      </c>
      <c r="U4506" s="193">
        <v>24.172185430463578</v>
      </c>
      <c r="V4506" s="25">
        <v>5.1104972375690609</v>
      </c>
    </row>
    <row r="4507" spans="2:22" x14ac:dyDescent="0.25">
      <c r="B4507" s="345" t="s">
        <v>4096</v>
      </c>
      <c r="C4507" s="150">
        <v>188.8</v>
      </c>
      <c r="D4507" s="150">
        <v>152.69999999999999</v>
      </c>
      <c r="E4507" s="146">
        <f t="shared" si="104"/>
        <v>1.2364112639161757</v>
      </c>
      <c r="F4507" s="328">
        <v>0.44800000000000001</v>
      </c>
      <c r="G4507" s="328">
        <v>2.1000000000000001E-2</v>
      </c>
      <c r="H4507" s="328">
        <v>6.0999999999999999E-2</v>
      </c>
      <c r="I4507" s="328">
        <v>1E-3</v>
      </c>
      <c r="J4507" s="328">
        <v>0.24546999999999999</v>
      </c>
      <c r="K4507" s="328">
        <v>5.3400000000000003E-2</v>
      </c>
      <c r="L4507" s="328">
        <v>2.3999999999999998E-3</v>
      </c>
      <c r="M4507" s="193">
        <v>381.5</v>
      </c>
      <c r="N4507" s="193">
        <v>6.3</v>
      </c>
      <c r="O4507" s="193">
        <v>373</v>
      </c>
      <c r="P4507" s="193">
        <v>15</v>
      </c>
      <c r="Q4507" s="193">
        <v>300</v>
      </c>
      <c r="R4507" s="193">
        <v>94</v>
      </c>
      <c r="S4507" s="193">
        <v>381.5</v>
      </c>
      <c r="T4507" s="193">
        <v>6.3</v>
      </c>
      <c r="U4507" s="193">
        <v>-27.166666666666668</v>
      </c>
      <c r="V4507" s="25">
        <v>-2.2788203753351208</v>
      </c>
    </row>
    <row r="4508" spans="2:22" x14ac:dyDescent="0.25">
      <c r="B4508" s="345" t="s">
        <v>4097</v>
      </c>
      <c r="C4508" s="146">
        <v>224.9</v>
      </c>
      <c r="D4508" s="146">
        <v>147.1</v>
      </c>
      <c r="E4508" s="146">
        <f t="shared" si="104"/>
        <v>1.5288919102651259</v>
      </c>
      <c r="F4508" s="328">
        <v>0.495</v>
      </c>
      <c r="G4508" s="328">
        <v>0.02</v>
      </c>
      <c r="H4508" s="328">
        <v>6.4799999999999996E-2</v>
      </c>
      <c r="I4508" s="328">
        <v>1.1999999999999999E-3</v>
      </c>
      <c r="J4508" s="328">
        <v>0.26272000000000001</v>
      </c>
      <c r="K4508" s="328">
        <v>5.5800000000000002E-2</v>
      </c>
      <c r="L4508" s="328">
        <v>2.3E-3</v>
      </c>
      <c r="M4508" s="193">
        <v>404.5</v>
      </c>
      <c r="N4508" s="193">
        <v>7.1</v>
      </c>
      <c r="O4508" s="193">
        <v>406</v>
      </c>
      <c r="P4508" s="193">
        <v>13</v>
      </c>
      <c r="Q4508" s="193">
        <v>404</v>
      </c>
      <c r="R4508" s="193">
        <v>91</v>
      </c>
      <c r="S4508" s="193">
        <v>404.5</v>
      </c>
      <c r="T4508" s="193">
        <v>7.1</v>
      </c>
      <c r="U4508" s="193">
        <v>-0.12376237623762376</v>
      </c>
      <c r="V4508" s="92">
        <v>0.36945812807881773</v>
      </c>
    </row>
    <row r="4509" spans="2:22" x14ac:dyDescent="0.25">
      <c r="B4509" s="345" t="s">
        <v>4098</v>
      </c>
      <c r="C4509" s="150">
        <v>88.6</v>
      </c>
      <c r="D4509" s="150">
        <v>139.19999999999999</v>
      </c>
      <c r="E4509" s="146">
        <f t="shared" si="104"/>
        <v>0.6364942528735632</v>
      </c>
      <c r="F4509" s="328">
        <v>0.56599999999999995</v>
      </c>
      <c r="G4509" s="328">
        <v>3.2000000000000001E-2</v>
      </c>
      <c r="H4509" s="328">
        <v>6.5100000000000005E-2</v>
      </c>
      <c r="I4509" s="328">
        <v>1.1999999999999999E-3</v>
      </c>
      <c r="J4509" s="328">
        <v>0.33116000000000001</v>
      </c>
      <c r="K4509" s="328">
        <v>6.2700000000000006E-2</v>
      </c>
      <c r="L4509" s="328">
        <v>3.3E-3</v>
      </c>
      <c r="M4509" s="193">
        <v>406.2</v>
      </c>
      <c r="N4509" s="193">
        <v>7.1</v>
      </c>
      <c r="O4509" s="193">
        <v>449</v>
      </c>
      <c r="P4509" s="193">
        <v>20</v>
      </c>
      <c r="Q4509" s="193">
        <v>620</v>
      </c>
      <c r="R4509" s="193">
        <v>110</v>
      </c>
      <c r="S4509" s="193">
        <v>406.2</v>
      </c>
      <c r="T4509" s="193">
        <v>7.1</v>
      </c>
      <c r="U4509" s="193">
        <v>34.483870967741936</v>
      </c>
      <c r="V4509" s="25">
        <v>9.532293986636974</v>
      </c>
    </row>
    <row r="4510" spans="2:22" x14ac:dyDescent="0.25">
      <c r="B4510" s="345" t="s">
        <v>4099</v>
      </c>
      <c r="C4510" s="150">
        <v>645</v>
      </c>
      <c r="D4510" s="150">
        <v>393</v>
      </c>
      <c r="E4510" s="146">
        <f t="shared" si="104"/>
        <v>1.6412213740458015</v>
      </c>
      <c r="F4510" s="328">
        <v>0.502</v>
      </c>
      <c r="G4510" s="328">
        <v>1.2999999999999999E-2</v>
      </c>
      <c r="H4510" s="328">
        <v>6.5879999999999994E-2</v>
      </c>
      <c r="I4510" s="328">
        <v>8.0000000000000004E-4</v>
      </c>
      <c r="J4510" s="328">
        <v>0.13023999999999999</v>
      </c>
      <c r="K4510" s="328">
        <v>5.5300000000000002E-2</v>
      </c>
      <c r="L4510" s="328">
        <v>1.5E-3</v>
      </c>
      <c r="M4510" s="193">
        <v>411.3</v>
      </c>
      <c r="N4510" s="193">
        <v>4.8</v>
      </c>
      <c r="O4510" s="193">
        <v>412.1</v>
      </c>
      <c r="P4510" s="193">
        <v>8.6999999999999993</v>
      </c>
      <c r="Q4510" s="193">
        <v>395</v>
      </c>
      <c r="R4510" s="193">
        <v>58</v>
      </c>
      <c r="S4510" s="193">
        <v>411.3</v>
      </c>
      <c r="T4510" s="193">
        <v>4.8</v>
      </c>
      <c r="U4510" s="193">
        <v>-4.1265822784810151</v>
      </c>
      <c r="V4510" s="25">
        <v>0.19412763892259435</v>
      </c>
    </row>
    <row r="4511" spans="2:22" x14ac:dyDescent="0.25">
      <c r="B4511" s="345" t="s">
        <v>4100</v>
      </c>
      <c r="C4511" s="150">
        <v>355</v>
      </c>
      <c r="D4511" s="150">
        <v>392</v>
      </c>
      <c r="E4511" s="146">
        <f t="shared" si="104"/>
        <v>0.90561224489795922</v>
      </c>
      <c r="F4511" s="328">
        <v>0.50700000000000001</v>
      </c>
      <c r="G4511" s="328">
        <v>1.4E-2</v>
      </c>
      <c r="H4511" s="328">
        <v>6.6900000000000001E-2</v>
      </c>
      <c r="I4511" s="328">
        <v>1.1000000000000001E-3</v>
      </c>
      <c r="J4511" s="328">
        <v>0.19574</v>
      </c>
      <c r="K4511" s="328">
        <v>5.5100000000000003E-2</v>
      </c>
      <c r="L4511" s="328">
        <v>1.6000000000000001E-3</v>
      </c>
      <c r="M4511" s="193">
        <v>417.4</v>
      </c>
      <c r="N4511" s="193">
        <v>6.4</v>
      </c>
      <c r="O4511" s="193">
        <v>414.7</v>
      </c>
      <c r="P4511" s="193">
        <v>9.5</v>
      </c>
      <c r="Q4511" s="193">
        <v>390</v>
      </c>
      <c r="R4511" s="193">
        <v>63</v>
      </c>
      <c r="S4511" s="193">
        <v>417.4</v>
      </c>
      <c r="T4511" s="193">
        <v>6.4</v>
      </c>
      <c r="U4511" s="193">
        <v>-7.0256410256410202</v>
      </c>
      <c r="V4511" s="25">
        <v>-0.65107306486616556</v>
      </c>
    </row>
    <row r="4512" spans="2:22" x14ac:dyDescent="0.25">
      <c r="B4512" s="345" t="s">
        <v>4101</v>
      </c>
      <c r="C4512" s="150">
        <v>291.39999999999998</v>
      </c>
      <c r="D4512" s="150">
        <v>755</v>
      </c>
      <c r="E4512" s="146">
        <f t="shared" ref="E4512:E4536" si="105">C4512/D4512</f>
        <v>0.38596026490066221</v>
      </c>
      <c r="F4512" s="328">
        <v>0.59</v>
      </c>
      <c r="G4512" s="328">
        <v>1.2999999999999999E-2</v>
      </c>
      <c r="H4512" s="328">
        <v>6.9699999999999998E-2</v>
      </c>
      <c r="I4512" s="328">
        <v>1.1000000000000001E-3</v>
      </c>
      <c r="J4512" s="328">
        <v>0.35666999999999999</v>
      </c>
      <c r="K4512" s="328">
        <v>6.13E-2</v>
      </c>
      <c r="L4512" s="328">
        <v>1.2999999999999999E-3</v>
      </c>
      <c r="M4512" s="193">
        <v>434.3</v>
      </c>
      <c r="N4512" s="193">
        <v>6.8</v>
      </c>
      <c r="O4512" s="193">
        <v>469.7</v>
      </c>
      <c r="P4512" s="193">
        <v>8.1999999999999993</v>
      </c>
      <c r="Q4512" s="193">
        <v>627</v>
      </c>
      <c r="R4512" s="193">
        <v>45</v>
      </c>
      <c r="S4512" s="193">
        <v>434.3</v>
      </c>
      <c r="T4512" s="193">
        <v>6.8</v>
      </c>
      <c r="U4512" s="193">
        <v>30.733652312599681</v>
      </c>
      <c r="V4512" s="25">
        <v>7.5367255695124511</v>
      </c>
    </row>
    <row r="4513" spans="2:22" x14ac:dyDescent="0.25">
      <c r="B4513" s="345" t="s">
        <v>4102</v>
      </c>
      <c r="C4513" s="150">
        <v>1064</v>
      </c>
      <c r="D4513" s="150">
        <v>987</v>
      </c>
      <c r="E4513" s="146">
        <f t="shared" si="105"/>
        <v>1.0780141843971631</v>
      </c>
      <c r="F4513" s="328">
        <v>0.68100000000000005</v>
      </c>
      <c r="G4513" s="328">
        <v>1.6E-2</v>
      </c>
      <c r="H4513" s="328">
        <v>7.8299999999999995E-2</v>
      </c>
      <c r="I4513" s="328">
        <v>1.9E-3</v>
      </c>
      <c r="J4513" s="328">
        <v>0.69750000000000001</v>
      </c>
      <c r="K4513" s="328">
        <v>6.3100000000000003E-2</v>
      </c>
      <c r="L4513" s="328">
        <v>1.1000000000000001E-3</v>
      </c>
      <c r="M4513" s="193">
        <v>486</v>
      </c>
      <c r="N4513" s="193">
        <v>11</v>
      </c>
      <c r="O4513" s="193">
        <v>525.70000000000005</v>
      </c>
      <c r="P4513" s="193">
        <v>9.9</v>
      </c>
      <c r="Q4513" s="193">
        <v>695</v>
      </c>
      <c r="R4513" s="193">
        <v>38</v>
      </c>
      <c r="S4513" s="193">
        <v>486</v>
      </c>
      <c r="T4513" s="193">
        <v>11</v>
      </c>
      <c r="U4513" s="193">
        <v>30.071942446043167</v>
      </c>
      <c r="V4513" s="25">
        <v>7.5518356477078257</v>
      </c>
    </row>
    <row r="4514" spans="2:22" x14ac:dyDescent="0.25">
      <c r="B4514" s="345" t="s">
        <v>4103</v>
      </c>
      <c r="C4514" s="150">
        <v>137.19999999999999</v>
      </c>
      <c r="D4514" s="150">
        <v>277</v>
      </c>
      <c r="E4514" s="146">
        <f t="shared" si="105"/>
        <v>0.49530685920577611</v>
      </c>
      <c r="F4514" s="328">
        <v>0.63400000000000001</v>
      </c>
      <c r="G4514" s="328">
        <v>1.4999999999999999E-2</v>
      </c>
      <c r="H4514" s="328">
        <v>7.9799999999999996E-2</v>
      </c>
      <c r="I4514" s="328">
        <v>1.4E-3</v>
      </c>
      <c r="J4514" s="328">
        <v>0.29810999999999999</v>
      </c>
      <c r="K4514" s="328">
        <v>5.79E-2</v>
      </c>
      <c r="L4514" s="328">
        <v>1.5E-3</v>
      </c>
      <c r="M4514" s="193">
        <v>494.9</v>
      </c>
      <c r="N4514" s="193">
        <v>8.6</v>
      </c>
      <c r="O4514" s="193">
        <v>497.1</v>
      </c>
      <c r="P4514" s="193">
        <v>9.5</v>
      </c>
      <c r="Q4514" s="193">
        <v>495</v>
      </c>
      <c r="R4514" s="193">
        <v>57</v>
      </c>
      <c r="S4514" s="193">
        <v>494.9</v>
      </c>
      <c r="T4514" s="193">
        <v>8.6</v>
      </c>
      <c r="U4514" s="193">
        <v>2.0202020202024797E-2</v>
      </c>
      <c r="V4514" s="25">
        <v>0.44256688795011973</v>
      </c>
    </row>
    <row r="4515" spans="2:22" x14ac:dyDescent="0.25">
      <c r="B4515" s="345" t="s">
        <v>4104</v>
      </c>
      <c r="C4515" s="146">
        <v>214.3</v>
      </c>
      <c r="D4515" s="146">
        <v>164.7</v>
      </c>
      <c r="E4515" s="146">
        <f t="shared" si="105"/>
        <v>1.3011536126290226</v>
      </c>
      <c r="F4515" s="328">
        <v>0.65</v>
      </c>
      <c r="G4515" s="328">
        <v>2.4E-2</v>
      </c>
      <c r="H4515" s="328">
        <v>8.1500000000000003E-2</v>
      </c>
      <c r="I4515" s="328">
        <v>1.4E-3</v>
      </c>
      <c r="J4515" s="328">
        <v>-5.4088999999999998E-2</v>
      </c>
      <c r="K4515" s="328">
        <v>5.8200000000000002E-2</v>
      </c>
      <c r="L4515" s="328">
        <v>2.3999999999999998E-3</v>
      </c>
      <c r="M4515" s="193">
        <v>505</v>
      </c>
      <c r="N4515" s="193">
        <v>8.6</v>
      </c>
      <c r="O4515" s="193">
        <v>505</v>
      </c>
      <c r="P4515" s="193">
        <v>15</v>
      </c>
      <c r="Q4515" s="193">
        <v>494</v>
      </c>
      <c r="R4515" s="193">
        <v>91</v>
      </c>
      <c r="S4515" s="193">
        <v>505</v>
      </c>
      <c r="T4515" s="193">
        <v>8.6</v>
      </c>
      <c r="U4515" s="193">
        <v>-2.2267206477732793</v>
      </c>
      <c r="V4515" s="92">
        <v>0</v>
      </c>
    </row>
    <row r="4516" spans="2:22" x14ac:dyDescent="0.25">
      <c r="B4516" s="345" t="s">
        <v>4105</v>
      </c>
      <c r="C4516" s="150">
        <v>127.6</v>
      </c>
      <c r="D4516" s="150">
        <v>244</v>
      </c>
      <c r="E4516" s="146">
        <f t="shared" si="105"/>
        <v>0.52295081967213108</v>
      </c>
      <c r="F4516" s="328">
        <v>0.77500000000000002</v>
      </c>
      <c r="G4516" s="328">
        <v>3.5999999999999997E-2</v>
      </c>
      <c r="H4516" s="328">
        <v>8.6599999999999996E-2</v>
      </c>
      <c r="I4516" s="328">
        <v>2.5999999999999999E-3</v>
      </c>
      <c r="J4516" s="328">
        <v>0.75200999999999996</v>
      </c>
      <c r="K4516" s="328">
        <v>6.4100000000000004E-2</v>
      </c>
      <c r="L4516" s="328">
        <v>1.9E-3</v>
      </c>
      <c r="M4516" s="193">
        <v>535</v>
      </c>
      <c r="N4516" s="193">
        <v>16</v>
      </c>
      <c r="O4516" s="193">
        <v>576</v>
      </c>
      <c r="P4516" s="193">
        <v>21</v>
      </c>
      <c r="Q4516" s="193">
        <v>703</v>
      </c>
      <c r="R4516" s="193">
        <v>66</v>
      </c>
      <c r="S4516" s="193">
        <v>535</v>
      </c>
      <c r="T4516" s="193">
        <v>16</v>
      </c>
      <c r="U4516" s="193">
        <v>23.897581792318633</v>
      </c>
      <c r="V4516" s="25">
        <v>7.1180555555555554</v>
      </c>
    </row>
    <row r="4517" spans="2:22" x14ac:dyDescent="0.25">
      <c r="B4517" s="345" t="s">
        <v>4106</v>
      </c>
      <c r="C4517" s="150">
        <v>269.10000000000002</v>
      </c>
      <c r="D4517" s="150">
        <v>381</v>
      </c>
      <c r="E4517" s="146">
        <f t="shared" si="105"/>
        <v>0.70629921259842521</v>
      </c>
      <c r="F4517" s="328">
        <v>0.73699999999999999</v>
      </c>
      <c r="G4517" s="328">
        <v>1.7000000000000001E-2</v>
      </c>
      <c r="H4517" s="328">
        <v>9.01E-2</v>
      </c>
      <c r="I4517" s="328">
        <v>1.1000000000000001E-3</v>
      </c>
      <c r="J4517" s="328">
        <v>0.16814000000000001</v>
      </c>
      <c r="K4517" s="328">
        <v>5.9400000000000001E-2</v>
      </c>
      <c r="L4517" s="328">
        <v>1.4E-3</v>
      </c>
      <c r="M4517" s="193">
        <v>556.70000000000005</v>
      </c>
      <c r="N4517" s="193">
        <v>6.1</v>
      </c>
      <c r="O4517" s="193">
        <v>560</v>
      </c>
      <c r="P4517" s="193">
        <v>10</v>
      </c>
      <c r="Q4517" s="193">
        <v>565</v>
      </c>
      <c r="R4517" s="193">
        <v>51</v>
      </c>
      <c r="S4517" s="193">
        <v>556.70000000000005</v>
      </c>
      <c r="T4517" s="193">
        <v>6.1</v>
      </c>
      <c r="U4517" s="193">
        <v>1.4690265486725582</v>
      </c>
      <c r="V4517" s="25">
        <v>0.5892857142857062</v>
      </c>
    </row>
    <row r="4518" spans="2:22" x14ac:dyDescent="0.25">
      <c r="B4518" s="345" t="s">
        <v>4107</v>
      </c>
      <c r="C4518" s="146">
        <v>124.8</v>
      </c>
      <c r="D4518" s="146">
        <v>75</v>
      </c>
      <c r="E4518" s="146">
        <f t="shared" si="105"/>
        <v>1.6639999999999999</v>
      </c>
      <c r="F4518" s="328">
        <v>0.72</v>
      </c>
      <c r="G4518" s="328">
        <v>3.3000000000000002E-2</v>
      </c>
      <c r="H4518" s="328">
        <v>9.0399999999999994E-2</v>
      </c>
      <c r="I4518" s="328">
        <v>1.8E-3</v>
      </c>
      <c r="J4518" s="328">
        <v>0.17793999999999999</v>
      </c>
      <c r="K4518" s="328">
        <v>5.8099999999999999E-2</v>
      </c>
      <c r="L4518" s="328">
        <v>2.7000000000000001E-3</v>
      </c>
      <c r="M4518" s="193">
        <v>557</v>
      </c>
      <c r="N4518" s="193">
        <v>11</v>
      </c>
      <c r="O4518" s="193">
        <v>548</v>
      </c>
      <c r="P4518" s="193">
        <v>20</v>
      </c>
      <c r="Q4518" s="193">
        <v>470</v>
      </c>
      <c r="R4518" s="193">
        <v>100</v>
      </c>
      <c r="S4518" s="193">
        <v>557</v>
      </c>
      <c r="T4518" s="193">
        <v>11</v>
      </c>
      <c r="U4518" s="193">
        <v>-18.51063829787234</v>
      </c>
      <c r="V4518" s="92">
        <v>-1.6423357664233578</v>
      </c>
    </row>
    <row r="4519" spans="2:22" x14ac:dyDescent="0.25">
      <c r="B4519" s="345" t="s">
        <v>4108</v>
      </c>
      <c r="C4519" s="150">
        <v>773</v>
      </c>
      <c r="D4519" s="150">
        <v>245.4</v>
      </c>
      <c r="E4519" s="146">
        <f t="shared" si="105"/>
        <v>3.1499592502037488</v>
      </c>
      <c r="F4519" s="328">
        <v>0.77400000000000002</v>
      </c>
      <c r="G4519" s="328">
        <v>1.9E-2</v>
      </c>
      <c r="H4519" s="328">
        <v>9.4600000000000004E-2</v>
      </c>
      <c r="I4519" s="328">
        <v>1.5E-3</v>
      </c>
      <c r="J4519" s="328">
        <v>0.33431</v>
      </c>
      <c r="K4519" s="328">
        <v>5.9499999999999997E-2</v>
      </c>
      <c r="L4519" s="328">
        <v>1.5E-3</v>
      </c>
      <c r="M4519" s="193">
        <v>582.6</v>
      </c>
      <c r="N4519" s="193">
        <v>8.8000000000000007</v>
      </c>
      <c r="O4519" s="193">
        <v>580</v>
      </c>
      <c r="P4519" s="193">
        <v>11</v>
      </c>
      <c r="Q4519" s="193">
        <v>563</v>
      </c>
      <c r="R4519" s="193">
        <v>57</v>
      </c>
      <c r="S4519" s="193">
        <v>582.6</v>
      </c>
      <c r="T4519" s="193">
        <v>8.8000000000000007</v>
      </c>
      <c r="U4519" s="193">
        <v>-3.481349911190057</v>
      </c>
      <c r="V4519" s="25">
        <v>-0.44827586206896941</v>
      </c>
    </row>
    <row r="4520" spans="2:22" x14ac:dyDescent="0.25">
      <c r="B4520" s="346" t="s">
        <v>4109</v>
      </c>
      <c r="C4520" s="147">
        <v>32.200000000000003</v>
      </c>
      <c r="D4520" s="147">
        <v>599</v>
      </c>
      <c r="E4520" s="148">
        <f t="shared" si="105"/>
        <v>5.3756260434056763E-2</v>
      </c>
      <c r="F4520" s="329">
        <v>3.0129999999999999</v>
      </c>
      <c r="G4520" s="329">
        <v>5.1999999999999998E-2</v>
      </c>
      <c r="H4520" s="329">
        <v>0.2311</v>
      </c>
      <c r="I4520" s="329">
        <v>3.8E-3</v>
      </c>
      <c r="J4520" s="329">
        <v>0.69772999999999996</v>
      </c>
      <c r="K4520" s="329">
        <v>9.4E-2</v>
      </c>
      <c r="L4520" s="329">
        <v>1.1999999999999999E-3</v>
      </c>
      <c r="M4520" s="194">
        <v>1344</v>
      </c>
      <c r="N4520" s="194">
        <v>19</v>
      </c>
      <c r="O4520" s="194">
        <v>1409</v>
      </c>
      <c r="P4520" s="194">
        <v>13</v>
      </c>
      <c r="Q4520" s="194">
        <v>1509</v>
      </c>
      <c r="R4520" s="194">
        <v>26</v>
      </c>
      <c r="S4520" s="194">
        <v>1509</v>
      </c>
      <c r="T4520" s="194">
        <v>26</v>
      </c>
      <c r="U4520" s="194">
        <v>10.934393638170974</v>
      </c>
      <c r="V4520" s="88">
        <v>4.6132008516678491</v>
      </c>
    </row>
    <row r="4521" spans="2:22" x14ac:dyDescent="0.25">
      <c r="B4521" s="346" t="s">
        <v>4110</v>
      </c>
      <c r="C4521" s="147">
        <v>365</v>
      </c>
      <c r="D4521" s="147">
        <v>578</v>
      </c>
      <c r="E4521" s="148">
        <f t="shared" si="105"/>
        <v>0.63148788927335642</v>
      </c>
      <c r="F4521" s="329">
        <v>3.53</v>
      </c>
      <c r="G4521" s="329">
        <v>0.1</v>
      </c>
      <c r="H4521" s="329">
        <v>0.2712</v>
      </c>
      <c r="I4521" s="329">
        <v>5.8999999999999999E-3</v>
      </c>
      <c r="J4521" s="329">
        <v>0.82243999999999995</v>
      </c>
      <c r="K4521" s="329">
        <v>9.4500000000000001E-2</v>
      </c>
      <c r="L4521" s="329">
        <v>1.5E-3</v>
      </c>
      <c r="M4521" s="194">
        <v>1546</v>
      </c>
      <c r="N4521" s="194">
        <v>30</v>
      </c>
      <c r="O4521" s="194">
        <v>1530</v>
      </c>
      <c r="P4521" s="194">
        <v>22</v>
      </c>
      <c r="Q4521" s="194">
        <v>1514</v>
      </c>
      <c r="R4521" s="194">
        <v>30</v>
      </c>
      <c r="S4521" s="194">
        <v>1514</v>
      </c>
      <c r="T4521" s="194">
        <v>30</v>
      </c>
      <c r="U4521" s="194">
        <v>-2.1136063408190227</v>
      </c>
      <c r="V4521" s="88">
        <v>-1.0457516339869279</v>
      </c>
    </row>
    <row r="4522" spans="2:22" x14ac:dyDescent="0.25">
      <c r="B4522" s="346" t="s">
        <v>4111</v>
      </c>
      <c r="C4522" s="147">
        <v>437</v>
      </c>
      <c r="D4522" s="147">
        <v>374</v>
      </c>
      <c r="E4522" s="148">
        <f t="shared" si="105"/>
        <v>1.1684491978609626</v>
      </c>
      <c r="F4522" s="329">
        <v>3.7109999999999999</v>
      </c>
      <c r="G4522" s="329">
        <v>0.05</v>
      </c>
      <c r="H4522" s="329">
        <v>0.28339999999999999</v>
      </c>
      <c r="I4522" s="329">
        <v>3.5000000000000001E-3</v>
      </c>
      <c r="J4522" s="329">
        <v>0.58621000000000001</v>
      </c>
      <c r="K4522" s="329">
        <v>9.5000000000000001E-2</v>
      </c>
      <c r="L4522" s="329">
        <v>1.1000000000000001E-3</v>
      </c>
      <c r="M4522" s="194">
        <v>1608</v>
      </c>
      <c r="N4522" s="194">
        <v>18</v>
      </c>
      <c r="O4522" s="194">
        <v>1572</v>
      </c>
      <c r="P4522" s="194">
        <v>11</v>
      </c>
      <c r="Q4522" s="194">
        <v>1523</v>
      </c>
      <c r="R4522" s="194">
        <v>22</v>
      </c>
      <c r="S4522" s="194">
        <v>1523</v>
      </c>
      <c r="T4522" s="194">
        <v>22</v>
      </c>
      <c r="U4522" s="194">
        <v>-5.5810899540380827</v>
      </c>
      <c r="V4522" s="88">
        <v>-2.2900763358778624</v>
      </c>
    </row>
    <row r="4523" spans="2:22" x14ac:dyDescent="0.25">
      <c r="B4523" s="346" t="s">
        <v>4112</v>
      </c>
      <c r="C4523" s="147">
        <v>295.8</v>
      </c>
      <c r="D4523" s="147">
        <v>242.8</v>
      </c>
      <c r="E4523" s="148">
        <f t="shared" si="105"/>
        <v>1.2182866556836902</v>
      </c>
      <c r="F4523" s="329">
        <v>3.532</v>
      </c>
      <c r="G4523" s="329">
        <v>5.2999999999999999E-2</v>
      </c>
      <c r="H4523" s="329">
        <v>0.26939999999999997</v>
      </c>
      <c r="I4523" s="329">
        <v>2.8999999999999998E-3</v>
      </c>
      <c r="J4523" s="329">
        <v>0.46094000000000002</v>
      </c>
      <c r="K4523" s="329">
        <v>9.5100000000000004E-2</v>
      </c>
      <c r="L4523" s="329">
        <v>1.2999999999999999E-3</v>
      </c>
      <c r="M4523" s="194">
        <v>1537</v>
      </c>
      <c r="N4523" s="194">
        <v>15</v>
      </c>
      <c r="O4523" s="194">
        <v>1532</v>
      </c>
      <c r="P4523" s="194">
        <v>12</v>
      </c>
      <c r="Q4523" s="194">
        <v>1525</v>
      </c>
      <c r="R4523" s="194">
        <v>26</v>
      </c>
      <c r="S4523" s="194">
        <v>1525</v>
      </c>
      <c r="T4523" s="194">
        <v>26</v>
      </c>
      <c r="U4523" s="194">
        <v>-0.78688524590163933</v>
      </c>
      <c r="V4523" s="88">
        <v>-0.32637075718015662</v>
      </c>
    </row>
    <row r="4524" spans="2:22" x14ac:dyDescent="0.25">
      <c r="B4524" s="346" t="s">
        <v>4113</v>
      </c>
      <c r="C4524" s="147">
        <v>485</v>
      </c>
      <c r="D4524" s="147">
        <v>358</v>
      </c>
      <c r="E4524" s="148">
        <f t="shared" si="105"/>
        <v>1.3547486033519553</v>
      </c>
      <c r="F4524" s="329">
        <v>3.581</v>
      </c>
      <c r="G4524" s="329">
        <v>7.8E-2</v>
      </c>
      <c r="H4524" s="329">
        <v>0.2742</v>
      </c>
      <c r="I4524" s="329">
        <v>4.8999999999999998E-3</v>
      </c>
      <c r="J4524" s="329">
        <v>0.68593999999999999</v>
      </c>
      <c r="K4524" s="329">
        <v>9.5200000000000007E-2</v>
      </c>
      <c r="L4524" s="329">
        <v>1.5E-3</v>
      </c>
      <c r="M4524" s="194">
        <v>1566</v>
      </c>
      <c r="N4524" s="194">
        <v>24</v>
      </c>
      <c r="O4524" s="194">
        <v>1545</v>
      </c>
      <c r="P4524" s="194">
        <v>17</v>
      </c>
      <c r="Q4524" s="194">
        <v>1525</v>
      </c>
      <c r="R4524" s="194">
        <v>31</v>
      </c>
      <c r="S4524" s="194">
        <v>1525</v>
      </c>
      <c r="T4524" s="194">
        <v>31</v>
      </c>
      <c r="U4524" s="194">
        <v>-2.6885245901639343</v>
      </c>
      <c r="V4524" s="88">
        <v>-1.3592233009708738</v>
      </c>
    </row>
    <row r="4525" spans="2:22" x14ac:dyDescent="0.25">
      <c r="B4525" s="346" t="s">
        <v>4114</v>
      </c>
      <c r="C4525" s="147">
        <v>300.3</v>
      </c>
      <c r="D4525" s="147">
        <v>216.2</v>
      </c>
      <c r="E4525" s="148">
        <f t="shared" si="105"/>
        <v>1.3889916743755784</v>
      </c>
      <c r="F4525" s="329">
        <v>3.5880000000000001</v>
      </c>
      <c r="G4525" s="329">
        <v>5.5E-2</v>
      </c>
      <c r="H4525" s="329">
        <v>0.27179999999999999</v>
      </c>
      <c r="I4525" s="329">
        <v>3.0999999999999999E-3</v>
      </c>
      <c r="J4525" s="329">
        <v>0.41278999999999999</v>
      </c>
      <c r="K4525" s="329">
        <v>9.5500000000000002E-2</v>
      </c>
      <c r="L4525" s="329">
        <v>1.5E-3</v>
      </c>
      <c r="M4525" s="194">
        <v>1549</v>
      </c>
      <c r="N4525" s="194">
        <v>16</v>
      </c>
      <c r="O4525" s="194">
        <v>1545</v>
      </c>
      <c r="P4525" s="194">
        <v>12</v>
      </c>
      <c r="Q4525" s="194">
        <v>1530</v>
      </c>
      <c r="R4525" s="194">
        <v>30</v>
      </c>
      <c r="S4525" s="194">
        <v>1530</v>
      </c>
      <c r="T4525" s="194">
        <v>30</v>
      </c>
      <c r="U4525" s="194">
        <v>-1.2418300653594772</v>
      </c>
      <c r="V4525" s="88">
        <v>-0.25889967637540451</v>
      </c>
    </row>
    <row r="4526" spans="2:22" x14ac:dyDescent="0.25">
      <c r="B4526" s="346" t="s">
        <v>4115</v>
      </c>
      <c r="C4526" s="147">
        <v>231</v>
      </c>
      <c r="D4526" s="147">
        <v>233.1</v>
      </c>
      <c r="E4526" s="148">
        <f t="shared" si="105"/>
        <v>0.99099099099099097</v>
      </c>
      <c r="F4526" s="329">
        <v>3.512</v>
      </c>
      <c r="G4526" s="329">
        <v>0.06</v>
      </c>
      <c r="H4526" s="329">
        <v>0.26669999999999999</v>
      </c>
      <c r="I4526" s="329">
        <v>3.5000000000000001E-3</v>
      </c>
      <c r="J4526" s="329">
        <v>0.62834000000000001</v>
      </c>
      <c r="K4526" s="329">
        <v>9.5500000000000002E-2</v>
      </c>
      <c r="L4526" s="329">
        <v>1.4E-3</v>
      </c>
      <c r="M4526" s="194">
        <v>1523</v>
      </c>
      <c r="N4526" s="194">
        <v>18</v>
      </c>
      <c r="O4526" s="194">
        <v>1527</v>
      </c>
      <c r="P4526" s="194">
        <v>14</v>
      </c>
      <c r="Q4526" s="194">
        <v>1533</v>
      </c>
      <c r="R4526" s="194">
        <v>27</v>
      </c>
      <c r="S4526" s="194">
        <v>1533</v>
      </c>
      <c r="T4526" s="194">
        <v>27</v>
      </c>
      <c r="U4526" s="194">
        <v>0.65231572080887146</v>
      </c>
      <c r="V4526" s="88">
        <v>0.26195153896529144</v>
      </c>
    </row>
    <row r="4527" spans="2:22" x14ac:dyDescent="0.25">
      <c r="B4527" s="346" t="s">
        <v>4116</v>
      </c>
      <c r="C4527" s="147">
        <v>285</v>
      </c>
      <c r="D4527" s="147">
        <v>305.39999999999998</v>
      </c>
      <c r="E4527" s="148">
        <f t="shared" si="105"/>
        <v>0.93320235756385073</v>
      </c>
      <c r="F4527" s="329">
        <v>3.52</v>
      </c>
      <c r="G4527" s="329">
        <v>7.5999999999999998E-2</v>
      </c>
      <c r="H4527" s="329">
        <v>0.26840000000000003</v>
      </c>
      <c r="I4527" s="329">
        <v>4.0000000000000001E-3</v>
      </c>
      <c r="J4527" s="329">
        <v>0.84123999999999999</v>
      </c>
      <c r="K4527" s="329">
        <v>9.5799999999999996E-2</v>
      </c>
      <c r="L4527" s="329">
        <v>1.1999999999999999E-3</v>
      </c>
      <c r="M4527" s="194">
        <v>1532</v>
      </c>
      <c r="N4527" s="194">
        <v>20</v>
      </c>
      <c r="O4527" s="194">
        <v>1530</v>
      </c>
      <c r="P4527" s="194">
        <v>17</v>
      </c>
      <c r="Q4527" s="194">
        <v>1537</v>
      </c>
      <c r="R4527" s="194">
        <v>23</v>
      </c>
      <c r="S4527" s="194">
        <v>1537</v>
      </c>
      <c r="T4527" s="194">
        <v>23</v>
      </c>
      <c r="U4527" s="194">
        <v>0.32530904359141183</v>
      </c>
      <c r="V4527" s="88">
        <v>-0.13071895424836599</v>
      </c>
    </row>
    <row r="4528" spans="2:22" x14ac:dyDescent="0.25">
      <c r="B4528" s="346" t="s">
        <v>4117</v>
      </c>
      <c r="C4528" s="147">
        <v>23.29</v>
      </c>
      <c r="D4528" s="147">
        <v>397.4</v>
      </c>
      <c r="E4528" s="148">
        <f t="shared" si="105"/>
        <v>5.8605938600905891E-2</v>
      </c>
      <c r="F4528" s="329">
        <v>3.665</v>
      </c>
      <c r="G4528" s="329">
        <v>4.9000000000000002E-2</v>
      </c>
      <c r="H4528" s="329">
        <v>0.27439999999999998</v>
      </c>
      <c r="I4528" s="329">
        <v>2.8E-3</v>
      </c>
      <c r="J4528" s="329">
        <v>0.55833999999999995</v>
      </c>
      <c r="K4528" s="329">
        <v>9.69E-2</v>
      </c>
      <c r="L4528" s="329">
        <v>1.1000000000000001E-3</v>
      </c>
      <c r="M4528" s="194">
        <v>1563</v>
      </c>
      <c r="N4528" s="194">
        <v>14</v>
      </c>
      <c r="O4528" s="194">
        <v>1562</v>
      </c>
      <c r="P4528" s="194">
        <v>11</v>
      </c>
      <c r="Q4528" s="194">
        <v>1560</v>
      </c>
      <c r="R4528" s="194">
        <v>22</v>
      </c>
      <c r="S4528" s="194">
        <v>1560</v>
      </c>
      <c r="T4528" s="194">
        <v>22</v>
      </c>
      <c r="U4528" s="194">
        <v>-0.19230769230769232</v>
      </c>
      <c r="V4528" s="88">
        <v>-6.4020486555697823E-2</v>
      </c>
    </row>
    <row r="4529" spans="2:22" x14ac:dyDescent="0.25">
      <c r="B4529" s="346" t="s">
        <v>4118</v>
      </c>
      <c r="C4529" s="147">
        <v>136.6</v>
      </c>
      <c r="D4529" s="147">
        <v>143.80000000000001</v>
      </c>
      <c r="E4529" s="148">
        <f t="shared" si="105"/>
        <v>0.94993045897079265</v>
      </c>
      <c r="F4529" s="329">
        <v>3.6829999999999998</v>
      </c>
      <c r="G4529" s="329">
        <v>7.2999999999999995E-2</v>
      </c>
      <c r="H4529" s="329">
        <v>0.27550000000000002</v>
      </c>
      <c r="I4529" s="329">
        <v>4.4999999999999997E-3</v>
      </c>
      <c r="J4529" s="329">
        <v>0.48103000000000001</v>
      </c>
      <c r="K4529" s="329">
        <v>9.7299999999999998E-2</v>
      </c>
      <c r="L4529" s="329">
        <v>2E-3</v>
      </c>
      <c r="M4529" s="194">
        <v>1568</v>
      </c>
      <c r="N4529" s="194">
        <v>23</v>
      </c>
      <c r="O4529" s="194">
        <v>1565</v>
      </c>
      <c r="P4529" s="194">
        <v>16</v>
      </c>
      <c r="Q4529" s="194">
        <v>1560</v>
      </c>
      <c r="R4529" s="194">
        <v>37</v>
      </c>
      <c r="S4529" s="194">
        <v>1560</v>
      </c>
      <c r="T4529" s="194">
        <v>37</v>
      </c>
      <c r="U4529" s="194">
        <v>-0.51282051282051277</v>
      </c>
      <c r="V4529" s="88">
        <v>-0.19169329073482427</v>
      </c>
    </row>
    <row r="4530" spans="2:22" x14ac:dyDescent="0.25">
      <c r="B4530" s="346" t="s">
        <v>4119</v>
      </c>
      <c r="C4530" s="147">
        <v>107.6</v>
      </c>
      <c r="D4530" s="147">
        <v>684</v>
      </c>
      <c r="E4530" s="148">
        <f t="shared" si="105"/>
        <v>0.15730994152046782</v>
      </c>
      <c r="F4530" s="329">
        <v>3.7549999999999999</v>
      </c>
      <c r="G4530" s="329">
        <v>6.4000000000000001E-2</v>
      </c>
      <c r="H4530" s="329">
        <v>0.28070000000000001</v>
      </c>
      <c r="I4530" s="329">
        <v>4.3E-3</v>
      </c>
      <c r="J4530" s="329">
        <v>0.77878999999999998</v>
      </c>
      <c r="K4530" s="329">
        <v>9.7299999999999998E-2</v>
      </c>
      <c r="L4530" s="329">
        <v>1.1000000000000001E-3</v>
      </c>
      <c r="M4530" s="194">
        <v>1594</v>
      </c>
      <c r="N4530" s="194">
        <v>22</v>
      </c>
      <c r="O4530" s="194">
        <v>1582</v>
      </c>
      <c r="P4530" s="194">
        <v>14</v>
      </c>
      <c r="Q4530" s="194">
        <v>1569</v>
      </c>
      <c r="R4530" s="194">
        <v>20</v>
      </c>
      <c r="S4530" s="194">
        <v>1569</v>
      </c>
      <c r="T4530" s="194">
        <v>20</v>
      </c>
      <c r="U4530" s="194">
        <v>-1.5933715742511154</v>
      </c>
      <c r="V4530" s="88">
        <v>-0.75853350189633373</v>
      </c>
    </row>
    <row r="4531" spans="2:22" x14ac:dyDescent="0.25">
      <c r="B4531" s="346" t="s">
        <v>4120</v>
      </c>
      <c r="C4531" s="148">
        <v>137.69999999999999</v>
      </c>
      <c r="D4531" s="148">
        <v>1127</v>
      </c>
      <c r="E4531" s="148">
        <f t="shared" si="105"/>
        <v>0.12218278615794143</v>
      </c>
      <c r="F4531" s="329">
        <v>3.3919999999999999</v>
      </c>
      <c r="G4531" s="329">
        <v>6.0999999999999999E-2</v>
      </c>
      <c r="H4531" s="329">
        <v>0.25290000000000001</v>
      </c>
      <c r="I4531" s="329">
        <v>4.0000000000000001E-3</v>
      </c>
      <c r="J4531" s="329">
        <v>0.74436999999999998</v>
      </c>
      <c r="K4531" s="329">
        <v>9.7600000000000006E-2</v>
      </c>
      <c r="L4531" s="329">
        <v>1.1000000000000001E-3</v>
      </c>
      <c r="M4531" s="194">
        <v>1452</v>
      </c>
      <c r="N4531" s="194">
        <v>21</v>
      </c>
      <c r="O4531" s="194">
        <v>1499</v>
      </c>
      <c r="P4531" s="194">
        <v>14</v>
      </c>
      <c r="Q4531" s="194">
        <v>1574</v>
      </c>
      <c r="R4531" s="194">
        <v>20</v>
      </c>
      <c r="S4531" s="194">
        <v>1574</v>
      </c>
      <c r="T4531" s="194">
        <v>20</v>
      </c>
      <c r="U4531" s="194">
        <v>7.7509529860228712</v>
      </c>
      <c r="V4531" s="93">
        <v>3.1354236157438291</v>
      </c>
    </row>
    <row r="4532" spans="2:22" x14ac:dyDescent="0.25">
      <c r="B4532" s="346" t="s">
        <v>4121</v>
      </c>
      <c r="C4532" s="147">
        <v>489</v>
      </c>
      <c r="D4532" s="147">
        <v>262</v>
      </c>
      <c r="E4532" s="148">
        <f t="shared" si="105"/>
        <v>1.866412213740458</v>
      </c>
      <c r="F4532" s="329">
        <v>3.8079999999999998</v>
      </c>
      <c r="G4532" s="329">
        <v>6.8000000000000005E-2</v>
      </c>
      <c r="H4532" s="329">
        <v>0.28179999999999999</v>
      </c>
      <c r="I4532" s="329">
        <v>4.5999999999999999E-3</v>
      </c>
      <c r="J4532" s="329">
        <v>0.63846000000000003</v>
      </c>
      <c r="K4532" s="329">
        <v>9.7900000000000001E-2</v>
      </c>
      <c r="L4532" s="329">
        <v>1.4E-3</v>
      </c>
      <c r="M4532" s="194">
        <v>1599</v>
      </c>
      <c r="N4532" s="194">
        <v>23</v>
      </c>
      <c r="O4532" s="194">
        <v>1591</v>
      </c>
      <c r="P4532" s="194">
        <v>14</v>
      </c>
      <c r="Q4532" s="194">
        <v>1575</v>
      </c>
      <c r="R4532" s="194">
        <v>27</v>
      </c>
      <c r="S4532" s="194">
        <v>1575</v>
      </c>
      <c r="T4532" s="194">
        <v>27</v>
      </c>
      <c r="U4532" s="194">
        <v>-1.5238095238095237</v>
      </c>
      <c r="V4532" s="88">
        <v>-0.50282840980515398</v>
      </c>
    </row>
    <row r="4533" spans="2:22" x14ac:dyDescent="0.25">
      <c r="B4533" s="346" t="s">
        <v>4122</v>
      </c>
      <c r="C4533" s="147">
        <v>177.6</v>
      </c>
      <c r="D4533" s="147">
        <v>251</v>
      </c>
      <c r="E4533" s="148">
        <f t="shared" si="105"/>
        <v>0.70756972111553784</v>
      </c>
      <c r="F4533" s="329">
        <v>4.0739999999999998</v>
      </c>
      <c r="G4533" s="329">
        <v>7.5999999999999998E-2</v>
      </c>
      <c r="H4533" s="329">
        <v>0.29409999999999997</v>
      </c>
      <c r="I4533" s="329">
        <v>3.5999999999999999E-3</v>
      </c>
      <c r="J4533" s="329">
        <v>0.53459000000000001</v>
      </c>
      <c r="K4533" s="329">
        <v>0.1002</v>
      </c>
      <c r="L4533" s="329">
        <v>1.6000000000000001E-3</v>
      </c>
      <c r="M4533" s="194">
        <v>1661</v>
      </c>
      <c r="N4533" s="194">
        <v>18</v>
      </c>
      <c r="O4533" s="194">
        <v>1646</v>
      </c>
      <c r="P4533" s="194">
        <v>15</v>
      </c>
      <c r="Q4533" s="194">
        <v>1618</v>
      </c>
      <c r="R4533" s="194">
        <v>30</v>
      </c>
      <c r="S4533" s="194">
        <v>1618</v>
      </c>
      <c r="T4533" s="194">
        <v>30</v>
      </c>
      <c r="U4533" s="194">
        <v>-2.6576019777503088</v>
      </c>
      <c r="V4533" s="88">
        <v>-0.91130012150668283</v>
      </c>
    </row>
    <row r="4534" spans="2:22" x14ac:dyDescent="0.25">
      <c r="B4534" s="346" t="s">
        <v>4123</v>
      </c>
      <c r="C4534" s="147">
        <v>563</v>
      </c>
      <c r="D4534" s="147">
        <v>469</v>
      </c>
      <c r="E4534" s="148">
        <f t="shared" si="105"/>
        <v>1.2004264392324093</v>
      </c>
      <c r="F4534" s="329">
        <v>4.1900000000000004</v>
      </c>
      <c r="G4534" s="329">
        <v>5.0999999999999997E-2</v>
      </c>
      <c r="H4534" s="329">
        <v>0.29480000000000001</v>
      </c>
      <c r="I4534" s="329">
        <v>3.0000000000000001E-3</v>
      </c>
      <c r="J4534" s="329">
        <v>0.56108999999999998</v>
      </c>
      <c r="K4534" s="329">
        <v>0.10290000000000001</v>
      </c>
      <c r="L4534" s="329">
        <v>1E-3</v>
      </c>
      <c r="M4534" s="194">
        <v>1665</v>
      </c>
      <c r="N4534" s="194">
        <v>15</v>
      </c>
      <c r="O4534" s="194">
        <v>1671.8</v>
      </c>
      <c r="P4534" s="194">
        <v>9.8000000000000007</v>
      </c>
      <c r="Q4534" s="194">
        <v>1675</v>
      </c>
      <c r="R4534" s="194">
        <v>18</v>
      </c>
      <c r="S4534" s="194">
        <v>1675</v>
      </c>
      <c r="T4534" s="194">
        <v>18</v>
      </c>
      <c r="U4534" s="194">
        <v>0.59701492537313439</v>
      </c>
      <c r="V4534" s="88">
        <v>0.40674721856681151</v>
      </c>
    </row>
    <row r="4535" spans="2:22" x14ac:dyDescent="0.25">
      <c r="B4535" s="346" t="s">
        <v>4124</v>
      </c>
      <c r="C4535" s="147">
        <v>611</v>
      </c>
      <c r="D4535" s="147">
        <v>590</v>
      </c>
      <c r="E4535" s="148">
        <f t="shared" si="105"/>
        <v>1.035593220338983</v>
      </c>
      <c r="F4535" s="329">
        <v>4.5599999999999996</v>
      </c>
      <c r="G4535" s="329">
        <v>0.18</v>
      </c>
      <c r="H4535" s="329">
        <v>0.311</v>
      </c>
      <c r="I4535" s="329">
        <v>1.2E-2</v>
      </c>
      <c r="J4535" s="329">
        <v>0.92734000000000005</v>
      </c>
      <c r="K4535" s="329">
        <v>0.1067</v>
      </c>
      <c r="L4535" s="329">
        <v>1.6000000000000001E-3</v>
      </c>
      <c r="M4535" s="194">
        <v>1736</v>
      </c>
      <c r="N4535" s="194">
        <v>61</v>
      </c>
      <c r="O4535" s="194">
        <v>1728</v>
      </c>
      <c r="P4535" s="194">
        <v>34</v>
      </c>
      <c r="Q4535" s="194">
        <v>1737</v>
      </c>
      <c r="R4535" s="194">
        <v>28</v>
      </c>
      <c r="S4535" s="194">
        <v>1737</v>
      </c>
      <c r="T4535" s="194">
        <v>28</v>
      </c>
      <c r="U4535" s="194">
        <v>5.7570523891767422E-2</v>
      </c>
      <c r="V4535" s="88">
        <v>-0.46296296296296291</v>
      </c>
    </row>
    <row r="4536" spans="2:22" ht="15.75" thickBot="1" x14ac:dyDescent="0.3">
      <c r="B4536" s="347" t="s">
        <v>4125</v>
      </c>
      <c r="C4536" s="149">
        <v>313</v>
      </c>
      <c r="D4536" s="149">
        <v>174.9</v>
      </c>
      <c r="E4536" s="149">
        <f t="shared" si="105"/>
        <v>1.789594053744997</v>
      </c>
      <c r="F4536" s="284">
        <v>12.93</v>
      </c>
      <c r="G4536" s="284">
        <v>0.16</v>
      </c>
      <c r="H4536" s="284">
        <v>0.50739999999999996</v>
      </c>
      <c r="I4536" s="284">
        <v>5.7999999999999996E-3</v>
      </c>
      <c r="J4536" s="284">
        <v>0.51422000000000001</v>
      </c>
      <c r="K4536" s="284">
        <v>0.18490000000000001</v>
      </c>
      <c r="L4536" s="284">
        <v>2.0999999999999999E-3</v>
      </c>
      <c r="M4536" s="89">
        <v>2644</v>
      </c>
      <c r="N4536" s="89">
        <v>25</v>
      </c>
      <c r="O4536" s="89">
        <v>2672</v>
      </c>
      <c r="P4536" s="89">
        <v>12</v>
      </c>
      <c r="Q4536" s="89">
        <v>2692</v>
      </c>
      <c r="R4536" s="89">
        <v>19</v>
      </c>
      <c r="S4536" s="89">
        <v>2692</v>
      </c>
      <c r="T4536" s="89">
        <v>19</v>
      </c>
      <c r="U4536" s="89">
        <v>1.7830609212481425</v>
      </c>
      <c r="V4536" s="94">
        <v>1.0479041916167664</v>
      </c>
    </row>
    <row r="4537" spans="2:22" x14ac:dyDescent="0.25">
      <c r="C4537" s="107"/>
      <c r="D4537" s="107"/>
      <c r="E4537" s="107"/>
      <c r="F4537" s="281"/>
      <c r="G4537" s="281"/>
      <c r="H4537" s="281"/>
      <c r="I4537" s="281"/>
      <c r="J4537" s="281"/>
      <c r="K4537" s="281"/>
      <c r="L4537" s="281"/>
      <c r="M4537" s="85"/>
      <c r="N4537" s="85"/>
      <c r="O4537" s="85"/>
      <c r="P4537" s="85"/>
      <c r="Q4537" s="85"/>
      <c r="R4537" s="85"/>
      <c r="S4537" s="85"/>
      <c r="T4537" s="85"/>
    </row>
    <row r="4538" spans="2:22" ht="15.75" thickBot="1" x14ac:dyDescent="0.3">
      <c r="C4538" s="107"/>
      <c r="D4538" s="107"/>
      <c r="E4538" s="107"/>
      <c r="F4538" s="281"/>
      <c r="G4538" s="281"/>
      <c r="H4538" s="281"/>
      <c r="I4538" s="281"/>
      <c r="J4538" s="281"/>
      <c r="K4538" s="281"/>
      <c r="L4538" s="281"/>
      <c r="M4538" s="85"/>
      <c r="N4538" s="85"/>
      <c r="O4538" s="85"/>
      <c r="P4538" s="85"/>
      <c r="Q4538" s="85"/>
      <c r="R4538" s="85"/>
      <c r="S4538" s="85"/>
      <c r="T4538" s="85"/>
    </row>
    <row r="4539" spans="2:22" x14ac:dyDescent="0.25">
      <c r="B4539" s="230" t="s">
        <v>0</v>
      </c>
      <c r="C4539" s="111"/>
      <c r="D4539" s="111"/>
      <c r="E4539" s="111"/>
      <c r="F4539" s="285"/>
      <c r="G4539" s="285"/>
      <c r="H4539" s="285"/>
      <c r="I4539" s="285"/>
      <c r="J4539" s="285"/>
      <c r="K4539" s="285"/>
      <c r="L4539" s="285"/>
      <c r="M4539" s="160"/>
      <c r="N4539" s="160"/>
      <c r="O4539" s="160"/>
      <c r="P4539" s="160"/>
      <c r="Q4539" s="160"/>
      <c r="R4539" s="160"/>
      <c r="S4539" s="160"/>
      <c r="T4539" s="160"/>
      <c r="U4539" s="160"/>
      <c r="V4539" s="161"/>
    </row>
    <row r="4540" spans="2:22" x14ac:dyDescent="0.25">
      <c r="B4540" s="229" t="s">
        <v>4126</v>
      </c>
      <c r="C4540" s="112"/>
      <c r="D4540" s="112"/>
      <c r="E4540" s="112"/>
      <c r="F4540" s="286"/>
      <c r="G4540" s="286"/>
      <c r="H4540" s="286"/>
      <c r="I4540" s="286"/>
      <c r="J4540" s="286"/>
      <c r="K4540" s="286"/>
      <c r="L4540" s="286"/>
      <c r="M4540" s="162"/>
      <c r="N4540" s="162"/>
      <c r="O4540" s="162"/>
      <c r="P4540" s="162"/>
      <c r="Q4540" s="162"/>
      <c r="R4540" s="162"/>
      <c r="S4540" s="162"/>
      <c r="T4540" s="162"/>
      <c r="U4540" s="162"/>
      <c r="V4540" s="163"/>
    </row>
    <row r="4541" spans="2:22" x14ac:dyDescent="0.25">
      <c r="B4541" s="229" t="s">
        <v>4066</v>
      </c>
      <c r="C4541" s="112"/>
      <c r="D4541" s="112"/>
      <c r="E4541" s="112"/>
      <c r="F4541" s="286"/>
      <c r="G4541" s="286"/>
      <c r="H4541" s="286"/>
      <c r="I4541" s="286"/>
      <c r="J4541" s="286"/>
      <c r="K4541" s="286"/>
      <c r="L4541" s="286"/>
      <c r="M4541" s="162"/>
      <c r="N4541" s="162"/>
      <c r="O4541" s="162"/>
      <c r="P4541" s="162"/>
      <c r="Q4541" s="162"/>
      <c r="R4541" s="162"/>
      <c r="S4541" s="162"/>
      <c r="T4541" s="162"/>
      <c r="U4541" s="162"/>
      <c r="V4541" s="163"/>
    </row>
    <row r="4542" spans="2:22" ht="15.75" thickBot="1" x14ac:dyDescent="0.3">
      <c r="B4542" s="280"/>
      <c r="C4542" s="113"/>
      <c r="D4542" s="113"/>
      <c r="E4542" s="113"/>
      <c r="F4542" s="287"/>
      <c r="G4542" s="287"/>
      <c r="H4542" s="287"/>
      <c r="I4542" s="287"/>
      <c r="J4542" s="287"/>
      <c r="K4542" s="287"/>
      <c r="L4542" s="287"/>
      <c r="M4542" s="164"/>
      <c r="N4542" s="164"/>
      <c r="O4542" s="164"/>
      <c r="P4542" s="164"/>
      <c r="Q4542" s="164"/>
      <c r="R4542" s="164"/>
      <c r="S4542" s="164"/>
      <c r="T4542" s="164"/>
      <c r="U4542" s="164"/>
      <c r="V4542" s="165"/>
    </row>
    <row r="4543" spans="2:22" x14ac:dyDescent="0.25">
      <c r="B4543" s="342" t="s">
        <v>3</v>
      </c>
      <c r="C4543" s="97" t="s">
        <v>4</v>
      </c>
      <c r="D4543" s="97" t="s">
        <v>5</v>
      </c>
      <c r="E4543" s="97" t="s">
        <v>6</v>
      </c>
      <c r="F4543" s="288" t="s">
        <v>7</v>
      </c>
      <c r="G4543" s="288" t="s">
        <v>8</v>
      </c>
      <c r="H4543" s="288" t="s">
        <v>9</v>
      </c>
      <c r="I4543" s="288" t="s">
        <v>8</v>
      </c>
      <c r="J4543" s="288" t="s">
        <v>10</v>
      </c>
      <c r="K4543" s="288" t="s">
        <v>7</v>
      </c>
      <c r="L4543" s="288" t="s">
        <v>8</v>
      </c>
      <c r="M4543" s="4" t="s">
        <v>9</v>
      </c>
      <c r="N4543" s="4" t="s">
        <v>11</v>
      </c>
      <c r="O4543" s="4" t="s">
        <v>7</v>
      </c>
      <c r="P4543" s="4" t="s">
        <v>11</v>
      </c>
      <c r="Q4543" s="4" t="s">
        <v>7</v>
      </c>
      <c r="R4543" s="4" t="s">
        <v>11</v>
      </c>
      <c r="S4543" s="4" t="s">
        <v>12</v>
      </c>
      <c r="T4543" s="4" t="s">
        <v>11</v>
      </c>
      <c r="U4543" s="4" t="s">
        <v>13</v>
      </c>
      <c r="V4543" s="5" t="s">
        <v>14</v>
      </c>
    </row>
    <row r="4544" spans="2:22" ht="15.75" thickBot="1" x14ac:dyDescent="0.3">
      <c r="B4544" s="343" t="s">
        <v>4127</v>
      </c>
      <c r="C4544" s="98"/>
      <c r="D4544" s="98"/>
      <c r="E4544" s="98"/>
      <c r="F4544" s="294" t="s">
        <v>17</v>
      </c>
      <c r="G4544" s="294" t="s">
        <v>18</v>
      </c>
      <c r="H4544" s="294" t="s">
        <v>19</v>
      </c>
      <c r="I4544" s="294" t="s">
        <v>18</v>
      </c>
      <c r="J4544" s="294" t="s">
        <v>20</v>
      </c>
      <c r="K4544" s="294" t="s">
        <v>21</v>
      </c>
      <c r="L4544" s="294" t="s">
        <v>18</v>
      </c>
      <c r="M4544" s="11" t="s">
        <v>22</v>
      </c>
      <c r="N4544" s="11" t="s">
        <v>23</v>
      </c>
      <c r="O4544" s="11" t="s">
        <v>17</v>
      </c>
      <c r="P4544" s="11" t="s">
        <v>23</v>
      </c>
      <c r="Q4544" s="11" t="s">
        <v>21</v>
      </c>
      <c r="R4544" s="11" t="s">
        <v>23</v>
      </c>
      <c r="S4544" s="11" t="s">
        <v>24</v>
      </c>
      <c r="T4544" s="11" t="s">
        <v>23</v>
      </c>
      <c r="U4544" s="11"/>
      <c r="V4544" s="12"/>
    </row>
    <row r="4545" spans="2:22" x14ac:dyDescent="0.25">
      <c r="B4545" s="397"/>
      <c r="C4545" s="137"/>
      <c r="D4545" s="137"/>
      <c r="E4545" s="137"/>
      <c r="F4545" s="330"/>
      <c r="G4545" s="330"/>
      <c r="H4545" s="330"/>
      <c r="I4545" s="330"/>
      <c r="J4545" s="330"/>
      <c r="K4545" s="330"/>
      <c r="L4545" s="330"/>
      <c r="M4545" s="139"/>
      <c r="N4545" s="139"/>
      <c r="O4545" s="139"/>
      <c r="P4545" s="139"/>
      <c r="Q4545" s="139"/>
      <c r="R4545" s="139"/>
      <c r="S4545" s="139"/>
      <c r="T4545" s="139"/>
      <c r="U4545" s="139"/>
      <c r="V4545" s="140"/>
    </row>
    <row r="4546" spans="2:22" x14ac:dyDescent="0.25">
      <c r="B4546" s="199" t="s">
        <v>4128</v>
      </c>
      <c r="C4546" s="145">
        <v>188.8</v>
      </c>
      <c r="D4546" s="145">
        <v>100</v>
      </c>
      <c r="E4546" s="144">
        <f t="shared" ref="E4546:E4577" si="106">C4546/D4546</f>
        <v>1.8880000000000001</v>
      </c>
      <c r="F4546" s="327">
        <v>0.1033</v>
      </c>
      <c r="G4546" s="327">
        <v>9.4999999999999998E-3</v>
      </c>
      <c r="H4546" s="327">
        <v>1.516E-2</v>
      </c>
      <c r="I4546" s="327">
        <v>4.8000000000000001E-4</v>
      </c>
      <c r="J4546" s="327">
        <v>9.0039999999999995E-2</v>
      </c>
      <c r="K4546" s="327">
        <v>5.0099999999999999E-2</v>
      </c>
      <c r="L4546" s="327">
        <v>4.7000000000000002E-3</v>
      </c>
      <c r="M4546" s="191">
        <v>97</v>
      </c>
      <c r="N4546" s="191">
        <v>3</v>
      </c>
      <c r="O4546" s="191">
        <v>98.7</v>
      </c>
      <c r="P4546" s="191">
        <v>8.6999999999999993</v>
      </c>
      <c r="Q4546" s="191">
        <v>100</v>
      </c>
      <c r="R4546" s="191">
        <v>180</v>
      </c>
      <c r="S4546" s="191">
        <v>97</v>
      </c>
      <c r="T4546" s="191">
        <v>3</v>
      </c>
      <c r="U4546" s="191">
        <v>3</v>
      </c>
      <c r="V4546" s="195">
        <v>1.7223910840932146</v>
      </c>
    </row>
    <row r="4547" spans="2:22" x14ac:dyDescent="0.25">
      <c r="B4547" s="199" t="s">
        <v>4129</v>
      </c>
      <c r="C4547" s="144">
        <v>169.5</v>
      </c>
      <c r="D4547" s="144">
        <v>131.4</v>
      </c>
      <c r="E4547" s="144">
        <f t="shared" si="106"/>
        <v>1.2899543378995433</v>
      </c>
      <c r="F4547" s="327">
        <v>0.1024</v>
      </c>
      <c r="G4547" s="327">
        <v>7.9000000000000008E-3</v>
      </c>
      <c r="H4547" s="327">
        <v>1.5570000000000001E-2</v>
      </c>
      <c r="I4547" s="327">
        <v>4.0000000000000002E-4</v>
      </c>
      <c r="J4547" s="327">
        <v>0.21282999999999999</v>
      </c>
      <c r="K4547" s="327">
        <v>4.8399999999999999E-2</v>
      </c>
      <c r="L4547" s="327">
        <v>3.8999999999999998E-3</v>
      </c>
      <c r="M4547" s="191">
        <v>99.6</v>
      </c>
      <c r="N4547" s="191">
        <v>2.6</v>
      </c>
      <c r="O4547" s="191">
        <v>98.2</v>
      </c>
      <c r="P4547" s="191">
        <v>7.3</v>
      </c>
      <c r="Q4547" s="191">
        <v>70</v>
      </c>
      <c r="R4547" s="191">
        <v>150</v>
      </c>
      <c r="S4547" s="191">
        <v>99.6</v>
      </c>
      <c r="T4547" s="191">
        <v>2.6</v>
      </c>
      <c r="U4547" s="191">
        <v>-42.285714285714278</v>
      </c>
      <c r="V4547" s="192">
        <v>-1.4256619144602765</v>
      </c>
    </row>
    <row r="4548" spans="2:22" x14ac:dyDescent="0.25">
      <c r="B4548" s="199" t="s">
        <v>4130</v>
      </c>
      <c r="C4548" s="145">
        <v>145.19999999999999</v>
      </c>
      <c r="D4548" s="145">
        <v>110.2</v>
      </c>
      <c r="E4548" s="144">
        <f t="shared" si="106"/>
        <v>1.3176043557168782</v>
      </c>
      <c r="F4548" s="327">
        <v>0.10829999999999999</v>
      </c>
      <c r="G4548" s="327">
        <v>8.8999999999999999E-3</v>
      </c>
      <c r="H4548" s="327">
        <v>1.554E-2</v>
      </c>
      <c r="I4548" s="327">
        <v>4.6999999999999999E-4</v>
      </c>
      <c r="J4548" s="327">
        <v>0.16727</v>
      </c>
      <c r="K4548" s="327">
        <v>5.0200000000000002E-2</v>
      </c>
      <c r="L4548" s="327">
        <v>4.1999999999999997E-3</v>
      </c>
      <c r="M4548" s="191">
        <v>99.8</v>
      </c>
      <c r="N4548" s="191">
        <v>2.9</v>
      </c>
      <c r="O4548" s="191">
        <v>103.5</v>
      </c>
      <c r="P4548" s="191">
        <v>8.1999999999999993</v>
      </c>
      <c r="Q4548" s="191">
        <v>120</v>
      </c>
      <c r="R4548" s="191">
        <v>160</v>
      </c>
      <c r="S4548" s="191">
        <v>99.8</v>
      </c>
      <c r="T4548" s="191">
        <v>2.9</v>
      </c>
      <c r="U4548" s="191">
        <v>16.833333333333336</v>
      </c>
      <c r="V4548" s="195">
        <v>3.5748792270531426</v>
      </c>
    </row>
    <row r="4549" spans="2:22" x14ac:dyDescent="0.25">
      <c r="B4549" s="199" t="s">
        <v>4131</v>
      </c>
      <c r="C4549" s="145">
        <v>168.3</v>
      </c>
      <c r="D4549" s="145">
        <v>137.80000000000001</v>
      </c>
      <c r="E4549" s="144">
        <f t="shared" si="106"/>
        <v>1.2213352685050798</v>
      </c>
      <c r="F4549" s="327">
        <v>0.1085</v>
      </c>
      <c r="G4549" s="327">
        <v>9.5999999999999992E-3</v>
      </c>
      <c r="H4549" s="327">
        <v>1.5599999999999999E-2</v>
      </c>
      <c r="I4549" s="327">
        <v>4.2999999999999999E-4</v>
      </c>
      <c r="J4549" s="327">
        <v>2.1314000000000001E-4</v>
      </c>
      <c r="K4549" s="327">
        <v>5.1900000000000002E-2</v>
      </c>
      <c r="L4549" s="327">
        <v>4.8999999999999998E-3</v>
      </c>
      <c r="M4549" s="191">
        <v>99.8</v>
      </c>
      <c r="N4549" s="191">
        <v>2.7</v>
      </c>
      <c r="O4549" s="191">
        <v>103.6</v>
      </c>
      <c r="P4549" s="191">
        <v>8.8000000000000007</v>
      </c>
      <c r="Q4549" s="191">
        <v>140</v>
      </c>
      <c r="R4549" s="191">
        <v>180</v>
      </c>
      <c r="S4549" s="191">
        <v>99.8</v>
      </c>
      <c r="T4549" s="191">
        <v>2.7</v>
      </c>
      <c r="U4549" s="191">
        <v>28.714285714285715</v>
      </c>
      <c r="V4549" s="195">
        <v>3.6679536679536655</v>
      </c>
    </row>
    <row r="4550" spans="2:22" x14ac:dyDescent="0.25">
      <c r="B4550" s="199" t="s">
        <v>4132</v>
      </c>
      <c r="C4550" s="145">
        <v>346</v>
      </c>
      <c r="D4550" s="145">
        <v>186.2</v>
      </c>
      <c r="E4550" s="144">
        <f t="shared" si="106"/>
        <v>1.858216970998926</v>
      </c>
      <c r="F4550" s="327">
        <v>0.10639999999999999</v>
      </c>
      <c r="G4550" s="327">
        <v>7.6E-3</v>
      </c>
      <c r="H4550" s="327">
        <v>1.562E-2</v>
      </c>
      <c r="I4550" s="327">
        <v>3.6000000000000002E-4</v>
      </c>
      <c r="J4550" s="327">
        <v>-2.3503E-2</v>
      </c>
      <c r="K4550" s="327">
        <v>5.0299999999999997E-2</v>
      </c>
      <c r="L4550" s="327">
        <v>3.8E-3</v>
      </c>
      <c r="M4550" s="191">
        <v>99.9</v>
      </c>
      <c r="N4550" s="191">
        <v>2.2999999999999998</v>
      </c>
      <c r="O4550" s="191">
        <v>101.9</v>
      </c>
      <c r="P4550" s="191">
        <v>7</v>
      </c>
      <c r="Q4550" s="191">
        <v>100</v>
      </c>
      <c r="R4550" s="191">
        <v>150</v>
      </c>
      <c r="S4550" s="191">
        <v>99.9</v>
      </c>
      <c r="T4550" s="191">
        <v>2.2999999999999998</v>
      </c>
      <c r="U4550" s="191">
        <v>9.9999999999994316E-2</v>
      </c>
      <c r="V4550" s="195">
        <v>1.9627085377821392</v>
      </c>
    </row>
    <row r="4551" spans="2:22" x14ac:dyDescent="0.25">
      <c r="B4551" s="199" t="s">
        <v>4133</v>
      </c>
      <c r="C4551" s="145">
        <v>517</v>
      </c>
      <c r="D4551" s="145">
        <v>359.6</v>
      </c>
      <c r="E4551" s="144">
        <f t="shared" si="106"/>
        <v>1.4377085650723025</v>
      </c>
      <c r="F4551" s="327">
        <v>0.1027</v>
      </c>
      <c r="G4551" s="327">
        <v>5.7999999999999996E-3</v>
      </c>
      <c r="H4551" s="327">
        <v>1.5640000000000001E-2</v>
      </c>
      <c r="I4551" s="327">
        <v>2.9E-4</v>
      </c>
      <c r="J4551" s="327">
        <v>0.28314</v>
      </c>
      <c r="K4551" s="327">
        <v>4.8000000000000001E-2</v>
      </c>
      <c r="L4551" s="327">
        <v>2.5999999999999999E-3</v>
      </c>
      <c r="M4551" s="191">
        <v>100</v>
      </c>
      <c r="N4551" s="191">
        <v>1.9</v>
      </c>
      <c r="O4551" s="191">
        <v>98.9</v>
      </c>
      <c r="P4551" s="191">
        <v>5.3</v>
      </c>
      <c r="Q4551" s="191">
        <v>60</v>
      </c>
      <c r="R4551" s="191">
        <v>110</v>
      </c>
      <c r="S4551" s="191">
        <v>100</v>
      </c>
      <c r="T4551" s="191">
        <v>1.9</v>
      </c>
      <c r="U4551" s="191">
        <v>-66.666666666666657</v>
      </c>
      <c r="V4551" s="195">
        <v>-1.1122345803842206</v>
      </c>
    </row>
    <row r="4552" spans="2:22" x14ac:dyDescent="0.25">
      <c r="B4552" s="199" t="s">
        <v>4134</v>
      </c>
      <c r="C4552" s="145">
        <v>623</v>
      </c>
      <c r="D4552" s="145">
        <v>208.1</v>
      </c>
      <c r="E4552" s="144">
        <f t="shared" si="106"/>
        <v>2.9937530033637674</v>
      </c>
      <c r="F4552" s="327">
        <v>0.1052</v>
      </c>
      <c r="G4552" s="327">
        <v>7.3000000000000001E-3</v>
      </c>
      <c r="H4552" s="327">
        <v>1.5640000000000001E-2</v>
      </c>
      <c r="I4552" s="327">
        <v>3.6000000000000002E-4</v>
      </c>
      <c r="J4552" s="327">
        <v>-0.12465</v>
      </c>
      <c r="K4552" s="327">
        <v>4.9200000000000001E-2</v>
      </c>
      <c r="L4552" s="327">
        <v>3.7000000000000002E-3</v>
      </c>
      <c r="M4552" s="191">
        <v>100.1</v>
      </c>
      <c r="N4552" s="191">
        <v>2.2999999999999998</v>
      </c>
      <c r="O4552" s="191">
        <v>100.9</v>
      </c>
      <c r="P4552" s="191">
        <v>6.7</v>
      </c>
      <c r="Q4552" s="191">
        <v>80</v>
      </c>
      <c r="R4552" s="191">
        <v>140</v>
      </c>
      <c r="S4552" s="191">
        <v>100.1</v>
      </c>
      <c r="T4552" s="191">
        <v>2.2999999999999998</v>
      </c>
      <c r="U4552" s="191">
        <v>-25.124999999999993</v>
      </c>
      <c r="V4552" s="195">
        <v>0.79286422200199347</v>
      </c>
    </row>
    <row r="4553" spans="2:22" x14ac:dyDescent="0.25">
      <c r="B4553" s="199" t="s">
        <v>4135</v>
      </c>
      <c r="C4553" s="145">
        <v>139.80000000000001</v>
      </c>
      <c r="D4553" s="145">
        <v>131</v>
      </c>
      <c r="E4553" s="144">
        <f t="shared" si="106"/>
        <v>1.0671755725190841</v>
      </c>
      <c r="F4553" s="327">
        <v>0.1137</v>
      </c>
      <c r="G4553" s="327">
        <v>9.1999999999999998E-3</v>
      </c>
      <c r="H4553" s="327">
        <v>1.5699999999999999E-2</v>
      </c>
      <c r="I4553" s="327">
        <v>4.8000000000000001E-4</v>
      </c>
      <c r="J4553" s="327">
        <v>8.2184999999999994E-2</v>
      </c>
      <c r="K4553" s="327">
        <v>5.1999999999999998E-2</v>
      </c>
      <c r="L4553" s="327">
        <v>4.1999999999999997E-3</v>
      </c>
      <c r="M4553" s="191">
        <v>100.4</v>
      </c>
      <c r="N4553" s="191">
        <v>3.1</v>
      </c>
      <c r="O4553" s="191">
        <v>108.6</v>
      </c>
      <c r="P4553" s="191">
        <v>8.4</v>
      </c>
      <c r="Q4553" s="191">
        <v>210</v>
      </c>
      <c r="R4553" s="191">
        <v>170</v>
      </c>
      <c r="S4553" s="191">
        <v>100.4</v>
      </c>
      <c r="T4553" s="191">
        <v>3.1</v>
      </c>
      <c r="U4553" s="191">
        <v>52.19047619047619</v>
      </c>
      <c r="V4553" s="195">
        <v>7.5506445672191429</v>
      </c>
    </row>
    <row r="4554" spans="2:22" x14ac:dyDescent="0.25">
      <c r="B4554" s="199" t="s">
        <v>4136</v>
      </c>
      <c r="C4554" s="145">
        <v>265.89999999999998</v>
      </c>
      <c r="D4554" s="145">
        <v>191.4</v>
      </c>
      <c r="E4554" s="144">
        <f t="shared" si="106"/>
        <v>1.389237199582027</v>
      </c>
      <c r="F4554" s="327">
        <v>0.1043</v>
      </c>
      <c r="G4554" s="327">
        <v>6.4999999999999997E-3</v>
      </c>
      <c r="H4554" s="327">
        <v>1.576E-2</v>
      </c>
      <c r="I4554" s="327">
        <v>3.8000000000000002E-4</v>
      </c>
      <c r="J4554" s="327">
        <v>2.3033000000000001E-2</v>
      </c>
      <c r="K4554" s="327">
        <v>4.8599999999999997E-2</v>
      </c>
      <c r="L4554" s="327">
        <v>3.2000000000000002E-3</v>
      </c>
      <c r="M4554" s="191">
        <v>100.8</v>
      </c>
      <c r="N4554" s="191">
        <v>2.4</v>
      </c>
      <c r="O4554" s="191">
        <v>100.2</v>
      </c>
      <c r="P4554" s="191">
        <v>5.9</v>
      </c>
      <c r="Q4554" s="191">
        <v>80</v>
      </c>
      <c r="R4554" s="191">
        <v>130</v>
      </c>
      <c r="S4554" s="191">
        <v>100.8</v>
      </c>
      <c r="T4554" s="191">
        <v>2.4</v>
      </c>
      <c r="U4554" s="191">
        <v>-25.999999999999996</v>
      </c>
      <c r="V4554" s="195">
        <v>-0.59880239520957512</v>
      </c>
    </row>
    <row r="4555" spans="2:22" x14ac:dyDescent="0.25">
      <c r="B4555" s="199" t="s">
        <v>4137</v>
      </c>
      <c r="C4555" s="145">
        <v>105.3</v>
      </c>
      <c r="D4555" s="145">
        <v>78.400000000000006</v>
      </c>
      <c r="E4555" s="144">
        <f t="shared" si="106"/>
        <v>1.3431122448979591</v>
      </c>
      <c r="F4555" s="327">
        <v>0.11</v>
      </c>
      <c r="G4555" s="327">
        <v>1.2999999999999999E-2</v>
      </c>
      <c r="H4555" s="327">
        <v>1.5779999999999999E-2</v>
      </c>
      <c r="I4555" s="327">
        <v>5.5999999999999995E-4</v>
      </c>
      <c r="J4555" s="327">
        <v>0.17299999999999999</v>
      </c>
      <c r="K4555" s="327">
        <v>5.11E-2</v>
      </c>
      <c r="L4555" s="327">
        <v>5.7999999999999996E-3</v>
      </c>
      <c r="M4555" s="191">
        <v>100.9</v>
      </c>
      <c r="N4555" s="191">
        <v>3.6</v>
      </c>
      <c r="O4555" s="191">
        <v>105</v>
      </c>
      <c r="P4555" s="191">
        <v>11</v>
      </c>
      <c r="Q4555" s="191">
        <v>70</v>
      </c>
      <c r="R4555" s="191">
        <v>210</v>
      </c>
      <c r="S4555" s="191">
        <v>100.9</v>
      </c>
      <c r="T4555" s="191">
        <v>3.6</v>
      </c>
      <c r="U4555" s="191">
        <v>-44.142857142857153</v>
      </c>
      <c r="V4555" s="195">
        <v>3.9047619047618989</v>
      </c>
    </row>
    <row r="4556" spans="2:22" x14ac:dyDescent="0.25">
      <c r="B4556" s="199" t="s">
        <v>4138</v>
      </c>
      <c r="C4556" s="145">
        <v>465</v>
      </c>
      <c r="D4556" s="145">
        <v>239</v>
      </c>
      <c r="E4556" s="144">
        <f t="shared" si="106"/>
        <v>1.9456066945606694</v>
      </c>
      <c r="F4556" s="327">
        <v>0.1108</v>
      </c>
      <c r="G4556" s="327">
        <v>7.1000000000000004E-3</v>
      </c>
      <c r="H4556" s="327">
        <v>1.593E-2</v>
      </c>
      <c r="I4556" s="327">
        <v>3.6000000000000002E-4</v>
      </c>
      <c r="J4556" s="327">
        <v>3.5479999999999998E-2</v>
      </c>
      <c r="K4556" s="327">
        <v>5.0999999999999997E-2</v>
      </c>
      <c r="L4556" s="327">
        <v>3.3999999999999998E-3</v>
      </c>
      <c r="M4556" s="191">
        <v>101.9</v>
      </c>
      <c r="N4556" s="191">
        <v>2.2999999999999998</v>
      </c>
      <c r="O4556" s="191">
        <v>106.2</v>
      </c>
      <c r="P4556" s="191">
        <v>6.5</v>
      </c>
      <c r="Q4556" s="191">
        <v>200</v>
      </c>
      <c r="R4556" s="191">
        <v>140</v>
      </c>
      <c r="S4556" s="191">
        <v>101.9</v>
      </c>
      <c r="T4556" s="191">
        <v>2.2999999999999998</v>
      </c>
      <c r="U4556" s="191">
        <v>49.05</v>
      </c>
      <c r="V4556" s="195">
        <v>4.0489642184557413</v>
      </c>
    </row>
    <row r="4557" spans="2:22" x14ac:dyDescent="0.25">
      <c r="B4557" s="199" t="s">
        <v>4139</v>
      </c>
      <c r="C4557" s="145">
        <v>369</v>
      </c>
      <c r="D4557" s="145">
        <v>191.1</v>
      </c>
      <c r="E4557" s="144">
        <f t="shared" si="106"/>
        <v>1.9309262166405023</v>
      </c>
      <c r="F4557" s="327">
        <v>0.112</v>
      </c>
      <c r="G4557" s="327">
        <v>6.7999999999999996E-3</v>
      </c>
      <c r="H4557" s="327">
        <v>1.5980000000000001E-2</v>
      </c>
      <c r="I4557" s="327">
        <v>3.4000000000000002E-4</v>
      </c>
      <c r="J4557" s="327">
        <v>0.16456000000000001</v>
      </c>
      <c r="K4557" s="327">
        <v>5.16E-2</v>
      </c>
      <c r="L4557" s="327">
        <v>3.2000000000000002E-3</v>
      </c>
      <c r="M4557" s="191">
        <v>102.2</v>
      </c>
      <c r="N4557" s="191">
        <v>2.2000000000000002</v>
      </c>
      <c r="O4557" s="191">
        <v>107.3</v>
      </c>
      <c r="P4557" s="191">
        <v>6.2</v>
      </c>
      <c r="Q4557" s="191">
        <v>200</v>
      </c>
      <c r="R4557" s="191">
        <v>130</v>
      </c>
      <c r="S4557" s="191">
        <v>102.2</v>
      </c>
      <c r="T4557" s="191">
        <v>2.2000000000000002</v>
      </c>
      <c r="U4557" s="191">
        <v>48.9</v>
      </c>
      <c r="V4557" s="195">
        <v>4.7530288909599205</v>
      </c>
    </row>
    <row r="4558" spans="2:22" x14ac:dyDescent="0.25">
      <c r="B4558" s="199" t="s">
        <v>4140</v>
      </c>
      <c r="C4558" s="145">
        <v>480</v>
      </c>
      <c r="D4558" s="145">
        <v>262</v>
      </c>
      <c r="E4558" s="144">
        <f t="shared" si="106"/>
        <v>1.83206106870229</v>
      </c>
      <c r="F4558" s="327">
        <v>0.1258</v>
      </c>
      <c r="G4558" s="327">
        <v>7.0000000000000001E-3</v>
      </c>
      <c r="H4558" s="327">
        <v>1.601E-2</v>
      </c>
      <c r="I4558" s="327">
        <v>3.3E-4</v>
      </c>
      <c r="J4558" s="327">
        <v>0.20193</v>
      </c>
      <c r="K4558" s="327">
        <v>5.8299999999999998E-2</v>
      </c>
      <c r="L4558" s="327">
        <v>3.3E-3</v>
      </c>
      <c r="M4558" s="191">
        <v>102.4</v>
      </c>
      <c r="N4558" s="191">
        <v>2.1</v>
      </c>
      <c r="O4558" s="191">
        <v>119.8</v>
      </c>
      <c r="P4558" s="191">
        <v>6.3</v>
      </c>
      <c r="Q4558" s="191">
        <v>450</v>
      </c>
      <c r="R4558" s="191">
        <v>120</v>
      </c>
      <c r="S4558" s="191">
        <v>102.4</v>
      </c>
      <c r="T4558" s="191">
        <v>2.1</v>
      </c>
      <c r="U4558" s="191">
        <v>77.244444444444454</v>
      </c>
      <c r="V4558" s="195">
        <v>14.524207011686135</v>
      </c>
    </row>
    <row r="4559" spans="2:22" x14ac:dyDescent="0.25">
      <c r="B4559" s="199" t="s">
        <v>4141</v>
      </c>
      <c r="C4559" s="145">
        <v>385</v>
      </c>
      <c r="D4559" s="145">
        <v>187.6</v>
      </c>
      <c r="E4559" s="144">
        <f t="shared" si="106"/>
        <v>2.0522388059701493</v>
      </c>
      <c r="F4559" s="327">
        <v>0.1216</v>
      </c>
      <c r="G4559" s="327">
        <v>8.5000000000000006E-3</v>
      </c>
      <c r="H4559" s="327">
        <v>1.6060000000000001E-2</v>
      </c>
      <c r="I4559" s="327">
        <v>3.6999999999999999E-4</v>
      </c>
      <c r="J4559" s="327">
        <v>-0.11148</v>
      </c>
      <c r="K4559" s="327">
        <v>5.62E-2</v>
      </c>
      <c r="L4559" s="327">
        <v>4.1999999999999997E-3</v>
      </c>
      <c r="M4559" s="191">
        <v>102.7</v>
      </c>
      <c r="N4559" s="191">
        <v>2.4</v>
      </c>
      <c r="O4559" s="191">
        <v>115.8</v>
      </c>
      <c r="P4559" s="191">
        <v>7.7</v>
      </c>
      <c r="Q4559" s="191">
        <v>350</v>
      </c>
      <c r="R4559" s="191">
        <v>150</v>
      </c>
      <c r="S4559" s="191">
        <v>102.7</v>
      </c>
      <c r="T4559" s="191">
        <v>2.4</v>
      </c>
      <c r="U4559" s="191">
        <v>70.657142857142858</v>
      </c>
      <c r="V4559" s="195">
        <v>11.312607944732292</v>
      </c>
    </row>
    <row r="4560" spans="2:22" x14ac:dyDescent="0.25">
      <c r="B4560" s="199" t="s">
        <v>4142</v>
      </c>
      <c r="C4560" s="145">
        <v>230.5</v>
      </c>
      <c r="D4560" s="145">
        <v>129.4</v>
      </c>
      <c r="E4560" s="144">
        <f t="shared" si="106"/>
        <v>1.7812982998454405</v>
      </c>
      <c r="F4560" s="327">
        <v>0.11600000000000001</v>
      </c>
      <c r="G4560" s="327">
        <v>1.0999999999999999E-2</v>
      </c>
      <c r="H4560" s="327">
        <v>1.609E-2</v>
      </c>
      <c r="I4560" s="327">
        <v>5.4000000000000001E-4</v>
      </c>
      <c r="J4560" s="327">
        <v>5.8959999999999999E-2</v>
      </c>
      <c r="K4560" s="327">
        <v>5.3199999999999997E-2</v>
      </c>
      <c r="L4560" s="327">
        <v>5.3E-3</v>
      </c>
      <c r="M4560" s="191">
        <v>102.9</v>
      </c>
      <c r="N4560" s="191">
        <v>3.5</v>
      </c>
      <c r="O4560" s="191">
        <v>110</v>
      </c>
      <c r="P4560" s="191">
        <v>10</v>
      </c>
      <c r="Q4560" s="191">
        <v>170</v>
      </c>
      <c r="R4560" s="191">
        <v>190</v>
      </c>
      <c r="S4560" s="191">
        <v>102.9</v>
      </c>
      <c r="T4560" s="191">
        <v>3.5</v>
      </c>
      <c r="U4560" s="191">
        <v>39.470588235294116</v>
      </c>
      <c r="V4560" s="195">
        <v>6.4545454545454488</v>
      </c>
    </row>
    <row r="4561" spans="2:22" x14ac:dyDescent="0.25">
      <c r="B4561" s="199" t="s">
        <v>4143</v>
      </c>
      <c r="C4561" s="144">
        <v>209.6</v>
      </c>
      <c r="D4561" s="144">
        <v>115.9</v>
      </c>
      <c r="E4561" s="144">
        <f t="shared" si="106"/>
        <v>1.8084555651423639</v>
      </c>
      <c r="F4561" s="327">
        <v>0.10730000000000001</v>
      </c>
      <c r="G4561" s="327">
        <v>8.0999999999999996E-3</v>
      </c>
      <c r="H4561" s="327">
        <v>1.6240000000000001E-2</v>
      </c>
      <c r="I4561" s="327">
        <v>4.8000000000000001E-4</v>
      </c>
      <c r="J4561" s="327">
        <v>9.2119999999999994E-2</v>
      </c>
      <c r="K4561" s="327">
        <v>4.8300000000000003E-2</v>
      </c>
      <c r="L4561" s="327">
        <v>3.8E-3</v>
      </c>
      <c r="M4561" s="191">
        <v>103.8</v>
      </c>
      <c r="N4561" s="191">
        <v>3</v>
      </c>
      <c r="O4561" s="191">
        <v>102.6</v>
      </c>
      <c r="P4561" s="191">
        <v>7.4</v>
      </c>
      <c r="Q4561" s="191">
        <v>60</v>
      </c>
      <c r="R4561" s="191">
        <v>150</v>
      </c>
      <c r="S4561" s="191">
        <v>103.8</v>
      </c>
      <c r="T4561" s="191">
        <v>3</v>
      </c>
      <c r="U4561" s="191">
        <v>-73</v>
      </c>
      <c r="V4561" s="192">
        <v>-1.1695906432748566</v>
      </c>
    </row>
    <row r="4562" spans="2:22" x14ac:dyDescent="0.25">
      <c r="B4562" s="199" t="s">
        <v>4144</v>
      </c>
      <c r="C4562" s="145">
        <v>162.5</v>
      </c>
      <c r="D4562" s="145">
        <v>106.38</v>
      </c>
      <c r="E4562" s="144">
        <f t="shared" si="106"/>
        <v>1.5275427711975935</v>
      </c>
      <c r="F4562" s="327">
        <v>0.11899999999999999</v>
      </c>
      <c r="G4562" s="327">
        <v>1.2E-2</v>
      </c>
      <c r="H4562" s="327">
        <v>1.6289999999999999E-2</v>
      </c>
      <c r="I4562" s="327">
        <v>4.8000000000000001E-4</v>
      </c>
      <c r="J4562" s="327">
        <v>5.4142999999999997E-2</v>
      </c>
      <c r="K4562" s="327">
        <v>5.3900000000000003E-2</v>
      </c>
      <c r="L4562" s="327">
        <v>5.5999999999999999E-3</v>
      </c>
      <c r="M4562" s="191">
        <v>104.1</v>
      </c>
      <c r="N4562" s="191">
        <v>3.1</v>
      </c>
      <c r="O4562" s="191">
        <v>116</v>
      </c>
      <c r="P4562" s="191">
        <v>12</v>
      </c>
      <c r="Q4562" s="191">
        <v>230</v>
      </c>
      <c r="R4562" s="191">
        <v>210</v>
      </c>
      <c r="S4562" s="191">
        <v>104.1</v>
      </c>
      <c r="T4562" s="191">
        <v>3.1</v>
      </c>
      <c r="U4562" s="191">
        <v>54.739130434782609</v>
      </c>
      <c r="V4562" s="195">
        <v>10.258620689655178</v>
      </c>
    </row>
    <row r="4563" spans="2:22" x14ac:dyDescent="0.25">
      <c r="B4563" s="199" t="s">
        <v>4145</v>
      </c>
      <c r="C4563" s="145">
        <v>213.9</v>
      </c>
      <c r="D4563" s="145">
        <v>161.9</v>
      </c>
      <c r="E4563" s="144">
        <f t="shared" si="106"/>
        <v>1.3211859172328597</v>
      </c>
      <c r="F4563" s="327">
        <v>0.1137</v>
      </c>
      <c r="G4563" s="327">
        <v>7.9000000000000008E-3</v>
      </c>
      <c r="H4563" s="327">
        <v>1.635E-2</v>
      </c>
      <c r="I4563" s="327">
        <v>3.8000000000000002E-4</v>
      </c>
      <c r="J4563" s="327">
        <v>0.19885</v>
      </c>
      <c r="K4563" s="327">
        <v>5.0999999999999997E-2</v>
      </c>
      <c r="L4563" s="327">
        <v>3.5999999999999999E-3</v>
      </c>
      <c r="M4563" s="191">
        <v>104.6</v>
      </c>
      <c r="N4563" s="191">
        <v>2.4</v>
      </c>
      <c r="O4563" s="191">
        <v>108.5</v>
      </c>
      <c r="P4563" s="191">
        <v>7.2</v>
      </c>
      <c r="Q4563" s="191">
        <v>160</v>
      </c>
      <c r="R4563" s="191">
        <v>140</v>
      </c>
      <c r="S4563" s="191">
        <v>104.6</v>
      </c>
      <c r="T4563" s="191">
        <v>2.4</v>
      </c>
      <c r="U4563" s="191">
        <v>34.625000000000007</v>
      </c>
      <c r="V4563" s="195">
        <v>3.5944700460829546</v>
      </c>
    </row>
    <row r="4564" spans="2:22" x14ac:dyDescent="0.25">
      <c r="B4564" s="199" t="s">
        <v>4146</v>
      </c>
      <c r="C4564" s="145">
        <v>65.400000000000006</v>
      </c>
      <c r="D4564" s="145">
        <v>87.3</v>
      </c>
      <c r="E4564" s="144">
        <f t="shared" si="106"/>
        <v>0.74914089347079049</v>
      </c>
      <c r="F4564" s="327">
        <v>0.108</v>
      </c>
      <c r="G4564" s="327">
        <v>1.2E-2</v>
      </c>
      <c r="H4564" s="327">
        <v>1.6369999999999999E-2</v>
      </c>
      <c r="I4564" s="327">
        <v>5.1000000000000004E-4</v>
      </c>
      <c r="J4564" s="327">
        <v>0.31286000000000003</v>
      </c>
      <c r="K4564" s="327">
        <v>4.6600000000000003E-2</v>
      </c>
      <c r="L4564" s="327">
        <v>5.1000000000000004E-3</v>
      </c>
      <c r="M4564" s="191">
        <v>104.7</v>
      </c>
      <c r="N4564" s="191">
        <v>3.2</v>
      </c>
      <c r="O4564" s="191">
        <v>102</v>
      </c>
      <c r="P4564" s="191">
        <v>11</v>
      </c>
      <c r="Q4564" s="191">
        <v>-60</v>
      </c>
      <c r="R4564" s="191">
        <v>190</v>
      </c>
      <c r="S4564" s="191">
        <v>104.7</v>
      </c>
      <c r="T4564" s="191">
        <v>3.2</v>
      </c>
      <c r="U4564" s="191">
        <v>274.49999999999994</v>
      </c>
      <c r="V4564" s="195">
        <v>-2.6470588235294144</v>
      </c>
    </row>
    <row r="4565" spans="2:22" x14ac:dyDescent="0.25">
      <c r="B4565" s="199" t="s">
        <v>4147</v>
      </c>
      <c r="C4565" s="145">
        <v>32.11</v>
      </c>
      <c r="D4565" s="145">
        <v>31.61</v>
      </c>
      <c r="E4565" s="144">
        <f t="shared" si="106"/>
        <v>1.0158177791838026</v>
      </c>
      <c r="F4565" s="327">
        <v>0.129</v>
      </c>
      <c r="G4565" s="327">
        <v>2.3E-2</v>
      </c>
      <c r="H4565" s="327">
        <v>1.6500000000000001E-2</v>
      </c>
      <c r="I4565" s="327">
        <v>1E-3</v>
      </c>
      <c r="J4565" s="327">
        <v>3.5533000000000002E-2</v>
      </c>
      <c r="K4565" s="327">
        <v>5.5E-2</v>
      </c>
      <c r="L4565" s="327">
        <v>0.01</v>
      </c>
      <c r="M4565" s="191">
        <v>105.4</v>
      </c>
      <c r="N4565" s="191">
        <v>6.5</v>
      </c>
      <c r="O4565" s="191">
        <v>119</v>
      </c>
      <c r="P4565" s="191">
        <v>20</v>
      </c>
      <c r="Q4565" s="191">
        <v>130</v>
      </c>
      <c r="R4565" s="191">
        <v>320</v>
      </c>
      <c r="S4565" s="191">
        <v>105.4</v>
      </c>
      <c r="T4565" s="191">
        <v>6.5</v>
      </c>
      <c r="U4565" s="191">
        <v>18.923076923076916</v>
      </c>
      <c r="V4565" s="195">
        <v>11.428571428571423</v>
      </c>
    </row>
    <row r="4566" spans="2:22" x14ac:dyDescent="0.25">
      <c r="B4566" s="199" t="s">
        <v>4148</v>
      </c>
      <c r="C4566" s="145">
        <v>134.5</v>
      </c>
      <c r="D4566" s="145">
        <v>102.3</v>
      </c>
      <c r="E4566" s="144">
        <f t="shared" si="106"/>
        <v>1.3147605083088953</v>
      </c>
      <c r="F4566" s="327">
        <v>0.1143</v>
      </c>
      <c r="G4566" s="327">
        <v>9.7000000000000003E-3</v>
      </c>
      <c r="H4566" s="327">
        <v>1.6570000000000001E-2</v>
      </c>
      <c r="I4566" s="327">
        <v>4.8999999999999998E-4</v>
      </c>
      <c r="J4566" s="327">
        <v>0.16117000000000001</v>
      </c>
      <c r="K4566" s="327">
        <v>5.0799999999999998E-2</v>
      </c>
      <c r="L4566" s="327">
        <v>4.3E-3</v>
      </c>
      <c r="M4566" s="191">
        <v>105.9</v>
      </c>
      <c r="N4566" s="191">
        <v>3.1</v>
      </c>
      <c r="O4566" s="191">
        <v>110</v>
      </c>
      <c r="P4566" s="191">
        <v>9</v>
      </c>
      <c r="Q4566" s="191">
        <v>120</v>
      </c>
      <c r="R4566" s="191">
        <v>170</v>
      </c>
      <c r="S4566" s="191">
        <v>105.9</v>
      </c>
      <c r="T4566" s="191">
        <v>3.1</v>
      </c>
      <c r="U4566" s="191">
        <v>11.749999999999995</v>
      </c>
      <c r="V4566" s="195">
        <v>3.7272727272727222</v>
      </c>
    </row>
    <row r="4567" spans="2:22" x14ac:dyDescent="0.25">
      <c r="B4567" s="199" t="s">
        <v>4149</v>
      </c>
      <c r="C4567" s="145">
        <v>103</v>
      </c>
      <c r="D4567" s="145">
        <v>68.099999999999994</v>
      </c>
      <c r="E4567" s="144">
        <f t="shared" si="106"/>
        <v>1.5124816446402352</v>
      </c>
      <c r="F4567" s="327">
        <v>0.121</v>
      </c>
      <c r="G4567" s="327">
        <v>1.4999999999999999E-2</v>
      </c>
      <c r="H4567" s="327">
        <v>1.6650000000000002E-2</v>
      </c>
      <c r="I4567" s="327">
        <v>5.5000000000000003E-4</v>
      </c>
      <c r="J4567" s="327">
        <v>-2.0605999999999999E-2</v>
      </c>
      <c r="K4567" s="327">
        <v>5.28E-2</v>
      </c>
      <c r="L4567" s="327">
        <v>6.4000000000000003E-3</v>
      </c>
      <c r="M4567" s="191">
        <v>106.4</v>
      </c>
      <c r="N4567" s="191">
        <v>3.5</v>
      </c>
      <c r="O4567" s="191">
        <v>114</v>
      </c>
      <c r="P4567" s="191">
        <v>13</v>
      </c>
      <c r="Q4567" s="191">
        <v>170</v>
      </c>
      <c r="R4567" s="191">
        <v>230</v>
      </c>
      <c r="S4567" s="191">
        <v>106.4</v>
      </c>
      <c r="T4567" s="191">
        <v>3.5</v>
      </c>
      <c r="U4567" s="191">
        <v>37.411764705882348</v>
      </c>
      <c r="V4567" s="195">
        <v>6.6666666666666607</v>
      </c>
    </row>
    <row r="4568" spans="2:22" x14ac:dyDescent="0.25">
      <c r="B4568" s="199" t="s">
        <v>4150</v>
      </c>
      <c r="C4568" s="145">
        <v>121.6</v>
      </c>
      <c r="D4568" s="145">
        <v>141.1</v>
      </c>
      <c r="E4568" s="144">
        <f t="shared" si="106"/>
        <v>0.86180014174344433</v>
      </c>
      <c r="F4568" s="327">
        <v>0.1202</v>
      </c>
      <c r="G4568" s="327">
        <v>8.6999999999999994E-3</v>
      </c>
      <c r="H4568" s="327">
        <v>1.685E-2</v>
      </c>
      <c r="I4568" s="327">
        <v>3.8000000000000002E-4</v>
      </c>
      <c r="J4568" s="327">
        <v>0.22588</v>
      </c>
      <c r="K4568" s="327">
        <v>5.2200000000000003E-2</v>
      </c>
      <c r="L4568" s="327">
        <v>3.8E-3</v>
      </c>
      <c r="M4568" s="191">
        <v>107.7</v>
      </c>
      <c r="N4568" s="191">
        <v>2.4</v>
      </c>
      <c r="O4568" s="191">
        <v>114.3</v>
      </c>
      <c r="P4568" s="191">
        <v>7.9</v>
      </c>
      <c r="Q4568" s="191">
        <v>200</v>
      </c>
      <c r="R4568" s="191">
        <v>150</v>
      </c>
      <c r="S4568" s="191">
        <v>107.7</v>
      </c>
      <c r="T4568" s="191">
        <v>2.4</v>
      </c>
      <c r="U4568" s="191">
        <v>46.15</v>
      </c>
      <c r="V4568" s="195">
        <v>5.7742782152230925</v>
      </c>
    </row>
    <row r="4569" spans="2:22" x14ac:dyDescent="0.25">
      <c r="B4569" s="199" t="s">
        <v>4151</v>
      </c>
      <c r="C4569" s="145">
        <v>181.9</v>
      </c>
      <c r="D4569" s="145">
        <v>160.9</v>
      </c>
      <c r="E4569" s="144">
        <f t="shared" si="106"/>
        <v>1.1305158483530142</v>
      </c>
      <c r="F4569" s="327">
        <v>0.124</v>
      </c>
      <c r="G4569" s="327">
        <v>9.5999999999999992E-3</v>
      </c>
      <c r="H4569" s="327">
        <v>1.6840000000000001E-2</v>
      </c>
      <c r="I4569" s="327">
        <v>3.8000000000000002E-4</v>
      </c>
      <c r="J4569" s="327">
        <v>6.6342999999999999E-2</v>
      </c>
      <c r="K4569" s="327">
        <v>5.3800000000000001E-2</v>
      </c>
      <c r="L4569" s="327">
        <v>4.1999999999999997E-3</v>
      </c>
      <c r="M4569" s="191">
        <v>107.7</v>
      </c>
      <c r="N4569" s="191">
        <v>2.4</v>
      </c>
      <c r="O4569" s="191">
        <v>117.7</v>
      </c>
      <c r="P4569" s="191">
        <v>8.6999999999999993</v>
      </c>
      <c r="Q4569" s="191">
        <v>260</v>
      </c>
      <c r="R4569" s="191">
        <v>160</v>
      </c>
      <c r="S4569" s="191">
        <v>107.7</v>
      </c>
      <c r="T4569" s="191">
        <v>2.4</v>
      </c>
      <c r="U4569" s="191">
        <v>58.57692307692308</v>
      </c>
      <c r="V4569" s="195">
        <v>8.4961767204757859</v>
      </c>
    </row>
    <row r="4570" spans="2:22" x14ac:dyDescent="0.25">
      <c r="B4570" s="199" t="s">
        <v>4152</v>
      </c>
      <c r="C4570" s="145">
        <v>120.8</v>
      </c>
      <c r="D4570" s="145">
        <v>145.6</v>
      </c>
      <c r="E4570" s="144">
        <f t="shared" si="106"/>
        <v>0.82967032967032972</v>
      </c>
      <c r="F4570" s="327">
        <v>0.1142</v>
      </c>
      <c r="G4570" s="327">
        <v>8.0000000000000002E-3</v>
      </c>
      <c r="H4570" s="327">
        <v>1.7080000000000001E-2</v>
      </c>
      <c r="I4570" s="327">
        <v>4.0000000000000002E-4</v>
      </c>
      <c r="J4570" s="327">
        <v>0.13677</v>
      </c>
      <c r="K4570" s="327">
        <v>4.9000000000000002E-2</v>
      </c>
      <c r="L4570" s="327">
        <v>3.5000000000000001E-3</v>
      </c>
      <c r="M4570" s="191">
        <v>109.2</v>
      </c>
      <c r="N4570" s="191">
        <v>2.5</v>
      </c>
      <c r="O4570" s="191">
        <v>109</v>
      </c>
      <c r="P4570" s="191">
        <v>7.3</v>
      </c>
      <c r="Q4570" s="191">
        <v>70</v>
      </c>
      <c r="R4570" s="191">
        <v>140</v>
      </c>
      <c r="S4570" s="191">
        <v>109.2</v>
      </c>
      <c r="T4570" s="191">
        <v>2.5</v>
      </c>
      <c r="U4570" s="191">
        <v>-56.000000000000007</v>
      </c>
      <c r="V4570" s="195">
        <v>-0.18348623853211271</v>
      </c>
    </row>
    <row r="4571" spans="2:22" x14ac:dyDescent="0.25">
      <c r="B4571" s="199" t="s">
        <v>4153</v>
      </c>
      <c r="C4571" s="145">
        <v>186.4</v>
      </c>
      <c r="D4571" s="145">
        <v>164</v>
      </c>
      <c r="E4571" s="144">
        <f t="shared" si="106"/>
        <v>1.1365853658536587</v>
      </c>
      <c r="F4571" s="327">
        <v>0.12720000000000001</v>
      </c>
      <c r="G4571" s="327">
        <v>8.0000000000000002E-3</v>
      </c>
      <c r="H4571" s="327">
        <v>1.7340000000000001E-2</v>
      </c>
      <c r="I4571" s="327">
        <v>4.2000000000000002E-4</v>
      </c>
      <c r="J4571" s="327">
        <v>7.8118999999999994E-2</v>
      </c>
      <c r="K4571" s="327">
        <v>5.2999999999999999E-2</v>
      </c>
      <c r="L4571" s="327">
        <v>3.3999999999999998E-3</v>
      </c>
      <c r="M4571" s="191">
        <v>110.8</v>
      </c>
      <c r="N4571" s="191">
        <v>2.6</v>
      </c>
      <c r="O4571" s="191">
        <v>120.8</v>
      </c>
      <c r="P4571" s="191">
        <v>7.2</v>
      </c>
      <c r="Q4571" s="191">
        <v>240</v>
      </c>
      <c r="R4571" s="191">
        <v>130</v>
      </c>
      <c r="S4571" s="191">
        <v>110.8</v>
      </c>
      <c r="T4571" s="191">
        <v>2.6</v>
      </c>
      <c r="U4571" s="191">
        <v>53.833333333333336</v>
      </c>
      <c r="V4571" s="195">
        <v>8.2781456953642394</v>
      </c>
    </row>
    <row r="4572" spans="2:22" x14ac:dyDescent="0.25">
      <c r="B4572" s="199" t="s">
        <v>4154</v>
      </c>
      <c r="C4572" s="145">
        <v>149.69999999999999</v>
      </c>
      <c r="D4572" s="145">
        <v>164.6</v>
      </c>
      <c r="E4572" s="144">
        <f t="shared" si="106"/>
        <v>0.90947752126366943</v>
      </c>
      <c r="F4572" s="327">
        <v>0.11260000000000001</v>
      </c>
      <c r="G4572" s="327">
        <v>7.4999999999999997E-3</v>
      </c>
      <c r="H4572" s="327">
        <v>1.745E-2</v>
      </c>
      <c r="I4572" s="327">
        <v>4.0999999999999999E-4</v>
      </c>
      <c r="J4572" s="327">
        <v>4.6918000000000001E-2</v>
      </c>
      <c r="K4572" s="327">
        <v>4.7399999999999998E-2</v>
      </c>
      <c r="L4572" s="327">
        <v>3.5000000000000001E-3</v>
      </c>
      <c r="M4572" s="191">
        <v>111.5</v>
      </c>
      <c r="N4572" s="191">
        <v>2.6</v>
      </c>
      <c r="O4572" s="191">
        <v>107.6</v>
      </c>
      <c r="P4572" s="191">
        <v>6.8</v>
      </c>
      <c r="Q4572" s="191">
        <v>10</v>
      </c>
      <c r="R4572" s="191">
        <v>140</v>
      </c>
      <c r="S4572" s="191">
        <v>111.5</v>
      </c>
      <c r="T4572" s="191">
        <v>2.6</v>
      </c>
      <c r="U4572" s="191">
        <v>-1015</v>
      </c>
      <c r="V4572" s="195">
        <v>-3.6245353159851357</v>
      </c>
    </row>
    <row r="4573" spans="2:22" x14ac:dyDescent="0.25">
      <c r="B4573" s="199" t="s">
        <v>4155</v>
      </c>
      <c r="C4573" s="145">
        <v>131.80000000000001</v>
      </c>
      <c r="D4573" s="145">
        <v>93</v>
      </c>
      <c r="E4573" s="144">
        <f t="shared" si="106"/>
        <v>1.4172043010752688</v>
      </c>
      <c r="F4573" s="327">
        <v>0.123</v>
      </c>
      <c r="G4573" s="327">
        <v>1.0999999999999999E-2</v>
      </c>
      <c r="H4573" s="327">
        <v>1.754E-2</v>
      </c>
      <c r="I4573" s="327">
        <v>5.5000000000000003E-4</v>
      </c>
      <c r="J4573" s="327">
        <v>0.11469</v>
      </c>
      <c r="K4573" s="327">
        <v>5.1999999999999998E-2</v>
      </c>
      <c r="L4573" s="327">
        <v>4.7000000000000002E-3</v>
      </c>
      <c r="M4573" s="191">
        <v>112.1</v>
      </c>
      <c r="N4573" s="191">
        <v>3.5</v>
      </c>
      <c r="O4573" s="191">
        <v>116.3</v>
      </c>
      <c r="P4573" s="191">
        <v>10</v>
      </c>
      <c r="Q4573" s="191">
        <v>150</v>
      </c>
      <c r="R4573" s="191">
        <v>180</v>
      </c>
      <c r="S4573" s="191">
        <v>112.1</v>
      </c>
      <c r="T4573" s="191">
        <v>3.5</v>
      </c>
      <c r="U4573" s="191">
        <v>25.266666666666669</v>
      </c>
      <c r="V4573" s="195">
        <v>3.6113499570077408</v>
      </c>
    </row>
    <row r="4574" spans="2:22" x14ac:dyDescent="0.25">
      <c r="B4574" s="199" t="s">
        <v>4156</v>
      </c>
      <c r="C4574" s="145">
        <v>146.30000000000001</v>
      </c>
      <c r="D4574" s="145">
        <v>111.2</v>
      </c>
      <c r="E4574" s="144">
        <f t="shared" si="106"/>
        <v>1.3156474820143886</v>
      </c>
      <c r="F4574" s="327">
        <v>0.129</v>
      </c>
      <c r="G4574" s="327">
        <v>0.01</v>
      </c>
      <c r="H4574" s="327">
        <v>1.7850000000000001E-2</v>
      </c>
      <c r="I4574" s="327">
        <v>4.8000000000000001E-4</v>
      </c>
      <c r="J4574" s="327">
        <v>8.3208000000000004E-2</v>
      </c>
      <c r="K4574" s="327">
        <v>5.3499999999999999E-2</v>
      </c>
      <c r="L4574" s="327">
        <v>4.4000000000000003E-3</v>
      </c>
      <c r="M4574" s="191">
        <v>114</v>
      </c>
      <c r="N4574" s="191">
        <v>3</v>
      </c>
      <c r="O4574" s="191">
        <v>121.9</v>
      </c>
      <c r="P4574" s="191">
        <v>9.1</v>
      </c>
      <c r="Q4574" s="191">
        <v>240</v>
      </c>
      <c r="R4574" s="191">
        <v>160</v>
      </c>
      <c r="S4574" s="191">
        <v>114</v>
      </c>
      <c r="T4574" s="191">
        <v>3</v>
      </c>
      <c r="U4574" s="191">
        <v>52.5</v>
      </c>
      <c r="V4574" s="195">
        <v>6.4807219031993473</v>
      </c>
    </row>
    <row r="4575" spans="2:22" x14ac:dyDescent="0.25">
      <c r="B4575" s="199" t="s">
        <v>4157</v>
      </c>
      <c r="C4575" s="145">
        <v>557</v>
      </c>
      <c r="D4575" s="145">
        <v>303</v>
      </c>
      <c r="E4575" s="144">
        <f t="shared" si="106"/>
        <v>1.8382838283828382</v>
      </c>
      <c r="F4575" s="327">
        <v>0.12770000000000001</v>
      </c>
      <c r="G4575" s="327">
        <v>6.7000000000000002E-3</v>
      </c>
      <c r="H4575" s="327">
        <v>1.797E-2</v>
      </c>
      <c r="I4575" s="327">
        <v>3.5E-4</v>
      </c>
      <c r="J4575" s="327">
        <v>7.4278999999999998E-2</v>
      </c>
      <c r="K4575" s="327">
        <v>5.2299999999999999E-2</v>
      </c>
      <c r="L4575" s="327">
        <v>2.8999999999999998E-3</v>
      </c>
      <c r="M4575" s="191">
        <v>114.8</v>
      </c>
      <c r="N4575" s="191">
        <v>2.2000000000000002</v>
      </c>
      <c r="O4575" s="191">
        <v>121.5</v>
      </c>
      <c r="P4575" s="191">
        <v>6</v>
      </c>
      <c r="Q4575" s="191">
        <v>230</v>
      </c>
      <c r="R4575" s="191">
        <v>110</v>
      </c>
      <c r="S4575" s="191">
        <v>114.8</v>
      </c>
      <c r="T4575" s="191">
        <v>2.2000000000000002</v>
      </c>
      <c r="U4575" s="191">
        <v>50.086956521739133</v>
      </c>
      <c r="V4575" s="195">
        <v>5.5144032921810719</v>
      </c>
    </row>
    <row r="4576" spans="2:22" x14ac:dyDescent="0.25">
      <c r="B4576" s="199" t="s">
        <v>4158</v>
      </c>
      <c r="C4576" s="145">
        <v>57.8</v>
      </c>
      <c r="D4576" s="145">
        <v>40.340000000000003</v>
      </c>
      <c r="E4576" s="144">
        <f t="shared" si="106"/>
        <v>1.4328210213187902</v>
      </c>
      <c r="F4576" s="327">
        <v>0.14099999999999999</v>
      </c>
      <c r="G4576" s="327">
        <v>1.6E-2</v>
      </c>
      <c r="H4576" s="327">
        <v>1.806E-2</v>
      </c>
      <c r="I4576" s="327">
        <v>8.4000000000000003E-4</v>
      </c>
      <c r="J4576" s="327">
        <v>-9.7766000000000006E-2</v>
      </c>
      <c r="K4576" s="327">
        <v>5.8099999999999999E-2</v>
      </c>
      <c r="L4576" s="327">
        <v>8.0999999999999996E-3</v>
      </c>
      <c r="M4576" s="191">
        <v>115.4</v>
      </c>
      <c r="N4576" s="191">
        <v>5.3</v>
      </c>
      <c r="O4576" s="191">
        <v>131</v>
      </c>
      <c r="P4576" s="191">
        <v>15</v>
      </c>
      <c r="Q4576" s="191">
        <v>290</v>
      </c>
      <c r="R4576" s="191">
        <v>250</v>
      </c>
      <c r="S4576" s="191">
        <v>115.4</v>
      </c>
      <c r="T4576" s="191">
        <v>5.3</v>
      </c>
      <c r="U4576" s="191">
        <v>60.206896551724128</v>
      </c>
      <c r="V4576" s="195">
        <v>11.908396946564881</v>
      </c>
    </row>
    <row r="4577" spans="2:22" x14ac:dyDescent="0.25">
      <c r="B4577" s="199" t="s">
        <v>4159</v>
      </c>
      <c r="C4577" s="145">
        <v>193</v>
      </c>
      <c r="D4577" s="145">
        <v>124.3</v>
      </c>
      <c r="E4577" s="144">
        <f t="shared" si="106"/>
        <v>1.5526950925181013</v>
      </c>
      <c r="F4577" s="327">
        <v>0.13800000000000001</v>
      </c>
      <c r="G4577" s="327">
        <v>0.01</v>
      </c>
      <c r="H4577" s="327">
        <v>1.8280000000000001E-2</v>
      </c>
      <c r="I4577" s="327">
        <v>4.6000000000000001E-4</v>
      </c>
      <c r="J4577" s="327">
        <v>5.2155999999999999E-3</v>
      </c>
      <c r="K4577" s="327">
        <v>5.4699999999999999E-2</v>
      </c>
      <c r="L4577" s="327">
        <v>4.1999999999999997E-3</v>
      </c>
      <c r="M4577" s="191">
        <v>116.7</v>
      </c>
      <c r="N4577" s="191">
        <v>2.9</v>
      </c>
      <c r="O4577" s="191">
        <v>130.80000000000001</v>
      </c>
      <c r="P4577" s="191">
        <v>9.1999999999999993</v>
      </c>
      <c r="Q4577" s="191">
        <v>300</v>
      </c>
      <c r="R4577" s="191">
        <v>150</v>
      </c>
      <c r="S4577" s="191">
        <v>116.7</v>
      </c>
      <c r="T4577" s="191">
        <v>2.9</v>
      </c>
      <c r="U4577" s="191">
        <v>61.1</v>
      </c>
      <c r="V4577" s="195">
        <v>10.779816513761475</v>
      </c>
    </row>
    <row r="4578" spans="2:22" x14ac:dyDescent="0.25">
      <c r="B4578" s="199" t="s">
        <v>4160</v>
      </c>
      <c r="C4578" s="145">
        <v>59.1</v>
      </c>
      <c r="D4578" s="145">
        <v>89.4</v>
      </c>
      <c r="E4578" s="144">
        <f t="shared" ref="E4578:E4609" si="107">C4578/D4578</f>
        <v>0.66107382550335569</v>
      </c>
      <c r="F4578" s="327">
        <v>0.121</v>
      </c>
      <c r="G4578" s="327">
        <v>1.2E-2</v>
      </c>
      <c r="H4578" s="327">
        <v>1.8419999999999999E-2</v>
      </c>
      <c r="I4578" s="327">
        <v>5.6999999999999998E-4</v>
      </c>
      <c r="J4578" s="327">
        <v>0.18798000000000001</v>
      </c>
      <c r="K4578" s="327">
        <v>4.9200000000000001E-2</v>
      </c>
      <c r="L4578" s="327">
        <v>5.1000000000000004E-3</v>
      </c>
      <c r="M4578" s="191">
        <v>117.7</v>
      </c>
      <c r="N4578" s="191">
        <v>3.6</v>
      </c>
      <c r="O4578" s="191">
        <v>114</v>
      </c>
      <c r="P4578" s="191">
        <v>11</v>
      </c>
      <c r="Q4578" s="191">
        <v>80</v>
      </c>
      <c r="R4578" s="191">
        <v>200</v>
      </c>
      <c r="S4578" s="191">
        <v>117.7</v>
      </c>
      <c r="T4578" s="191">
        <v>3.6</v>
      </c>
      <c r="U4578" s="191">
        <v>-47.125000000000007</v>
      </c>
      <c r="V4578" s="195">
        <v>-3.2456140350877218</v>
      </c>
    </row>
    <row r="4579" spans="2:22" x14ac:dyDescent="0.25">
      <c r="B4579" s="199" t="s">
        <v>4161</v>
      </c>
      <c r="C4579" s="145">
        <v>355.7</v>
      </c>
      <c r="D4579" s="145">
        <v>174.2</v>
      </c>
      <c r="E4579" s="144">
        <f t="shared" si="107"/>
        <v>2.0419058553386913</v>
      </c>
      <c r="F4579" s="327">
        <v>0.13</v>
      </c>
      <c r="G4579" s="327">
        <v>8.8999999999999999E-3</v>
      </c>
      <c r="H4579" s="327">
        <v>1.864E-2</v>
      </c>
      <c r="I4579" s="327">
        <v>4.0000000000000002E-4</v>
      </c>
      <c r="J4579" s="327">
        <v>0.30917</v>
      </c>
      <c r="K4579" s="327">
        <v>5.0500000000000003E-2</v>
      </c>
      <c r="L4579" s="327">
        <v>3.2000000000000002E-3</v>
      </c>
      <c r="M4579" s="191">
        <v>119</v>
      </c>
      <c r="N4579" s="191">
        <v>2.6</v>
      </c>
      <c r="O4579" s="191">
        <v>123.2</v>
      </c>
      <c r="P4579" s="191">
        <v>7.9</v>
      </c>
      <c r="Q4579" s="191">
        <v>150</v>
      </c>
      <c r="R4579" s="191">
        <v>130</v>
      </c>
      <c r="S4579" s="191">
        <v>119</v>
      </c>
      <c r="T4579" s="191">
        <v>2.6</v>
      </c>
      <c r="U4579" s="191">
        <v>20.666666666666668</v>
      </c>
      <c r="V4579" s="195">
        <v>3.4090909090909118</v>
      </c>
    </row>
    <row r="4580" spans="2:22" x14ac:dyDescent="0.25">
      <c r="B4580" s="199" t="s">
        <v>4162</v>
      </c>
      <c r="C4580" s="145">
        <v>111.1</v>
      </c>
      <c r="D4580" s="145">
        <v>84.5</v>
      </c>
      <c r="E4580" s="144">
        <f t="shared" si="107"/>
        <v>1.314792899408284</v>
      </c>
      <c r="F4580" s="327">
        <v>0.14199999999999999</v>
      </c>
      <c r="G4580" s="327">
        <v>1.2999999999999999E-2</v>
      </c>
      <c r="H4580" s="327">
        <v>1.9019999999999999E-2</v>
      </c>
      <c r="I4580" s="327">
        <v>7.1000000000000002E-4</v>
      </c>
      <c r="J4580" s="327">
        <v>4.7600999999999997E-3</v>
      </c>
      <c r="K4580" s="327">
        <v>5.8000000000000003E-2</v>
      </c>
      <c r="L4580" s="327">
        <v>6.4999999999999997E-3</v>
      </c>
      <c r="M4580" s="191">
        <v>121.5</v>
      </c>
      <c r="N4580" s="191">
        <v>4.5</v>
      </c>
      <c r="O4580" s="191">
        <v>133</v>
      </c>
      <c r="P4580" s="191">
        <v>12</v>
      </c>
      <c r="Q4580" s="191">
        <v>310</v>
      </c>
      <c r="R4580" s="191">
        <v>200</v>
      </c>
      <c r="S4580" s="191">
        <v>121.5</v>
      </c>
      <c r="T4580" s="191">
        <v>4.5</v>
      </c>
      <c r="U4580" s="191">
        <v>60.806451612903224</v>
      </c>
      <c r="V4580" s="195">
        <v>8.6466165413533833</v>
      </c>
    </row>
    <row r="4581" spans="2:22" x14ac:dyDescent="0.25">
      <c r="B4581" s="199" t="s">
        <v>4163</v>
      </c>
      <c r="C4581" s="145">
        <v>260.7</v>
      </c>
      <c r="D4581" s="145">
        <v>171.3</v>
      </c>
      <c r="E4581" s="144">
        <f t="shared" si="107"/>
        <v>1.5218914185639227</v>
      </c>
      <c r="F4581" s="327">
        <v>0.12520000000000001</v>
      </c>
      <c r="G4581" s="327">
        <v>7.7999999999999996E-3</v>
      </c>
      <c r="H4581" s="327">
        <v>1.9089999999999999E-2</v>
      </c>
      <c r="I4581" s="327">
        <v>4.4999999999999999E-4</v>
      </c>
      <c r="J4581" s="327">
        <v>0.17129</v>
      </c>
      <c r="K4581" s="327">
        <v>4.82E-2</v>
      </c>
      <c r="L4581" s="327">
        <v>3.2000000000000002E-3</v>
      </c>
      <c r="M4581" s="191">
        <v>121.9</v>
      </c>
      <c r="N4581" s="191">
        <v>2.8</v>
      </c>
      <c r="O4581" s="191">
        <v>119</v>
      </c>
      <c r="P4581" s="191">
        <v>7</v>
      </c>
      <c r="Q4581" s="191">
        <v>80</v>
      </c>
      <c r="R4581" s="191">
        <v>130</v>
      </c>
      <c r="S4581" s="191">
        <v>121.9</v>
      </c>
      <c r="T4581" s="191">
        <v>2.8</v>
      </c>
      <c r="U4581" s="191">
        <v>-52.375000000000007</v>
      </c>
      <c r="V4581" s="195">
        <v>-2.4369747899159711</v>
      </c>
    </row>
    <row r="4582" spans="2:22" x14ac:dyDescent="0.25">
      <c r="B4582" s="199" t="s">
        <v>4164</v>
      </c>
      <c r="C4582" s="145">
        <v>99.7</v>
      </c>
      <c r="D4582" s="145">
        <v>82.1</v>
      </c>
      <c r="E4582" s="144">
        <f t="shared" si="107"/>
        <v>1.2143727161997566</v>
      </c>
      <c r="F4582" s="327">
        <v>0.13100000000000001</v>
      </c>
      <c r="G4582" s="327">
        <v>1.2E-2</v>
      </c>
      <c r="H4582" s="327">
        <v>1.9380000000000001E-2</v>
      </c>
      <c r="I4582" s="327">
        <v>5.8E-4</v>
      </c>
      <c r="J4582" s="327">
        <v>0.23857999999999999</v>
      </c>
      <c r="K4582" s="327">
        <v>4.9399999999999999E-2</v>
      </c>
      <c r="L4582" s="327">
        <v>4.5999999999999999E-3</v>
      </c>
      <c r="M4582" s="191">
        <v>123.7</v>
      </c>
      <c r="N4582" s="191">
        <v>3.7</v>
      </c>
      <c r="O4582" s="191">
        <v>125</v>
      </c>
      <c r="P4582" s="191">
        <v>11</v>
      </c>
      <c r="Q4582" s="191">
        <v>70</v>
      </c>
      <c r="R4582" s="191">
        <v>180</v>
      </c>
      <c r="S4582" s="191">
        <v>123.7</v>
      </c>
      <c r="T4582" s="191">
        <v>3.7</v>
      </c>
      <c r="U4582" s="191">
        <v>-76.714285714285722</v>
      </c>
      <c r="V4582" s="195">
        <v>1.0399999999999976</v>
      </c>
    </row>
    <row r="4583" spans="2:22" x14ac:dyDescent="0.25">
      <c r="B4583" s="199" t="s">
        <v>4165</v>
      </c>
      <c r="C4583" s="145">
        <v>376.6</v>
      </c>
      <c r="D4583" s="145">
        <v>163.9</v>
      </c>
      <c r="E4583" s="144">
        <f t="shared" si="107"/>
        <v>2.2977425259304454</v>
      </c>
      <c r="F4583" s="327">
        <v>0.14799999999999999</v>
      </c>
      <c r="G4583" s="327">
        <v>1.0999999999999999E-2</v>
      </c>
      <c r="H4583" s="327">
        <v>2.036E-2</v>
      </c>
      <c r="I4583" s="327">
        <v>5.4000000000000001E-4</v>
      </c>
      <c r="J4583" s="327">
        <v>0.25330999999999998</v>
      </c>
      <c r="K4583" s="327">
        <v>5.2200000000000003E-2</v>
      </c>
      <c r="L4583" s="327">
        <v>3.8999999999999998E-3</v>
      </c>
      <c r="M4583" s="191">
        <v>129.9</v>
      </c>
      <c r="N4583" s="191">
        <v>3.4</v>
      </c>
      <c r="O4583" s="191">
        <v>139</v>
      </c>
      <c r="P4583" s="191">
        <v>10</v>
      </c>
      <c r="Q4583" s="191">
        <v>230</v>
      </c>
      <c r="R4583" s="191">
        <v>160</v>
      </c>
      <c r="S4583" s="191">
        <v>129.9</v>
      </c>
      <c r="T4583" s="191">
        <v>3.4</v>
      </c>
      <c r="U4583" s="191">
        <v>43.521739130434781</v>
      </c>
      <c r="V4583" s="195">
        <v>6.5467625899280542</v>
      </c>
    </row>
    <row r="4584" spans="2:22" x14ac:dyDescent="0.25">
      <c r="B4584" s="199" t="s">
        <v>4166</v>
      </c>
      <c r="C4584" s="145">
        <v>108.2</v>
      </c>
      <c r="D4584" s="145">
        <v>69.2</v>
      </c>
      <c r="E4584" s="144">
        <f t="shared" si="107"/>
        <v>1.5635838150289016</v>
      </c>
      <c r="F4584" s="327">
        <v>0.14699999999999999</v>
      </c>
      <c r="G4584" s="327">
        <v>1.4999999999999999E-2</v>
      </c>
      <c r="H4584" s="327">
        <v>2.0549999999999999E-2</v>
      </c>
      <c r="I4584" s="327">
        <v>7.2999999999999996E-4</v>
      </c>
      <c r="J4584" s="327">
        <v>4.7636999999999999E-2</v>
      </c>
      <c r="K4584" s="327">
        <v>5.3600000000000002E-2</v>
      </c>
      <c r="L4584" s="327">
        <v>5.8999999999999999E-3</v>
      </c>
      <c r="M4584" s="191">
        <v>131.1</v>
      </c>
      <c r="N4584" s="191">
        <v>4.5999999999999996</v>
      </c>
      <c r="O4584" s="191">
        <v>140</v>
      </c>
      <c r="P4584" s="191">
        <v>14</v>
      </c>
      <c r="Q4584" s="191">
        <v>190</v>
      </c>
      <c r="R4584" s="191">
        <v>220</v>
      </c>
      <c r="S4584" s="191">
        <v>131.1</v>
      </c>
      <c r="T4584" s="191">
        <v>4.5999999999999996</v>
      </c>
      <c r="U4584" s="191">
        <v>31.000000000000007</v>
      </c>
      <c r="V4584" s="195">
        <v>6.3571428571428612</v>
      </c>
    </row>
    <row r="4585" spans="2:22" x14ac:dyDescent="0.25">
      <c r="B4585" s="199" t="s">
        <v>4167</v>
      </c>
      <c r="C4585" s="144">
        <v>611.79999999999995</v>
      </c>
      <c r="D4585" s="144">
        <v>193.9</v>
      </c>
      <c r="E4585" s="144">
        <f t="shared" si="107"/>
        <v>3.1552346570397107</v>
      </c>
      <c r="F4585" s="327">
        <v>0.151</v>
      </c>
      <c r="G4585" s="327">
        <v>1.0999999999999999E-2</v>
      </c>
      <c r="H4585" s="327">
        <v>2.1440000000000001E-2</v>
      </c>
      <c r="I4585" s="327">
        <v>4.8000000000000001E-4</v>
      </c>
      <c r="J4585" s="327">
        <v>0.16602</v>
      </c>
      <c r="K4585" s="327">
        <v>5.0900000000000001E-2</v>
      </c>
      <c r="L4585" s="327">
        <v>3.3999999999999998E-3</v>
      </c>
      <c r="M4585" s="191">
        <v>136.69999999999999</v>
      </c>
      <c r="N4585" s="191">
        <v>3</v>
      </c>
      <c r="O4585" s="191">
        <v>141.5</v>
      </c>
      <c r="P4585" s="191">
        <v>9.3000000000000007</v>
      </c>
      <c r="Q4585" s="191">
        <v>150</v>
      </c>
      <c r="R4585" s="191">
        <v>130</v>
      </c>
      <c r="S4585" s="191">
        <v>136.69999999999999</v>
      </c>
      <c r="T4585" s="191">
        <v>3</v>
      </c>
      <c r="U4585" s="191">
        <v>8.8666666666666742</v>
      </c>
      <c r="V4585" s="192">
        <v>3.3922261484099021</v>
      </c>
    </row>
    <row r="4586" spans="2:22" x14ac:dyDescent="0.25">
      <c r="B4586" s="199" t="s">
        <v>4168</v>
      </c>
      <c r="C4586" s="145">
        <v>380</v>
      </c>
      <c r="D4586" s="145">
        <v>308.89999999999998</v>
      </c>
      <c r="E4586" s="144">
        <f t="shared" si="107"/>
        <v>1.2301715765619943</v>
      </c>
      <c r="F4586" s="327">
        <v>0.15790000000000001</v>
      </c>
      <c r="G4586" s="327">
        <v>6.7999999999999996E-3</v>
      </c>
      <c r="H4586" s="327">
        <v>2.2589999999999999E-2</v>
      </c>
      <c r="I4586" s="327">
        <v>3.6999999999999999E-4</v>
      </c>
      <c r="J4586" s="327">
        <v>9.7929000000000002E-2</v>
      </c>
      <c r="K4586" s="327">
        <v>5.04E-2</v>
      </c>
      <c r="L4586" s="327">
        <v>2.0999999999999999E-3</v>
      </c>
      <c r="M4586" s="191">
        <v>144</v>
      </c>
      <c r="N4586" s="191">
        <v>2.2999999999999998</v>
      </c>
      <c r="O4586" s="191">
        <v>148.30000000000001</v>
      </c>
      <c r="P4586" s="191">
        <v>5.9</v>
      </c>
      <c r="Q4586" s="191">
        <v>186</v>
      </c>
      <c r="R4586" s="191">
        <v>91</v>
      </c>
      <c r="S4586" s="191">
        <v>144</v>
      </c>
      <c r="T4586" s="191">
        <v>2.2999999999999998</v>
      </c>
      <c r="U4586" s="191">
        <v>22.58064516129032</v>
      </c>
      <c r="V4586" s="195">
        <v>2.8995279838165957</v>
      </c>
    </row>
    <row r="4587" spans="2:22" x14ac:dyDescent="0.25">
      <c r="B4587" s="199" t="s">
        <v>4169</v>
      </c>
      <c r="C4587" s="145">
        <v>515</v>
      </c>
      <c r="D4587" s="145">
        <v>869</v>
      </c>
      <c r="E4587" s="144">
        <f t="shared" si="107"/>
        <v>0.59263521288837739</v>
      </c>
      <c r="F4587" s="327">
        <v>0.1608</v>
      </c>
      <c r="G4587" s="327">
        <v>6.4999999999999997E-3</v>
      </c>
      <c r="H4587" s="327">
        <v>2.3230000000000001E-2</v>
      </c>
      <c r="I4587" s="327">
        <v>4.2000000000000002E-4</v>
      </c>
      <c r="J4587" s="327">
        <v>1.427E-2</v>
      </c>
      <c r="K4587" s="327">
        <v>5.0500000000000003E-2</v>
      </c>
      <c r="L4587" s="327">
        <v>2E-3</v>
      </c>
      <c r="M4587" s="191">
        <v>148</v>
      </c>
      <c r="N4587" s="191">
        <v>2.6</v>
      </c>
      <c r="O4587" s="191">
        <v>151</v>
      </c>
      <c r="P4587" s="191">
        <v>5.6</v>
      </c>
      <c r="Q4587" s="191">
        <v>213</v>
      </c>
      <c r="R4587" s="191">
        <v>77</v>
      </c>
      <c r="S4587" s="191">
        <v>148</v>
      </c>
      <c r="T4587" s="191">
        <v>2.6</v>
      </c>
      <c r="U4587" s="191">
        <v>30.516431924882632</v>
      </c>
      <c r="V4587" s="195">
        <v>1.9867549668874174</v>
      </c>
    </row>
    <row r="4588" spans="2:22" x14ac:dyDescent="0.25">
      <c r="B4588" s="199" t="s">
        <v>4170</v>
      </c>
      <c r="C4588" s="145">
        <v>250.5</v>
      </c>
      <c r="D4588" s="145">
        <v>132.69999999999999</v>
      </c>
      <c r="E4588" s="144">
        <f t="shared" si="107"/>
        <v>1.8877166541070085</v>
      </c>
      <c r="F4588" s="327">
        <v>0.16800000000000001</v>
      </c>
      <c r="G4588" s="327">
        <v>1.0999999999999999E-2</v>
      </c>
      <c r="H4588" s="327">
        <v>2.3769999999999999E-2</v>
      </c>
      <c r="I4588" s="327">
        <v>5.4000000000000001E-4</v>
      </c>
      <c r="J4588" s="327">
        <v>0.21937000000000001</v>
      </c>
      <c r="K4588" s="327">
        <v>5.2200000000000003E-2</v>
      </c>
      <c r="L4588" s="327">
        <v>3.5000000000000001E-3</v>
      </c>
      <c r="M4588" s="191">
        <v>151.4</v>
      </c>
      <c r="N4588" s="191">
        <v>3.4</v>
      </c>
      <c r="O4588" s="191">
        <v>156.19999999999999</v>
      </c>
      <c r="P4588" s="191">
        <v>9.5</v>
      </c>
      <c r="Q4588" s="191">
        <v>200</v>
      </c>
      <c r="R4588" s="191">
        <v>130</v>
      </c>
      <c r="S4588" s="191">
        <v>151.4</v>
      </c>
      <c r="T4588" s="191">
        <v>3.4</v>
      </c>
      <c r="U4588" s="191">
        <v>24.299999999999997</v>
      </c>
      <c r="V4588" s="195">
        <v>3.072983354673485</v>
      </c>
    </row>
    <row r="4589" spans="2:22" x14ac:dyDescent="0.25">
      <c r="B4589" s="199" t="s">
        <v>4171</v>
      </c>
      <c r="C4589" s="145">
        <v>170.7</v>
      </c>
      <c r="D4589" s="145">
        <v>192.6</v>
      </c>
      <c r="E4589" s="144">
        <f t="shared" si="107"/>
        <v>0.88629283489096566</v>
      </c>
      <c r="F4589" s="327">
        <v>0.17150000000000001</v>
      </c>
      <c r="G4589" s="327">
        <v>8.3000000000000001E-3</v>
      </c>
      <c r="H4589" s="327">
        <v>2.5020000000000001E-2</v>
      </c>
      <c r="I4589" s="327">
        <v>4.4999999999999999E-4</v>
      </c>
      <c r="J4589" s="327">
        <v>-6.0910000000000001E-3</v>
      </c>
      <c r="K4589" s="327">
        <v>5.0099999999999999E-2</v>
      </c>
      <c r="L4589" s="327">
        <v>2.5000000000000001E-3</v>
      </c>
      <c r="M4589" s="191">
        <v>159.30000000000001</v>
      </c>
      <c r="N4589" s="191">
        <v>2.8</v>
      </c>
      <c r="O4589" s="191">
        <v>160</v>
      </c>
      <c r="P4589" s="191">
        <v>7.2</v>
      </c>
      <c r="Q4589" s="191">
        <v>150</v>
      </c>
      <c r="R4589" s="191">
        <v>100</v>
      </c>
      <c r="S4589" s="191">
        <v>159.30000000000001</v>
      </c>
      <c r="T4589" s="191">
        <v>2.8</v>
      </c>
      <c r="U4589" s="191">
        <v>-6.2000000000000073</v>
      </c>
      <c r="V4589" s="195">
        <v>0.43749999999999295</v>
      </c>
    </row>
    <row r="4590" spans="2:22" x14ac:dyDescent="0.25">
      <c r="B4590" s="199" t="s">
        <v>4172</v>
      </c>
      <c r="C4590" s="144">
        <v>880</v>
      </c>
      <c r="D4590" s="144">
        <v>395</v>
      </c>
      <c r="E4590" s="144">
        <f t="shared" si="107"/>
        <v>2.2278481012658227</v>
      </c>
      <c r="F4590" s="327">
        <v>0.17749999999999999</v>
      </c>
      <c r="G4590" s="327">
        <v>7.4999999999999997E-3</v>
      </c>
      <c r="H4590" s="327">
        <v>2.5080000000000002E-2</v>
      </c>
      <c r="I4590" s="327">
        <v>4.2999999999999999E-4</v>
      </c>
      <c r="J4590" s="327">
        <v>0.11164</v>
      </c>
      <c r="K4590" s="327">
        <v>5.1200000000000002E-2</v>
      </c>
      <c r="L4590" s="327">
        <v>2.2000000000000001E-3</v>
      </c>
      <c r="M4590" s="191">
        <v>159.69999999999999</v>
      </c>
      <c r="N4590" s="191">
        <v>2.7</v>
      </c>
      <c r="O4590" s="191">
        <v>165.3</v>
      </c>
      <c r="P4590" s="191">
        <v>6.5</v>
      </c>
      <c r="Q4590" s="191">
        <v>222</v>
      </c>
      <c r="R4590" s="191">
        <v>94</v>
      </c>
      <c r="S4590" s="191">
        <v>159.69999999999999</v>
      </c>
      <c r="T4590" s="191">
        <v>2.7</v>
      </c>
      <c r="U4590" s="191">
        <v>28.063063063063069</v>
      </c>
      <c r="V4590" s="192">
        <v>3.3877797943133827</v>
      </c>
    </row>
    <row r="4591" spans="2:22" x14ac:dyDescent="0.25">
      <c r="B4591" s="199" t="s">
        <v>4173</v>
      </c>
      <c r="C4591" s="145">
        <v>679</v>
      </c>
      <c r="D4591" s="145">
        <v>494</v>
      </c>
      <c r="E4591" s="144">
        <f t="shared" si="107"/>
        <v>1.3744939271255061</v>
      </c>
      <c r="F4591" s="327">
        <v>0.183</v>
      </c>
      <c r="G4591" s="327">
        <v>6.6E-3</v>
      </c>
      <c r="H4591" s="327">
        <v>2.572E-2</v>
      </c>
      <c r="I4591" s="327">
        <v>4.6999999999999999E-4</v>
      </c>
      <c r="J4591" s="327">
        <v>-1.8707999999999999E-2</v>
      </c>
      <c r="K4591" s="327">
        <v>5.2200000000000003E-2</v>
      </c>
      <c r="L4591" s="327">
        <v>2.2000000000000001E-3</v>
      </c>
      <c r="M4591" s="191">
        <v>163.69999999999999</v>
      </c>
      <c r="N4591" s="191">
        <v>3</v>
      </c>
      <c r="O4591" s="191">
        <v>170.3</v>
      </c>
      <c r="P4591" s="191">
        <v>5.7</v>
      </c>
      <c r="Q4591" s="191">
        <v>252</v>
      </c>
      <c r="R4591" s="191">
        <v>88</v>
      </c>
      <c r="S4591" s="191">
        <v>163.69999999999999</v>
      </c>
      <c r="T4591" s="191">
        <v>3</v>
      </c>
      <c r="U4591" s="191">
        <v>35.039682539682545</v>
      </c>
      <c r="V4591" s="195">
        <v>3.8755137991779343</v>
      </c>
    </row>
    <row r="4592" spans="2:22" x14ac:dyDescent="0.25">
      <c r="B4592" s="199" t="s">
        <v>4174</v>
      </c>
      <c r="C4592" s="145">
        <v>123.6</v>
      </c>
      <c r="D4592" s="145">
        <v>86.3</v>
      </c>
      <c r="E4592" s="144">
        <f t="shared" si="107"/>
        <v>1.4322132097334879</v>
      </c>
      <c r="F4592" s="327">
        <v>0.20399999999999999</v>
      </c>
      <c r="G4592" s="327">
        <v>1.4E-2</v>
      </c>
      <c r="H4592" s="327">
        <v>2.911E-2</v>
      </c>
      <c r="I4592" s="327">
        <v>6.6E-4</v>
      </c>
      <c r="J4592" s="327">
        <v>-5.0183999999999999E-2</v>
      </c>
      <c r="K4592" s="327">
        <v>5.1200000000000002E-2</v>
      </c>
      <c r="L4592" s="327">
        <v>3.5000000000000001E-3</v>
      </c>
      <c r="M4592" s="191">
        <v>184.9</v>
      </c>
      <c r="N4592" s="191">
        <v>4.0999999999999996</v>
      </c>
      <c r="O4592" s="191">
        <v>187</v>
      </c>
      <c r="P4592" s="191">
        <v>11</v>
      </c>
      <c r="Q4592" s="191">
        <v>160</v>
      </c>
      <c r="R4592" s="191">
        <v>140</v>
      </c>
      <c r="S4592" s="191">
        <v>184.9</v>
      </c>
      <c r="T4592" s="191">
        <v>4.0999999999999996</v>
      </c>
      <c r="U4592" s="191">
        <v>-15.562500000000004</v>
      </c>
      <c r="V4592" s="195">
        <v>1.1229946524064141</v>
      </c>
    </row>
    <row r="4593" spans="2:22" x14ac:dyDescent="0.25">
      <c r="B4593" s="199" t="s">
        <v>4175</v>
      </c>
      <c r="C4593" s="145">
        <v>875</v>
      </c>
      <c r="D4593" s="145">
        <v>711</v>
      </c>
      <c r="E4593" s="144">
        <f t="shared" si="107"/>
        <v>1.2306610407876231</v>
      </c>
      <c r="F4593" s="327">
        <v>0.20599999999999999</v>
      </c>
      <c r="G4593" s="327">
        <v>5.4999999999999997E-3</v>
      </c>
      <c r="H4593" s="327">
        <v>2.9929999999999998E-2</v>
      </c>
      <c r="I4593" s="327">
        <v>3.4000000000000002E-4</v>
      </c>
      <c r="J4593" s="327">
        <v>6.6306000000000004E-2</v>
      </c>
      <c r="K4593" s="327">
        <v>4.99E-2</v>
      </c>
      <c r="L4593" s="327">
        <v>1.4E-3</v>
      </c>
      <c r="M4593" s="191">
        <v>190.1</v>
      </c>
      <c r="N4593" s="191">
        <v>2.1</v>
      </c>
      <c r="O4593" s="191">
        <v>189.9</v>
      </c>
      <c r="P4593" s="191">
        <v>4.7</v>
      </c>
      <c r="Q4593" s="191">
        <v>171</v>
      </c>
      <c r="R4593" s="191">
        <v>61</v>
      </c>
      <c r="S4593" s="191">
        <v>190.1</v>
      </c>
      <c r="T4593" s="191">
        <v>2.1</v>
      </c>
      <c r="U4593" s="191">
        <v>-11.16959064327485</v>
      </c>
      <c r="V4593" s="195">
        <v>-0.10531858873090501</v>
      </c>
    </row>
    <row r="4594" spans="2:22" x14ac:dyDescent="0.25">
      <c r="B4594" s="199" t="s">
        <v>4176</v>
      </c>
      <c r="C4594" s="144">
        <v>268</v>
      </c>
      <c r="D4594" s="144">
        <v>217</v>
      </c>
      <c r="E4594" s="144">
        <f t="shared" si="107"/>
        <v>1.2350230414746544</v>
      </c>
      <c r="F4594" s="327">
        <v>0.21659999999999999</v>
      </c>
      <c r="G4594" s="327">
        <v>0.01</v>
      </c>
      <c r="H4594" s="327">
        <v>3.0290000000000001E-2</v>
      </c>
      <c r="I4594" s="327">
        <v>5.5999999999999995E-4</v>
      </c>
      <c r="J4594" s="327">
        <v>0.25039</v>
      </c>
      <c r="K4594" s="327">
        <v>5.1499999999999997E-2</v>
      </c>
      <c r="L4594" s="327">
        <v>2.3E-3</v>
      </c>
      <c r="M4594" s="191">
        <v>192.3</v>
      </c>
      <c r="N4594" s="191">
        <v>3.5</v>
      </c>
      <c r="O4594" s="191">
        <v>198</v>
      </c>
      <c r="P4594" s="191">
        <v>8.4</v>
      </c>
      <c r="Q4594" s="191">
        <v>228</v>
      </c>
      <c r="R4594" s="191">
        <v>94</v>
      </c>
      <c r="S4594" s="191">
        <v>192.3</v>
      </c>
      <c r="T4594" s="191">
        <v>3.5</v>
      </c>
      <c r="U4594" s="191">
        <v>15.657894736842101</v>
      </c>
      <c r="V4594" s="192">
        <v>2.8787878787878731</v>
      </c>
    </row>
    <row r="4595" spans="2:22" x14ac:dyDescent="0.25">
      <c r="B4595" s="199" t="s">
        <v>4177</v>
      </c>
      <c r="C4595" s="145">
        <v>219.9</v>
      </c>
      <c r="D4595" s="145">
        <v>212.2</v>
      </c>
      <c r="E4595" s="144">
        <f t="shared" si="107"/>
        <v>1.0362865221489161</v>
      </c>
      <c r="F4595" s="327">
        <v>0.27100000000000002</v>
      </c>
      <c r="G4595" s="327">
        <v>1.0999999999999999E-2</v>
      </c>
      <c r="H4595" s="327">
        <v>3.2800000000000003E-2</v>
      </c>
      <c r="I4595" s="327">
        <v>5.1000000000000004E-4</v>
      </c>
      <c r="J4595" s="327">
        <v>-7.5452000000000005E-2</v>
      </c>
      <c r="K4595" s="327">
        <v>6.0199999999999997E-2</v>
      </c>
      <c r="L4595" s="327">
        <v>2.7000000000000001E-3</v>
      </c>
      <c r="M4595" s="191">
        <v>208.1</v>
      </c>
      <c r="N4595" s="191">
        <v>3.2</v>
      </c>
      <c r="O4595" s="191">
        <v>242.7</v>
      </c>
      <c r="P4595" s="191">
        <v>8.8000000000000007</v>
      </c>
      <c r="Q4595" s="191">
        <v>533</v>
      </c>
      <c r="R4595" s="191">
        <v>93</v>
      </c>
      <c r="S4595" s="191">
        <v>208.1</v>
      </c>
      <c r="T4595" s="191">
        <v>3.2</v>
      </c>
      <c r="U4595" s="191">
        <v>60.956848030018762</v>
      </c>
      <c r="V4595" s="195">
        <v>14.25628347754429</v>
      </c>
    </row>
    <row r="4596" spans="2:22" x14ac:dyDescent="0.25">
      <c r="B4596" s="199" t="s">
        <v>4178</v>
      </c>
      <c r="C4596" s="145">
        <v>142.80000000000001</v>
      </c>
      <c r="D4596" s="145">
        <v>77.599999999999994</v>
      </c>
      <c r="E4596" s="144">
        <f t="shared" si="107"/>
        <v>1.8402061855670107</v>
      </c>
      <c r="F4596" s="327">
        <v>0.252</v>
      </c>
      <c r="G4596" s="327">
        <v>1.9E-2</v>
      </c>
      <c r="H4596" s="327">
        <v>3.542E-2</v>
      </c>
      <c r="I4596" s="327">
        <v>8.3000000000000001E-4</v>
      </c>
      <c r="J4596" s="327">
        <v>1.7083000000000001E-2</v>
      </c>
      <c r="K4596" s="327">
        <v>5.1999999999999998E-2</v>
      </c>
      <c r="L4596" s="327">
        <v>4.0000000000000001E-3</v>
      </c>
      <c r="M4596" s="191">
        <v>224.3</v>
      </c>
      <c r="N4596" s="191">
        <v>5.2</v>
      </c>
      <c r="O4596" s="191">
        <v>225</v>
      </c>
      <c r="P4596" s="191">
        <v>16</v>
      </c>
      <c r="Q4596" s="191">
        <v>200</v>
      </c>
      <c r="R4596" s="191">
        <v>150</v>
      </c>
      <c r="S4596" s="191">
        <v>224.3</v>
      </c>
      <c r="T4596" s="191">
        <v>5.2</v>
      </c>
      <c r="U4596" s="191">
        <v>-12.150000000000006</v>
      </c>
      <c r="V4596" s="195">
        <v>0.31111111111110606</v>
      </c>
    </row>
    <row r="4597" spans="2:22" x14ac:dyDescent="0.25">
      <c r="B4597" s="199" t="s">
        <v>4179</v>
      </c>
      <c r="C4597" s="145">
        <v>969</v>
      </c>
      <c r="D4597" s="145">
        <v>697</v>
      </c>
      <c r="E4597" s="144">
        <f t="shared" si="107"/>
        <v>1.3902439024390243</v>
      </c>
      <c r="F4597" s="327">
        <v>0.25700000000000001</v>
      </c>
      <c r="G4597" s="327">
        <v>6.3E-3</v>
      </c>
      <c r="H4597" s="327">
        <v>3.5580000000000001E-2</v>
      </c>
      <c r="I4597" s="327">
        <v>3.6999999999999999E-4</v>
      </c>
      <c r="J4597" s="327">
        <v>0.16646</v>
      </c>
      <c r="K4597" s="327">
        <v>5.2400000000000002E-2</v>
      </c>
      <c r="L4597" s="327">
        <v>1.2999999999999999E-3</v>
      </c>
      <c r="M4597" s="191">
        <v>225.4</v>
      </c>
      <c r="N4597" s="191">
        <v>2.2999999999999998</v>
      </c>
      <c r="O4597" s="191">
        <v>232</v>
      </c>
      <c r="P4597" s="191">
        <v>5</v>
      </c>
      <c r="Q4597" s="191">
        <v>282</v>
      </c>
      <c r="R4597" s="191">
        <v>53</v>
      </c>
      <c r="S4597" s="191">
        <v>225.4</v>
      </c>
      <c r="T4597" s="191">
        <v>2.2999999999999998</v>
      </c>
      <c r="U4597" s="191">
        <v>20.070921985815602</v>
      </c>
      <c r="V4597" s="195">
        <v>2.8448275862068941</v>
      </c>
    </row>
    <row r="4598" spans="2:22" x14ac:dyDescent="0.25">
      <c r="B4598" s="199" t="s">
        <v>4180</v>
      </c>
      <c r="C4598" s="144">
        <v>505</v>
      </c>
      <c r="D4598" s="144">
        <v>360.4</v>
      </c>
      <c r="E4598" s="144">
        <f t="shared" si="107"/>
        <v>1.4012208657047727</v>
      </c>
      <c r="F4598" s="327">
        <v>0.25130000000000002</v>
      </c>
      <c r="G4598" s="327">
        <v>8.0999999999999996E-3</v>
      </c>
      <c r="H4598" s="327">
        <v>3.6209999999999999E-2</v>
      </c>
      <c r="I4598" s="327">
        <v>5.1000000000000004E-4</v>
      </c>
      <c r="J4598" s="327">
        <v>0.22283</v>
      </c>
      <c r="K4598" s="327">
        <v>5.0599999999999999E-2</v>
      </c>
      <c r="L4598" s="327">
        <v>1.6000000000000001E-3</v>
      </c>
      <c r="M4598" s="191">
        <v>229.3</v>
      </c>
      <c r="N4598" s="191">
        <v>3.2</v>
      </c>
      <c r="O4598" s="191">
        <v>227.1</v>
      </c>
      <c r="P4598" s="191">
        <v>6.6</v>
      </c>
      <c r="Q4598" s="191">
        <v>197</v>
      </c>
      <c r="R4598" s="191">
        <v>67</v>
      </c>
      <c r="S4598" s="191">
        <v>229.3</v>
      </c>
      <c r="T4598" s="191">
        <v>3.2</v>
      </c>
      <c r="U4598" s="191">
        <v>-16.395939086294423</v>
      </c>
      <c r="V4598" s="192">
        <v>-0.96873623954205956</v>
      </c>
    </row>
    <row r="4599" spans="2:22" x14ac:dyDescent="0.25">
      <c r="B4599" s="199" t="s">
        <v>4181</v>
      </c>
      <c r="C4599" s="145">
        <v>360</v>
      </c>
      <c r="D4599" s="145">
        <v>207.8</v>
      </c>
      <c r="E4599" s="144">
        <f t="shared" si="107"/>
        <v>1.7324350336862366</v>
      </c>
      <c r="F4599" s="327">
        <v>0.25900000000000001</v>
      </c>
      <c r="G4599" s="327">
        <v>1.0999999999999999E-2</v>
      </c>
      <c r="H4599" s="327">
        <v>3.6420000000000001E-2</v>
      </c>
      <c r="I4599" s="327">
        <v>6.0999999999999997E-4</v>
      </c>
      <c r="J4599" s="327">
        <v>0.20871999999999999</v>
      </c>
      <c r="K4599" s="327">
        <v>5.21E-2</v>
      </c>
      <c r="L4599" s="327">
        <v>2.0999999999999999E-3</v>
      </c>
      <c r="M4599" s="191">
        <v>230.6</v>
      </c>
      <c r="N4599" s="191">
        <v>3.8</v>
      </c>
      <c r="O4599" s="191">
        <v>233.1</v>
      </c>
      <c r="P4599" s="191">
        <v>8.5</v>
      </c>
      <c r="Q4599" s="191">
        <v>245</v>
      </c>
      <c r="R4599" s="191">
        <v>86</v>
      </c>
      <c r="S4599" s="191">
        <v>230.6</v>
      </c>
      <c r="T4599" s="191">
        <v>3.8</v>
      </c>
      <c r="U4599" s="191">
        <v>5.8775510204081653</v>
      </c>
      <c r="V4599" s="195">
        <v>1.0725010725010726</v>
      </c>
    </row>
    <row r="4600" spans="2:22" x14ac:dyDescent="0.25">
      <c r="B4600" s="199" t="s">
        <v>4182</v>
      </c>
      <c r="C4600" s="145">
        <v>167.2</v>
      </c>
      <c r="D4600" s="145">
        <v>158.1</v>
      </c>
      <c r="E4600" s="144">
        <f t="shared" si="107"/>
        <v>1.0575585072738773</v>
      </c>
      <c r="F4600" s="327">
        <v>0.26</v>
      </c>
      <c r="G4600" s="327">
        <v>1.2999999999999999E-2</v>
      </c>
      <c r="H4600" s="327">
        <v>3.6499999999999998E-2</v>
      </c>
      <c r="I4600" s="327">
        <v>5.6999999999999998E-4</v>
      </c>
      <c r="J4600" s="327">
        <v>0.10163999999999999</v>
      </c>
      <c r="K4600" s="327">
        <v>5.21E-2</v>
      </c>
      <c r="L4600" s="327">
        <v>2.7000000000000001E-3</v>
      </c>
      <c r="M4600" s="191">
        <v>231.1</v>
      </c>
      <c r="N4600" s="191">
        <v>3.6</v>
      </c>
      <c r="O4600" s="191">
        <v>233</v>
      </c>
      <c r="P4600" s="191">
        <v>11</v>
      </c>
      <c r="Q4600" s="191">
        <v>240</v>
      </c>
      <c r="R4600" s="191">
        <v>110</v>
      </c>
      <c r="S4600" s="191">
        <v>231.1</v>
      </c>
      <c r="T4600" s="191">
        <v>3.6</v>
      </c>
      <c r="U4600" s="191">
        <v>3.7083333333333357</v>
      </c>
      <c r="V4600" s="195">
        <v>0.81545064377682652</v>
      </c>
    </row>
    <row r="4601" spans="2:22" x14ac:dyDescent="0.25">
      <c r="B4601" s="199" t="s">
        <v>4183</v>
      </c>
      <c r="C4601" s="145">
        <v>127.7</v>
      </c>
      <c r="D4601" s="145">
        <v>66.400000000000006</v>
      </c>
      <c r="E4601" s="144">
        <f t="shared" si="107"/>
        <v>1.9231927710843373</v>
      </c>
      <c r="F4601" s="327">
        <v>0.26900000000000002</v>
      </c>
      <c r="G4601" s="327">
        <v>1.7999999999999999E-2</v>
      </c>
      <c r="H4601" s="327">
        <v>3.6979999999999999E-2</v>
      </c>
      <c r="I4601" s="327">
        <v>9.3000000000000005E-4</v>
      </c>
      <c r="J4601" s="327">
        <v>6.8512000000000003E-2</v>
      </c>
      <c r="K4601" s="327">
        <v>5.3600000000000002E-2</v>
      </c>
      <c r="L4601" s="327">
        <v>3.8999999999999998E-3</v>
      </c>
      <c r="M4601" s="191">
        <v>234</v>
      </c>
      <c r="N4601" s="191">
        <v>5.8</v>
      </c>
      <c r="O4601" s="191">
        <v>239</v>
      </c>
      <c r="P4601" s="191">
        <v>15</v>
      </c>
      <c r="Q4601" s="191">
        <v>250</v>
      </c>
      <c r="R4601" s="191">
        <v>150</v>
      </c>
      <c r="S4601" s="191">
        <v>234</v>
      </c>
      <c r="T4601" s="191">
        <v>5.8</v>
      </c>
      <c r="U4601" s="191">
        <v>6.4</v>
      </c>
      <c r="V4601" s="195">
        <v>2.0920502092050208</v>
      </c>
    </row>
    <row r="4602" spans="2:22" x14ac:dyDescent="0.25">
      <c r="B4602" s="199" t="s">
        <v>4184</v>
      </c>
      <c r="C4602" s="145">
        <v>103.2</v>
      </c>
      <c r="D4602" s="145">
        <v>68.59</v>
      </c>
      <c r="E4602" s="144">
        <f t="shared" si="107"/>
        <v>1.5045925061962384</v>
      </c>
      <c r="F4602" s="327">
        <v>0.26600000000000001</v>
      </c>
      <c r="G4602" s="327">
        <v>2.1000000000000001E-2</v>
      </c>
      <c r="H4602" s="327">
        <v>3.737E-2</v>
      </c>
      <c r="I4602" s="327">
        <v>8.3000000000000001E-4</v>
      </c>
      <c r="J4602" s="327">
        <v>0.10198</v>
      </c>
      <c r="K4602" s="327">
        <v>5.1900000000000002E-2</v>
      </c>
      <c r="L4602" s="327">
        <v>4.0000000000000001E-3</v>
      </c>
      <c r="M4602" s="191">
        <v>236.4</v>
      </c>
      <c r="N4602" s="191">
        <v>5.2</v>
      </c>
      <c r="O4602" s="191">
        <v>235</v>
      </c>
      <c r="P4602" s="191">
        <v>16</v>
      </c>
      <c r="Q4602" s="191">
        <v>190</v>
      </c>
      <c r="R4602" s="191">
        <v>150</v>
      </c>
      <c r="S4602" s="191">
        <v>236.4</v>
      </c>
      <c r="T4602" s="191">
        <v>5.2</v>
      </c>
      <c r="U4602" s="191">
        <v>-24.421052631578952</v>
      </c>
      <c r="V4602" s="195">
        <v>-0.59574468085106624</v>
      </c>
    </row>
    <row r="4603" spans="2:22" x14ac:dyDescent="0.25">
      <c r="B4603" s="199" t="s">
        <v>4185</v>
      </c>
      <c r="C4603" s="145">
        <v>308.89999999999998</v>
      </c>
      <c r="D4603" s="145">
        <v>295.5</v>
      </c>
      <c r="E4603" s="144">
        <f t="shared" si="107"/>
        <v>1.0453468697123518</v>
      </c>
      <c r="F4603" s="327">
        <v>0.28899999999999998</v>
      </c>
      <c r="G4603" s="327">
        <v>1.0999999999999999E-2</v>
      </c>
      <c r="H4603" s="327">
        <v>3.934E-2</v>
      </c>
      <c r="I4603" s="327">
        <v>6.3000000000000003E-4</v>
      </c>
      <c r="J4603" s="327">
        <v>0.20447000000000001</v>
      </c>
      <c r="K4603" s="327">
        <v>5.3199999999999997E-2</v>
      </c>
      <c r="L4603" s="327">
        <v>2E-3</v>
      </c>
      <c r="M4603" s="191">
        <v>248.7</v>
      </c>
      <c r="N4603" s="191">
        <v>3.9</v>
      </c>
      <c r="O4603" s="191">
        <v>256.5</v>
      </c>
      <c r="P4603" s="191">
        <v>8.6999999999999993</v>
      </c>
      <c r="Q4603" s="191">
        <v>325</v>
      </c>
      <c r="R4603" s="191">
        <v>85</v>
      </c>
      <c r="S4603" s="191">
        <v>248.7</v>
      </c>
      <c r="T4603" s="191">
        <v>3.9</v>
      </c>
      <c r="U4603" s="191">
        <v>23.476923076923082</v>
      </c>
      <c r="V4603" s="195">
        <v>3.0409356725146242</v>
      </c>
    </row>
    <row r="4604" spans="2:22" x14ac:dyDescent="0.25">
      <c r="B4604" s="345" t="s">
        <v>4186</v>
      </c>
      <c r="C4604" s="146">
        <v>973</v>
      </c>
      <c r="D4604" s="146">
        <v>477</v>
      </c>
      <c r="E4604" s="146">
        <f t="shared" si="107"/>
        <v>2.0398322851153039</v>
      </c>
      <c r="F4604" s="328">
        <v>0.2908</v>
      </c>
      <c r="G4604" s="328">
        <v>8.3999999999999995E-3</v>
      </c>
      <c r="H4604" s="328">
        <v>4.0939999999999997E-2</v>
      </c>
      <c r="I4604" s="328">
        <v>4.6999999999999999E-4</v>
      </c>
      <c r="J4604" s="328">
        <v>0.18723000000000001</v>
      </c>
      <c r="K4604" s="328">
        <v>5.1400000000000001E-2</v>
      </c>
      <c r="L4604" s="328">
        <v>1.4E-3</v>
      </c>
      <c r="M4604" s="193">
        <v>258.60000000000002</v>
      </c>
      <c r="N4604" s="193">
        <v>2.9</v>
      </c>
      <c r="O4604" s="193">
        <v>258.60000000000002</v>
      </c>
      <c r="P4604" s="193">
        <v>6.6</v>
      </c>
      <c r="Q4604" s="193">
        <v>241</v>
      </c>
      <c r="R4604" s="193">
        <v>62</v>
      </c>
      <c r="S4604" s="193">
        <v>258.60000000000002</v>
      </c>
      <c r="T4604" s="193">
        <v>2.9</v>
      </c>
      <c r="U4604" s="193">
        <v>-7.3029045643153614</v>
      </c>
      <c r="V4604" s="92">
        <v>0</v>
      </c>
    </row>
    <row r="4605" spans="2:22" x14ac:dyDescent="0.25">
      <c r="B4605" s="345" t="s">
        <v>4187</v>
      </c>
      <c r="C4605" s="150">
        <v>243</v>
      </c>
      <c r="D4605" s="150">
        <v>194.4</v>
      </c>
      <c r="E4605" s="146">
        <f t="shared" si="107"/>
        <v>1.25</v>
      </c>
      <c r="F4605" s="328">
        <v>0.29499999999999998</v>
      </c>
      <c r="G4605" s="328">
        <v>1.4999999999999999E-2</v>
      </c>
      <c r="H4605" s="328">
        <v>4.1140000000000003E-2</v>
      </c>
      <c r="I4605" s="328">
        <v>6.4999999999999997E-4</v>
      </c>
      <c r="J4605" s="328">
        <v>0.29293000000000002</v>
      </c>
      <c r="K4605" s="328">
        <v>5.3199999999999997E-2</v>
      </c>
      <c r="L4605" s="328">
        <v>2.8999999999999998E-3</v>
      </c>
      <c r="M4605" s="193">
        <v>259.8</v>
      </c>
      <c r="N4605" s="193">
        <v>4</v>
      </c>
      <c r="O4605" s="193">
        <v>261</v>
      </c>
      <c r="P4605" s="193">
        <v>11</v>
      </c>
      <c r="Q4605" s="193">
        <v>290</v>
      </c>
      <c r="R4605" s="193">
        <v>110</v>
      </c>
      <c r="S4605" s="193">
        <v>259.8</v>
      </c>
      <c r="T4605" s="193">
        <v>4</v>
      </c>
      <c r="U4605" s="193">
        <v>10.413793103448272</v>
      </c>
      <c r="V4605" s="25">
        <v>0.4597701149425244</v>
      </c>
    </row>
    <row r="4606" spans="2:22" x14ac:dyDescent="0.25">
      <c r="B4606" s="345" t="s">
        <v>4188</v>
      </c>
      <c r="C4606" s="150">
        <v>209</v>
      </c>
      <c r="D4606" s="150">
        <v>227</v>
      </c>
      <c r="E4606" s="146">
        <f t="shared" si="107"/>
        <v>0.92070484581497802</v>
      </c>
      <c r="F4606" s="328">
        <v>0.317</v>
      </c>
      <c r="G4606" s="328">
        <v>1.4999999999999999E-2</v>
      </c>
      <c r="H4606" s="328">
        <v>4.2979999999999997E-2</v>
      </c>
      <c r="I4606" s="328">
        <v>8.4999999999999995E-4</v>
      </c>
      <c r="J4606" s="328">
        <v>0.24162</v>
      </c>
      <c r="K4606" s="328">
        <v>5.3699999999999998E-2</v>
      </c>
      <c r="L4606" s="328">
        <v>2.3999999999999998E-3</v>
      </c>
      <c r="M4606" s="193">
        <v>271.2</v>
      </c>
      <c r="N4606" s="193">
        <v>5.3</v>
      </c>
      <c r="O4606" s="193">
        <v>279</v>
      </c>
      <c r="P4606" s="193">
        <v>11</v>
      </c>
      <c r="Q4606" s="193">
        <v>319</v>
      </c>
      <c r="R4606" s="193">
        <v>97</v>
      </c>
      <c r="S4606" s="193">
        <v>271.2</v>
      </c>
      <c r="T4606" s="193">
        <v>5.3</v>
      </c>
      <c r="U4606" s="193">
        <v>14.98432601880878</v>
      </c>
      <c r="V4606" s="25">
        <v>2.795698924731187</v>
      </c>
    </row>
    <row r="4607" spans="2:22" x14ac:dyDescent="0.25">
      <c r="B4607" s="345" t="s">
        <v>4189</v>
      </c>
      <c r="C4607" s="146">
        <v>139.1</v>
      </c>
      <c r="D4607" s="146">
        <v>115.5</v>
      </c>
      <c r="E4607" s="146">
        <f t="shared" si="107"/>
        <v>1.2043290043290042</v>
      </c>
      <c r="F4607" s="328">
        <v>0.33800000000000002</v>
      </c>
      <c r="G4607" s="328">
        <v>1.7000000000000001E-2</v>
      </c>
      <c r="H4607" s="328">
        <v>4.5510000000000002E-2</v>
      </c>
      <c r="I4607" s="328">
        <v>8.0000000000000004E-4</v>
      </c>
      <c r="J4607" s="328">
        <v>-2.7380999999999999E-2</v>
      </c>
      <c r="K4607" s="328">
        <v>5.3199999999999997E-2</v>
      </c>
      <c r="L4607" s="328">
        <v>2.7000000000000001E-3</v>
      </c>
      <c r="M4607" s="193">
        <v>286.8</v>
      </c>
      <c r="N4607" s="193">
        <v>5</v>
      </c>
      <c r="O4607" s="193">
        <v>293</v>
      </c>
      <c r="P4607" s="193">
        <v>13</v>
      </c>
      <c r="Q4607" s="193">
        <v>290</v>
      </c>
      <c r="R4607" s="193">
        <v>110</v>
      </c>
      <c r="S4607" s="193">
        <v>286.8</v>
      </c>
      <c r="T4607" s="193">
        <v>5</v>
      </c>
      <c r="U4607" s="193">
        <v>1.103448275862065</v>
      </c>
      <c r="V4607" s="92">
        <v>2.1160409556313953</v>
      </c>
    </row>
    <row r="4608" spans="2:22" x14ac:dyDescent="0.25">
      <c r="B4608" s="345" t="s">
        <v>4190</v>
      </c>
      <c r="C4608" s="150">
        <v>103.2</v>
      </c>
      <c r="D4608" s="150">
        <v>91.3</v>
      </c>
      <c r="E4608" s="146">
        <f t="shared" si="107"/>
        <v>1.1303395399780942</v>
      </c>
      <c r="F4608" s="328">
        <v>0.32800000000000001</v>
      </c>
      <c r="G4608" s="328">
        <v>0.02</v>
      </c>
      <c r="H4608" s="328">
        <v>4.5990000000000003E-2</v>
      </c>
      <c r="I4608" s="328">
        <v>9.2000000000000003E-4</v>
      </c>
      <c r="J4608" s="328">
        <v>0.15340000000000001</v>
      </c>
      <c r="K4608" s="328">
        <v>5.1799999999999999E-2</v>
      </c>
      <c r="L4608" s="328">
        <v>3.0000000000000001E-3</v>
      </c>
      <c r="M4608" s="193">
        <v>289.8</v>
      </c>
      <c r="N4608" s="193">
        <v>5.7</v>
      </c>
      <c r="O4608" s="193">
        <v>285</v>
      </c>
      <c r="P4608" s="193">
        <v>15</v>
      </c>
      <c r="Q4608" s="193">
        <v>210</v>
      </c>
      <c r="R4608" s="193">
        <v>120</v>
      </c>
      <c r="S4608" s="193">
        <v>289.8</v>
      </c>
      <c r="T4608" s="193">
        <v>5.7</v>
      </c>
      <c r="U4608" s="193">
        <v>-38.000000000000007</v>
      </c>
      <c r="V4608" s="25">
        <v>-1.6842105263157936</v>
      </c>
    </row>
    <row r="4609" spans="2:22" x14ac:dyDescent="0.25">
      <c r="B4609" s="345" t="s">
        <v>4191</v>
      </c>
      <c r="C4609" s="146">
        <v>336.1</v>
      </c>
      <c r="D4609" s="146">
        <v>137.9</v>
      </c>
      <c r="E4609" s="146">
        <f t="shared" si="107"/>
        <v>2.4372733865119653</v>
      </c>
      <c r="F4609" s="328">
        <v>0.34</v>
      </c>
      <c r="G4609" s="328">
        <v>1.6E-2</v>
      </c>
      <c r="H4609" s="328">
        <v>4.6019999999999998E-2</v>
      </c>
      <c r="I4609" s="328">
        <v>7.6999999999999996E-4</v>
      </c>
      <c r="J4609" s="328">
        <v>5.9764999999999999E-2</v>
      </c>
      <c r="K4609" s="328">
        <v>5.3199999999999997E-2</v>
      </c>
      <c r="L4609" s="328">
        <v>2.5000000000000001E-3</v>
      </c>
      <c r="M4609" s="193">
        <v>290</v>
      </c>
      <c r="N4609" s="193">
        <v>4.7</v>
      </c>
      <c r="O4609" s="193">
        <v>295</v>
      </c>
      <c r="P4609" s="193">
        <v>12</v>
      </c>
      <c r="Q4609" s="193">
        <v>290</v>
      </c>
      <c r="R4609" s="193">
        <v>100</v>
      </c>
      <c r="S4609" s="193">
        <v>290</v>
      </c>
      <c r="T4609" s="193">
        <v>4.7</v>
      </c>
      <c r="U4609" s="193">
        <v>0</v>
      </c>
      <c r="V4609" s="92">
        <v>1.6949152542372881</v>
      </c>
    </row>
    <row r="4610" spans="2:22" x14ac:dyDescent="0.25">
      <c r="B4610" s="345" t="s">
        <v>4192</v>
      </c>
      <c r="C4610" s="150">
        <v>256.60000000000002</v>
      </c>
      <c r="D4610" s="150">
        <v>170.3</v>
      </c>
      <c r="E4610" s="146">
        <f t="shared" ref="E4610:E4629" si="108">C4610/D4610</f>
        <v>1.5067527891955372</v>
      </c>
      <c r="F4610" s="328">
        <v>0.41699999999999998</v>
      </c>
      <c r="G4610" s="328">
        <v>1.4999999999999999E-2</v>
      </c>
      <c r="H4610" s="328">
        <v>5.774E-2</v>
      </c>
      <c r="I4610" s="328">
        <v>8.7000000000000001E-4</v>
      </c>
      <c r="J4610" s="328">
        <v>-2.4124E-2</v>
      </c>
      <c r="K4610" s="328">
        <v>5.2499999999999998E-2</v>
      </c>
      <c r="L4610" s="328">
        <v>1.9E-3</v>
      </c>
      <c r="M4610" s="193">
        <v>361.8</v>
      </c>
      <c r="N4610" s="193">
        <v>5.3</v>
      </c>
      <c r="O4610" s="193">
        <v>352</v>
      </c>
      <c r="P4610" s="193">
        <v>10</v>
      </c>
      <c r="Q4610" s="193">
        <v>288</v>
      </c>
      <c r="R4610" s="193">
        <v>81</v>
      </c>
      <c r="S4610" s="193">
        <v>361.8</v>
      </c>
      <c r="T4610" s="193">
        <v>5.3</v>
      </c>
      <c r="U4610" s="193">
        <v>-25.625000000000004</v>
      </c>
      <c r="V4610" s="25">
        <v>-2.7840909090909123</v>
      </c>
    </row>
    <row r="4611" spans="2:22" x14ac:dyDescent="0.25">
      <c r="B4611" s="345" t="s">
        <v>4193</v>
      </c>
      <c r="C4611" s="150">
        <v>193.3</v>
      </c>
      <c r="D4611" s="150">
        <v>142</v>
      </c>
      <c r="E4611" s="146">
        <f t="shared" si="108"/>
        <v>1.3612676056338029</v>
      </c>
      <c r="F4611" s="328">
        <v>0.45100000000000001</v>
      </c>
      <c r="G4611" s="328">
        <v>1.7999999999999999E-2</v>
      </c>
      <c r="H4611" s="328">
        <v>5.944E-2</v>
      </c>
      <c r="I4611" s="328">
        <v>8.4000000000000003E-4</v>
      </c>
      <c r="J4611" s="328">
        <v>6.9964999999999999E-2</v>
      </c>
      <c r="K4611" s="328">
        <v>5.5500000000000001E-2</v>
      </c>
      <c r="L4611" s="328">
        <v>2.3E-3</v>
      </c>
      <c r="M4611" s="193">
        <v>372.1</v>
      </c>
      <c r="N4611" s="193">
        <v>5.0999999999999996</v>
      </c>
      <c r="O4611" s="193">
        <v>376</v>
      </c>
      <c r="P4611" s="193">
        <v>12</v>
      </c>
      <c r="Q4611" s="193">
        <v>376</v>
      </c>
      <c r="R4611" s="193">
        <v>88</v>
      </c>
      <c r="S4611" s="193">
        <v>372.1</v>
      </c>
      <c r="T4611" s="193">
        <v>5.0999999999999996</v>
      </c>
      <c r="U4611" s="193">
        <v>1.0372340425531856</v>
      </c>
      <c r="V4611" s="25">
        <v>1.0372340425531856</v>
      </c>
    </row>
    <row r="4612" spans="2:22" x14ac:dyDescent="0.25">
      <c r="B4612" s="345" t="s">
        <v>4194</v>
      </c>
      <c r="C4612" s="150">
        <v>151.19999999999999</v>
      </c>
      <c r="D4612" s="150">
        <v>69.97</v>
      </c>
      <c r="E4612" s="146">
        <f t="shared" si="108"/>
        <v>2.16092611119051</v>
      </c>
      <c r="F4612" s="328">
        <v>0.49399999999999999</v>
      </c>
      <c r="G4612" s="328">
        <v>2.5999999999999999E-2</v>
      </c>
      <c r="H4612" s="328">
        <v>6.6100000000000006E-2</v>
      </c>
      <c r="I4612" s="328">
        <v>1.4E-3</v>
      </c>
      <c r="J4612" s="328">
        <v>9.7253999999999993E-2</v>
      </c>
      <c r="K4612" s="328">
        <v>5.4600000000000003E-2</v>
      </c>
      <c r="L4612" s="328">
        <v>3.0999999999999999E-3</v>
      </c>
      <c r="M4612" s="193">
        <v>412.2</v>
      </c>
      <c r="N4612" s="193">
        <v>8.6999999999999993</v>
      </c>
      <c r="O4612" s="193">
        <v>405</v>
      </c>
      <c r="P4612" s="193">
        <v>18</v>
      </c>
      <c r="Q4612" s="193">
        <v>310</v>
      </c>
      <c r="R4612" s="193">
        <v>120</v>
      </c>
      <c r="S4612" s="193">
        <v>412.2</v>
      </c>
      <c r="T4612" s="193">
        <v>8.6999999999999993</v>
      </c>
      <c r="U4612" s="193">
        <v>-32.967741935483872</v>
      </c>
      <c r="V4612" s="25">
        <v>-1.777777777777775</v>
      </c>
    </row>
    <row r="4613" spans="2:22" x14ac:dyDescent="0.25">
      <c r="B4613" s="345" t="s">
        <v>4195</v>
      </c>
      <c r="C4613" s="150">
        <v>208</v>
      </c>
      <c r="D4613" s="150">
        <v>417</v>
      </c>
      <c r="E4613" s="146">
        <f t="shared" si="108"/>
        <v>0.49880095923261392</v>
      </c>
      <c r="F4613" s="328">
        <v>0.59899999999999998</v>
      </c>
      <c r="G4613" s="328">
        <v>1.7000000000000001E-2</v>
      </c>
      <c r="H4613" s="328">
        <v>7.4300000000000005E-2</v>
      </c>
      <c r="I4613" s="328">
        <v>9.7000000000000005E-4</v>
      </c>
      <c r="J4613" s="328">
        <v>0.23899999999999999</v>
      </c>
      <c r="K4613" s="328">
        <v>5.8999999999999997E-2</v>
      </c>
      <c r="L4613" s="328">
        <v>1.6000000000000001E-3</v>
      </c>
      <c r="M4613" s="193">
        <v>462</v>
      </c>
      <c r="N4613" s="193">
        <v>5.8</v>
      </c>
      <c r="O4613" s="193">
        <v>476</v>
      </c>
      <c r="P4613" s="193">
        <v>11</v>
      </c>
      <c r="Q4613" s="193">
        <v>546</v>
      </c>
      <c r="R4613" s="193">
        <v>64</v>
      </c>
      <c r="S4613" s="193">
        <v>462</v>
      </c>
      <c r="T4613" s="193">
        <v>5.8</v>
      </c>
      <c r="U4613" s="193">
        <v>15.384615384615385</v>
      </c>
      <c r="V4613" s="25">
        <v>2.9411764705882351</v>
      </c>
    </row>
    <row r="4614" spans="2:22" x14ac:dyDescent="0.25">
      <c r="B4614" s="345" t="s">
        <v>4196</v>
      </c>
      <c r="C4614" s="150">
        <v>350.2</v>
      </c>
      <c r="D4614" s="150">
        <v>389.8</v>
      </c>
      <c r="E4614" s="146">
        <f t="shared" si="108"/>
        <v>0.89840944073884033</v>
      </c>
      <c r="F4614" s="328">
        <v>0.63500000000000001</v>
      </c>
      <c r="G4614" s="328">
        <v>1.4999999999999999E-2</v>
      </c>
      <c r="H4614" s="328">
        <v>7.9519999999999993E-2</v>
      </c>
      <c r="I4614" s="328">
        <v>9.5E-4</v>
      </c>
      <c r="J4614" s="328">
        <v>0.40825</v>
      </c>
      <c r="K4614" s="328">
        <v>5.8500000000000003E-2</v>
      </c>
      <c r="L4614" s="328">
        <v>1.2999999999999999E-3</v>
      </c>
      <c r="M4614" s="193">
        <v>493.2</v>
      </c>
      <c r="N4614" s="193">
        <v>5.7</v>
      </c>
      <c r="O4614" s="193">
        <v>498.3</v>
      </c>
      <c r="P4614" s="193">
        <v>9.4</v>
      </c>
      <c r="Q4614" s="193">
        <v>528</v>
      </c>
      <c r="R4614" s="193">
        <v>49</v>
      </c>
      <c r="S4614" s="193">
        <v>493.2</v>
      </c>
      <c r="T4614" s="193">
        <v>5.7</v>
      </c>
      <c r="U4614" s="193">
        <v>6.5909090909090935</v>
      </c>
      <c r="V4614" s="25">
        <v>1.0234798314268558</v>
      </c>
    </row>
    <row r="4615" spans="2:22" x14ac:dyDescent="0.25">
      <c r="B4615" s="345" t="s">
        <v>4197</v>
      </c>
      <c r="C4615" s="150">
        <v>166.5</v>
      </c>
      <c r="D4615" s="150">
        <v>149.5</v>
      </c>
      <c r="E4615" s="146">
        <f t="shared" si="108"/>
        <v>1.1137123745819397</v>
      </c>
      <c r="F4615" s="328">
        <v>0.628</v>
      </c>
      <c r="G4615" s="328">
        <v>2.1000000000000001E-2</v>
      </c>
      <c r="H4615" s="328">
        <v>8.1600000000000006E-2</v>
      </c>
      <c r="I4615" s="328">
        <v>1.2999999999999999E-3</v>
      </c>
      <c r="J4615" s="328">
        <v>-8.1995000000000002E-3</v>
      </c>
      <c r="K4615" s="328">
        <v>5.67E-2</v>
      </c>
      <c r="L4615" s="328">
        <v>2.0999999999999999E-3</v>
      </c>
      <c r="M4615" s="193">
        <v>505.5</v>
      </c>
      <c r="N4615" s="193">
        <v>7.5</v>
      </c>
      <c r="O4615" s="193">
        <v>495</v>
      </c>
      <c r="P4615" s="193">
        <v>13</v>
      </c>
      <c r="Q4615" s="193">
        <v>441</v>
      </c>
      <c r="R4615" s="193">
        <v>80</v>
      </c>
      <c r="S4615" s="193">
        <v>505.5</v>
      </c>
      <c r="T4615" s="193">
        <v>7.5</v>
      </c>
      <c r="U4615" s="193">
        <v>-14.625850340136054</v>
      </c>
      <c r="V4615" s="25">
        <v>-2.1212121212121215</v>
      </c>
    </row>
    <row r="4616" spans="2:22" x14ac:dyDescent="0.25">
      <c r="B4616" s="345" t="s">
        <v>4198</v>
      </c>
      <c r="C4616" s="150">
        <v>295</v>
      </c>
      <c r="D4616" s="150">
        <v>233</v>
      </c>
      <c r="E4616" s="146">
        <f t="shared" si="108"/>
        <v>1.2660944206008584</v>
      </c>
      <c r="F4616" s="328">
        <v>0.67300000000000004</v>
      </c>
      <c r="G4616" s="328">
        <v>1.7000000000000001E-2</v>
      </c>
      <c r="H4616" s="328">
        <v>8.4000000000000005E-2</v>
      </c>
      <c r="I4616" s="328">
        <v>1E-3</v>
      </c>
      <c r="J4616" s="328">
        <v>-5.3122999999999997E-2</v>
      </c>
      <c r="K4616" s="328">
        <v>5.8000000000000003E-2</v>
      </c>
      <c r="L4616" s="328">
        <v>1.6000000000000001E-3</v>
      </c>
      <c r="M4616" s="193">
        <v>520.1</v>
      </c>
      <c r="N4616" s="193">
        <v>6.1</v>
      </c>
      <c r="O4616" s="193">
        <v>522.6</v>
      </c>
      <c r="P4616" s="193">
        <v>11</v>
      </c>
      <c r="Q4616" s="193">
        <v>515</v>
      </c>
      <c r="R4616" s="193">
        <v>61</v>
      </c>
      <c r="S4616" s="193">
        <v>520.1</v>
      </c>
      <c r="T4616" s="193">
        <v>6.1</v>
      </c>
      <c r="U4616" s="193">
        <v>-0.99029126213592678</v>
      </c>
      <c r="V4616" s="25">
        <v>0.4783773440489858</v>
      </c>
    </row>
    <row r="4617" spans="2:22" x14ac:dyDescent="0.25">
      <c r="B4617" s="345" t="s">
        <v>4199</v>
      </c>
      <c r="C4617" s="150">
        <v>86.7</v>
      </c>
      <c r="D4617" s="150">
        <v>70.2</v>
      </c>
      <c r="E4617" s="146">
        <f t="shared" si="108"/>
        <v>1.2350427350427351</v>
      </c>
      <c r="F4617" s="328">
        <v>0.69</v>
      </c>
      <c r="G4617" s="328">
        <v>2.9000000000000001E-2</v>
      </c>
      <c r="H4617" s="328">
        <v>8.5800000000000001E-2</v>
      </c>
      <c r="I4617" s="328">
        <v>1.2999999999999999E-3</v>
      </c>
      <c r="J4617" s="328">
        <v>0.19991</v>
      </c>
      <c r="K4617" s="328">
        <v>5.8599999999999999E-2</v>
      </c>
      <c r="L4617" s="328">
        <v>2.3999999999999998E-3</v>
      </c>
      <c r="M4617" s="193">
        <v>530.4</v>
      </c>
      <c r="N4617" s="193">
        <v>7.9</v>
      </c>
      <c r="O4617" s="193">
        <v>528</v>
      </c>
      <c r="P4617" s="193">
        <v>17</v>
      </c>
      <c r="Q4617" s="193">
        <v>489</v>
      </c>
      <c r="R4617" s="193">
        <v>88</v>
      </c>
      <c r="S4617" s="193">
        <v>530.4</v>
      </c>
      <c r="T4617" s="193">
        <v>7.9</v>
      </c>
      <c r="U4617" s="193">
        <v>-8.466257668711652</v>
      </c>
      <c r="V4617" s="25">
        <v>-0.45454545454545026</v>
      </c>
    </row>
    <row r="4618" spans="2:22" x14ac:dyDescent="0.25">
      <c r="B4618" s="345" t="s">
        <v>4200</v>
      </c>
      <c r="C4618" s="146">
        <v>70.5</v>
      </c>
      <c r="D4618" s="146">
        <v>183</v>
      </c>
      <c r="E4618" s="146">
        <f t="shared" si="108"/>
        <v>0.38524590163934425</v>
      </c>
      <c r="F4618" s="328">
        <v>1.0529999999999999</v>
      </c>
      <c r="G4618" s="328">
        <v>9.8000000000000004E-2</v>
      </c>
      <c r="H4618" s="328">
        <v>0.11609999999999999</v>
      </c>
      <c r="I4618" s="328">
        <v>7.4000000000000003E-3</v>
      </c>
      <c r="J4618" s="328">
        <v>0.86028000000000004</v>
      </c>
      <c r="K4618" s="328">
        <v>6.4000000000000001E-2</v>
      </c>
      <c r="L4618" s="328">
        <v>2.8999999999999998E-3</v>
      </c>
      <c r="M4618" s="193">
        <v>707</v>
      </c>
      <c r="N4618" s="193">
        <v>42</v>
      </c>
      <c r="O4618" s="193">
        <v>717</v>
      </c>
      <c r="P4618" s="193">
        <v>44</v>
      </c>
      <c r="Q4618" s="193">
        <v>706</v>
      </c>
      <c r="R4618" s="193">
        <v>95</v>
      </c>
      <c r="S4618" s="193">
        <v>707</v>
      </c>
      <c r="T4618" s="193">
        <v>42</v>
      </c>
      <c r="U4618" s="193">
        <v>-0.14164305949008499</v>
      </c>
      <c r="V4618" s="92">
        <v>1.394700139470014</v>
      </c>
    </row>
    <row r="4619" spans="2:22" x14ac:dyDescent="0.25">
      <c r="B4619" s="345" t="s">
        <v>4201</v>
      </c>
      <c r="C4619" s="150">
        <v>54.4</v>
      </c>
      <c r="D4619" s="150">
        <v>376.5</v>
      </c>
      <c r="E4619" s="146">
        <f t="shared" si="108"/>
        <v>0.1444887118193891</v>
      </c>
      <c r="F4619" s="328">
        <v>1.548</v>
      </c>
      <c r="G4619" s="328">
        <v>3.3000000000000002E-2</v>
      </c>
      <c r="H4619" s="328">
        <v>0.1565</v>
      </c>
      <c r="I4619" s="328">
        <v>1.9E-3</v>
      </c>
      <c r="J4619" s="328">
        <v>0.56347000000000003</v>
      </c>
      <c r="K4619" s="328">
        <v>7.2300000000000003E-2</v>
      </c>
      <c r="L4619" s="328">
        <v>1.2999999999999999E-3</v>
      </c>
      <c r="M4619" s="193">
        <v>937</v>
      </c>
      <c r="N4619" s="193">
        <v>11</v>
      </c>
      <c r="O4619" s="193">
        <v>948</v>
      </c>
      <c r="P4619" s="193">
        <v>13</v>
      </c>
      <c r="Q4619" s="193">
        <v>989</v>
      </c>
      <c r="R4619" s="193">
        <v>35</v>
      </c>
      <c r="S4619" s="193">
        <v>937</v>
      </c>
      <c r="T4619" s="193">
        <v>11</v>
      </c>
      <c r="U4619" s="193">
        <v>5.2578361981799802</v>
      </c>
      <c r="V4619" s="25">
        <v>1.1603375527426161</v>
      </c>
    </row>
    <row r="4620" spans="2:22" x14ac:dyDescent="0.25">
      <c r="B4620" s="346" t="s">
        <v>4202</v>
      </c>
      <c r="C4620" s="147">
        <v>24.08</v>
      </c>
      <c r="D4620" s="147">
        <v>21.56</v>
      </c>
      <c r="E4620" s="148">
        <f t="shared" si="108"/>
        <v>1.1168831168831168</v>
      </c>
      <c r="F4620" s="329">
        <v>1.861</v>
      </c>
      <c r="G4620" s="329">
        <v>9.8000000000000004E-2</v>
      </c>
      <c r="H4620" s="329">
        <v>0.1762</v>
      </c>
      <c r="I4620" s="329">
        <v>4.4999999999999997E-3</v>
      </c>
      <c r="J4620" s="329">
        <v>7.2854000000000002E-2</v>
      </c>
      <c r="K4620" s="329">
        <v>7.7399999999999997E-2</v>
      </c>
      <c r="L4620" s="329">
        <v>4.4000000000000003E-3</v>
      </c>
      <c r="M4620" s="194">
        <v>1045</v>
      </c>
      <c r="N4620" s="194">
        <v>24</v>
      </c>
      <c r="O4620" s="194">
        <v>1065</v>
      </c>
      <c r="P4620" s="194">
        <v>32</v>
      </c>
      <c r="Q4620" s="194">
        <v>1080</v>
      </c>
      <c r="R4620" s="194">
        <v>110</v>
      </c>
      <c r="S4620" s="194">
        <v>1080</v>
      </c>
      <c r="T4620" s="194">
        <v>110</v>
      </c>
      <c r="U4620" s="194">
        <v>3.2407407407407405</v>
      </c>
      <c r="V4620" s="88">
        <v>1.8779342723004695</v>
      </c>
    </row>
    <row r="4621" spans="2:22" x14ac:dyDescent="0.25">
      <c r="B4621" s="346" t="s">
        <v>4203</v>
      </c>
      <c r="C4621" s="148">
        <v>131.69999999999999</v>
      </c>
      <c r="D4621" s="148">
        <v>97.4</v>
      </c>
      <c r="E4621" s="148">
        <f t="shared" si="108"/>
        <v>1.3521560574948663</v>
      </c>
      <c r="F4621" s="329">
        <v>2.2240000000000002</v>
      </c>
      <c r="G4621" s="329">
        <v>5.7000000000000002E-2</v>
      </c>
      <c r="H4621" s="329">
        <v>0.20230000000000001</v>
      </c>
      <c r="I4621" s="329">
        <v>2.3999999999999998E-3</v>
      </c>
      <c r="J4621" s="329">
        <v>0.30824000000000001</v>
      </c>
      <c r="K4621" s="329">
        <v>7.9699999999999993E-2</v>
      </c>
      <c r="L4621" s="329">
        <v>1.9E-3</v>
      </c>
      <c r="M4621" s="194">
        <v>1187</v>
      </c>
      <c r="N4621" s="194">
        <v>13</v>
      </c>
      <c r="O4621" s="194">
        <v>1185</v>
      </c>
      <c r="P4621" s="194">
        <v>18</v>
      </c>
      <c r="Q4621" s="194">
        <v>1168</v>
      </c>
      <c r="R4621" s="194">
        <v>49</v>
      </c>
      <c r="S4621" s="194">
        <v>1168</v>
      </c>
      <c r="T4621" s="194">
        <v>49</v>
      </c>
      <c r="U4621" s="194">
        <v>-1.6267123287671232</v>
      </c>
      <c r="V4621" s="93">
        <v>-0.16877637130801687</v>
      </c>
    </row>
    <row r="4622" spans="2:22" x14ac:dyDescent="0.25">
      <c r="B4622" s="346" t="s">
        <v>4204</v>
      </c>
      <c r="C4622" s="147">
        <v>329</v>
      </c>
      <c r="D4622" s="147">
        <v>378</v>
      </c>
      <c r="E4622" s="148">
        <f t="shared" si="108"/>
        <v>0.87037037037037035</v>
      </c>
      <c r="F4622" s="329">
        <v>2.996</v>
      </c>
      <c r="G4622" s="329">
        <v>5.2999999999999999E-2</v>
      </c>
      <c r="H4622" s="329">
        <v>0.24279999999999999</v>
      </c>
      <c r="I4622" s="329">
        <v>2.3999999999999998E-3</v>
      </c>
      <c r="J4622" s="329">
        <v>0.50636999999999999</v>
      </c>
      <c r="K4622" s="329">
        <v>8.9300000000000004E-2</v>
      </c>
      <c r="L4622" s="329">
        <v>1.4E-3</v>
      </c>
      <c r="M4622" s="194">
        <v>1401</v>
      </c>
      <c r="N4622" s="194">
        <v>12</v>
      </c>
      <c r="O4622" s="194">
        <v>1405</v>
      </c>
      <c r="P4622" s="194">
        <v>13</v>
      </c>
      <c r="Q4622" s="194">
        <v>1405</v>
      </c>
      <c r="R4622" s="194">
        <v>29</v>
      </c>
      <c r="S4622" s="194">
        <v>1405</v>
      </c>
      <c r="T4622" s="194">
        <v>29</v>
      </c>
      <c r="U4622" s="194">
        <v>0.28469750889679718</v>
      </c>
      <c r="V4622" s="88">
        <v>0.28469750889679718</v>
      </c>
    </row>
    <row r="4623" spans="2:22" x14ac:dyDescent="0.25">
      <c r="B4623" s="346" t="s">
        <v>4205</v>
      </c>
      <c r="C4623" s="147">
        <v>513</v>
      </c>
      <c r="D4623" s="147">
        <v>1030</v>
      </c>
      <c r="E4623" s="148">
        <f t="shared" si="108"/>
        <v>0.49805825242718449</v>
      </c>
      <c r="F4623" s="329">
        <v>3.585</v>
      </c>
      <c r="G4623" s="329">
        <v>6.5000000000000002E-2</v>
      </c>
      <c r="H4623" s="329">
        <v>0.26569999999999999</v>
      </c>
      <c r="I4623" s="329">
        <v>4.7000000000000002E-3</v>
      </c>
      <c r="J4623" s="329">
        <v>0.62780999999999998</v>
      </c>
      <c r="K4623" s="329">
        <v>9.7500000000000003E-2</v>
      </c>
      <c r="L4623" s="329">
        <v>1.5E-3</v>
      </c>
      <c r="M4623" s="194">
        <v>1518</v>
      </c>
      <c r="N4623" s="194">
        <v>24</v>
      </c>
      <c r="O4623" s="194">
        <v>1546</v>
      </c>
      <c r="P4623" s="194">
        <v>14</v>
      </c>
      <c r="Q4623" s="194">
        <v>1572</v>
      </c>
      <c r="R4623" s="194">
        <v>28</v>
      </c>
      <c r="S4623" s="194">
        <v>1572</v>
      </c>
      <c r="T4623" s="194">
        <v>28</v>
      </c>
      <c r="U4623" s="194">
        <v>3.4351145038167941</v>
      </c>
      <c r="V4623" s="88">
        <v>1.8111254851228977</v>
      </c>
    </row>
    <row r="4624" spans="2:22" x14ac:dyDescent="0.25">
      <c r="B4624" s="346" t="s">
        <v>4206</v>
      </c>
      <c r="C4624" s="147">
        <v>641</v>
      </c>
      <c r="D4624" s="147">
        <v>303.60000000000002</v>
      </c>
      <c r="E4624" s="148">
        <f t="shared" si="108"/>
        <v>2.1113306982872198</v>
      </c>
      <c r="F4624" s="329">
        <v>3.8980000000000001</v>
      </c>
      <c r="G4624" s="329">
        <v>7.8E-2</v>
      </c>
      <c r="H4624" s="329">
        <v>0.28389999999999999</v>
      </c>
      <c r="I4624" s="329">
        <v>3.5000000000000001E-3</v>
      </c>
      <c r="J4624" s="329">
        <v>0.44307999999999997</v>
      </c>
      <c r="K4624" s="329">
        <v>9.9400000000000002E-2</v>
      </c>
      <c r="L4624" s="329">
        <v>1.8E-3</v>
      </c>
      <c r="M4624" s="194">
        <v>1610</v>
      </c>
      <c r="N4624" s="194">
        <v>18</v>
      </c>
      <c r="O4624" s="194">
        <v>1612</v>
      </c>
      <c r="P4624" s="194">
        <v>16</v>
      </c>
      <c r="Q4624" s="194">
        <v>1611</v>
      </c>
      <c r="R4624" s="194">
        <v>35</v>
      </c>
      <c r="S4624" s="194">
        <v>1611</v>
      </c>
      <c r="T4624" s="194">
        <v>35</v>
      </c>
      <c r="U4624" s="194">
        <v>6.2073246430788327E-2</v>
      </c>
      <c r="V4624" s="88">
        <v>0.12406947890818859</v>
      </c>
    </row>
    <row r="4625" spans="2:22" x14ac:dyDescent="0.25">
      <c r="B4625" s="346" t="s">
        <v>4207</v>
      </c>
      <c r="C4625" s="147">
        <v>220.6</v>
      </c>
      <c r="D4625" s="147">
        <v>146.6</v>
      </c>
      <c r="E4625" s="148">
        <f t="shared" si="108"/>
        <v>1.504774897680764</v>
      </c>
      <c r="F4625" s="329">
        <v>3.8620000000000001</v>
      </c>
      <c r="G4625" s="329">
        <v>7.4999999999999997E-2</v>
      </c>
      <c r="H4625" s="329">
        <v>0.28120000000000001</v>
      </c>
      <c r="I4625" s="329">
        <v>2.8E-3</v>
      </c>
      <c r="J4625" s="329">
        <v>0.23318</v>
      </c>
      <c r="K4625" s="329">
        <v>0.1003</v>
      </c>
      <c r="L4625" s="329">
        <v>1.9E-3</v>
      </c>
      <c r="M4625" s="194">
        <v>1597</v>
      </c>
      <c r="N4625" s="194">
        <v>14</v>
      </c>
      <c r="O4625" s="194">
        <v>1603</v>
      </c>
      <c r="P4625" s="194">
        <v>16</v>
      </c>
      <c r="Q4625" s="194">
        <v>1618</v>
      </c>
      <c r="R4625" s="194">
        <v>36</v>
      </c>
      <c r="S4625" s="194">
        <v>1618</v>
      </c>
      <c r="T4625" s="194">
        <v>36</v>
      </c>
      <c r="U4625" s="194">
        <v>1.2978986402966626</v>
      </c>
      <c r="V4625" s="88">
        <v>0.37429819089207733</v>
      </c>
    </row>
    <row r="4626" spans="2:22" x14ac:dyDescent="0.25">
      <c r="B4626" s="346" t="s">
        <v>4208</v>
      </c>
      <c r="C4626" s="147">
        <v>30.35</v>
      </c>
      <c r="D4626" s="147">
        <v>55.4</v>
      </c>
      <c r="E4626" s="148">
        <f t="shared" si="108"/>
        <v>0.54783393501805056</v>
      </c>
      <c r="F4626" s="329">
        <v>5.12</v>
      </c>
      <c r="G4626" s="329">
        <v>0.42</v>
      </c>
      <c r="H4626" s="329">
        <v>0.3</v>
      </c>
      <c r="I4626" s="329">
        <v>1.7999999999999999E-2</v>
      </c>
      <c r="J4626" s="329">
        <v>0.94832000000000005</v>
      </c>
      <c r="K4626" s="329">
        <v>0.1192</v>
      </c>
      <c r="L4626" s="329">
        <v>4.1999999999999997E-3</v>
      </c>
      <c r="M4626" s="194">
        <v>1673</v>
      </c>
      <c r="N4626" s="194">
        <v>88</v>
      </c>
      <c r="O4626" s="194">
        <v>1757</v>
      </c>
      <c r="P4626" s="194">
        <v>75</v>
      </c>
      <c r="Q4626" s="194">
        <v>1904</v>
      </c>
      <c r="R4626" s="194">
        <v>64</v>
      </c>
      <c r="S4626" s="194">
        <v>1904</v>
      </c>
      <c r="T4626" s="194">
        <v>64</v>
      </c>
      <c r="U4626" s="194">
        <v>12.132352941176471</v>
      </c>
      <c r="V4626" s="88">
        <v>4.7808764940239046</v>
      </c>
    </row>
    <row r="4627" spans="2:22" x14ac:dyDescent="0.25">
      <c r="B4627" s="346" t="s">
        <v>4209</v>
      </c>
      <c r="C4627" s="147">
        <v>181</v>
      </c>
      <c r="D4627" s="147">
        <v>217</v>
      </c>
      <c r="E4627" s="148">
        <f t="shared" si="108"/>
        <v>0.83410138248847931</v>
      </c>
      <c r="F4627" s="329">
        <v>8.17</v>
      </c>
      <c r="G4627" s="329">
        <v>0.14000000000000001</v>
      </c>
      <c r="H4627" s="329">
        <v>0.41589999999999999</v>
      </c>
      <c r="I4627" s="329">
        <v>4.7999999999999996E-3</v>
      </c>
      <c r="J4627" s="329">
        <v>0.44708999999999999</v>
      </c>
      <c r="K4627" s="329">
        <v>0.1414</v>
      </c>
      <c r="L4627" s="329">
        <v>2.3E-3</v>
      </c>
      <c r="M4627" s="194">
        <v>2241</v>
      </c>
      <c r="N4627" s="194">
        <v>22</v>
      </c>
      <c r="O4627" s="194">
        <v>2248</v>
      </c>
      <c r="P4627" s="194">
        <v>16</v>
      </c>
      <c r="Q4627" s="194">
        <v>2240</v>
      </c>
      <c r="R4627" s="194">
        <v>28</v>
      </c>
      <c r="S4627" s="194">
        <v>2240</v>
      </c>
      <c r="T4627" s="194">
        <v>28</v>
      </c>
      <c r="U4627" s="194">
        <v>-4.4642857142857144E-2</v>
      </c>
      <c r="V4627" s="88">
        <v>0.31138790035587188</v>
      </c>
    </row>
    <row r="4628" spans="2:22" x14ac:dyDescent="0.25">
      <c r="B4628" s="346" t="s">
        <v>4210</v>
      </c>
      <c r="C4628" s="147">
        <v>245.3</v>
      </c>
      <c r="D4628" s="147">
        <v>147.19999999999999</v>
      </c>
      <c r="E4628" s="148">
        <f t="shared" si="108"/>
        <v>1.6664402173913047</v>
      </c>
      <c r="F4628" s="329">
        <v>11.2</v>
      </c>
      <c r="G4628" s="329">
        <v>0.24</v>
      </c>
      <c r="H4628" s="329">
        <v>0.45369999999999999</v>
      </c>
      <c r="I4628" s="329">
        <v>7.9000000000000008E-3</v>
      </c>
      <c r="J4628" s="329">
        <v>0.63551999999999997</v>
      </c>
      <c r="K4628" s="329">
        <v>0.17810000000000001</v>
      </c>
      <c r="L4628" s="329">
        <v>3.2000000000000002E-3</v>
      </c>
      <c r="M4628" s="194">
        <v>2410</v>
      </c>
      <c r="N4628" s="194">
        <v>35</v>
      </c>
      <c r="O4628" s="194">
        <v>2538</v>
      </c>
      <c r="P4628" s="194">
        <v>20</v>
      </c>
      <c r="Q4628" s="194">
        <v>2630</v>
      </c>
      <c r="R4628" s="194">
        <v>30</v>
      </c>
      <c r="S4628" s="194">
        <v>2630</v>
      </c>
      <c r="T4628" s="194">
        <v>30</v>
      </c>
      <c r="U4628" s="194">
        <v>8.3650190114068437</v>
      </c>
      <c r="V4628" s="88">
        <v>5.0433412135539797</v>
      </c>
    </row>
    <row r="4629" spans="2:22" ht="15.75" thickBot="1" x14ac:dyDescent="0.3">
      <c r="B4629" s="347" t="s">
        <v>4211</v>
      </c>
      <c r="C4629" s="110">
        <v>134</v>
      </c>
      <c r="D4629" s="110">
        <v>97</v>
      </c>
      <c r="E4629" s="149">
        <f t="shared" si="108"/>
        <v>1.3814432989690721</v>
      </c>
      <c r="F4629" s="284">
        <v>19.5</v>
      </c>
      <c r="G4629" s="284">
        <v>0.37</v>
      </c>
      <c r="H4629" s="284">
        <v>0.59940000000000004</v>
      </c>
      <c r="I4629" s="284">
        <v>8.2000000000000007E-3</v>
      </c>
      <c r="J4629" s="284">
        <v>0.48176999999999998</v>
      </c>
      <c r="K4629" s="284">
        <v>0.23449999999999999</v>
      </c>
      <c r="L4629" s="284">
        <v>4.0000000000000001E-3</v>
      </c>
      <c r="M4629" s="89">
        <v>3025</v>
      </c>
      <c r="N4629" s="89">
        <v>33</v>
      </c>
      <c r="O4629" s="89">
        <v>3064</v>
      </c>
      <c r="P4629" s="89">
        <v>18</v>
      </c>
      <c r="Q4629" s="89">
        <v>3077</v>
      </c>
      <c r="R4629" s="89">
        <v>27</v>
      </c>
      <c r="S4629" s="89">
        <v>3077</v>
      </c>
      <c r="T4629" s="89">
        <v>27</v>
      </c>
      <c r="U4629" s="89">
        <v>1.6899577510562238</v>
      </c>
      <c r="V4629" s="90">
        <v>1.2728459530026108</v>
      </c>
    </row>
    <row r="4630" spans="2:22" x14ac:dyDescent="0.25">
      <c r="C4630" s="107"/>
      <c r="D4630" s="107"/>
      <c r="E4630" s="107"/>
      <c r="F4630" s="281"/>
      <c r="G4630" s="281"/>
      <c r="H4630" s="281"/>
      <c r="I4630" s="281"/>
      <c r="J4630" s="281"/>
      <c r="K4630" s="281"/>
      <c r="L4630" s="281"/>
      <c r="M4630" s="85"/>
      <c r="N4630" s="85"/>
      <c r="O4630" s="85"/>
      <c r="P4630" s="85"/>
      <c r="Q4630" s="85"/>
      <c r="R4630" s="85"/>
      <c r="S4630" s="85"/>
      <c r="T4630" s="85"/>
    </row>
    <row r="4631" spans="2:22" ht="15.75" thickBot="1" x14ac:dyDescent="0.3">
      <c r="C4631" s="107"/>
      <c r="D4631" s="107"/>
      <c r="E4631" s="107"/>
      <c r="F4631" s="281"/>
      <c r="G4631" s="281"/>
      <c r="H4631" s="281"/>
      <c r="I4631" s="281"/>
      <c r="J4631" s="281"/>
      <c r="K4631" s="281"/>
      <c r="L4631" s="281"/>
      <c r="M4631" s="85"/>
      <c r="N4631" s="85"/>
      <c r="O4631" s="85"/>
      <c r="P4631" s="85"/>
      <c r="Q4631" s="85"/>
      <c r="R4631" s="85"/>
      <c r="S4631" s="85"/>
      <c r="T4631" s="85"/>
    </row>
    <row r="4632" spans="2:22" x14ac:dyDescent="0.25">
      <c r="B4632" s="230" t="s">
        <v>0</v>
      </c>
      <c r="C4632" s="111"/>
      <c r="D4632" s="111"/>
      <c r="E4632" s="111"/>
      <c r="F4632" s="285"/>
      <c r="G4632" s="285"/>
      <c r="H4632" s="285"/>
      <c r="I4632" s="285"/>
      <c r="J4632" s="285"/>
      <c r="K4632" s="285"/>
      <c r="L4632" s="285"/>
      <c r="M4632" s="160"/>
      <c r="N4632" s="160"/>
      <c r="O4632" s="160"/>
      <c r="P4632" s="160"/>
      <c r="Q4632" s="160"/>
      <c r="R4632" s="160"/>
      <c r="S4632" s="160"/>
      <c r="T4632" s="160"/>
      <c r="U4632" s="160"/>
      <c r="V4632" s="161"/>
    </row>
    <row r="4633" spans="2:22" x14ac:dyDescent="0.25">
      <c r="B4633" s="229" t="s">
        <v>4212</v>
      </c>
      <c r="C4633" s="112"/>
      <c r="D4633" s="112"/>
      <c r="E4633" s="112"/>
      <c r="F4633" s="286"/>
      <c r="G4633" s="286"/>
      <c r="H4633" s="286"/>
      <c r="I4633" s="286"/>
      <c r="J4633" s="286"/>
      <c r="K4633" s="286"/>
      <c r="L4633" s="286"/>
      <c r="M4633" s="162"/>
      <c r="N4633" s="162"/>
      <c r="O4633" s="162"/>
      <c r="P4633" s="162"/>
      <c r="Q4633" s="162"/>
      <c r="R4633" s="162"/>
      <c r="S4633" s="162"/>
      <c r="T4633" s="162"/>
      <c r="U4633" s="162"/>
      <c r="V4633" s="163"/>
    </row>
    <row r="4634" spans="2:22" x14ac:dyDescent="0.25">
      <c r="B4634" s="229" t="s">
        <v>4066</v>
      </c>
      <c r="C4634" s="112"/>
      <c r="D4634" s="112"/>
      <c r="E4634" s="112"/>
      <c r="F4634" s="286"/>
      <c r="G4634" s="286"/>
      <c r="H4634" s="286"/>
      <c r="I4634" s="286"/>
      <c r="J4634" s="286"/>
      <c r="K4634" s="286"/>
      <c r="L4634" s="286"/>
      <c r="M4634" s="162"/>
      <c r="N4634" s="162"/>
      <c r="O4634" s="162"/>
      <c r="P4634" s="162"/>
      <c r="Q4634" s="162"/>
      <c r="R4634" s="162"/>
      <c r="S4634" s="162"/>
      <c r="T4634" s="162"/>
      <c r="U4634" s="162"/>
      <c r="V4634" s="163"/>
    </row>
    <row r="4635" spans="2:22" ht="15.75" thickBot="1" x14ac:dyDescent="0.3">
      <c r="B4635" s="280"/>
      <c r="C4635" s="113"/>
      <c r="D4635" s="113"/>
      <c r="E4635" s="113"/>
      <c r="F4635" s="287"/>
      <c r="G4635" s="287"/>
      <c r="H4635" s="287"/>
      <c r="I4635" s="287"/>
      <c r="J4635" s="287"/>
      <c r="K4635" s="287"/>
      <c r="L4635" s="287"/>
      <c r="M4635" s="164"/>
      <c r="N4635" s="164"/>
      <c r="O4635" s="164"/>
      <c r="P4635" s="164"/>
      <c r="Q4635" s="164"/>
      <c r="R4635" s="164"/>
      <c r="S4635" s="164"/>
      <c r="T4635" s="164"/>
      <c r="U4635" s="164"/>
      <c r="V4635" s="165"/>
    </row>
    <row r="4636" spans="2:22" x14ac:dyDescent="0.25">
      <c r="B4636" s="342" t="s">
        <v>3</v>
      </c>
      <c r="C4636" s="97" t="s">
        <v>4</v>
      </c>
      <c r="D4636" s="97" t="s">
        <v>5</v>
      </c>
      <c r="E4636" s="97" t="s">
        <v>6</v>
      </c>
      <c r="F4636" s="288" t="s">
        <v>7</v>
      </c>
      <c r="G4636" s="288" t="s">
        <v>8</v>
      </c>
      <c r="H4636" s="288" t="s">
        <v>9</v>
      </c>
      <c r="I4636" s="288" t="s">
        <v>8</v>
      </c>
      <c r="J4636" s="288" t="s">
        <v>10</v>
      </c>
      <c r="K4636" s="288" t="s">
        <v>7</v>
      </c>
      <c r="L4636" s="288" t="s">
        <v>8</v>
      </c>
      <c r="M4636" s="4" t="s">
        <v>9</v>
      </c>
      <c r="N4636" s="4" t="s">
        <v>11</v>
      </c>
      <c r="O4636" s="4" t="s">
        <v>7</v>
      </c>
      <c r="P4636" s="4" t="s">
        <v>11</v>
      </c>
      <c r="Q4636" s="4" t="s">
        <v>7</v>
      </c>
      <c r="R4636" s="4" t="s">
        <v>11</v>
      </c>
      <c r="S4636" s="4" t="s">
        <v>12</v>
      </c>
      <c r="T4636" s="4" t="s">
        <v>11</v>
      </c>
      <c r="U4636" s="4" t="s">
        <v>13</v>
      </c>
      <c r="V4636" s="5" t="s">
        <v>14</v>
      </c>
    </row>
    <row r="4637" spans="2:22" ht="15.75" thickBot="1" x14ac:dyDescent="0.3">
      <c r="B4637" s="343" t="s">
        <v>4213</v>
      </c>
      <c r="C4637" s="98"/>
      <c r="D4637" s="98"/>
      <c r="E4637" s="98"/>
      <c r="F4637" s="294" t="s">
        <v>17</v>
      </c>
      <c r="G4637" s="294" t="s">
        <v>18</v>
      </c>
      <c r="H4637" s="294" t="s">
        <v>19</v>
      </c>
      <c r="I4637" s="294" t="s">
        <v>18</v>
      </c>
      <c r="J4637" s="294" t="s">
        <v>20</v>
      </c>
      <c r="K4637" s="294" t="s">
        <v>21</v>
      </c>
      <c r="L4637" s="294" t="s">
        <v>18</v>
      </c>
      <c r="M4637" s="11" t="s">
        <v>22</v>
      </c>
      <c r="N4637" s="11" t="s">
        <v>23</v>
      </c>
      <c r="O4637" s="11" t="s">
        <v>17</v>
      </c>
      <c r="P4637" s="11" t="s">
        <v>23</v>
      </c>
      <c r="Q4637" s="11" t="s">
        <v>21</v>
      </c>
      <c r="R4637" s="11" t="s">
        <v>23</v>
      </c>
      <c r="S4637" s="11" t="s">
        <v>24</v>
      </c>
      <c r="T4637" s="11" t="s">
        <v>23</v>
      </c>
      <c r="U4637" s="11"/>
      <c r="V4637" s="12"/>
    </row>
    <row r="4638" spans="2:22" x14ac:dyDescent="0.25">
      <c r="B4638" s="397"/>
      <c r="C4638" s="137"/>
      <c r="D4638" s="137"/>
      <c r="E4638" s="137"/>
      <c r="F4638" s="330"/>
      <c r="G4638" s="330"/>
      <c r="H4638" s="330"/>
      <c r="I4638" s="330"/>
      <c r="J4638" s="330"/>
      <c r="K4638" s="330"/>
      <c r="L4638" s="330"/>
      <c r="M4638" s="139"/>
      <c r="N4638" s="139"/>
      <c r="O4638" s="139"/>
      <c r="P4638" s="139"/>
      <c r="Q4638" s="139"/>
      <c r="R4638" s="139"/>
      <c r="S4638" s="139"/>
      <c r="T4638" s="139"/>
      <c r="U4638" s="139"/>
      <c r="V4638" s="140"/>
    </row>
    <row r="4639" spans="2:22" x14ac:dyDescent="0.25">
      <c r="B4639" s="199" t="s">
        <v>4214</v>
      </c>
      <c r="C4639" s="144">
        <v>244</v>
      </c>
      <c r="D4639" s="144">
        <v>145</v>
      </c>
      <c r="E4639" s="144">
        <f t="shared" ref="E4639:E4670" si="109">C4639/D4639</f>
        <v>1.6827586206896552</v>
      </c>
      <c r="F4639" s="327">
        <v>9.9599999999999994E-2</v>
      </c>
      <c r="G4639" s="327">
        <v>8.6E-3</v>
      </c>
      <c r="H4639" s="327">
        <v>1.537E-2</v>
      </c>
      <c r="I4639" s="327">
        <v>4.2000000000000002E-4</v>
      </c>
      <c r="J4639" s="327">
        <v>0.21382000000000001</v>
      </c>
      <c r="K4639" s="327">
        <v>4.7699999999999999E-2</v>
      </c>
      <c r="L4639" s="327">
        <v>4.3E-3</v>
      </c>
      <c r="M4639" s="191">
        <v>98.3</v>
      </c>
      <c r="N4639" s="191">
        <v>2.7</v>
      </c>
      <c r="O4639" s="191">
        <v>97.6</v>
      </c>
      <c r="P4639" s="191">
        <v>8.3000000000000007</v>
      </c>
      <c r="Q4639" s="191">
        <v>20</v>
      </c>
      <c r="R4639" s="191">
        <v>170</v>
      </c>
      <c r="S4639" s="191">
        <v>98.3</v>
      </c>
      <c r="T4639" s="191">
        <v>2.7</v>
      </c>
      <c r="U4639" s="191">
        <v>-391.5</v>
      </c>
      <c r="V4639" s="192">
        <v>-0.71721311475410132</v>
      </c>
    </row>
    <row r="4640" spans="2:22" x14ac:dyDescent="0.25">
      <c r="B4640" s="199" t="s">
        <v>4215</v>
      </c>
      <c r="C4640" s="145">
        <v>198.7</v>
      </c>
      <c r="D4640" s="145">
        <v>187.5</v>
      </c>
      <c r="E4640" s="144">
        <f t="shared" si="109"/>
        <v>1.0597333333333332</v>
      </c>
      <c r="F4640" s="327">
        <v>0.1096</v>
      </c>
      <c r="G4640" s="327">
        <v>8.6999999999999994E-3</v>
      </c>
      <c r="H4640" s="327">
        <v>1.5440000000000001E-2</v>
      </c>
      <c r="I4640" s="327">
        <v>3.6000000000000002E-4</v>
      </c>
      <c r="J4640" s="327">
        <v>6.8465999999999999E-2</v>
      </c>
      <c r="K4640" s="327">
        <v>5.21E-2</v>
      </c>
      <c r="L4640" s="327">
        <v>4.1999999999999997E-3</v>
      </c>
      <c r="M4640" s="191">
        <v>98.8</v>
      </c>
      <c r="N4640" s="191">
        <v>2.2999999999999998</v>
      </c>
      <c r="O4640" s="191">
        <v>104.7</v>
      </c>
      <c r="P4640" s="191">
        <v>7.9</v>
      </c>
      <c r="Q4640" s="191">
        <v>170</v>
      </c>
      <c r="R4640" s="191">
        <v>160</v>
      </c>
      <c r="S4640" s="191">
        <v>98.8</v>
      </c>
      <c r="T4640" s="191">
        <v>2.2999999999999998</v>
      </c>
      <c r="U4640" s="191">
        <v>41.882352941176471</v>
      </c>
      <c r="V4640" s="195">
        <v>5.6351480420248379</v>
      </c>
    </row>
    <row r="4641" spans="2:22" x14ac:dyDescent="0.25">
      <c r="B4641" s="199" t="s">
        <v>4216</v>
      </c>
      <c r="C4641" s="145">
        <v>72.3</v>
      </c>
      <c r="D4641" s="145">
        <v>45.2</v>
      </c>
      <c r="E4641" s="144">
        <f t="shared" si="109"/>
        <v>1.5995575221238936</v>
      </c>
      <c r="F4641" s="327">
        <v>0.123</v>
      </c>
      <c r="G4641" s="327">
        <v>1.6E-2</v>
      </c>
      <c r="H4641" s="327">
        <v>1.5469999999999999E-2</v>
      </c>
      <c r="I4641" s="327">
        <v>6.8000000000000005E-4</v>
      </c>
      <c r="J4641" s="327">
        <v>1.1355000000000001E-2</v>
      </c>
      <c r="K4641" s="327">
        <v>6.0100000000000001E-2</v>
      </c>
      <c r="L4641" s="327">
        <v>8.2000000000000007E-3</v>
      </c>
      <c r="M4641" s="191">
        <v>98.9</v>
      </c>
      <c r="N4641" s="191">
        <v>4.3</v>
      </c>
      <c r="O4641" s="191">
        <v>115</v>
      </c>
      <c r="P4641" s="191">
        <v>14</v>
      </c>
      <c r="Q4641" s="191">
        <v>220</v>
      </c>
      <c r="R4641" s="191">
        <v>250</v>
      </c>
      <c r="S4641" s="191">
        <v>98.9</v>
      </c>
      <c r="T4641" s="191">
        <v>4.3</v>
      </c>
      <c r="U4641" s="191">
        <v>55.04545454545454</v>
      </c>
      <c r="V4641" s="195">
        <v>13.999999999999996</v>
      </c>
    </row>
    <row r="4642" spans="2:22" x14ac:dyDescent="0.25">
      <c r="B4642" s="199" t="s">
        <v>4217</v>
      </c>
      <c r="C4642" s="145">
        <v>164.8</v>
      </c>
      <c r="D4642" s="145">
        <v>191.1</v>
      </c>
      <c r="E4642" s="144">
        <f t="shared" si="109"/>
        <v>0.86237571951857672</v>
      </c>
      <c r="F4642" s="327">
        <v>0.106</v>
      </c>
      <c r="G4642" s="327">
        <v>7.7000000000000002E-3</v>
      </c>
      <c r="H4642" s="327">
        <v>1.546E-2</v>
      </c>
      <c r="I4642" s="327">
        <v>4.0999999999999999E-4</v>
      </c>
      <c r="J4642" s="327">
        <v>-9.0427999999999994E-2</v>
      </c>
      <c r="K4642" s="327">
        <v>5.0200000000000002E-2</v>
      </c>
      <c r="L4642" s="327">
        <v>3.8999999999999998E-3</v>
      </c>
      <c r="M4642" s="191">
        <v>98.9</v>
      </c>
      <c r="N4642" s="191">
        <v>2.6</v>
      </c>
      <c r="O4642" s="191">
        <v>101.6</v>
      </c>
      <c r="P4642" s="191">
        <v>7</v>
      </c>
      <c r="Q4642" s="191">
        <v>130</v>
      </c>
      <c r="R4642" s="191">
        <v>150</v>
      </c>
      <c r="S4642" s="191">
        <v>98.9</v>
      </c>
      <c r="T4642" s="191">
        <v>2.6</v>
      </c>
      <c r="U4642" s="191">
        <v>23.92307692307692</v>
      </c>
      <c r="V4642" s="195">
        <v>2.657480314960619</v>
      </c>
    </row>
    <row r="4643" spans="2:22" x14ac:dyDescent="0.25">
      <c r="B4643" s="199" t="s">
        <v>4218</v>
      </c>
      <c r="C4643" s="145">
        <v>105.3</v>
      </c>
      <c r="D4643" s="145">
        <v>106.4</v>
      </c>
      <c r="E4643" s="144">
        <f t="shared" si="109"/>
        <v>0.98966165413533824</v>
      </c>
      <c r="F4643" s="327">
        <v>0.109</v>
      </c>
      <c r="G4643" s="327">
        <v>0.01</v>
      </c>
      <c r="H4643" s="327">
        <v>1.562E-2</v>
      </c>
      <c r="I4643" s="327">
        <v>4.4999999999999999E-4</v>
      </c>
      <c r="J4643" s="327">
        <v>-2.3910000000000001E-2</v>
      </c>
      <c r="K4643" s="327">
        <v>5.1299999999999998E-2</v>
      </c>
      <c r="L4643" s="327">
        <v>5.0000000000000001E-3</v>
      </c>
      <c r="M4643" s="191">
        <v>99.9</v>
      </c>
      <c r="N4643" s="191">
        <v>2.9</v>
      </c>
      <c r="O4643" s="191">
        <v>103.9</v>
      </c>
      <c r="P4643" s="191">
        <v>9.5</v>
      </c>
      <c r="Q4643" s="191">
        <v>100</v>
      </c>
      <c r="R4643" s="191">
        <v>180</v>
      </c>
      <c r="S4643" s="191">
        <v>99.9</v>
      </c>
      <c r="T4643" s="191">
        <v>2.9</v>
      </c>
      <c r="U4643" s="191">
        <v>9.9999999999994316E-2</v>
      </c>
      <c r="V4643" s="195">
        <v>3.8498556304138591</v>
      </c>
    </row>
    <row r="4644" spans="2:22" x14ac:dyDescent="0.25">
      <c r="B4644" s="199" t="s">
        <v>4219</v>
      </c>
      <c r="C4644" s="145">
        <v>900</v>
      </c>
      <c r="D4644" s="145">
        <v>462</v>
      </c>
      <c r="E4644" s="144">
        <f t="shared" si="109"/>
        <v>1.948051948051948</v>
      </c>
      <c r="F4644" s="327">
        <v>0.10879999999999999</v>
      </c>
      <c r="G4644" s="327">
        <v>4.8999999999999998E-3</v>
      </c>
      <c r="H4644" s="327">
        <v>1.5689999999999999E-2</v>
      </c>
      <c r="I4644" s="327">
        <v>2.4000000000000001E-4</v>
      </c>
      <c r="J4644" s="327">
        <v>0.15609999999999999</v>
      </c>
      <c r="K4644" s="327">
        <v>5.0099999999999999E-2</v>
      </c>
      <c r="L4644" s="327">
        <v>2.2000000000000001E-3</v>
      </c>
      <c r="M4644" s="191">
        <v>100.3</v>
      </c>
      <c r="N4644" s="191">
        <v>1.5</v>
      </c>
      <c r="O4644" s="191">
        <v>104.5</v>
      </c>
      <c r="P4644" s="191">
        <v>4.4000000000000004</v>
      </c>
      <c r="Q4644" s="191">
        <v>169</v>
      </c>
      <c r="R4644" s="191">
        <v>90</v>
      </c>
      <c r="S4644" s="191">
        <v>100.3</v>
      </c>
      <c r="T4644" s="191">
        <v>1.5</v>
      </c>
      <c r="U4644" s="191">
        <v>40.650887573964503</v>
      </c>
      <c r="V4644" s="195">
        <v>4.0191387559808636</v>
      </c>
    </row>
    <row r="4645" spans="2:22" x14ac:dyDescent="0.25">
      <c r="B4645" s="199" t="s">
        <v>4220</v>
      </c>
      <c r="C4645" s="145">
        <v>732</v>
      </c>
      <c r="D4645" s="145">
        <v>832</v>
      </c>
      <c r="E4645" s="144">
        <f t="shared" si="109"/>
        <v>0.87980769230769229</v>
      </c>
      <c r="F4645" s="327">
        <v>0.10299999999999999</v>
      </c>
      <c r="G4645" s="327">
        <v>4.0000000000000001E-3</v>
      </c>
      <c r="H4645" s="327">
        <v>1.5689999999999999E-2</v>
      </c>
      <c r="I4645" s="327">
        <v>2.2000000000000001E-4</v>
      </c>
      <c r="J4645" s="327">
        <v>3.5692000000000002E-2</v>
      </c>
      <c r="K4645" s="327">
        <v>4.7600000000000003E-2</v>
      </c>
      <c r="L4645" s="327">
        <v>1.9E-3</v>
      </c>
      <c r="M4645" s="191">
        <v>100.4</v>
      </c>
      <c r="N4645" s="191">
        <v>1.4</v>
      </c>
      <c r="O4645" s="191">
        <v>99.4</v>
      </c>
      <c r="P4645" s="191">
        <v>3.7</v>
      </c>
      <c r="Q4645" s="191">
        <v>67</v>
      </c>
      <c r="R4645" s="191">
        <v>80</v>
      </c>
      <c r="S4645" s="191">
        <v>100.4</v>
      </c>
      <c r="T4645" s="191">
        <v>1.4</v>
      </c>
      <c r="U4645" s="191">
        <v>-49.850746268656728</v>
      </c>
      <c r="V4645" s="195">
        <v>-1.0060362173038229</v>
      </c>
    </row>
    <row r="4646" spans="2:22" x14ac:dyDescent="0.25">
      <c r="B4646" s="199" t="s">
        <v>4221</v>
      </c>
      <c r="C4646" s="145">
        <v>71.099999999999994</v>
      </c>
      <c r="D4646" s="145">
        <v>58.8</v>
      </c>
      <c r="E4646" s="144">
        <f t="shared" si="109"/>
        <v>1.2091836734693877</v>
      </c>
      <c r="F4646" s="327">
        <v>0.104</v>
      </c>
      <c r="G4646" s="327">
        <v>1.2E-2</v>
      </c>
      <c r="H4646" s="327">
        <v>1.5720000000000001E-2</v>
      </c>
      <c r="I4646" s="327">
        <v>6.7000000000000002E-4</v>
      </c>
      <c r="J4646" s="327">
        <v>2.1711000000000001E-2</v>
      </c>
      <c r="K4646" s="327">
        <v>5.21E-2</v>
      </c>
      <c r="L4646" s="327">
        <v>6.7999999999999996E-3</v>
      </c>
      <c r="M4646" s="191">
        <v>100.5</v>
      </c>
      <c r="N4646" s="191">
        <v>4.2</v>
      </c>
      <c r="O4646" s="191">
        <v>98</v>
      </c>
      <c r="P4646" s="191">
        <v>11</v>
      </c>
      <c r="Q4646" s="191">
        <v>30</v>
      </c>
      <c r="R4646" s="191">
        <v>240</v>
      </c>
      <c r="S4646" s="191">
        <v>100.5</v>
      </c>
      <c r="T4646" s="191">
        <v>4.2</v>
      </c>
      <c r="U4646" s="191">
        <v>-235</v>
      </c>
      <c r="V4646" s="195">
        <v>-2.5510204081632653</v>
      </c>
    </row>
    <row r="4647" spans="2:22" x14ac:dyDescent="0.25">
      <c r="B4647" s="199" t="s">
        <v>4222</v>
      </c>
      <c r="C4647" s="145">
        <v>303</v>
      </c>
      <c r="D4647" s="145">
        <v>159.5</v>
      </c>
      <c r="E4647" s="144">
        <f t="shared" si="109"/>
        <v>1.8996865203761755</v>
      </c>
      <c r="F4647" s="327">
        <v>0.1053</v>
      </c>
      <c r="G4647" s="327">
        <v>7.6E-3</v>
      </c>
      <c r="H4647" s="327">
        <v>1.593E-2</v>
      </c>
      <c r="I4647" s="327">
        <v>3.8999999999999999E-4</v>
      </c>
      <c r="J4647" s="327">
        <v>0.10646</v>
      </c>
      <c r="K4647" s="327">
        <v>4.9399999999999999E-2</v>
      </c>
      <c r="L4647" s="327">
        <v>3.8E-3</v>
      </c>
      <c r="M4647" s="191">
        <v>101.8</v>
      </c>
      <c r="N4647" s="191">
        <v>2.5</v>
      </c>
      <c r="O4647" s="191">
        <v>101.8</v>
      </c>
      <c r="P4647" s="191">
        <v>7.2</v>
      </c>
      <c r="Q4647" s="191">
        <v>70</v>
      </c>
      <c r="R4647" s="191">
        <v>140</v>
      </c>
      <c r="S4647" s="191">
        <v>101.8</v>
      </c>
      <c r="T4647" s="191">
        <v>2.5</v>
      </c>
      <c r="U4647" s="191">
        <v>-45.428571428571423</v>
      </c>
      <c r="V4647" s="195">
        <v>0</v>
      </c>
    </row>
    <row r="4648" spans="2:22" x14ac:dyDescent="0.25">
      <c r="B4648" s="199" t="s">
        <v>4223</v>
      </c>
      <c r="C4648" s="144">
        <v>59.9</v>
      </c>
      <c r="D4648" s="144">
        <v>58</v>
      </c>
      <c r="E4648" s="144">
        <f t="shared" si="109"/>
        <v>1.0327586206896551</v>
      </c>
      <c r="F4648" s="327">
        <v>0.124</v>
      </c>
      <c r="G4648" s="327">
        <v>1.4999999999999999E-2</v>
      </c>
      <c r="H4648" s="327">
        <v>1.6480000000000002E-2</v>
      </c>
      <c r="I4648" s="327">
        <v>6.6E-4</v>
      </c>
      <c r="J4648" s="327">
        <v>1.1655E-2</v>
      </c>
      <c r="K4648" s="327">
        <v>5.5399999999999998E-2</v>
      </c>
      <c r="L4648" s="327">
        <v>6.7000000000000002E-3</v>
      </c>
      <c r="M4648" s="191">
        <v>105.3</v>
      </c>
      <c r="N4648" s="191">
        <v>4.2</v>
      </c>
      <c r="O4648" s="191">
        <v>116</v>
      </c>
      <c r="P4648" s="191">
        <v>13</v>
      </c>
      <c r="Q4648" s="191">
        <v>210</v>
      </c>
      <c r="R4648" s="191">
        <v>230</v>
      </c>
      <c r="S4648" s="191">
        <v>105.3</v>
      </c>
      <c r="T4648" s="191">
        <v>4.2</v>
      </c>
      <c r="U4648" s="191">
        <v>49.857142857142861</v>
      </c>
      <c r="V4648" s="192">
        <v>9.224137931034484</v>
      </c>
    </row>
    <row r="4649" spans="2:22" x14ac:dyDescent="0.25">
      <c r="B4649" s="199" t="s">
        <v>4224</v>
      </c>
      <c r="C4649" s="144">
        <v>162.4</v>
      </c>
      <c r="D4649" s="144">
        <v>322</v>
      </c>
      <c r="E4649" s="144">
        <f t="shared" si="109"/>
        <v>0.5043478260869565</v>
      </c>
      <c r="F4649" s="327">
        <v>0.1133</v>
      </c>
      <c r="G4649" s="327">
        <v>6.0000000000000001E-3</v>
      </c>
      <c r="H4649" s="327">
        <v>1.6650000000000002E-2</v>
      </c>
      <c r="I4649" s="327">
        <v>3.2000000000000003E-4</v>
      </c>
      <c r="J4649" s="327">
        <v>0.13174</v>
      </c>
      <c r="K4649" s="327">
        <v>4.9599999999999998E-2</v>
      </c>
      <c r="L4649" s="327">
        <v>2.8E-3</v>
      </c>
      <c r="M4649" s="191">
        <v>106.5</v>
      </c>
      <c r="N4649" s="191">
        <v>2.1</v>
      </c>
      <c r="O4649" s="191">
        <v>109.2</v>
      </c>
      <c r="P4649" s="191">
        <v>5.6</v>
      </c>
      <c r="Q4649" s="191">
        <v>130</v>
      </c>
      <c r="R4649" s="191">
        <v>110</v>
      </c>
      <c r="S4649" s="191">
        <v>106.5</v>
      </c>
      <c r="T4649" s="191">
        <v>2.1</v>
      </c>
      <c r="U4649" s="191">
        <v>18.076923076923077</v>
      </c>
      <c r="V4649" s="192">
        <v>2.4725274725274753</v>
      </c>
    </row>
    <row r="4650" spans="2:22" x14ac:dyDescent="0.25">
      <c r="B4650" s="199" t="s">
        <v>4225</v>
      </c>
      <c r="C4650" s="145">
        <v>156.19999999999999</v>
      </c>
      <c r="D4650" s="145">
        <v>108.1</v>
      </c>
      <c r="E4650" s="144">
        <f t="shared" si="109"/>
        <v>1.4449583718778909</v>
      </c>
      <c r="F4650" s="327">
        <v>0.111</v>
      </c>
      <c r="G4650" s="327">
        <v>0.01</v>
      </c>
      <c r="H4650" s="327">
        <v>1.687E-2</v>
      </c>
      <c r="I4650" s="327">
        <v>4.4999999999999999E-4</v>
      </c>
      <c r="J4650" s="327">
        <v>3.0268E-2</v>
      </c>
      <c r="K4650" s="327">
        <v>4.7800000000000002E-2</v>
      </c>
      <c r="L4650" s="327">
        <v>4.4999999999999997E-3</v>
      </c>
      <c r="M4650" s="191">
        <v>107.8</v>
      </c>
      <c r="N4650" s="191">
        <v>2.8</v>
      </c>
      <c r="O4650" s="191">
        <v>105.4</v>
      </c>
      <c r="P4650" s="191">
        <v>9.3000000000000007</v>
      </c>
      <c r="Q4650" s="191">
        <v>10</v>
      </c>
      <c r="R4650" s="191">
        <v>180</v>
      </c>
      <c r="S4650" s="191">
        <v>107.8</v>
      </c>
      <c r="T4650" s="191">
        <v>2.8</v>
      </c>
      <c r="U4650" s="191">
        <v>-977.99999999999989</v>
      </c>
      <c r="V4650" s="195">
        <v>-2.2770398481973353</v>
      </c>
    </row>
    <row r="4651" spans="2:22" x14ac:dyDescent="0.25">
      <c r="B4651" s="199" t="s">
        <v>4226</v>
      </c>
      <c r="C4651" s="145">
        <v>244.5</v>
      </c>
      <c r="D4651" s="145">
        <v>133</v>
      </c>
      <c r="E4651" s="144">
        <f t="shared" si="109"/>
        <v>1.8383458646616542</v>
      </c>
      <c r="F4651" s="327">
        <v>0.1159</v>
      </c>
      <c r="G4651" s="327">
        <v>8.5000000000000006E-3</v>
      </c>
      <c r="H4651" s="327">
        <v>1.6959999999999999E-2</v>
      </c>
      <c r="I4651" s="327">
        <v>4.4999999999999999E-4</v>
      </c>
      <c r="J4651" s="327">
        <v>7.8014E-2</v>
      </c>
      <c r="K4651" s="327">
        <v>4.99E-2</v>
      </c>
      <c r="L4651" s="327">
        <v>3.7000000000000002E-3</v>
      </c>
      <c r="M4651" s="191">
        <v>108.4</v>
      </c>
      <c r="N4651" s="191">
        <v>2.8</v>
      </c>
      <c r="O4651" s="191">
        <v>110.5</v>
      </c>
      <c r="P4651" s="191">
        <v>7.7</v>
      </c>
      <c r="Q4651" s="191">
        <v>120</v>
      </c>
      <c r="R4651" s="191">
        <v>150</v>
      </c>
      <c r="S4651" s="191">
        <v>108.4</v>
      </c>
      <c r="T4651" s="191">
        <v>2.8</v>
      </c>
      <c r="U4651" s="191">
        <v>9.6666666666666625</v>
      </c>
      <c r="V4651" s="195">
        <v>1.9004524886877778</v>
      </c>
    </row>
    <row r="4652" spans="2:22" x14ac:dyDescent="0.25">
      <c r="B4652" s="199" t="s">
        <v>4227</v>
      </c>
      <c r="C4652" s="145">
        <v>198.7</v>
      </c>
      <c r="D4652" s="145">
        <v>134.19999999999999</v>
      </c>
      <c r="E4652" s="144">
        <f t="shared" si="109"/>
        <v>1.4806259314456036</v>
      </c>
      <c r="F4652" s="327">
        <v>0.12</v>
      </c>
      <c r="G4652" s="327">
        <v>1.0999999999999999E-2</v>
      </c>
      <c r="H4652" s="327">
        <v>1.7139999999999999E-2</v>
      </c>
      <c r="I4652" s="327">
        <v>5.0000000000000001E-4</v>
      </c>
      <c r="J4652" s="327">
        <v>-9.5005999999999997E-3</v>
      </c>
      <c r="K4652" s="327">
        <v>5.1400000000000001E-2</v>
      </c>
      <c r="L4652" s="327">
        <v>4.8999999999999998E-3</v>
      </c>
      <c r="M4652" s="191">
        <v>109.5</v>
      </c>
      <c r="N4652" s="191">
        <v>3.2</v>
      </c>
      <c r="O4652" s="191">
        <v>114</v>
      </c>
      <c r="P4652" s="191">
        <v>9.8000000000000007</v>
      </c>
      <c r="Q4652" s="191">
        <v>140</v>
      </c>
      <c r="R4652" s="191">
        <v>180</v>
      </c>
      <c r="S4652" s="191">
        <v>109.5</v>
      </c>
      <c r="T4652" s="191">
        <v>3.2</v>
      </c>
      <c r="U4652" s="191">
        <v>21.785714285714285</v>
      </c>
      <c r="V4652" s="195">
        <v>3.9473684210526314</v>
      </c>
    </row>
    <row r="4653" spans="2:22" x14ac:dyDescent="0.25">
      <c r="B4653" s="199" t="s">
        <v>4228</v>
      </c>
      <c r="C4653" s="145">
        <v>274.60000000000002</v>
      </c>
      <c r="D4653" s="145">
        <v>200</v>
      </c>
      <c r="E4653" s="144">
        <f t="shared" si="109"/>
        <v>1.3730000000000002</v>
      </c>
      <c r="F4653" s="327">
        <v>0.11409999999999999</v>
      </c>
      <c r="G4653" s="327">
        <v>7.0000000000000001E-3</v>
      </c>
      <c r="H4653" s="327">
        <v>1.7139999999999999E-2</v>
      </c>
      <c r="I4653" s="327">
        <v>3.8000000000000002E-4</v>
      </c>
      <c r="J4653" s="327">
        <v>0.1638</v>
      </c>
      <c r="K4653" s="327">
        <v>4.8599999999999997E-2</v>
      </c>
      <c r="L4653" s="327">
        <v>3.0999999999999999E-3</v>
      </c>
      <c r="M4653" s="191">
        <v>109.6</v>
      </c>
      <c r="N4653" s="191">
        <v>2.4</v>
      </c>
      <c r="O4653" s="191">
        <v>109.1</v>
      </c>
      <c r="P4653" s="191">
        <v>6.4</v>
      </c>
      <c r="Q4653" s="191">
        <v>70</v>
      </c>
      <c r="R4653" s="191">
        <v>120</v>
      </c>
      <c r="S4653" s="191">
        <v>109.6</v>
      </c>
      <c r="T4653" s="191">
        <v>2.4</v>
      </c>
      <c r="U4653" s="191">
        <v>-56.571428571428562</v>
      </c>
      <c r="V4653" s="195">
        <v>-0.45829514207149402</v>
      </c>
    </row>
    <row r="4654" spans="2:22" x14ac:dyDescent="0.25">
      <c r="B4654" s="199" t="s">
        <v>4229</v>
      </c>
      <c r="C4654" s="144">
        <v>2240</v>
      </c>
      <c r="D4654" s="144">
        <v>1166</v>
      </c>
      <c r="E4654" s="144">
        <f t="shared" si="109"/>
        <v>1.9210977701543739</v>
      </c>
      <c r="F4654" s="327">
        <v>0.1164</v>
      </c>
      <c r="G4654" s="327">
        <v>3.3999999999999998E-3</v>
      </c>
      <c r="H4654" s="327">
        <v>1.7260000000000001E-2</v>
      </c>
      <c r="I4654" s="327">
        <v>2.0000000000000001E-4</v>
      </c>
      <c r="J4654" s="327">
        <v>0.16269</v>
      </c>
      <c r="K4654" s="327">
        <v>4.9000000000000002E-2</v>
      </c>
      <c r="L4654" s="327">
        <v>1.4E-3</v>
      </c>
      <c r="M4654" s="191">
        <v>110.3</v>
      </c>
      <c r="N4654" s="191">
        <v>1.3</v>
      </c>
      <c r="O4654" s="191">
        <v>111.6</v>
      </c>
      <c r="P4654" s="191">
        <v>3.1</v>
      </c>
      <c r="Q4654" s="191">
        <v>133</v>
      </c>
      <c r="R4654" s="191">
        <v>63</v>
      </c>
      <c r="S4654" s="191">
        <v>110.3</v>
      </c>
      <c r="T4654" s="191">
        <v>1.3</v>
      </c>
      <c r="U4654" s="191">
        <v>17.067669172932334</v>
      </c>
      <c r="V4654" s="192">
        <v>1.1648745519713237</v>
      </c>
    </row>
    <row r="4655" spans="2:22" x14ac:dyDescent="0.25">
      <c r="B4655" s="199" t="s">
        <v>4230</v>
      </c>
      <c r="C4655" s="145">
        <v>160</v>
      </c>
      <c r="D4655" s="145">
        <v>131.69999999999999</v>
      </c>
      <c r="E4655" s="144">
        <f t="shared" si="109"/>
        <v>1.2148823082763858</v>
      </c>
      <c r="F4655" s="327">
        <v>0.11700000000000001</v>
      </c>
      <c r="G4655" s="327">
        <v>0.01</v>
      </c>
      <c r="H4655" s="327">
        <v>1.729E-2</v>
      </c>
      <c r="I4655" s="327">
        <v>4.2999999999999999E-4</v>
      </c>
      <c r="J4655" s="327">
        <v>0.33422000000000002</v>
      </c>
      <c r="K4655" s="327">
        <v>4.9200000000000001E-2</v>
      </c>
      <c r="L4655" s="327">
        <v>4.1999999999999997E-3</v>
      </c>
      <c r="M4655" s="191">
        <v>110.5</v>
      </c>
      <c r="N4655" s="191">
        <v>2.7</v>
      </c>
      <c r="O4655" s="191">
        <v>112.4</v>
      </c>
      <c r="P4655" s="191">
        <v>9.6</v>
      </c>
      <c r="Q4655" s="191">
        <v>60</v>
      </c>
      <c r="R4655" s="191">
        <v>160</v>
      </c>
      <c r="S4655" s="191">
        <v>110.5</v>
      </c>
      <c r="T4655" s="191">
        <v>2.7</v>
      </c>
      <c r="U4655" s="191">
        <v>-84.166666666666671</v>
      </c>
      <c r="V4655" s="195">
        <v>1.690391459074738</v>
      </c>
    </row>
    <row r="4656" spans="2:22" x14ac:dyDescent="0.25">
      <c r="B4656" s="199" t="s">
        <v>4231</v>
      </c>
      <c r="C4656" s="145">
        <v>278</v>
      </c>
      <c r="D4656" s="145">
        <v>197.7</v>
      </c>
      <c r="E4656" s="144">
        <f t="shared" si="109"/>
        <v>1.4061709661102682</v>
      </c>
      <c r="F4656" s="327">
        <v>0.1145</v>
      </c>
      <c r="G4656" s="327">
        <v>8.0000000000000002E-3</v>
      </c>
      <c r="H4656" s="327">
        <v>1.7590000000000001E-2</v>
      </c>
      <c r="I4656" s="327">
        <v>3.8000000000000002E-4</v>
      </c>
      <c r="J4656" s="327">
        <v>1.899E-2</v>
      </c>
      <c r="K4656" s="327">
        <v>4.7399999999999998E-2</v>
      </c>
      <c r="L4656" s="327">
        <v>3.2000000000000002E-3</v>
      </c>
      <c r="M4656" s="191">
        <v>112.4</v>
      </c>
      <c r="N4656" s="191">
        <v>2.4</v>
      </c>
      <c r="O4656" s="191">
        <v>109.3</v>
      </c>
      <c r="P4656" s="191">
        <v>7.2</v>
      </c>
      <c r="Q4656" s="191">
        <v>40</v>
      </c>
      <c r="R4656" s="191">
        <v>130</v>
      </c>
      <c r="S4656" s="191">
        <v>112.4</v>
      </c>
      <c r="T4656" s="191">
        <v>2.4</v>
      </c>
      <c r="U4656" s="191">
        <v>-181</v>
      </c>
      <c r="V4656" s="195">
        <v>-2.8362305580969887</v>
      </c>
    </row>
    <row r="4657" spans="2:22" x14ac:dyDescent="0.25">
      <c r="B4657" s="199" t="s">
        <v>4232</v>
      </c>
      <c r="C4657" s="145">
        <v>229</v>
      </c>
      <c r="D4657" s="145">
        <v>290</v>
      </c>
      <c r="E4657" s="144">
        <f t="shared" si="109"/>
        <v>0.78965517241379313</v>
      </c>
      <c r="F4657" s="327">
        <v>0.1229</v>
      </c>
      <c r="G4657" s="327">
        <v>7.7000000000000002E-3</v>
      </c>
      <c r="H4657" s="327">
        <v>1.7749999999999998E-2</v>
      </c>
      <c r="I4657" s="327">
        <v>4.4000000000000002E-4</v>
      </c>
      <c r="J4657" s="327">
        <v>6.4585000000000004E-2</v>
      </c>
      <c r="K4657" s="327">
        <v>5.0500000000000003E-2</v>
      </c>
      <c r="L4657" s="327">
        <v>3.3E-3</v>
      </c>
      <c r="M4657" s="191">
        <v>113.4</v>
      </c>
      <c r="N4657" s="191">
        <v>2.8</v>
      </c>
      <c r="O4657" s="191">
        <v>117.1</v>
      </c>
      <c r="P4657" s="191">
        <v>7</v>
      </c>
      <c r="Q4657" s="191">
        <v>160</v>
      </c>
      <c r="R4657" s="191">
        <v>140</v>
      </c>
      <c r="S4657" s="191">
        <v>113.4</v>
      </c>
      <c r="T4657" s="191">
        <v>2.8</v>
      </c>
      <c r="U4657" s="191">
        <v>29.124999999999996</v>
      </c>
      <c r="V4657" s="195">
        <v>3.1596925704525951</v>
      </c>
    </row>
    <row r="4658" spans="2:22" x14ac:dyDescent="0.25">
      <c r="B4658" s="199" t="s">
        <v>4233</v>
      </c>
      <c r="C4658" s="145">
        <v>328</v>
      </c>
      <c r="D4658" s="145">
        <v>190</v>
      </c>
      <c r="E4658" s="144">
        <f t="shared" si="109"/>
        <v>1.7263157894736842</v>
      </c>
      <c r="F4658" s="327">
        <v>0.12570000000000001</v>
      </c>
      <c r="G4658" s="327">
        <v>7.7999999999999996E-3</v>
      </c>
      <c r="H4658" s="327">
        <v>1.7919999999999998E-2</v>
      </c>
      <c r="I4658" s="327">
        <v>4.0000000000000002E-4</v>
      </c>
      <c r="J4658" s="327">
        <v>-2.6439000000000001E-2</v>
      </c>
      <c r="K4658" s="327">
        <v>5.0999999999999997E-2</v>
      </c>
      <c r="L4658" s="327">
        <v>3.2000000000000002E-3</v>
      </c>
      <c r="M4658" s="191">
        <v>114.5</v>
      </c>
      <c r="N4658" s="191">
        <v>2.5</v>
      </c>
      <c r="O4658" s="191">
        <v>119.5</v>
      </c>
      <c r="P4658" s="191">
        <v>7</v>
      </c>
      <c r="Q4658" s="191">
        <v>200</v>
      </c>
      <c r="R4658" s="191">
        <v>130</v>
      </c>
      <c r="S4658" s="191">
        <v>114.5</v>
      </c>
      <c r="T4658" s="191">
        <v>2.5</v>
      </c>
      <c r="U4658" s="191">
        <v>42.75</v>
      </c>
      <c r="V4658" s="195">
        <v>4.1841004184100417</v>
      </c>
    </row>
    <row r="4659" spans="2:22" x14ac:dyDescent="0.25">
      <c r="B4659" s="199" t="s">
        <v>4234</v>
      </c>
      <c r="C4659" s="145">
        <v>140.4</v>
      </c>
      <c r="D4659" s="145">
        <v>148.9</v>
      </c>
      <c r="E4659" s="144">
        <f t="shared" si="109"/>
        <v>0.94291470785762255</v>
      </c>
      <c r="F4659" s="327">
        <v>0.126</v>
      </c>
      <c r="G4659" s="327">
        <v>0.01</v>
      </c>
      <c r="H4659" s="327">
        <v>1.891E-2</v>
      </c>
      <c r="I4659" s="327">
        <v>4.6000000000000001E-4</v>
      </c>
      <c r="J4659" s="327">
        <v>0.25773000000000001</v>
      </c>
      <c r="K4659" s="327">
        <v>4.9399999999999999E-2</v>
      </c>
      <c r="L4659" s="327">
        <v>4.1999999999999997E-3</v>
      </c>
      <c r="M4659" s="191">
        <v>120.7</v>
      </c>
      <c r="N4659" s="191">
        <v>2.9</v>
      </c>
      <c r="O4659" s="191">
        <v>119</v>
      </c>
      <c r="P4659" s="191">
        <v>9.1999999999999993</v>
      </c>
      <c r="Q4659" s="191">
        <v>90</v>
      </c>
      <c r="R4659" s="191">
        <v>160</v>
      </c>
      <c r="S4659" s="191">
        <v>120.7</v>
      </c>
      <c r="T4659" s="191">
        <v>2.9</v>
      </c>
      <c r="U4659" s="191">
        <v>-34.111111111111114</v>
      </c>
      <c r="V4659" s="195">
        <v>-1.428571428571431</v>
      </c>
    </row>
    <row r="4660" spans="2:22" x14ac:dyDescent="0.25">
      <c r="B4660" s="199" t="s">
        <v>4235</v>
      </c>
      <c r="C4660" s="145">
        <v>179.7</v>
      </c>
      <c r="D4660" s="145">
        <v>262.7</v>
      </c>
      <c r="E4660" s="144">
        <f t="shared" si="109"/>
        <v>0.68405024743052911</v>
      </c>
      <c r="F4660" s="327">
        <v>0.1305</v>
      </c>
      <c r="G4660" s="327">
        <v>6.7999999999999996E-3</v>
      </c>
      <c r="H4660" s="327">
        <v>1.907E-2</v>
      </c>
      <c r="I4660" s="327">
        <v>3.6999999999999999E-4</v>
      </c>
      <c r="J4660" s="327">
        <v>0.22184000000000001</v>
      </c>
      <c r="K4660" s="327">
        <v>4.9799999999999997E-2</v>
      </c>
      <c r="L4660" s="327">
        <v>2.5999999999999999E-3</v>
      </c>
      <c r="M4660" s="191">
        <v>121.8</v>
      </c>
      <c r="N4660" s="191">
        <v>2.2999999999999998</v>
      </c>
      <c r="O4660" s="191">
        <v>124</v>
      </c>
      <c r="P4660" s="191">
        <v>6.1</v>
      </c>
      <c r="Q4660" s="191">
        <v>150</v>
      </c>
      <c r="R4660" s="191">
        <v>110</v>
      </c>
      <c r="S4660" s="191">
        <v>121.8</v>
      </c>
      <c r="T4660" s="191">
        <v>2.2999999999999998</v>
      </c>
      <c r="U4660" s="191">
        <v>18.800000000000004</v>
      </c>
      <c r="V4660" s="195">
        <v>1.7741935483870992</v>
      </c>
    </row>
    <row r="4661" spans="2:22" x14ac:dyDescent="0.25">
      <c r="B4661" s="199" t="s">
        <v>4236</v>
      </c>
      <c r="C4661" s="145">
        <v>529</v>
      </c>
      <c r="D4661" s="145">
        <v>263.89999999999998</v>
      </c>
      <c r="E4661" s="144">
        <f t="shared" si="109"/>
        <v>2.0045471769609704</v>
      </c>
      <c r="F4661" s="327">
        <v>0.13539999999999999</v>
      </c>
      <c r="G4661" s="327">
        <v>6.8999999999999999E-3</v>
      </c>
      <c r="H4661" s="327">
        <v>1.9820000000000001E-2</v>
      </c>
      <c r="I4661" s="327">
        <v>3.4000000000000002E-4</v>
      </c>
      <c r="J4661" s="327">
        <v>4.6276999999999999E-2</v>
      </c>
      <c r="K4661" s="327">
        <v>4.9799999999999997E-2</v>
      </c>
      <c r="L4661" s="327">
        <v>2.5999999999999999E-3</v>
      </c>
      <c r="M4661" s="191">
        <v>126.5</v>
      </c>
      <c r="N4661" s="191">
        <v>2.1</v>
      </c>
      <c r="O4661" s="191">
        <v>128.4</v>
      </c>
      <c r="P4661" s="191">
        <v>6.2</v>
      </c>
      <c r="Q4661" s="191">
        <v>150</v>
      </c>
      <c r="R4661" s="191">
        <v>110</v>
      </c>
      <c r="S4661" s="191">
        <v>126.5</v>
      </c>
      <c r="T4661" s="191">
        <v>2.1</v>
      </c>
      <c r="U4661" s="191">
        <v>15.666666666666668</v>
      </c>
      <c r="V4661" s="195">
        <v>1.4797507788162036</v>
      </c>
    </row>
    <row r="4662" spans="2:22" x14ac:dyDescent="0.25">
      <c r="B4662" s="199" t="s">
        <v>4237</v>
      </c>
      <c r="C4662" s="145">
        <v>534.4</v>
      </c>
      <c r="D4662" s="145">
        <v>347.6</v>
      </c>
      <c r="E4662" s="144">
        <f t="shared" si="109"/>
        <v>1.5373993095512082</v>
      </c>
      <c r="F4662" s="327">
        <v>0.1346</v>
      </c>
      <c r="G4662" s="327">
        <v>6.1999999999999998E-3</v>
      </c>
      <c r="H4662" s="327">
        <v>1.9990000000000001E-2</v>
      </c>
      <c r="I4662" s="327">
        <v>2.9999999999999997E-4</v>
      </c>
      <c r="J4662" s="327">
        <v>4.5942999999999998E-2</v>
      </c>
      <c r="K4662" s="327">
        <v>4.9099999999999998E-2</v>
      </c>
      <c r="L4662" s="327">
        <v>2.3999999999999998E-3</v>
      </c>
      <c r="M4662" s="191">
        <v>127.6</v>
      </c>
      <c r="N4662" s="191">
        <v>1.9</v>
      </c>
      <c r="O4662" s="191">
        <v>127.7</v>
      </c>
      <c r="P4662" s="191">
        <v>5.5</v>
      </c>
      <c r="Q4662" s="191">
        <v>118</v>
      </c>
      <c r="R4662" s="191">
        <v>99</v>
      </c>
      <c r="S4662" s="191">
        <v>127.6</v>
      </c>
      <c r="T4662" s="191">
        <v>1.9</v>
      </c>
      <c r="U4662" s="191">
        <v>-8.1355932203389791</v>
      </c>
      <c r="V4662" s="195">
        <v>7.8308535630390391E-2</v>
      </c>
    </row>
    <row r="4663" spans="2:22" x14ac:dyDescent="0.25">
      <c r="B4663" s="199" t="s">
        <v>4238</v>
      </c>
      <c r="C4663" s="145">
        <v>218.5</v>
      </c>
      <c r="D4663" s="145">
        <v>167.9</v>
      </c>
      <c r="E4663" s="144">
        <f t="shared" si="109"/>
        <v>1.3013698630136985</v>
      </c>
      <c r="F4663" s="327">
        <v>0.1343</v>
      </c>
      <c r="G4663" s="327">
        <v>7.7999999999999996E-3</v>
      </c>
      <c r="H4663" s="327">
        <v>2.0920000000000001E-2</v>
      </c>
      <c r="I4663" s="327">
        <v>4.6999999999999999E-4</v>
      </c>
      <c r="J4663" s="327">
        <v>3.1692999999999999E-2</v>
      </c>
      <c r="K4663" s="327">
        <v>4.7500000000000001E-2</v>
      </c>
      <c r="L4663" s="327">
        <v>3.0000000000000001E-3</v>
      </c>
      <c r="M4663" s="191">
        <v>133.5</v>
      </c>
      <c r="N4663" s="191">
        <v>3</v>
      </c>
      <c r="O4663" s="191">
        <v>128.30000000000001</v>
      </c>
      <c r="P4663" s="191">
        <v>7.3</v>
      </c>
      <c r="Q4663" s="191">
        <v>50</v>
      </c>
      <c r="R4663" s="191">
        <v>130</v>
      </c>
      <c r="S4663" s="191">
        <v>133.5</v>
      </c>
      <c r="T4663" s="191">
        <v>3</v>
      </c>
      <c r="U4663" s="191">
        <v>-167</v>
      </c>
      <c r="V4663" s="195">
        <v>-4.0530007794232175</v>
      </c>
    </row>
    <row r="4664" spans="2:22" x14ac:dyDescent="0.25">
      <c r="B4664" s="199" t="s">
        <v>4239</v>
      </c>
      <c r="C4664" s="145">
        <v>168.4</v>
      </c>
      <c r="D4664" s="145">
        <v>93.5</v>
      </c>
      <c r="E4664" s="144">
        <f t="shared" si="109"/>
        <v>1.8010695187165775</v>
      </c>
      <c r="F4664" s="327">
        <v>0.14399999999999999</v>
      </c>
      <c r="G4664" s="327">
        <v>1.2999999999999999E-2</v>
      </c>
      <c r="H4664" s="327">
        <v>2.1870000000000001E-2</v>
      </c>
      <c r="I4664" s="327">
        <v>6.4000000000000005E-4</v>
      </c>
      <c r="J4664" s="327">
        <v>0.11683</v>
      </c>
      <c r="K4664" s="327">
        <v>4.7199999999999999E-2</v>
      </c>
      <c r="L4664" s="327">
        <v>4.4000000000000003E-3</v>
      </c>
      <c r="M4664" s="191">
        <v>139.4</v>
      </c>
      <c r="N4664" s="191">
        <v>4</v>
      </c>
      <c r="O4664" s="191">
        <v>134</v>
      </c>
      <c r="P4664" s="191">
        <v>12</v>
      </c>
      <c r="Q4664" s="191">
        <v>0</v>
      </c>
      <c r="R4664" s="191">
        <v>170</v>
      </c>
      <c r="S4664" s="191">
        <v>139.4</v>
      </c>
      <c r="T4664" s="191">
        <v>4</v>
      </c>
      <c r="U4664" s="191" t="e">
        <v>#DIV/0!</v>
      </c>
      <c r="V4664" s="195">
        <v>-4.0298507462686608</v>
      </c>
    </row>
    <row r="4665" spans="2:22" x14ac:dyDescent="0.25">
      <c r="B4665" s="199" t="s">
        <v>4240</v>
      </c>
      <c r="C4665" s="145">
        <v>258.3</v>
      </c>
      <c r="D4665" s="145">
        <v>109.6</v>
      </c>
      <c r="E4665" s="144">
        <f t="shared" si="109"/>
        <v>2.3567518248175183</v>
      </c>
      <c r="F4665" s="327">
        <v>0.17199999999999999</v>
      </c>
      <c r="G4665" s="327">
        <v>1.2999999999999999E-2</v>
      </c>
      <c r="H4665" s="327">
        <v>2.4379999999999999E-2</v>
      </c>
      <c r="I4665" s="327">
        <v>4.8000000000000001E-4</v>
      </c>
      <c r="J4665" s="327">
        <v>-1.8912999999999999E-2</v>
      </c>
      <c r="K4665" s="327">
        <v>5.0999999999999997E-2</v>
      </c>
      <c r="L4665" s="327">
        <v>4.0000000000000001E-3</v>
      </c>
      <c r="M4665" s="191">
        <v>155.30000000000001</v>
      </c>
      <c r="N4665" s="191">
        <v>3</v>
      </c>
      <c r="O4665" s="191">
        <v>159</v>
      </c>
      <c r="P4665" s="191">
        <v>11</v>
      </c>
      <c r="Q4665" s="191">
        <v>140</v>
      </c>
      <c r="R4665" s="191">
        <v>150</v>
      </c>
      <c r="S4665" s="191">
        <v>155.30000000000001</v>
      </c>
      <c r="T4665" s="191">
        <v>3</v>
      </c>
      <c r="U4665" s="191">
        <v>-10.928571428571436</v>
      </c>
      <c r="V4665" s="195">
        <v>2.3270440251572255</v>
      </c>
    </row>
    <row r="4666" spans="2:22" x14ac:dyDescent="0.25">
      <c r="B4666" s="199" t="s">
        <v>4241</v>
      </c>
      <c r="C4666" s="145">
        <v>196.8</v>
      </c>
      <c r="D4666" s="145">
        <v>142.6</v>
      </c>
      <c r="E4666" s="144">
        <f t="shared" si="109"/>
        <v>1.380084151472651</v>
      </c>
      <c r="F4666" s="327">
        <v>0.17199999999999999</v>
      </c>
      <c r="G4666" s="327">
        <v>1.0999999999999999E-2</v>
      </c>
      <c r="H4666" s="327">
        <v>2.4840000000000001E-2</v>
      </c>
      <c r="I4666" s="327">
        <v>5.1999999999999995E-4</v>
      </c>
      <c r="J4666" s="327">
        <v>0.30119000000000001</v>
      </c>
      <c r="K4666" s="327">
        <v>5.0700000000000002E-2</v>
      </c>
      <c r="L4666" s="327">
        <v>3.2000000000000002E-3</v>
      </c>
      <c r="M4666" s="191">
        <v>158.19999999999999</v>
      </c>
      <c r="N4666" s="191">
        <v>3.3</v>
      </c>
      <c r="O4666" s="191">
        <v>160.1</v>
      </c>
      <c r="P4666" s="191">
        <v>9.3000000000000007</v>
      </c>
      <c r="Q4666" s="191">
        <v>140</v>
      </c>
      <c r="R4666" s="191">
        <v>120</v>
      </c>
      <c r="S4666" s="191">
        <v>158.19999999999999</v>
      </c>
      <c r="T4666" s="191">
        <v>3.3</v>
      </c>
      <c r="U4666" s="191">
        <v>-12.999999999999993</v>
      </c>
      <c r="V4666" s="195">
        <v>1.1867582760774553</v>
      </c>
    </row>
    <row r="4667" spans="2:22" x14ac:dyDescent="0.25">
      <c r="B4667" s="199" t="s">
        <v>4242</v>
      </c>
      <c r="C4667" s="145">
        <v>410</v>
      </c>
      <c r="D4667" s="145">
        <v>255</v>
      </c>
      <c r="E4667" s="144">
        <f t="shared" si="109"/>
        <v>1.607843137254902</v>
      </c>
      <c r="F4667" s="327">
        <v>0.17530000000000001</v>
      </c>
      <c r="G4667" s="327">
        <v>8.3999999999999995E-3</v>
      </c>
      <c r="H4667" s="327">
        <v>2.6280000000000001E-2</v>
      </c>
      <c r="I4667" s="327">
        <v>4.0999999999999999E-4</v>
      </c>
      <c r="J4667" s="327">
        <v>0.24646000000000001</v>
      </c>
      <c r="K4667" s="327">
        <v>4.8399999999999999E-2</v>
      </c>
      <c r="L4667" s="327">
        <v>2.3E-3</v>
      </c>
      <c r="M4667" s="191">
        <v>167.2</v>
      </c>
      <c r="N4667" s="191">
        <v>2.6</v>
      </c>
      <c r="O4667" s="191">
        <v>163.19999999999999</v>
      </c>
      <c r="P4667" s="191">
        <v>7.2</v>
      </c>
      <c r="Q4667" s="191">
        <v>89</v>
      </c>
      <c r="R4667" s="191">
        <v>95</v>
      </c>
      <c r="S4667" s="191">
        <v>167.2</v>
      </c>
      <c r="T4667" s="191">
        <v>2.6</v>
      </c>
      <c r="U4667" s="191">
        <v>-87.865168539325836</v>
      </c>
      <c r="V4667" s="195">
        <v>-2.4509803921568629</v>
      </c>
    </row>
    <row r="4668" spans="2:22" x14ac:dyDescent="0.25">
      <c r="B4668" s="199" t="s">
        <v>4243</v>
      </c>
      <c r="C4668" s="145">
        <v>980</v>
      </c>
      <c r="D4668" s="145">
        <v>406</v>
      </c>
      <c r="E4668" s="144">
        <f t="shared" si="109"/>
        <v>2.4137931034482758</v>
      </c>
      <c r="F4668" s="327">
        <v>0.1946</v>
      </c>
      <c r="G4668" s="327">
        <v>7.7999999999999996E-3</v>
      </c>
      <c r="H4668" s="327">
        <v>2.7560000000000001E-2</v>
      </c>
      <c r="I4668" s="327">
        <v>4.4999999999999999E-4</v>
      </c>
      <c r="J4668" s="327">
        <v>9.2240000000000003E-2</v>
      </c>
      <c r="K4668" s="327">
        <v>5.1299999999999998E-2</v>
      </c>
      <c r="L4668" s="327">
        <v>2.0999999999999999E-3</v>
      </c>
      <c r="M4668" s="191">
        <v>175.3</v>
      </c>
      <c r="N4668" s="191">
        <v>2.8</v>
      </c>
      <c r="O4668" s="191">
        <v>180</v>
      </c>
      <c r="P4668" s="191">
        <v>6.6</v>
      </c>
      <c r="Q4668" s="191">
        <v>222</v>
      </c>
      <c r="R4668" s="191">
        <v>87</v>
      </c>
      <c r="S4668" s="191">
        <v>175.3</v>
      </c>
      <c r="T4668" s="191">
        <v>2.8</v>
      </c>
      <c r="U4668" s="191">
        <v>21.03603603603603</v>
      </c>
      <c r="V4668" s="195">
        <v>2.6111111111111045</v>
      </c>
    </row>
    <row r="4669" spans="2:22" x14ac:dyDescent="0.25">
      <c r="B4669" s="199" t="s">
        <v>4244</v>
      </c>
      <c r="C4669" s="145">
        <v>231</v>
      </c>
      <c r="D4669" s="145">
        <v>155.80000000000001</v>
      </c>
      <c r="E4669" s="144">
        <f t="shared" si="109"/>
        <v>1.4826700898587932</v>
      </c>
      <c r="F4669" s="327">
        <v>0.19700000000000001</v>
      </c>
      <c r="G4669" s="327">
        <v>0.01</v>
      </c>
      <c r="H4669" s="327">
        <v>2.964E-2</v>
      </c>
      <c r="I4669" s="327">
        <v>5.4000000000000001E-4</v>
      </c>
      <c r="J4669" s="327">
        <v>6.1462000000000003E-2</v>
      </c>
      <c r="K4669" s="327">
        <v>4.8300000000000003E-2</v>
      </c>
      <c r="L4669" s="327">
        <v>2.5999999999999999E-3</v>
      </c>
      <c r="M4669" s="191">
        <v>188.3</v>
      </c>
      <c r="N4669" s="191">
        <v>3.4</v>
      </c>
      <c r="O4669" s="191">
        <v>183.8</v>
      </c>
      <c r="P4669" s="191">
        <v>9.4</v>
      </c>
      <c r="Q4669" s="191">
        <v>100</v>
      </c>
      <c r="R4669" s="191">
        <v>110</v>
      </c>
      <c r="S4669" s="191">
        <v>188.3</v>
      </c>
      <c r="T4669" s="191">
        <v>3.4</v>
      </c>
      <c r="U4669" s="191">
        <v>-88.300000000000011</v>
      </c>
      <c r="V4669" s="195">
        <v>-2.4483133841131663</v>
      </c>
    </row>
    <row r="4670" spans="2:22" x14ac:dyDescent="0.25">
      <c r="B4670" s="199" t="s">
        <v>4245</v>
      </c>
      <c r="C4670" s="145">
        <v>236.4</v>
      </c>
      <c r="D4670" s="145">
        <v>167.9</v>
      </c>
      <c r="E4670" s="144">
        <f t="shared" si="109"/>
        <v>1.4079809410363311</v>
      </c>
      <c r="F4670" s="327">
        <v>0.21299999999999999</v>
      </c>
      <c r="G4670" s="327">
        <v>1.0999999999999999E-2</v>
      </c>
      <c r="H4670" s="327">
        <v>3.0360000000000002E-2</v>
      </c>
      <c r="I4670" s="327">
        <v>5.8E-4</v>
      </c>
      <c r="J4670" s="327">
        <v>6.4242999999999995E-2</v>
      </c>
      <c r="K4670" s="327">
        <v>5.0900000000000001E-2</v>
      </c>
      <c r="L4670" s="327">
        <v>2.7000000000000001E-3</v>
      </c>
      <c r="M4670" s="191">
        <v>192.7</v>
      </c>
      <c r="N4670" s="191">
        <v>3.7</v>
      </c>
      <c r="O4670" s="191">
        <v>194.6</v>
      </c>
      <c r="P4670" s="191">
        <v>9.1999999999999993</v>
      </c>
      <c r="Q4670" s="191">
        <v>190</v>
      </c>
      <c r="R4670" s="191">
        <v>110</v>
      </c>
      <c r="S4670" s="191">
        <v>192.7</v>
      </c>
      <c r="T4670" s="191">
        <v>3.7</v>
      </c>
      <c r="U4670" s="191">
        <v>-1.4210526315789413</v>
      </c>
      <c r="V4670" s="195">
        <v>0.97636176772867722</v>
      </c>
    </row>
    <row r="4671" spans="2:22" x14ac:dyDescent="0.25">
      <c r="B4671" s="199" t="s">
        <v>4246</v>
      </c>
      <c r="C4671" s="145">
        <v>161.5</v>
      </c>
      <c r="D4671" s="145">
        <v>134.19999999999999</v>
      </c>
      <c r="E4671" s="144">
        <f t="shared" ref="E4671:E4702" si="110">C4671/D4671</f>
        <v>1.2034277198211625</v>
      </c>
      <c r="F4671" s="327">
        <v>0.246</v>
      </c>
      <c r="G4671" s="327">
        <v>1.6E-2</v>
      </c>
      <c r="H4671" s="327">
        <v>3.0779999999999998E-2</v>
      </c>
      <c r="I4671" s="327">
        <v>6.4999999999999997E-4</v>
      </c>
      <c r="J4671" s="327">
        <v>7.2098999999999996E-2</v>
      </c>
      <c r="K4671" s="327">
        <v>5.8400000000000001E-2</v>
      </c>
      <c r="L4671" s="327">
        <v>3.8999999999999998E-3</v>
      </c>
      <c r="M4671" s="191">
        <v>195.4</v>
      </c>
      <c r="N4671" s="191">
        <v>4.0999999999999996</v>
      </c>
      <c r="O4671" s="191">
        <v>222</v>
      </c>
      <c r="P4671" s="191">
        <v>13</v>
      </c>
      <c r="Q4671" s="191">
        <v>430</v>
      </c>
      <c r="R4671" s="191">
        <v>140</v>
      </c>
      <c r="S4671" s="191">
        <v>195.4</v>
      </c>
      <c r="T4671" s="191">
        <v>4.0999999999999996</v>
      </c>
      <c r="U4671" s="191">
        <v>54.558139534883722</v>
      </c>
      <c r="V4671" s="195">
        <v>11.98198198198198</v>
      </c>
    </row>
    <row r="4672" spans="2:22" x14ac:dyDescent="0.25">
      <c r="B4672" s="199" t="s">
        <v>4247</v>
      </c>
      <c r="C4672" s="144">
        <v>167.4</v>
      </c>
      <c r="D4672" s="144">
        <v>174.2</v>
      </c>
      <c r="E4672" s="144">
        <f t="shared" si="110"/>
        <v>0.96096440872560285</v>
      </c>
      <c r="F4672" s="327">
        <v>0.215</v>
      </c>
      <c r="G4672" s="327">
        <v>1.0999999999999999E-2</v>
      </c>
      <c r="H4672" s="327">
        <v>3.083E-2</v>
      </c>
      <c r="I4672" s="327">
        <v>5.9000000000000003E-4</v>
      </c>
      <c r="J4672" s="327">
        <v>4.2262000000000001E-2</v>
      </c>
      <c r="K4672" s="327">
        <v>5.0700000000000002E-2</v>
      </c>
      <c r="L4672" s="327">
        <v>2.5999999999999999E-3</v>
      </c>
      <c r="M4672" s="191">
        <v>195.7</v>
      </c>
      <c r="N4672" s="191">
        <v>3.7</v>
      </c>
      <c r="O4672" s="191">
        <v>196.6</v>
      </c>
      <c r="P4672" s="191">
        <v>9.1</v>
      </c>
      <c r="Q4672" s="191">
        <v>180</v>
      </c>
      <c r="R4672" s="191">
        <v>110</v>
      </c>
      <c r="S4672" s="191">
        <v>195.7</v>
      </c>
      <c r="T4672" s="191">
        <v>3.7</v>
      </c>
      <c r="U4672" s="191">
        <v>-8.7222222222222161</v>
      </c>
      <c r="V4672" s="192">
        <v>0.45778229908443829</v>
      </c>
    </row>
    <row r="4673" spans="2:22" x14ac:dyDescent="0.25">
      <c r="B4673" s="199" t="s">
        <v>4248</v>
      </c>
      <c r="C4673" s="145">
        <v>529</v>
      </c>
      <c r="D4673" s="145">
        <v>289</v>
      </c>
      <c r="E4673" s="144">
        <f t="shared" si="110"/>
        <v>1.8304498269896194</v>
      </c>
      <c r="F4673" s="327">
        <v>0.22359999999999999</v>
      </c>
      <c r="G4673" s="327">
        <v>9.7999999999999997E-3</v>
      </c>
      <c r="H4673" s="327">
        <v>3.1399999999999997E-2</v>
      </c>
      <c r="I4673" s="327">
        <v>4.8999999999999998E-4</v>
      </c>
      <c r="J4673" s="327">
        <v>0.17709</v>
      </c>
      <c r="K4673" s="327">
        <v>5.1900000000000002E-2</v>
      </c>
      <c r="L4673" s="327">
        <v>2.3E-3</v>
      </c>
      <c r="M4673" s="191">
        <v>199.3</v>
      </c>
      <c r="N4673" s="191">
        <v>3.1</v>
      </c>
      <c r="O4673" s="191">
        <v>203.9</v>
      </c>
      <c r="P4673" s="191">
        <v>8.1999999999999993</v>
      </c>
      <c r="Q4673" s="191">
        <v>232</v>
      </c>
      <c r="R4673" s="191">
        <v>94</v>
      </c>
      <c r="S4673" s="191">
        <v>199.3</v>
      </c>
      <c r="T4673" s="191">
        <v>3.1</v>
      </c>
      <c r="U4673" s="191">
        <v>14.094827586206893</v>
      </c>
      <c r="V4673" s="195">
        <v>2.2560078469838127</v>
      </c>
    </row>
    <row r="4674" spans="2:22" x14ac:dyDescent="0.25">
      <c r="B4674" s="199" t="s">
        <v>4249</v>
      </c>
      <c r="C4674" s="145">
        <v>304.7</v>
      </c>
      <c r="D4674" s="145">
        <v>269.89999999999998</v>
      </c>
      <c r="E4674" s="144">
        <f t="shared" si="110"/>
        <v>1.1289366432011856</v>
      </c>
      <c r="F4674" s="327">
        <v>0.24759999999999999</v>
      </c>
      <c r="G4674" s="327">
        <v>0.01</v>
      </c>
      <c r="H4674" s="327">
        <v>3.4680000000000002E-2</v>
      </c>
      <c r="I4674" s="327">
        <v>5.2999999999999998E-4</v>
      </c>
      <c r="J4674" s="327">
        <v>-1.146E-2</v>
      </c>
      <c r="K4674" s="327">
        <v>5.21E-2</v>
      </c>
      <c r="L4674" s="327">
        <v>2.3E-3</v>
      </c>
      <c r="M4674" s="191">
        <v>219.8</v>
      </c>
      <c r="N4674" s="191">
        <v>3.3</v>
      </c>
      <c r="O4674" s="191">
        <v>223.6</v>
      </c>
      <c r="P4674" s="191">
        <v>8.1999999999999993</v>
      </c>
      <c r="Q4674" s="191">
        <v>251</v>
      </c>
      <c r="R4674" s="191">
        <v>94</v>
      </c>
      <c r="S4674" s="191">
        <v>219.8</v>
      </c>
      <c r="T4674" s="191">
        <v>3.3</v>
      </c>
      <c r="U4674" s="191">
        <v>12.430278884462147</v>
      </c>
      <c r="V4674" s="195">
        <v>1.6994633273702966</v>
      </c>
    </row>
    <row r="4675" spans="2:22" x14ac:dyDescent="0.25">
      <c r="B4675" s="199" t="s">
        <v>4250</v>
      </c>
      <c r="C4675" s="145">
        <v>77.5</v>
      </c>
      <c r="D4675" s="145">
        <v>54.7</v>
      </c>
      <c r="E4675" s="144">
        <f t="shared" si="110"/>
        <v>1.4168190127970748</v>
      </c>
      <c r="F4675" s="327">
        <v>0.27300000000000002</v>
      </c>
      <c r="G4675" s="327">
        <v>2.3E-2</v>
      </c>
      <c r="H4675" s="327">
        <v>3.6609999999999997E-2</v>
      </c>
      <c r="I4675" s="327">
        <v>9.7000000000000005E-4</v>
      </c>
      <c r="J4675" s="327">
        <v>4.6065000000000002E-2</v>
      </c>
      <c r="K4675" s="327">
        <v>5.4100000000000002E-2</v>
      </c>
      <c r="L4675" s="327">
        <v>4.4999999999999997E-3</v>
      </c>
      <c r="M4675" s="191">
        <v>231.7</v>
      </c>
      <c r="N4675" s="191">
        <v>6.1</v>
      </c>
      <c r="O4675" s="191">
        <v>241</v>
      </c>
      <c r="P4675" s="191">
        <v>18</v>
      </c>
      <c r="Q4675" s="191">
        <v>250</v>
      </c>
      <c r="R4675" s="191">
        <v>170</v>
      </c>
      <c r="S4675" s="191">
        <v>231.7</v>
      </c>
      <c r="T4675" s="191">
        <v>6.1</v>
      </c>
      <c r="U4675" s="191">
        <v>7.3200000000000038</v>
      </c>
      <c r="V4675" s="195">
        <v>3.8589211618257311</v>
      </c>
    </row>
    <row r="4676" spans="2:22" x14ac:dyDescent="0.25">
      <c r="B4676" s="199" t="s">
        <v>4251</v>
      </c>
      <c r="C4676" s="145">
        <v>225.9</v>
      </c>
      <c r="D4676" s="145">
        <v>150.9</v>
      </c>
      <c r="E4676" s="144">
        <f t="shared" si="110"/>
        <v>1.4970178926441351</v>
      </c>
      <c r="F4676" s="327">
        <v>0.26500000000000001</v>
      </c>
      <c r="G4676" s="327">
        <v>1.2E-2</v>
      </c>
      <c r="H4676" s="327">
        <v>3.7690000000000001E-2</v>
      </c>
      <c r="I4676" s="327">
        <v>6.9999999999999999E-4</v>
      </c>
      <c r="J4676" s="327">
        <v>4.7647000000000002E-2</v>
      </c>
      <c r="K4676" s="327">
        <v>5.1200000000000002E-2</v>
      </c>
      <c r="L4676" s="327">
        <v>2.3999999999999998E-3</v>
      </c>
      <c r="M4676" s="191">
        <v>238.4</v>
      </c>
      <c r="N4676" s="191">
        <v>4.3</v>
      </c>
      <c r="O4676" s="191">
        <v>237.5</v>
      </c>
      <c r="P4676" s="191">
        <v>9.6999999999999993</v>
      </c>
      <c r="Q4676" s="191">
        <v>209</v>
      </c>
      <c r="R4676" s="191">
        <v>99</v>
      </c>
      <c r="S4676" s="191">
        <v>238.4</v>
      </c>
      <c r="T4676" s="191">
        <v>4.3</v>
      </c>
      <c r="U4676" s="191">
        <v>-14.066985645933016</v>
      </c>
      <c r="V4676" s="195">
        <v>-0.37894736842105503</v>
      </c>
    </row>
    <row r="4677" spans="2:22" x14ac:dyDescent="0.25">
      <c r="B4677" s="199" t="s">
        <v>4252</v>
      </c>
      <c r="C4677" s="145">
        <v>99.4</v>
      </c>
      <c r="D4677" s="145">
        <v>85.8</v>
      </c>
      <c r="E4677" s="144">
        <f t="shared" si="110"/>
        <v>1.1585081585081587</v>
      </c>
      <c r="F4677" s="327">
        <v>0.28699999999999998</v>
      </c>
      <c r="G4677" s="327">
        <v>0.02</v>
      </c>
      <c r="H4677" s="327">
        <v>3.78E-2</v>
      </c>
      <c r="I4677" s="327">
        <v>9.7999999999999997E-4</v>
      </c>
      <c r="J4677" s="327">
        <v>-0.11247</v>
      </c>
      <c r="K4677" s="327">
        <v>5.5899999999999998E-2</v>
      </c>
      <c r="L4677" s="327">
        <v>4.1000000000000003E-3</v>
      </c>
      <c r="M4677" s="191">
        <v>239.1</v>
      </c>
      <c r="N4677" s="191">
        <v>6.1</v>
      </c>
      <c r="O4677" s="191">
        <v>256</v>
      </c>
      <c r="P4677" s="191">
        <v>17</v>
      </c>
      <c r="Q4677" s="191">
        <v>370</v>
      </c>
      <c r="R4677" s="191">
        <v>160</v>
      </c>
      <c r="S4677" s="191">
        <v>239.1</v>
      </c>
      <c r="T4677" s="191">
        <v>6.1</v>
      </c>
      <c r="U4677" s="191">
        <v>35.378378378378379</v>
      </c>
      <c r="V4677" s="195">
        <v>6.6015625000000018</v>
      </c>
    </row>
    <row r="4678" spans="2:22" x14ac:dyDescent="0.25">
      <c r="B4678" s="199" t="s">
        <v>4253</v>
      </c>
      <c r="C4678" s="145">
        <v>272</v>
      </c>
      <c r="D4678" s="145">
        <v>226</v>
      </c>
      <c r="E4678" s="144">
        <f t="shared" si="110"/>
        <v>1.2035398230088497</v>
      </c>
      <c r="F4678" s="327">
        <v>0.26300000000000001</v>
      </c>
      <c r="G4678" s="327">
        <v>1.0999999999999999E-2</v>
      </c>
      <c r="H4678" s="327">
        <v>3.8240000000000003E-2</v>
      </c>
      <c r="I4678" s="327">
        <v>6.6E-4</v>
      </c>
      <c r="J4678" s="327">
        <v>9.5680000000000001E-2</v>
      </c>
      <c r="K4678" s="327">
        <v>5.0099999999999999E-2</v>
      </c>
      <c r="L4678" s="327">
        <v>2.2000000000000001E-3</v>
      </c>
      <c r="M4678" s="191">
        <v>241.9</v>
      </c>
      <c r="N4678" s="191">
        <v>4.0999999999999996</v>
      </c>
      <c r="O4678" s="191">
        <v>236</v>
      </c>
      <c r="P4678" s="191">
        <v>9.1</v>
      </c>
      <c r="Q4678" s="191">
        <v>173</v>
      </c>
      <c r="R4678" s="191">
        <v>93</v>
      </c>
      <c r="S4678" s="191">
        <v>241.9</v>
      </c>
      <c r="T4678" s="191">
        <v>4.0999999999999996</v>
      </c>
      <c r="U4678" s="191">
        <v>-39.826589595375729</v>
      </c>
      <c r="V4678" s="195">
        <v>-2.5000000000000027</v>
      </c>
    </row>
    <row r="4679" spans="2:22" x14ac:dyDescent="0.25">
      <c r="B4679" s="345" t="s">
        <v>4254</v>
      </c>
      <c r="C4679" s="150">
        <v>173.5</v>
      </c>
      <c r="D4679" s="150">
        <v>208</v>
      </c>
      <c r="E4679" s="146">
        <f t="shared" si="110"/>
        <v>0.83413461538461542</v>
      </c>
      <c r="F4679" s="328">
        <v>0.28860000000000002</v>
      </c>
      <c r="G4679" s="328">
        <v>0.01</v>
      </c>
      <c r="H4679" s="328">
        <v>4.0050000000000002E-2</v>
      </c>
      <c r="I4679" s="328">
        <v>6.4999999999999997E-4</v>
      </c>
      <c r="J4679" s="328">
        <v>4.1080999999999999E-2</v>
      </c>
      <c r="K4679" s="328">
        <v>5.28E-2</v>
      </c>
      <c r="L4679" s="328">
        <v>2E-3</v>
      </c>
      <c r="M4679" s="193">
        <v>253.1</v>
      </c>
      <c r="N4679" s="193">
        <v>4.0999999999999996</v>
      </c>
      <c r="O4679" s="193">
        <v>256.60000000000002</v>
      </c>
      <c r="P4679" s="193">
        <v>8</v>
      </c>
      <c r="Q4679" s="193">
        <v>299</v>
      </c>
      <c r="R4679" s="193">
        <v>86</v>
      </c>
      <c r="S4679" s="193">
        <v>253.1</v>
      </c>
      <c r="T4679" s="193">
        <v>4.0999999999999996</v>
      </c>
      <c r="U4679" s="193">
        <v>15.351170568561875</v>
      </c>
      <c r="V4679" s="25">
        <v>1.3639906469212892</v>
      </c>
    </row>
    <row r="4680" spans="2:22" x14ac:dyDescent="0.25">
      <c r="B4680" s="345" t="s">
        <v>4255</v>
      </c>
      <c r="C4680" s="146">
        <v>99.1</v>
      </c>
      <c r="D4680" s="146">
        <v>116</v>
      </c>
      <c r="E4680" s="146">
        <f t="shared" si="110"/>
        <v>0.85431034482758617</v>
      </c>
      <c r="F4680" s="328">
        <v>0.32700000000000001</v>
      </c>
      <c r="G4680" s="328">
        <v>1.7000000000000001E-2</v>
      </c>
      <c r="H4680" s="328">
        <v>4.3799999999999999E-2</v>
      </c>
      <c r="I4680" s="328">
        <v>8.5999999999999998E-4</v>
      </c>
      <c r="J4680" s="328">
        <v>0.13871</v>
      </c>
      <c r="K4680" s="328">
        <v>5.45E-2</v>
      </c>
      <c r="L4680" s="328">
        <v>2.8999999999999998E-3</v>
      </c>
      <c r="M4680" s="193">
        <v>276.3</v>
      </c>
      <c r="N4680" s="193">
        <v>5.3</v>
      </c>
      <c r="O4680" s="193">
        <v>285</v>
      </c>
      <c r="P4680" s="193">
        <v>13</v>
      </c>
      <c r="Q4680" s="193">
        <v>320</v>
      </c>
      <c r="R4680" s="193">
        <v>110</v>
      </c>
      <c r="S4680" s="193">
        <v>276.3</v>
      </c>
      <c r="T4680" s="193">
        <v>5.3</v>
      </c>
      <c r="U4680" s="193">
        <v>13.656249999999998</v>
      </c>
      <c r="V4680" s="92">
        <v>3.0526315789473646</v>
      </c>
    </row>
    <row r="4681" spans="2:22" x14ac:dyDescent="0.25">
      <c r="B4681" s="345" t="s">
        <v>4256</v>
      </c>
      <c r="C4681" s="150">
        <v>127</v>
      </c>
      <c r="D4681" s="150">
        <v>158.19999999999999</v>
      </c>
      <c r="E4681" s="146">
        <f t="shared" si="110"/>
        <v>0.80278128950695327</v>
      </c>
      <c r="F4681" s="328">
        <v>0.316</v>
      </c>
      <c r="G4681" s="328">
        <v>1.2999999999999999E-2</v>
      </c>
      <c r="H4681" s="328">
        <v>4.4200000000000003E-2</v>
      </c>
      <c r="I4681" s="328">
        <v>6.7000000000000002E-4</v>
      </c>
      <c r="J4681" s="328">
        <v>7.7768000000000004E-3</v>
      </c>
      <c r="K4681" s="328">
        <v>5.2200000000000003E-2</v>
      </c>
      <c r="L4681" s="328">
        <v>2.3E-3</v>
      </c>
      <c r="M4681" s="193">
        <v>278.8</v>
      </c>
      <c r="N4681" s="193">
        <v>4.0999999999999996</v>
      </c>
      <c r="O4681" s="193">
        <v>277</v>
      </c>
      <c r="P4681" s="193">
        <v>10</v>
      </c>
      <c r="Q4681" s="193">
        <v>247</v>
      </c>
      <c r="R4681" s="193">
        <v>94</v>
      </c>
      <c r="S4681" s="193">
        <v>278.8</v>
      </c>
      <c r="T4681" s="193">
        <v>4.0999999999999996</v>
      </c>
      <c r="U4681" s="193">
        <v>-12.87449392712551</v>
      </c>
      <c r="V4681" s="25">
        <v>-0.64981949458484167</v>
      </c>
    </row>
    <row r="4682" spans="2:22" x14ac:dyDescent="0.25">
      <c r="B4682" s="345" t="s">
        <v>4257</v>
      </c>
      <c r="C4682" s="150">
        <v>139.80000000000001</v>
      </c>
      <c r="D4682" s="150">
        <v>185</v>
      </c>
      <c r="E4682" s="146">
        <f t="shared" si="110"/>
        <v>0.75567567567567573</v>
      </c>
      <c r="F4682" s="328">
        <v>0.317</v>
      </c>
      <c r="G4682" s="328">
        <v>1.2999999999999999E-2</v>
      </c>
      <c r="H4682" s="328">
        <v>4.4339999999999997E-2</v>
      </c>
      <c r="I4682" s="328">
        <v>6.3000000000000003E-4</v>
      </c>
      <c r="J4682" s="328">
        <v>4.2764000000000003E-2</v>
      </c>
      <c r="K4682" s="328">
        <v>5.21E-2</v>
      </c>
      <c r="L4682" s="328">
        <v>2.2000000000000001E-3</v>
      </c>
      <c r="M4682" s="193">
        <v>279.7</v>
      </c>
      <c r="N4682" s="193">
        <v>3.9</v>
      </c>
      <c r="O4682" s="193">
        <v>277.8</v>
      </c>
      <c r="P4682" s="193">
        <v>10</v>
      </c>
      <c r="Q4682" s="193">
        <v>239</v>
      </c>
      <c r="R4682" s="193">
        <v>89</v>
      </c>
      <c r="S4682" s="193">
        <v>279.7</v>
      </c>
      <c r="T4682" s="193">
        <v>3.9</v>
      </c>
      <c r="U4682" s="193">
        <v>-17.029288702928866</v>
      </c>
      <c r="V4682" s="25">
        <v>-0.68394528437724156</v>
      </c>
    </row>
    <row r="4683" spans="2:22" x14ac:dyDescent="0.25">
      <c r="B4683" s="345" t="s">
        <v>4258</v>
      </c>
      <c r="C4683" s="150">
        <v>235</v>
      </c>
      <c r="D4683" s="150">
        <v>269</v>
      </c>
      <c r="E4683" s="146">
        <f t="shared" si="110"/>
        <v>0.87360594795539037</v>
      </c>
      <c r="F4683" s="328">
        <v>0.32500000000000001</v>
      </c>
      <c r="G4683" s="328">
        <v>1.2E-2</v>
      </c>
      <c r="H4683" s="328">
        <v>4.4490000000000002E-2</v>
      </c>
      <c r="I4683" s="328">
        <v>6.6E-4</v>
      </c>
      <c r="J4683" s="328">
        <v>0.32963999999999999</v>
      </c>
      <c r="K4683" s="328">
        <v>5.3199999999999997E-2</v>
      </c>
      <c r="L4683" s="328">
        <v>1.9E-3</v>
      </c>
      <c r="M4683" s="193">
        <v>280.60000000000002</v>
      </c>
      <c r="N4683" s="193">
        <v>4.0999999999999996</v>
      </c>
      <c r="O4683" s="193">
        <v>284.3</v>
      </c>
      <c r="P4683" s="193">
        <v>9.1999999999999993</v>
      </c>
      <c r="Q4683" s="193">
        <v>296</v>
      </c>
      <c r="R4683" s="193">
        <v>78</v>
      </c>
      <c r="S4683" s="193">
        <v>280.60000000000002</v>
      </c>
      <c r="T4683" s="193">
        <v>4.0999999999999996</v>
      </c>
      <c r="U4683" s="193">
        <v>5.2027027027026955</v>
      </c>
      <c r="V4683" s="25">
        <v>1.3014421385859967</v>
      </c>
    </row>
    <row r="4684" spans="2:22" x14ac:dyDescent="0.25">
      <c r="B4684" s="345" t="s">
        <v>4259</v>
      </c>
      <c r="C4684" s="150">
        <v>1868</v>
      </c>
      <c r="D4684" s="150">
        <v>1535</v>
      </c>
      <c r="E4684" s="146">
        <f t="shared" si="110"/>
        <v>1.2169381107491857</v>
      </c>
      <c r="F4684" s="328">
        <v>0.35499999999999998</v>
      </c>
      <c r="G4684" s="328">
        <v>1.0999999999999999E-2</v>
      </c>
      <c r="H4684" s="328">
        <v>4.48E-2</v>
      </c>
      <c r="I4684" s="328">
        <v>1.5E-3</v>
      </c>
      <c r="J4684" s="328">
        <v>0.87029000000000001</v>
      </c>
      <c r="K4684" s="328">
        <v>5.7880000000000001E-2</v>
      </c>
      <c r="L4684" s="328">
        <v>1.1000000000000001E-3</v>
      </c>
      <c r="M4684" s="193">
        <v>282.3</v>
      </c>
      <c r="N4684" s="193">
        <v>9</v>
      </c>
      <c r="O4684" s="193">
        <v>307.39999999999998</v>
      </c>
      <c r="P4684" s="193">
        <v>8.3000000000000007</v>
      </c>
      <c r="Q4684" s="193">
        <v>511</v>
      </c>
      <c r="R4684" s="193">
        <v>42</v>
      </c>
      <c r="S4684" s="193">
        <v>282.3</v>
      </c>
      <c r="T4684" s="193">
        <v>9</v>
      </c>
      <c r="U4684" s="193">
        <v>44.755381604696673</v>
      </c>
      <c r="V4684" s="25">
        <v>8.1652569941444266</v>
      </c>
    </row>
    <row r="4685" spans="2:22" x14ac:dyDescent="0.25">
      <c r="B4685" s="345" t="s">
        <v>4260</v>
      </c>
      <c r="C4685" s="150">
        <v>452</v>
      </c>
      <c r="D4685" s="150">
        <v>450.1</v>
      </c>
      <c r="E4685" s="146">
        <f t="shared" si="110"/>
        <v>1.0042212841590756</v>
      </c>
      <c r="F4685" s="328">
        <v>0.3266</v>
      </c>
      <c r="G4685" s="328">
        <v>9.2999999999999992E-3</v>
      </c>
      <c r="H4685" s="328">
        <v>4.4810000000000003E-2</v>
      </c>
      <c r="I4685" s="328">
        <v>5.8E-4</v>
      </c>
      <c r="J4685" s="328">
        <v>0.20874000000000001</v>
      </c>
      <c r="K4685" s="328">
        <v>5.28E-2</v>
      </c>
      <c r="L4685" s="328">
        <v>1.5E-3</v>
      </c>
      <c r="M4685" s="193">
        <v>282.5</v>
      </c>
      <c r="N4685" s="193">
        <v>3.6</v>
      </c>
      <c r="O4685" s="193">
        <v>286.3</v>
      </c>
      <c r="P4685" s="193">
        <v>7.1</v>
      </c>
      <c r="Q4685" s="193">
        <v>301</v>
      </c>
      <c r="R4685" s="193">
        <v>62</v>
      </c>
      <c r="S4685" s="193">
        <v>282.5</v>
      </c>
      <c r="T4685" s="193">
        <v>3.6</v>
      </c>
      <c r="U4685" s="193">
        <v>6.1461794019933551</v>
      </c>
      <c r="V4685" s="25">
        <v>1.3272790778903287</v>
      </c>
    </row>
    <row r="4686" spans="2:22" x14ac:dyDescent="0.25">
      <c r="B4686" s="345" t="s">
        <v>4261</v>
      </c>
      <c r="C4686" s="150">
        <v>57.1</v>
      </c>
      <c r="D4686" s="150">
        <v>100</v>
      </c>
      <c r="E4686" s="146">
        <f t="shared" si="110"/>
        <v>0.57100000000000006</v>
      </c>
      <c r="F4686" s="328">
        <v>0.32300000000000001</v>
      </c>
      <c r="G4686" s="328">
        <v>1.9E-2</v>
      </c>
      <c r="H4686" s="328">
        <v>4.4810000000000003E-2</v>
      </c>
      <c r="I4686" s="328">
        <v>7.9000000000000001E-4</v>
      </c>
      <c r="J4686" s="328">
        <v>2.3036999999999998E-2</v>
      </c>
      <c r="K4686" s="328">
        <v>5.2900000000000003E-2</v>
      </c>
      <c r="L4686" s="328">
        <v>3.0999999999999999E-3</v>
      </c>
      <c r="M4686" s="193">
        <v>282.5</v>
      </c>
      <c r="N4686" s="193">
        <v>4.8</v>
      </c>
      <c r="O4686" s="193">
        <v>281</v>
      </c>
      <c r="P4686" s="193">
        <v>14</v>
      </c>
      <c r="Q4686" s="193">
        <v>240</v>
      </c>
      <c r="R4686" s="193">
        <v>120</v>
      </c>
      <c r="S4686" s="193">
        <v>282.5</v>
      </c>
      <c r="T4686" s="193">
        <v>4.8</v>
      </c>
      <c r="U4686" s="193">
        <v>-17.708333333333336</v>
      </c>
      <c r="V4686" s="25">
        <v>-0.53380782918149472</v>
      </c>
    </row>
    <row r="4687" spans="2:22" x14ac:dyDescent="0.25">
      <c r="B4687" s="345" t="s">
        <v>4262</v>
      </c>
      <c r="C4687" s="150">
        <v>180.3</v>
      </c>
      <c r="D4687" s="150">
        <v>208.1</v>
      </c>
      <c r="E4687" s="146">
        <f t="shared" si="110"/>
        <v>0.8664103796251803</v>
      </c>
      <c r="F4687" s="328">
        <v>0.32200000000000001</v>
      </c>
      <c r="G4687" s="328">
        <v>1.2999999999999999E-2</v>
      </c>
      <c r="H4687" s="328">
        <v>4.4970000000000003E-2</v>
      </c>
      <c r="I4687" s="328">
        <v>6.4999999999999997E-4</v>
      </c>
      <c r="J4687" s="328">
        <v>0.19911999999999999</v>
      </c>
      <c r="K4687" s="328">
        <v>5.1799999999999999E-2</v>
      </c>
      <c r="L4687" s="328">
        <v>2E-3</v>
      </c>
      <c r="M4687" s="193">
        <v>283.5</v>
      </c>
      <c r="N4687" s="193">
        <v>4</v>
      </c>
      <c r="O4687" s="193">
        <v>282.10000000000002</v>
      </c>
      <c r="P4687" s="193">
        <v>10</v>
      </c>
      <c r="Q4687" s="193">
        <v>247</v>
      </c>
      <c r="R4687" s="193">
        <v>85</v>
      </c>
      <c r="S4687" s="193">
        <v>283.5</v>
      </c>
      <c r="T4687" s="193">
        <v>4</v>
      </c>
      <c r="U4687" s="193">
        <v>-14.777327935222672</v>
      </c>
      <c r="V4687" s="25">
        <v>-0.49627791563274626</v>
      </c>
    </row>
    <row r="4688" spans="2:22" x14ac:dyDescent="0.25">
      <c r="B4688" s="345" t="s">
        <v>4263</v>
      </c>
      <c r="C4688" s="146">
        <v>137</v>
      </c>
      <c r="D4688" s="146">
        <v>174.5</v>
      </c>
      <c r="E4688" s="146">
        <f t="shared" si="110"/>
        <v>0.78510028653295127</v>
      </c>
      <c r="F4688" s="328">
        <v>0.318</v>
      </c>
      <c r="G4688" s="328">
        <v>1.4E-2</v>
      </c>
      <c r="H4688" s="328">
        <v>4.5530000000000001E-2</v>
      </c>
      <c r="I4688" s="328">
        <v>7.5000000000000002E-4</v>
      </c>
      <c r="J4688" s="328">
        <v>-2.4414000000000002E-2</v>
      </c>
      <c r="K4688" s="328">
        <v>5.0799999999999998E-2</v>
      </c>
      <c r="L4688" s="328">
        <v>2.3999999999999998E-3</v>
      </c>
      <c r="M4688" s="193">
        <v>287</v>
      </c>
      <c r="N4688" s="193">
        <v>4.5999999999999996</v>
      </c>
      <c r="O4688" s="193">
        <v>281</v>
      </c>
      <c r="P4688" s="193">
        <v>10</v>
      </c>
      <c r="Q4688" s="193">
        <v>184</v>
      </c>
      <c r="R4688" s="193">
        <v>98</v>
      </c>
      <c r="S4688" s="193">
        <v>287</v>
      </c>
      <c r="T4688" s="193">
        <v>4.5999999999999996</v>
      </c>
      <c r="U4688" s="193">
        <v>-55.978260869565219</v>
      </c>
      <c r="V4688" s="92">
        <v>-2.1352313167259789</v>
      </c>
    </row>
    <row r="4689" spans="2:22" x14ac:dyDescent="0.25">
      <c r="B4689" s="345" t="s">
        <v>4264</v>
      </c>
      <c r="C4689" s="150">
        <v>90</v>
      </c>
      <c r="D4689" s="150">
        <v>98.5</v>
      </c>
      <c r="E4689" s="146">
        <f t="shared" si="110"/>
        <v>0.91370558375634514</v>
      </c>
      <c r="F4689" s="328">
        <v>0.33900000000000002</v>
      </c>
      <c r="G4689" s="328">
        <v>1.7000000000000001E-2</v>
      </c>
      <c r="H4689" s="328">
        <v>4.5679999999999998E-2</v>
      </c>
      <c r="I4689" s="328">
        <v>9.5E-4</v>
      </c>
      <c r="J4689" s="328">
        <v>4.9181000000000002E-2</v>
      </c>
      <c r="K4689" s="328">
        <v>5.4199999999999998E-2</v>
      </c>
      <c r="L4689" s="328">
        <v>2.8999999999999998E-3</v>
      </c>
      <c r="M4689" s="193">
        <v>287.89999999999998</v>
      </c>
      <c r="N4689" s="193">
        <v>5.8</v>
      </c>
      <c r="O4689" s="193">
        <v>294</v>
      </c>
      <c r="P4689" s="193">
        <v>13</v>
      </c>
      <c r="Q4689" s="193">
        <v>300</v>
      </c>
      <c r="R4689" s="193">
        <v>110</v>
      </c>
      <c r="S4689" s="193">
        <v>287.89999999999998</v>
      </c>
      <c r="T4689" s="193">
        <v>5.8</v>
      </c>
      <c r="U4689" s="193">
        <v>4.0333333333333412</v>
      </c>
      <c r="V4689" s="25">
        <v>2.074829931972797</v>
      </c>
    </row>
    <row r="4690" spans="2:22" x14ac:dyDescent="0.25">
      <c r="B4690" s="345" t="s">
        <v>4265</v>
      </c>
      <c r="C4690" s="150">
        <v>171.6</v>
      </c>
      <c r="D4690" s="150">
        <v>182</v>
      </c>
      <c r="E4690" s="146">
        <f t="shared" si="110"/>
        <v>0.94285714285714284</v>
      </c>
      <c r="F4690" s="328">
        <v>0.34599999999999997</v>
      </c>
      <c r="G4690" s="328">
        <v>1.4E-2</v>
      </c>
      <c r="H4690" s="328">
        <v>4.7629999999999999E-2</v>
      </c>
      <c r="I4690" s="328">
        <v>7.9000000000000001E-4</v>
      </c>
      <c r="J4690" s="328">
        <v>0.21021000000000001</v>
      </c>
      <c r="K4690" s="328">
        <v>5.3100000000000001E-2</v>
      </c>
      <c r="L4690" s="328">
        <v>2.0999999999999999E-3</v>
      </c>
      <c r="M4690" s="193">
        <v>299.89999999999998</v>
      </c>
      <c r="N4690" s="193">
        <v>4.9000000000000004</v>
      </c>
      <c r="O4690" s="193">
        <v>300</v>
      </c>
      <c r="P4690" s="193">
        <v>10</v>
      </c>
      <c r="Q4690" s="193">
        <v>287</v>
      </c>
      <c r="R4690" s="193">
        <v>86</v>
      </c>
      <c r="S4690" s="193">
        <v>299.89999999999998</v>
      </c>
      <c r="T4690" s="193">
        <v>4.9000000000000004</v>
      </c>
      <c r="U4690" s="193">
        <v>-4.494773519163755</v>
      </c>
      <c r="V4690" s="25">
        <v>3.333333333334091E-2</v>
      </c>
    </row>
    <row r="4691" spans="2:22" x14ac:dyDescent="0.25">
      <c r="B4691" s="345" t="s">
        <v>4266</v>
      </c>
      <c r="C4691" s="150">
        <v>248.8</v>
      </c>
      <c r="D4691" s="150">
        <v>131.1</v>
      </c>
      <c r="E4691" s="146">
        <f t="shared" si="110"/>
        <v>1.8977879481311977</v>
      </c>
      <c r="F4691" s="328">
        <v>0.34599999999999997</v>
      </c>
      <c r="G4691" s="328">
        <v>1.6E-2</v>
      </c>
      <c r="H4691" s="328">
        <v>4.8050000000000002E-2</v>
      </c>
      <c r="I4691" s="328">
        <v>8.0000000000000004E-4</v>
      </c>
      <c r="J4691" s="328">
        <v>0.13122</v>
      </c>
      <c r="K4691" s="328">
        <v>5.2699999999999997E-2</v>
      </c>
      <c r="L4691" s="328">
        <v>2.5000000000000001E-3</v>
      </c>
      <c r="M4691" s="193">
        <v>302.5</v>
      </c>
      <c r="N4691" s="193">
        <v>4.9000000000000004</v>
      </c>
      <c r="O4691" s="193">
        <v>300</v>
      </c>
      <c r="P4691" s="193">
        <v>12</v>
      </c>
      <c r="Q4691" s="193">
        <v>256</v>
      </c>
      <c r="R4691" s="193">
        <v>97</v>
      </c>
      <c r="S4691" s="193">
        <v>302.5</v>
      </c>
      <c r="T4691" s="193">
        <v>4.9000000000000004</v>
      </c>
      <c r="U4691" s="193">
        <v>-18.1640625</v>
      </c>
      <c r="V4691" s="25">
        <v>-0.83333333333333337</v>
      </c>
    </row>
    <row r="4692" spans="2:22" x14ac:dyDescent="0.25">
      <c r="B4692" s="345" t="s">
        <v>4267</v>
      </c>
      <c r="C4692" s="150">
        <v>821</v>
      </c>
      <c r="D4692" s="150">
        <v>381</v>
      </c>
      <c r="E4692" s="146">
        <f t="shared" si="110"/>
        <v>2.1548556430446193</v>
      </c>
      <c r="F4692" s="328">
        <v>0.36130000000000001</v>
      </c>
      <c r="G4692" s="328">
        <v>9.5999999999999992E-3</v>
      </c>
      <c r="H4692" s="328">
        <v>5.0819999999999997E-2</v>
      </c>
      <c r="I4692" s="328">
        <v>6.4000000000000005E-4</v>
      </c>
      <c r="J4692" s="328">
        <v>5.1122000000000001E-2</v>
      </c>
      <c r="K4692" s="328">
        <v>5.1700000000000003E-2</v>
      </c>
      <c r="L4692" s="328">
        <v>1.5E-3</v>
      </c>
      <c r="M4692" s="193">
        <v>319.5</v>
      </c>
      <c r="N4692" s="193">
        <v>4</v>
      </c>
      <c r="O4692" s="193">
        <v>313.5</v>
      </c>
      <c r="P4692" s="193">
        <v>7.4</v>
      </c>
      <c r="Q4692" s="193">
        <v>247</v>
      </c>
      <c r="R4692" s="193">
        <v>63</v>
      </c>
      <c r="S4692" s="193">
        <v>319.5</v>
      </c>
      <c r="T4692" s="193">
        <v>4</v>
      </c>
      <c r="U4692" s="193">
        <v>-29.352226720647774</v>
      </c>
      <c r="V4692" s="25">
        <v>-1.9138755980861244</v>
      </c>
    </row>
    <row r="4693" spans="2:22" x14ac:dyDescent="0.25">
      <c r="B4693" s="345" t="s">
        <v>4268</v>
      </c>
      <c r="C4693" s="150">
        <v>1240</v>
      </c>
      <c r="D4693" s="150">
        <v>951</v>
      </c>
      <c r="E4693" s="146">
        <f t="shared" si="110"/>
        <v>1.3038906414300737</v>
      </c>
      <c r="F4693" s="328">
        <v>0.4</v>
      </c>
      <c r="G4693" s="328">
        <v>1.4E-2</v>
      </c>
      <c r="H4693" s="328">
        <v>5.3600000000000002E-2</v>
      </c>
      <c r="I4693" s="328">
        <v>1.6999999999999999E-3</v>
      </c>
      <c r="J4693" s="328">
        <v>0.80057999999999996</v>
      </c>
      <c r="K4693" s="328">
        <v>5.4489999999999997E-2</v>
      </c>
      <c r="L4693" s="328">
        <v>1.1000000000000001E-3</v>
      </c>
      <c r="M4693" s="193">
        <v>336</v>
      </c>
      <c r="N4693" s="193">
        <v>10</v>
      </c>
      <c r="O4693" s="193">
        <v>340.3</v>
      </c>
      <c r="P4693" s="193">
        <v>9.8000000000000007</v>
      </c>
      <c r="Q4693" s="193">
        <v>378</v>
      </c>
      <c r="R4693" s="193">
        <v>46</v>
      </c>
      <c r="S4693" s="193">
        <v>336</v>
      </c>
      <c r="T4693" s="193">
        <v>10</v>
      </c>
      <c r="U4693" s="193">
        <v>11.111111111111111</v>
      </c>
      <c r="V4693" s="25">
        <v>1.263590949162507</v>
      </c>
    </row>
    <row r="4694" spans="2:22" x14ac:dyDescent="0.25">
      <c r="B4694" s="345" t="s">
        <v>4269</v>
      </c>
      <c r="C4694" s="150">
        <v>713.9</v>
      </c>
      <c r="D4694" s="150">
        <v>692.8</v>
      </c>
      <c r="E4694" s="146">
        <f t="shared" si="110"/>
        <v>1.0304561200923787</v>
      </c>
      <c r="F4694" s="328">
        <v>0.42</v>
      </c>
      <c r="G4694" s="328">
        <v>1.2E-2</v>
      </c>
      <c r="H4694" s="328">
        <v>5.3580000000000003E-2</v>
      </c>
      <c r="I4694" s="328">
        <v>7.5000000000000002E-4</v>
      </c>
      <c r="J4694" s="328">
        <v>6.5446000000000004E-2</v>
      </c>
      <c r="K4694" s="328">
        <v>5.74E-2</v>
      </c>
      <c r="L4694" s="328">
        <v>1.8E-3</v>
      </c>
      <c r="M4694" s="193">
        <v>336.4</v>
      </c>
      <c r="N4694" s="193">
        <v>4.5999999999999996</v>
      </c>
      <c r="O4694" s="193">
        <v>355.7</v>
      </c>
      <c r="P4694" s="193">
        <v>8.4</v>
      </c>
      <c r="Q4694" s="193">
        <v>482</v>
      </c>
      <c r="R4694" s="193">
        <v>66</v>
      </c>
      <c r="S4694" s="193">
        <v>336.4</v>
      </c>
      <c r="T4694" s="193">
        <v>4.5999999999999996</v>
      </c>
      <c r="U4694" s="193">
        <v>30.207468879668053</v>
      </c>
      <c r="V4694" s="25">
        <v>5.425920719707622</v>
      </c>
    </row>
    <row r="4695" spans="2:22" x14ac:dyDescent="0.25">
      <c r="B4695" s="345" t="s">
        <v>4270</v>
      </c>
      <c r="C4695" s="150">
        <v>763</v>
      </c>
      <c r="D4695" s="150">
        <v>740</v>
      </c>
      <c r="E4695" s="146">
        <f t="shared" si="110"/>
        <v>1.0310810810810811</v>
      </c>
      <c r="F4695" s="328">
        <v>0.47299999999999998</v>
      </c>
      <c r="G4695" s="328">
        <v>2.1000000000000001E-2</v>
      </c>
      <c r="H4695" s="328">
        <v>5.5300000000000002E-2</v>
      </c>
      <c r="I4695" s="328">
        <v>1.9E-3</v>
      </c>
      <c r="J4695" s="328">
        <v>0.34588000000000002</v>
      </c>
      <c r="K4695" s="328">
        <v>6.1600000000000002E-2</v>
      </c>
      <c r="L4695" s="328">
        <v>2.3999999999999998E-3</v>
      </c>
      <c r="M4695" s="193">
        <v>347</v>
      </c>
      <c r="N4695" s="193">
        <v>12</v>
      </c>
      <c r="O4695" s="193">
        <v>392</v>
      </c>
      <c r="P4695" s="193">
        <v>15</v>
      </c>
      <c r="Q4695" s="193">
        <v>624</v>
      </c>
      <c r="R4695" s="193">
        <v>72</v>
      </c>
      <c r="S4695" s="193">
        <v>347</v>
      </c>
      <c r="T4695" s="193">
        <v>12</v>
      </c>
      <c r="U4695" s="193">
        <v>44.391025641025635</v>
      </c>
      <c r="V4695" s="25">
        <v>11.479591836734695</v>
      </c>
    </row>
    <row r="4696" spans="2:22" x14ac:dyDescent="0.25">
      <c r="B4696" s="345" t="s">
        <v>4271</v>
      </c>
      <c r="C4696" s="150">
        <v>597</v>
      </c>
      <c r="D4696" s="150">
        <v>495</v>
      </c>
      <c r="E4696" s="146">
        <f t="shared" si="110"/>
        <v>1.2060606060606061</v>
      </c>
      <c r="F4696" s="328">
        <v>0.498</v>
      </c>
      <c r="G4696" s="328">
        <v>3.2000000000000001E-2</v>
      </c>
      <c r="H4696" s="328">
        <v>5.7500000000000002E-2</v>
      </c>
      <c r="I4696" s="328">
        <v>9.7000000000000005E-4</v>
      </c>
      <c r="J4696" s="328">
        <v>-0.19896</v>
      </c>
      <c r="K4696" s="328">
        <v>6.3E-2</v>
      </c>
      <c r="L4696" s="328">
        <v>4.4999999999999997E-3</v>
      </c>
      <c r="M4696" s="193">
        <v>360.4</v>
      </c>
      <c r="N4696" s="193">
        <v>5.9</v>
      </c>
      <c r="O4696" s="193">
        <v>407</v>
      </c>
      <c r="P4696" s="193">
        <v>19</v>
      </c>
      <c r="Q4696" s="193">
        <v>630</v>
      </c>
      <c r="R4696" s="193">
        <v>100</v>
      </c>
      <c r="S4696" s="193">
        <v>360.4</v>
      </c>
      <c r="T4696" s="193">
        <v>5.9</v>
      </c>
      <c r="U4696" s="193">
        <v>42.793650793650798</v>
      </c>
      <c r="V4696" s="25">
        <v>11.449631449631454</v>
      </c>
    </row>
    <row r="4697" spans="2:22" x14ac:dyDescent="0.25">
      <c r="B4697" s="345" t="s">
        <v>4272</v>
      </c>
      <c r="C4697" s="150">
        <v>970</v>
      </c>
      <c r="D4697" s="150">
        <v>785</v>
      </c>
      <c r="E4697" s="146">
        <f t="shared" si="110"/>
        <v>1.2356687898089171</v>
      </c>
      <c r="F4697" s="328">
        <v>0.42899999999999999</v>
      </c>
      <c r="G4697" s="328">
        <v>1.4999999999999999E-2</v>
      </c>
      <c r="H4697" s="328">
        <v>5.7599999999999998E-2</v>
      </c>
      <c r="I4697" s="328">
        <v>1.6999999999999999E-3</v>
      </c>
      <c r="J4697" s="328">
        <v>0.78583000000000003</v>
      </c>
      <c r="K4697" s="328">
        <v>5.4199999999999998E-2</v>
      </c>
      <c r="L4697" s="328">
        <v>1.1999999999999999E-3</v>
      </c>
      <c r="M4697" s="193">
        <v>361</v>
      </c>
      <c r="N4697" s="193">
        <v>10</v>
      </c>
      <c r="O4697" s="193">
        <v>361.2</v>
      </c>
      <c r="P4697" s="193">
        <v>10</v>
      </c>
      <c r="Q4697" s="193">
        <v>361</v>
      </c>
      <c r="R4697" s="193">
        <v>49</v>
      </c>
      <c r="S4697" s="193">
        <v>361</v>
      </c>
      <c r="T4697" s="193">
        <v>10</v>
      </c>
      <c r="U4697" s="193">
        <v>0</v>
      </c>
      <c r="V4697" s="25">
        <v>5.5370985603540597E-2</v>
      </c>
    </row>
    <row r="4698" spans="2:22" x14ac:dyDescent="0.25">
      <c r="B4698" s="345" t="s">
        <v>4273</v>
      </c>
      <c r="C4698" s="146">
        <v>918</v>
      </c>
      <c r="D4698" s="146">
        <v>800</v>
      </c>
      <c r="E4698" s="146">
        <f t="shared" si="110"/>
        <v>1.1475</v>
      </c>
      <c r="F4698" s="328">
        <v>0.46800000000000003</v>
      </c>
      <c r="G4698" s="328">
        <v>3.3000000000000002E-2</v>
      </c>
      <c r="H4698" s="328">
        <v>5.7880000000000001E-2</v>
      </c>
      <c r="I4698" s="328">
        <v>6.9999999999999999E-4</v>
      </c>
      <c r="J4698" s="328">
        <v>0.85275999999999996</v>
      </c>
      <c r="K4698" s="328">
        <v>5.8500000000000003E-2</v>
      </c>
      <c r="L4698" s="328">
        <v>3.3999999999999998E-3</v>
      </c>
      <c r="M4698" s="193">
        <v>362.6</v>
      </c>
      <c r="N4698" s="193">
        <v>4.3</v>
      </c>
      <c r="O4698" s="193">
        <v>385</v>
      </c>
      <c r="P4698" s="193">
        <v>17</v>
      </c>
      <c r="Q4698" s="193">
        <v>456</v>
      </c>
      <c r="R4698" s="193">
        <v>63</v>
      </c>
      <c r="S4698" s="193">
        <v>362.6</v>
      </c>
      <c r="T4698" s="193">
        <v>4.3</v>
      </c>
      <c r="U4698" s="193">
        <v>20.482456140350873</v>
      </c>
      <c r="V4698" s="92">
        <v>5.8181818181818121</v>
      </c>
    </row>
    <row r="4699" spans="2:22" x14ac:dyDescent="0.25">
      <c r="B4699" s="345" t="s">
        <v>4274</v>
      </c>
      <c r="C4699" s="150">
        <v>173</v>
      </c>
      <c r="D4699" s="150">
        <v>434.4</v>
      </c>
      <c r="E4699" s="146">
        <f t="shared" si="110"/>
        <v>0.39825046040515655</v>
      </c>
      <c r="F4699" s="328">
        <v>0.44800000000000001</v>
      </c>
      <c r="G4699" s="328">
        <v>1.2E-2</v>
      </c>
      <c r="H4699" s="328">
        <v>5.8299999999999998E-2</v>
      </c>
      <c r="I4699" s="328">
        <v>7.2999999999999996E-4</v>
      </c>
      <c r="J4699" s="328">
        <v>0.18842</v>
      </c>
      <c r="K4699" s="328">
        <v>5.5899999999999998E-2</v>
      </c>
      <c r="L4699" s="328">
        <v>1.5E-3</v>
      </c>
      <c r="M4699" s="193">
        <v>365.2</v>
      </c>
      <c r="N4699" s="193">
        <v>4.5</v>
      </c>
      <c r="O4699" s="193">
        <v>375.2</v>
      </c>
      <c r="P4699" s="193">
        <v>8.3000000000000007</v>
      </c>
      <c r="Q4699" s="193">
        <v>422</v>
      </c>
      <c r="R4699" s="193">
        <v>59</v>
      </c>
      <c r="S4699" s="193">
        <v>365.2</v>
      </c>
      <c r="T4699" s="193">
        <v>4.5</v>
      </c>
      <c r="U4699" s="193">
        <v>13.45971563981043</v>
      </c>
      <c r="V4699" s="25">
        <v>2.6652452025586357</v>
      </c>
    </row>
    <row r="4700" spans="2:22" x14ac:dyDescent="0.25">
      <c r="B4700" s="345" t="s">
        <v>4275</v>
      </c>
      <c r="C4700" s="150">
        <v>144.1</v>
      </c>
      <c r="D4700" s="150">
        <v>107.4</v>
      </c>
      <c r="E4700" s="146">
        <f t="shared" si="110"/>
        <v>1.3417132216014895</v>
      </c>
      <c r="F4700" s="328">
        <v>0.45</v>
      </c>
      <c r="G4700" s="328">
        <v>2.1999999999999999E-2</v>
      </c>
      <c r="H4700" s="328">
        <v>5.8900000000000001E-2</v>
      </c>
      <c r="I4700" s="328">
        <v>1E-3</v>
      </c>
      <c r="J4700" s="328">
        <v>0.24338000000000001</v>
      </c>
      <c r="K4700" s="328">
        <v>5.5500000000000001E-2</v>
      </c>
      <c r="L4700" s="328">
        <v>2.5999999999999999E-3</v>
      </c>
      <c r="M4700" s="193">
        <v>369.1</v>
      </c>
      <c r="N4700" s="193">
        <v>6.1</v>
      </c>
      <c r="O4700" s="193">
        <v>374</v>
      </c>
      <c r="P4700" s="193">
        <v>15</v>
      </c>
      <c r="Q4700" s="193">
        <v>368</v>
      </c>
      <c r="R4700" s="193">
        <v>100</v>
      </c>
      <c r="S4700" s="193">
        <v>369.1</v>
      </c>
      <c r="T4700" s="193">
        <v>6.1</v>
      </c>
      <c r="U4700" s="193">
        <v>-0.29891304347826703</v>
      </c>
      <c r="V4700" s="25">
        <v>1.3101604278074805</v>
      </c>
    </row>
    <row r="4701" spans="2:22" x14ac:dyDescent="0.25">
      <c r="B4701" s="345" t="s">
        <v>4276</v>
      </c>
      <c r="C4701" s="150">
        <v>694</v>
      </c>
      <c r="D4701" s="150">
        <v>633</v>
      </c>
      <c r="E4701" s="146">
        <f t="shared" si="110"/>
        <v>1.0963665086887835</v>
      </c>
      <c r="F4701" s="328">
        <v>0.45190000000000002</v>
      </c>
      <c r="G4701" s="328">
        <v>1.0999999999999999E-2</v>
      </c>
      <c r="H4701" s="328">
        <v>5.9060000000000001E-2</v>
      </c>
      <c r="I4701" s="328">
        <v>6.2E-4</v>
      </c>
      <c r="J4701" s="328">
        <v>0.31130999999999998</v>
      </c>
      <c r="K4701" s="328">
        <v>5.5399999999999998E-2</v>
      </c>
      <c r="L4701" s="328">
        <v>1.2999999999999999E-3</v>
      </c>
      <c r="M4701" s="193">
        <v>369.8</v>
      </c>
      <c r="N4701" s="193">
        <v>3.8</v>
      </c>
      <c r="O4701" s="193">
        <v>378</v>
      </c>
      <c r="P4701" s="193">
        <v>7.8</v>
      </c>
      <c r="Q4701" s="193">
        <v>408</v>
      </c>
      <c r="R4701" s="193">
        <v>52</v>
      </c>
      <c r="S4701" s="193">
        <v>369.8</v>
      </c>
      <c r="T4701" s="193">
        <v>3.8</v>
      </c>
      <c r="U4701" s="193">
        <v>9.3627450980392126</v>
      </c>
      <c r="V4701" s="25">
        <v>2.1693121693121662</v>
      </c>
    </row>
    <row r="4702" spans="2:22" x14ac:dyDescent="0.25">
      <c r="B4702" s="345" t="s">
        <v>4277</v>
      </c>
      <c r="C4702" s="150">
        <v>383</v>
      </c>
      <c r="D4702" s="150">
        <v>434</v>
      </c>
      <c r="E4702" s="146">
        <f t="shared" si="110"/>
        <v>0.88248847926267282</v>
      </c>
      <c r="F4702" s="328">
        <v>0.441</v>
      </c>
      <c r="G4702" s="328">
        <v>1.2E-2</v>
      </c>
      <c r="H4702" s="328">
        <v>5.9240000000000001E-2</v>
      </c>
      <c r="I4702" s="328">
        <v>6.8000000000000005E-4</v>
      </c>
      <c r="J4702" s="328">
        <v>0.29386000000000001</v>
      </c>
      <c r="K4702" s="328">
        <v>5.3800000000000001E-2</v>
      </c>
      <c r="L4702" s="328">
        <v>1.2999999999999999E-3</v>
      </c>
      <c r="M4702" s="193">
        <v>371</v>
      </c>
      <c r="N4702" s="193">
        <v>4.0999999999999996</v>
      </c>
      <c r="O4702" s="193">
        <v>370.2</v>
      </c>
      <c r="P4702" s="193">
        <v>8.3000000000000007</v>
      </c>
      <c r="Q4702" s="193">
        <v>346</v>
      </c>
      <c r="R4702" s="193">
        <v>56</v>
      </c>
      <c r="S4702" s="193">
        <v>371</v>
      </c>
      <c r="T4702" s="193">
        <v>4.0999999999999996</v>
      </c>
      <c r="U4702" s="193">
        <v>-7.2254335260115612</v>
      </c>
      <c r="V4702" s="25">
        <v>-0.21609940572663733</v>
      </c>
    </row>
    <row r="4703" spans="2:22" x14ac:dyDescent="0.25">
      <c r="B4703" s="345" t="s">
        <v>4278</v>
      </c>
      <c r="C4703" s="150">
        <v>476.7</v>
      </c>
      <c r="D4703" s="150">
        <v>470.8</v>
      </c>
      <c r="E4703" s="146">
        <f t="shared" ref="E4703:E4726" si="111">C4703/D4703</f>
        <v>1.0125318606627018</v>
      </c>
      <c r="F4703" s="328">
        <v>0.44900000000000001</v>
      </c>
      <c r="G4703" s="328">
        <v>1.2E-2</v>
      </c>
      <c r="H4703" s="328">
        <v>5.9490000000000001E-2</v>
      </c>
      <c r="I4703" s="328">
        <v>7.1000000000000002E-4</v>
      </c>
      <c r="J4703" s="328">
        <v>0.10619000000000001</v>
      </c>
      <c r="K4703" s="328">
        <v>5.4800000000000001E-2</v>
      </c>
      <c r="L4703" s="328">
        <v>1.5E-3</v>
      </c>
      <c r="M4703" s="193">
        <v>372.5</v>
      </c>
      <c r="N4703" s="193">
        <v>4.3</v>
      </c>
      <c r="O4703" s="193">
        <v>375.6</v>
      </c>
      <c r="P4703" s="193">
        <v>8.3000000000000007</v>
      </c>
      <c r="Q4703" s="193">
        <v>382</v>
      </c>
      <c r="R4703" s="193">
        <v>61</v>
      </c>
      <c r="S4703" s="193">
        <v>372.5</v>
      </c>
      <c r="T4703" s="193">
        <v>4.3</v>
      </c>
      <c r="U4703" s="193">
        <v>2.4869109947643979</v>
      </c>
      <c r="V4703" s="25">
        <v>0.82534611288605486</v>
      </c>
    </row>
    <row r="4704" spans="2:22" x14ac:dyDescent="0.25">
      <c r="B4704" s="345" t="s">
        <v>4279</v>
      </c>
      <c r="C4704" s="150">
        <v>405</v>
      </c>
      <c r="D4704" s="150">
        <v>719</v>
      </c>
      <c r="E4704" s="146">
        <f t="shared" si="111"/>
        <v>0.5632823365785814</v>
      </c>
      <c r="F4704" s="328">
        <v>0.50600000000000001</v>
      </c>
      <c r="G4704" s="328">
        <v>1.6E-2</v>
      </c>
      <c r="H4704" s="328">
        <v>5.9979999999999999E-2</v>
      </c>
      <c r="I4704" s="328">
        <v>6.3000000000000003E-4</v>
      </c>
      <c r="J4704" s="328">
        <v>0.13242000000000001</v>
      </c>
      <c r="K4704" s="328">
        <v>6.0699999999999997E-2</v>
      </c>
      <c r="L4704" s="328">
        <v>1.8E-3</v>
      </c>
      <c r="M4704" s="193">
        <v>375.5</v>
      </c>
      <c r="N4704" s="193">
        <v>3.8</v>
      </c>
      <c r="O4704" s="193">
        <v>414</v>
      </c>
      <c r="P4704" s="193">
        <v>11</v>
      </c>
      <c r="Q4704" s="193">
        <v>612</v>
      </c>
      <c r="R4704" s="193">
        <v>64</v>
      </c>
      <c r="S4704" s="193">
        <v>375.5</v>
      </c>
      <c r="T4704" s="193">
        <v>3.8</v>
      </c>
      <c r="U4704" s="193">
        <v>38.643790849673202</v>
      </c>
      <c r="V4704" s="25">
        <v>9.2995169082125599</v>
      </c>
    </row>
    <row r="4705" spans="2:22" x14ac:dyDescent="0.25">
      <c r="B4705" s="345" t="s">
        <v>4280</v>
      </c>
      <c r="C4705" s="150">
        <v>199</v>
      </c>
      <c r="D4705" s="150">
        <v>152.19999999999999</v>
      </c>
      <c r="E4705" s="146">
        <f t="shared" si="111"/>
        <v>1.3074901445466491</v>
      </c>
      <c r="F4705" s="328">
        <v>0.45300000000000001</v>
      </c>
      <c r="G4705" s="328">
        <v>1.7000000000000001E-2</v>
      </c>
      <c r="H4705" s="328">
        <v>6.0199999999999997E-2</v>
      </c>
      <c r="I4705" s="328">
        <v>1E-3</v>
      </c>
      <c r="J4705" s="328">
        <v>0.11421000000000001</v>
      </c>
      <c r="K4705" s="328">
        <v>5.4899999999999997E-2</v>
      </c>
      <c r="L4705" s="328">
        <v>2.2000000000000001E-3</v>
      </c>
      <c r="M4705" s="193">
        <v>376.8</v>
      </c>
      <c r="N4705" s="193">
        <v>6.1</v>
      </c>
      <c r="O4705" s="193">
        <v>377</v>
      </c>
      <c r="P4705" s="193">
        <v>12</v>
      </c>
      <c r="Q4705" s="193">
        <v>354</v>
      </c>
      <c r="R4705" s="193">
        <v>85</v>
      </c>
      <c r="S4705" s="193">
        <v>376.8</v>
      </c>
      <c r="T4705" s="193">
        <v>6.1</v>
      </c>
      <c r="U4705" s="193">
        <v>-6.4406779661016973</v>
      </c>
      <c r="V4705" s="25">
        <v>5.3050397877981069E-2</v>
      </c>
    </row>
    <row r="4706" spans="2:22" x14ac:dyDescent="0.25">
      <c r="B4706" s="345" t="s">
        <v>4281</v>
      </c>
      <c r="C4706" s="150">
        <v>193.8</v>
      </c>
      <c r="D4706" s="150">
        <v>223.8</v>
      </c>
      <c r="E4706" s="146">
        <f t="shared" si="111"/>
        <v>0.86595174262734587</v>
      </c>
      <c r="F4706" s="328">
        <v>0.46500000000000002</v>
      </c>
      <c r="G4706" s="328">
        <v>1.7000000000000001E-2</v>
      </c>
      <c r="H4706" s="328">
        <v>6.0199999999999997E-2</v>
      </c>
      <c r="I4706" s="328">
        <v>1.1000000000000001E-3</v>
      </c>
      <c r="J4706" s="328">
        <v>0.23430000000000001</v>
      </c>
      <c r="K4706" s="328">
        <v>5.5899999999999998E-2</v>
      </c>
      <c r="L4706" s="328">
        <v>1.9E-3</v>
      </c>
      <c r="M4706" s="193">
        <v>377</v>
      </c>
      <c r="N4706" s="193">
        <v>6.9</v>
      </c>
      <c r="O4706" s="193">
        <v>387</v>
      </c>
      <c r="P4706" s="193">
        <v>12</v>
      </c>
      <c r="Q4706" s="193">
        <v>426</v>
      </c>
      <c r="R4706" s="193">
        <v>79</v>
      </c>
      <c r="S4706" s="193">
        <v>377</v>
      </c>
      <c r="T4706" s="193">
        <v>6.9</v>
      </c>
      <c r="U4706" s="193">
        <v>11.502347417840376</v>
      </c>
      <c r="V4706" s="25">
        <v>2.5839793281653747</v>
      </c>
    </row>
    <row r="4707" spans="2:22" x14ac:dyDescent="0.25">
      <c r="B4707" s="345" t="s">
        <v>4282</v>
      </c>
      <c r="C4707" s="150">
        <v>300.3</v>
      </c>
      <c r="D4707" s="150">
        <v>178.6</v>
      </c>
      <c r="E4707" s="146">
        <f t="shared" si="111"/>
        <v>1.681410974244121</v>
      </c>
      <c r="F4707" s="328">
        <v>0.45</v>
      </c>
      <c r="G4707" s="328">
        <v>1.6E-2</v>
      </c>
      <c r="H4707" s="328">
        <v>6.0400000000000002E-2</v>
      </c>
      <c r="I4707" s="328">
        <v>9.3000000000000005E-4</v>
      </c>
      <c r="J4707" s="328">
        <v>9.3285000000000007E-2</v>
      </c>
      <c r="K4707" s="328">
        <v>5.3999999999999999E-2</v>
      </c>
      <c r="L4707" s="328">
        <v>2E-3</v>
      </c>
      <c r="M4707" s="193">
        <v>378</v>
      </c>
      <c r="N4707" s="193">
        <v>5.6</v>
      </c>
      <c r="O4707" s="193">
        <v>376</v>
      </c>
      <c r="P4707" s="193">
        <v>11</v>
      </c>
      <c r="Q4707" s="193">
        <v>335</v>
      </c>
      <c r="R4707" s="193">
        <v>80</v>
      </c>
      <c r="S4707" s="193">
        <v>378</v>
      </c>
      <c r="T4707" s="193">
        <v>5.6</v>
      </c>
      <c r="U4707" s="193">
        <v>-12.835820895522387</v>
      </c>
      <c r="V4707" s="25">
        <v>-0.53191489361702127</v>
      </c>
    </row>
    <row r="4708" spans="2:22" x14ac:dyDescent="0.25">
      <c r="B4708" s="345" t="s">
        <v>4283</v>
      </c>
      <c r="C4708" s="150">
        <v>460</v>
      </c>
      <c r="D4708" s="150">
        <v>523</v>
      </c>
      <c r="E4708" s="146">
        <f t="shared" si="111"/>
        <v>0.87954110898661564</v>
      </c>
      <c r="F4708" s="328">
        <v>0.47099999999999997</v>
      </c>
      <c r="G4708" s="328">
        <v>2.5999999999999999E-2</v>
      </c>
      <c r="H4708" s="328">
        <v>6.053E-2</v>
      </c>
      <c r="I4708" s="328">
        <v>7.6999999999999996E-4</v>
      </c>
      <c r="J4708" s="328">
        <v>0.60651999999999995</v>
      </c>
      <c r="K4708" s="328">
        <v>5.67E-2</v>
      </c>
      <c r="L4708" s="328">
        <v>2.7000000000000001E-3</v>
      </c>
      <c r="M4708" s="193">
        <v>378.8</v>
      </c>
      <c r="N4708" s="193">
        <v>4.7</v>
      </c>
      <c r="O4708" s="193">
        <v>389</v>
      </c>
      <c r="P4708" s="193">
        <v>16</v>
      </c>
      <c r="Q4708" s="193">
        <v>455</v>
      </c>
      <c r="R4708" s="193">
        <v>96</v>
      </c>
      <c r="S4708" s="193">
        <v>378.8</v>
      </c>
      <c r="T4708" s="193">
        <v>4.7</v>
      </c>
      <c r="U4708" s="193">
        <v>16.747252747252745</v>
      </c>
      <c r="V4708" s="25">
        <v>2.622107969151668</v>
      </c>
    </row>
    <row r="4709" spans="2:22" x14ac:dyDescent="0.25">
      <c r="B4709" s="345" t="s">
        <v>4284</v>
      </c>
      <c r="C4709" s="150">
        <v>573</v>
      </c>
      <c r="D4709" s="150">
        <v>642</v>
      </c>
      <c r="E4709" s="146">
        <f t="shared" si="111"/>
        <v>0.89252336448598135</v>
      </c>
      <c r="F4709" s="328">
        <v>0.46300000000000002</v>
      </c>
      <c r="G4709" s="328">
        <v>1.0999999999999999E-2</v>
      </c>
      <c r="H4709" s="328">
        <v>6.0569999999999999E-2</v>
      </c>
      <c r="I4709" s="328">
        <v>5.5000000000000003E-4</v>
      </c>
      <c r="J4709" s="328">
        <v>0.29831000000000002</v>
      </c>
      <c r="K4709" s="328">
        <v>5.5599999999999997E-2</v>
      </c>
      <c r="L4709" s="328">
        <v>1.2999999999999999E-3</v>
      </c>
      <c r="M4709" s="193">
        <v>379.1</v>
      </c>
      <c r="N4709" s="193">
        <v>3.3</v>
      </c>
      <c r="O4709" s="193">
        <v>386.8</v>
      </c>
      <c r="P4709" s="193">
        <v>8.1</v>
      </c>
      <c r="Q4709" s="193">
        <v>416</v>
      </c>
      <c r="R4709" s="193">
        <v>52</v>
      </c>
      <c r="S4709" s="193">
        <v>379.1</v>
      </c>
      <c r="T4709" s="193">
        <v>3.3</v>
      </c>
      <c r="U4709" s="193">
        <v>8.870192307692303</v>
      </c>
      <c r="V4709" s="25">
        <v>1.9906928645294697</v>
      </c>
    </row>
    <row r="4710" spans="2:22" x14ac:dyDescent="0.25">
      <c r="B4710" s="345" t="s">
        <v>4285</v>
      </c>
      <c r="C4710" s="150">
        <v>747</v>
      </c>
      <c r="D4710" s="150">
        <v>751</v>
      </c>
      <c r="E4710" s="146">
        <f t="shared" si="111"/>
        <v>0.9946737683089214</v>
      </c>
      <c r="F4710" s="328">
        <v>0.45379999999999998</v>
      </c>
      <c r="G4710" s="328">
        <v>0.01</v>
      </c>
      <c r="H4710" s="328">
        <v>6.123E-2</v>
      </c>
      <c r="I4710" s="328">
        <v>6.8999999999999997E-4</v>
      </c>
      <c r="J4710" s="328">
        <v>0.25417000000000001</v>
      </c>
      <c r="K4710" s="328">
        <v>5.3800000000000001E-2</v>
      </c>
      <c r="L4710" s="328">
        <v>1.1999999999999999E-3</v>
      </c>
      <c r="M4710" s="193">
        <v>383.1</v>
      </c>
      <c r="N4710" s="193">
        <v>4.2</v>
      </c>
      <c r="O4710" s="193">
        <v>379.5</v>
      </c>
      <c r="P4710" s="193">
        <v>7</v>
      </c>
      <c r="Q4710" s="193">
        <v>349</v>
      </c>
      <c r="R4710" s="193">
        <v>48</v>
      </c>
      <c r="S4710" s="193">
        <v>383.1</v>
      </c>
      <c r="T4710" s="193">
        <v>4.2</v>
      </c>
      <c r="U4710" s="193">
        <v>-9.7707736389684889</v>
      </c>
      <c r="V4710" s="25">
        <v>-0.94861660079051979</v>
      </c>
    </row>
    <row r="4711" spans="2:22" x14ac:dyDescent="0.25">
      <c r="B4711" s="345" t="s">
        <v>4286</v>
      </c>
      <c r="C4711" s="150">
        <v>786</v>
      </c>
      <c r="D4711" s="150">
        <v>902</v>
      </c>
      <c r="E4711" s="146">
        <f t="shared" si="111"/>
        <v>0.87139689578713964</v>
      </c>
      <c r="F4711" s="328">
        <v>0.51800000000000002</v>
      </c>
      <c r="G4711" s="328">
        <v>1.2999999999999999E-2</v>
      </c>
      <c r="H4711" s="328">
        <v>6.7299999999999999E-2</v>
      </c>
      <c r="I4711" s="328">
        <v>1.1000000000000001E-3</v>
      </c>
      <c r="J4711" s="328">
        <v>0.48346</v>
      </c>
      <c r="K4711" s="328">
        <v>5.5899999999999998E-2</v>
      </c>
      <c r="L4711" s="328">
        <v>1.2999999999999999E-3</v>
      </c>
      <c r="M4711" s="193">
        <v>420.1</v>
      </c>
      <c r="N4711" s="193">
        <v>6.5</v>
      </c>
      <c r="O4711" s="193">
        <v>423.2</v>
      </c>
      <c r="P4711" s="193">
        <v>9</v>
      </c>
      <c r="Q4711" s="193">
        <v>441</v>
      </c>
      <c r="R4711" s="193">
        <v>53</v>
      </c>
      <c r="S4711" s="193">
        <v>420.1</v>
      </c>
      <c r="T4711" s="193">
        <v>6.5</v>
      </c>
      <c r="U4711" s="193">
        <v>4.7392290249433051</v>
      </c>
      <c r="V4711" s="25">
        <v>0.73251417769375382</v>
      </c>
    </row>
    <row r="4712" spans="2:22" x14ac:dyDescent="0.25">
      <c r="B4712" s="345" t="s">
        <v>4287</v>
      </c>
      <c r="C4712" s="150">
        <v>86.5</v>
      </c>
      <c r="D4712" s="150">
        <v>139.30000000000001</v>
      </c>
      <c r="E4712" s="146">
        <f t="shared" si="111"/>
        <v>0.62096195262024401</v>
      </c>
      <c r="F4712" s="328">
        <v>0.67100000000000004</v>
      </c>
      <c r="G4712" s="328">
        <v>2.1000000000000001E-2</v>
      </c>
      <c r="H4712" s="328">
        <v>8.5999999999999993E-2</v>
      </c>
      <c r="I4712" s="328">
        <v>1.1999999999999999E-3</v>
      </c>
      <c r="J4712" s="328">
        <v>0.13677</v>
      </c>
      <c r="K4712" s="328">
        <v>5.6599999999999998E-2</v>
      </c>
      <c r="L4712" s="328">
        <v>1.8E-3</v>
      </c>
      <c r="M4712" s="193">
        <v>531.9</v>
      </c>
      <c r="N4712" s="193">
        <v>7</v>
      </c>
      <c r="O4712" s="193">
        <v>519</v>
      </c>
      <c r="P4712" s="193">
        <v>13</v>
      </c>
      <c r="Q4712" s="193">
        <v>438</v>
      </c>
      <c r="R4712" s="193">
        <v>68</v>
      </c>
      <c r="S4712" s="193">
        <v>531.9</v>
      </c>
      <c r="T4712" s="193">
        <v>7</v>
      </c>
      <c r="U4712" s="193">
        <v>-21.438356164383556</v>
      </c>
      <c r="V4712" s="25">
        <v>-2.4855491329479724</v>
      </c>
    </row>
    <row r="4713" spans="2:22" x14ac:dyDescent="0.25">
      <c r="B4713" s="345" t="s">
        <v>4288</v>
      </c>
      <c r="C4713" s="150">
        <v>275</v>
      </c>
      <c r="D4713" s="150">
        <v>389</v>
      </c>
      <c r="E4713" s="146">
        <f t="shared" si="111"/>
        <v>0.70694087403598971</v>
      </c>
      <c r="F4713" s="328">
        <v>0.79900000000000004</v>
      </c>
      <c r="G4713" s="328">
        <v>1.9E-2</v>
      </c>
      <c r="H4713" s="328">
        <v>9.3100000000000002E-2</v>
      </c>
      <c r="I4713" s="328">
        <v>1.4E-3</v>
      </c>
      <c r="J4713" s="328">
        <v>0.44801000000000002</v>
      </c>
      <c r="K4713" s="328">
        <v>6.2E-2</v>
      </c>
      <c r="L4713" s="328">
        <v>1.4E-3</v>
      </c>
      <c r="M4713" s="193">
        <v>575</v>
      </c>
      <c r="N4713" s="193">
        <v>7.8</v>
      </c>
      <c r="O4713" s="193">
        <v>595.1</v>
      </c>
      <c r="P4713" s="193">
        <v>11</v>
      </c>
      <c r="Q4713" s="193">
        <v>660</v>
      </c>
      <c r="R4713" s="193">
        <v>50</v>
      </c>
      <c r="S4713" s="193">
        <v>575</v>
      </c>
      <c r="T4713" s="193">
        <v>7.8</v>
      </c>
      <c r="U4713" s="193">
        <v>12.878787878787879</v>
      </c>
      <c r="V4713" s="25">
        <v>3.3775835993950634</v>
      </c>
    </row>
    <row r="4714" spans="2:22" x14ac:dyDescent="0.25">
      <c r="B4714" s="345" t="s">
        <v>4289</v>
      </c>
      <c r="C4714" s="150">
        <v>109.1</v>
      </c>
      <c r="D4714" s="150">
        <v>210.7</v>
      </c>
      <c r="E4714" s="146">
        <f t="shared" si="111"/>
        <v>0.51779781680113901</v>
      </c>
      <c r="F4714" s="328">
        <v>1.083</v>
      </c>
      <c r="G4714" s="328">
        <v>2.7E-2</v>
      </c>
      <c r="H4714" s="328">
        <v>0.1186</v>
      </c>
      <c r="I4714" s="328">
        <v>1.4E-3</v>
      </c>
      <c r="J4714" s="328">
        <v>0.37201000000000001</v>
      </c>
      <c r="K4714" s="328">
        <v>6.6100000000000006E-2</v>
      </c>
      <c r="L4714" s="328">
        <v>1.5E-3</v>
      </c>
      <c r="M4714" s="193">
        <v>722.4</v>
      </c>
      <c r="N4714" s="193">
        <v>8.1</v>
      </c>
      <c r="O4714" s="193">
        <v>743</v>
      </c>
      <c r="P4714" s="193">
        <v>13</v>
      </c>
      <c r="Q4714" s="193">
        <v>797</v>
      </c>
      <c r="R4714" s="193">
        <v>48</v>
      </c>
      <c r="S4714" s="193">
        <v>722.4</v>
      </c>
      <c r="T4714" s="193">
        <v>8.1</v>
      </c>
      <c r="U4714" s="193">
        <v>9.3601003764115465</v>
      </c>
      <c r="V4714" s="25">
        <v>2.7725437415881591</v>
      </c>
    </row>
    <row r="4715" spans="2:22" x14ac:dyDescent="0.25">
      <c r="B4715" s="345" t="s">
        <v>4290</v>
      </c>
      <c r="C4715" s="150">
        <v>212.5</v>
      </c>
      <c r="D4715" s="150">
        <v>516</v>
      </c>
      <c r="E4715" s="146">
        <f t="shared" si="111"/>
        <v>0.4118217054263566</v>
      </c>
      <c r="F4715" s="328">
        <v>1.085</v>
      </c>
      <c r="G4715" s="328">
        <v>0.02</v>
      </c>
      <c r="H4715" s="328">
        <v>0.123</v>
      </c>
      <c r="I4715" s="328">
        <v>1.1999999999999999E-3</v>
      </c>
      <c r="J4715" s="328">
        <v>0.43658000000000002</v>
      </c>
      <c r="K4715" s="328">
        <v>6.3880000000000006E-2</v>
      </c>
      <c r="L4715" s="328">
        <v>1.1000000000000001E-3</v>
      </c>
      <c r="M4715" s="193">
        <v>747.8</v>
      </c>
      <c r="N4715" s="193">
        <v>6.7</v>
      </c>
      <c r="O4715" s="193">
        <v>746.3</v>
      </c>
      <c r="P4715" s="193">
        <v>9.1999999999999993</v>
      </c>
      <c r="Q4715" s="193">
        <v>732</v>
      </c>
      <c r="R4715" s="193">
        <v>35</v>
      </c>
      <c r="S4715" s="193">
        <v>747.8</v>
      </c>
      <c r="T4715" s="193">
        <v>6.7</v>
      </c>
      <c r="U4715" s="193">
        <v>-2.158469945355185</v>
      </c>
      <c r="V4715" s="25">
        <v>-0.20099155835454913</v>
      </c>
    </row>
    <row r="4716" spans="2:22" x14ac:dyDescent="0.25">
      <c r="B4716" s="345" t="s">
        <v>4291</v>
      </c>
      <c r="C4716" s="150">
        <v>188.9</v>
      </c>
      <c r="D4716" s="150">
        <v>142.69999999999999</v>
      </c>
      <c r="E4716" s="146">
        <f t="shared" si="111"/>
        <v>1.3237561317449196</v>
      </c>
      <c r="F4716" s="328">
        <v>1.782</v>
      </c>
      <c r="G4716" s="328">
        <v>5.6000000000000001E-2</v>
      </c>
      <c r="H4716" s="328">
        <v>0.15840000000000001</v>
      </c>
      <c r="I4716" s="328">
        <v>3.5000000000000001E-3</v>
      </c>
      <c r="J4716" s="328">
        <v>0.74746999999999997</v>
      </c>
      <c r="K4716" s="328">
        <v>8.1699999999999995E-2</v>
      </c>
      <c r="L4716" s="328">
        <v>1.8E-3</v>
      </c>
      <c r="M4716" s="193">
        <v>947</v>
      </c>
      <c r="N4716" s="193">
        <v>20</v>
      </c>
      <c r="O4716" s="193">
        <v>1033</v>
      </c>
      <c r="P4716" s="193">
        <v>21</v>
      </c>
      <c r="Q4716" s="193">
        <v>1221</v>
      </c>
      <c r="R4716" s="193">
        <v>44</v>
      </c>
      <c r="S4716" s="193">
        <v>947</v>
      </c>
      <c r="T4716" s="193">
        <v>20</v>
      </c>
      <c r="U4716" s="193">
        <v>22.440622440622441</v>
      </c>
      <c r="V4716" s="25">
        <v>8.3252662149080354</v>
      </c>
    </row>
    <row r="4717" spans="2:22" x14ac:dyDescent="0.25">
      <c r="B4717" s="345" t="s">
        <v>4292</v>
      </c>
      <c r="C4717" s="150">
        <v>400</v>
      </c>
      <c r="D4717" s="150">
        <v>302.39999999999998</v>
      </c>
      <c r="E4717" s="146">
        <f t="shared" si="111"/>
        <v>1.3227513227513228</v>
      </c>
      <c r="F4717" s="328">
        <v>1.7050000000000001</v>
      </c>
      <c r="G4717" s="328">
        <v>3.4000000000000002E-2</v>
      </c>
      <c r="H4717" s="328">
        <v>0.1623</v>
      </c>
      <c r="I4717" s="328">
        <v>2E-3</v>
      </c>
      <c r="J4717" s="328">
        <v>0.55779999999999996</v>
      </c>
      <c r="K4717" s="328">
        <v>7.6300000000000007E-2</v>
      </c>
      <c r="L4717" s="328">
        <v>1.2999999999999999E-3</v>
      </c>
      <c r="M4717" s="193">
        <v>969</v>
      </c>
      <c r="N4717" s="193">
        <v>11</v>
      </c>
      <c r="O4717" s="193">
        <v>1009</v>
      </c>
      <c r="P4717" s="193">
        <v>13</v>
      </c>
      <c r="Q4717" s="193">
        <v>1094</v>
      </c>
      <c r="R4717" s="193">
        <v>35</v>
      </c>
      <c r="S4717" s="193">
        <v>969</v>
      </c>
      <c r="T4717" s="193">
        <v>11</v>
      </c>
      <c r="U4717" s="193">
        <v>11.425959780621572</v>
      </c>
      <c r="V4717" s="25">
        <v>3.9643211100099105</v>
      </c>
    </row>
    <row r="4718" spans="2:22" x14ac:dyDescent="0.25">
      <c r="B4718" s="345" t="s">
        <v>4293</v>
      </c>
      <c r="C4718" s="150">
        <v>615</v>
      </c>
      <c r="D4718" s="150">
        <v>621</v>
      </c>
      <c r="E4718" s="146">
        <f t="shared" si="111"/>
        <v>0.99033816425120769</v>
      </c>
      <c r="F4718" s="328">
        <v>1.766</v>
      </c>
      <c r="G4718" s="328">
        <v>7.0000000000000007E-2</v>
      </c>
      <c r="H4718" s="328">
        <v>0.16719999999999999</v>
      </c>
      <c r="I4718" s="328">
        <v>6.1000000000000004E-3</v>
      </c>
      <c r="J4718" s="328">
        <v>0.94450000000000001</v>
      </c>
      <c r="K4718" s="328">
        <v>7.6689999999999994E-2</v>
      </c>
      <c r="L4718" s="328">
        <v>1.1999999999999999E-3</v>
      </c>
      <c r="M4718" s="193">
        <v>994</v>
      </c>
      <c r="N4718" s="193">
        <v>34</v>
      </c>
      <c r="O4718" s="193">
        <v>1023</v>
      </c>
      <c r="P4718" s="193">
        <v>27</v>
      </c>
      <c r="Q4718" s="193">
        <v>1106</v>
      </c>
      <c r="R4718" s="193">
        <v>32</v>
      </c>
      <c r="S4718" s="193">
        <v>994</v>
      </c>
      <c r="T4718" s="193">
        <v>34</v>
      </c>
      <c r="U4718" s="193">
        <v>10.126582278481013</v>
      </c>
      <c r="V4718" s="25">
        <v>2.8347996089931571</v>
      </c>
    </row>
    <row r="4719" spans="2:22" x14ac:dyDescent="0.25">
      <c r="B4719" s="346" t="s">
        <v>4294</v>
      </c>
      <c r="C4719" s="147">
        <v>6.01</v>
      </c>
      <c r="D4719" s="147">
        <v>229.9</v>
      </c>
      <c r="E4719" s="148">
        <f t="shared" si="111"/>
        <v>2.6141800782949108E-2</v>
      </c>
      <c r="F4719" s="329">
        <v>1.958</v>
      </c>
      <c r="G4719" s="329">
        <v>4.3999999999999997E-2</v>
      </c>
      <c r="H4719" s="329">
        <v>0.18240000000000001</v>
      </c>
      <c r="I4719" s="329">
        <v>1.9E-3</v>
      </c>
      <c r="J4719" s="329">
        <v>0.15706999999999999</v>
      </c>
      <c r="K4719" s="329">
        <v>7.7499999999999999E-2</v>
      </c>
      <c r="L4719" s="329">
        <v>1.6999999999999999E-3</v>
      </c>
      <c r="M4719" s="194">
        <v>1080</v>
      </c>
      <c r="N4719" s="194">
        <v>10</v>
      </c>
      <c r="O4719" s="194">
        <v>1099</v>
      </c>
      <c r="P4719" s="194">
        <v>15</v>
      </c>
      <c r="Q4719" s="194">
        <v>1129</v>
      </c>
      <c r="R4719" s="194">
        <v>46</v>
      </c>
      <c r="S4719" s="194">
        <v>1129</v>
      </c>
      <c r="T4719" s="194">
        <v>46</v>
      </c>
      <c r="U4719" s="194">
        <v>4.3401240035429582</v>
      </c>
      <c r="V4719" s="88">
        <v>1.7288444040036397</v>
      </c>
    </row>
    <row r="4720" spans="2:22" x14ac:dyDescent="0.25">
      <c r="B4720" s="346" t="s">
        <v>4295</v>
      </c>
      <c r="C4720" s="148">
        <v>203.2</v>
      </c>
      <c r="D4720" s="148">
        <v>96.3</v>
      </c>
      <c r="E4720" s="148">
        <f t="shared" si="111"/>
        <v>2.1100726895119419</v>
      </c>
      <c r="F4720" s="329">
        <v>1.9990000000000001</v>
      </c>
      <c r="G4720" s="329">
        <v>5.8999999999999997E-2</v>
      </c>
      <c r="H4720" s="329">
        <v>0.1857</v>
      </c>
      <c r="I4720" s="329">
        <v>3.0000000000000001E-3</v>
      </c>
      <c r="J4720" s="329">
        <v>0.29657</v>
      </c>
      <c r="K4720" s="329">
        <v>7.8100000000000003E-2</v>
      </c>
      <c r="L4720" s="329">
        <v>2.2000000000000001E-3</v>
      </c>
      <c r="M4720" s="194">
        <v>1098</v>
      </c>
      <c r="N4720" s="194">
        <v>16</v>
      </c>
      <c r="O4720" s="194">
        <v>1112</v>
      </c>
      <c r="P4720" s="194">
        <v>20</v>
      </c>
      <c r="Q4720" s="194">
        <v>1135</v>
      </c>
      <c r="R4720" s="194">
        <v>56</v>
      </c>
      <c r="S4720" s="194">
        <v>1135</v>
      </c>
      <c r="T4720" s="194">
        <v>56</v>
      </c>
      <c r="U4720" s="194">
        <v>3.2599118942731278</v>
      </c>
      <c r="V4720" s="93">
        <v>1.2589928057553956</v>
      </c>
    </row>
    <row r="4721" spans="2:22" x14ac:dyDescent="0.25">
      <c r="B4721" s="346" t="s">
        <v>4296</v>
      </c>
      <c r="C4721" s="147">
        <v>240</v>
      </c>
      <c r="D4721" s="147">
        <v>160.69999999999999</v>
      </c>
      <c r="E4721" s="148">
        <f t="shared" si="111"/>
        <v>1.4934660858743001</v>
      </c>
      <c r="F4721" s="329">
        <v>2.3140000000000001</v>
      </c>
      <c r="G4721" s="329">
        <v>5.3999999999999999E-2</v>
      </c>
      <c r="H4721" s="329">
        <v>0.2072</v>
      </c>
      <c r="I4721" s="329">
        <v>3.0000000000000001E-3</v>
      </c>
      <c r="J4721" s="329">
        <v>0.57652999999999999</v>
      </c>
      <c r="K4721" s="329">
        <v>8.1000000000000003E-2</v>
      </c>
      <c r="L4721" s="329">
        <v>1.6000000000000001E-3</v>
      </c>
      <c r="M4721" s="194">
        <v>1215</v>
      </c>
      <c r="N4721" s="194">
        <v>16</v>
      </c>
      <c r="O4721" s="194">
        <v>1215</v>
      </c>
      <c r="P4721" s="194">
        <v>16</v>
      </c>
      <c r="Q4721" s="194">
        <v>1209</v>
      </c>
      <c r="R4721" s="194">
        <v>39</v>
      </c>
      <c r="S4721" s="194">
        <v>1209</v>
      </c>
      <c r="T4721" s="194">
        <v>39</v>
      </c>
      <c r="U4721" s="194">
        <v>-0.49627791563275436</v>
      </c>
      <c r="V4721" s="88">
        <v>0</v>
      </c>
    </row>
    <row r="4722" spans="2:22" x14ac:dyDescent="0.25">
      <c r="B4722" s="346" t="s">
        <v>4297</v>
      </c>
      <c r="C4722" s="147">
        <v>443</v>
      </c>
      <c r="D4722" s="147">
        <v>330</v>
      </c>
      <c r="E4722" s="148">
        <f t="shared" si="111"/>
        <v>1.3424242424242425</v>
      </c>
      <c r="F4722" s="329">
        <v>2.331</v>
      </c>
      <c r="G4722" s="329">
        <v>4.2999999999999997E-2</v>
      </c>
      <c r="H4722" s="329">
        <v>0.2082</v>
      </c>
      <c r="I4722" s="329">
        <v>2.3E-3</v>
      </c>
      <c r="J4722" s="329">
        <v>0.45285999999999998</v>
      </c>
      <c r="K4722" s="329">
        <v>8.1100000000000005E-2</v>
      </c>
      <c r="L4722" s="329">
        <v>1.2999999999999999E-3</v>
      </c>
      <c r="M4722" s="194">
        <v>1219</v>
      </c>
      <c r="N4722" s="194">
        <v>12</v>
      </c>
      <c r="O4722" s="194">
        <v>1220</v>
      </c>
      <c r="P4722" s="194">
        <v>13</v>
      </c>
      <c r="Q4722" s="194">
        <v>1220</v>
      </c>
      <c r="R4722" s="194">
        <v>33</v>
      </c>
      <c r="S4722" s="194">
        <v>1220</v>
      </c>
      <c r="T4722" s="194">
        <v>33</v>
      </c>
      <c r="U4722" s="194">
        <v>8.1967213114754092E-2</v>
      </c>
      <c r="V4722" s="88">
        <v>8.1967213114754092E-2</v>
      </c>
    </row>
    <row r="4723" spans="2:22" x14ac:dyDescent="0.25">
      <c r="B4723" s="346" t="s">
        <v>4298</v>
      </c>
      <c r="C4723" s="147">
        <v>265.60000000000002</v>
      </c>
      <c r="D4723" s="147">
        <v>782.6</v>
      </c>
      <c r="E4723" s="148">
        <f t="shared" si="111"/>
        <v>0.33938154868387427</v>
      </c>
      <c r="F4723" s="329">
        <v>3.524</v>
      </c>
      <c r="G4723" s="329">
        <v>5.5E-2</v>
      </c>
      <c r="H4723" s="329">
        <v>0.26989999999999997</v>
      </c>
      <c r="I4723" s="329">
        <v>2.7000000000000001E-3</v>
      </c>
      <c r="J4723" s="329">
        <v>0.64397000000000004</v>
      </c>
      <c r="K4723" s="329">
        <v>9.4710000000000003E-2</v>
      </c>
      <c r="L4723" s="329">
        <v>1.1999999999999999E-3</v>
      </c>
      <c r="M4723" s="194">
        <v>1540</v>
      </c>
      <c r="N4723" s="194">
        <v>14</v>
      </c>
      <c r="O4723" s="194">
        <v>1531.7</v>
      </c>
      <c r="P4723" s="194">
        <v>12</v>
      </c>
      <c r="Q4723" s="194">
        <v>1519</v>
      </c>
      <c r="R4723" s="194">
        <v>25</v>
      </c>
      <c r="S4723" s="194">
        <v>1519</v>
      </c>
      <c r="T4723" s="194">
        <v>25</v>
      </c>
      <c r="U4723" s="194">
        <v>-1.3824884792626728</v>
      </c>
      <c r="V4723" s="88">
        <v>-0.54188156949794053</v>
      </c>
    </row>
    <row r="4724" spans="2:22" x14ac:dyDescent="0.25">
      <c r="B4724" s="346" t="s">
        <v>4299</v>
      </c>
      <c r="C4724" s="147">
        <v>133.69999999999999</v>
      </c>
      <c r="D4724" s="147">
        <v>36.770000000000003</v>
      </c>
      <c r="E4724" s="148">
        <f t="shared" si="111"/>
        <v>3.6361163992385088</v>
      </c>
      <c r="F4724" s="329">
        <v>3.7650000000000001</v>
      </c>
      <c r="G4724" s="329">
        <v>0.11</v>
      </c>
      <c r="H4724" s="329">
        <v>0.27710000000000001</v>
      </c>
      <c r="I4724" s="329">
        <v>4.7999999999999996E-3</v>
      </c>
      <c r="J4724" s="329">
        <v>0.41097</v>
      </c>
      <c r="K4724" s="329">
        <v>9.8900000000000002E-2</v>
      </c>
      <c r="L4724" s="329">
        <v>2.5999999999999999E-3</v>
      </c>
      <c r="M4724" s="194">
        <v>1575</v>
      </c>
      <c r="N4724" s="194">
        <v>24</v>
      </c>
      <c r="O4724" s="194">
        <v>1578</v>
      </c>
      <c r="P4724" s="194">
        <v>23</v>
      </c>
      <c r="Q4724" s="194">
        <v>1579</v>
      </c>
      <c r="R4724" s="194">
        <v>50</v>
      </c>
      <c r="S4724" s="194">
        <v>1579</v>
      </c>
      <c r="T4724" s="194">
        <v>50</v>
      </c>
      <c r="U4724" s="194">
        <v>0.253324889170361</v>
      </c>
      <c r="V4724" s="88">
        <v>0.19011406844106463</v>
      </c>
    </row>
    <row r="4725" spans="2:22" x14ac:dyDescent="0.25">
      <c r="B4725" s="346" t="s">
        <v>4300</v>
      </c>
      <c r="C4725" s="147">
        <v>546</v>
      </c>
      <c r="D4725" s="147">
        <v>302.10000000000002</v>
      </c>
      <c r="E4725" s="148">
        <f t="shared" si="111"/>
        <v>1.8073485600794437</v>
      </c>
      <c r="F4725" s="329">
        <v>3.7869999999999999</v>
      </c>
      <c r="G4725" s="329">
        <v>6.6000000000000003E-2</v>
      </c>
      <c r="H4725" s="329">
        <v>0.2802</v>
      </c>
      <c r="I4725" s="329">
        <v>3.0999999999999999E-3</v>
      </c>
      <c r="J4725" s="329">
        <v>0.50021000000000004</v>
      </c>
      <c r="K4725" s="329">
        <v>9.8400000000000001E-2</v>
      </c>
      <c r="L4725" s="329">
        <v>1.5E-3</v>
      </c>
      <c r="M4725" s="194">
        <v>1592</v>
      </c>
      <c r="N4725" s="194">
        <v>16</v>
      </c>
      <c r="O4725" s="194">
        <v>1590</v>
      </c>
      <c r="P4725" s="194">
        <v>15</v>
      </c>
      <c r="Q4725" s="194">
        <v>1587</v>
      </c>
      <c r="R4725" s="194">
        <v>29</v>
      </c>
      <c r="S4725" s="194">
        <v>1587</v>
      </c>
      <c r="T4725" s="194">
        <v>29</v>
      </c>
      <c r="U4725" s="194">
        <v>-0.31505986137366099</v>
      </c>
      <c r="V4725" s="88">
        <v>-0.12578616352201258</v>
      </c>
    </row>
    <row r="4726" spans="2:22" ht="15.75" thickBot="1" x14ac:dyDescent="0.3">
      <c r="B4726" s="347" t="s">
        <v>4301</v>
      </c>
      <c r="C4726" s="110">
        <v>262.8</v>
      </c>
      <c r="D4726" s="110">
        <v>135.30000000000001</v>
      </c>
      <c r="E4726" s="149">
        <f t="shared" si="111"/>
        <v>1.9423503325942351</v>
      </c>
      <c r="F4726" s="284">
        <v>3.6269999999999998</v>
      </c>
      <c r="G4726" s="284">
        <v>7.5999999999999998E-2</v>
      </c>
      <c r="H4726" s="284">
        <v>0.26500000000000001</v>
      </c>
      <c r="I4726" s="284">
        <v>3.3999999999999998E-3</v>
      </c>
      <c r="J4726" s="284">
        <v>0.31924000000000002</v>
      </c>
      <c r="K4726" s="284">
        <v>9.9299999999999999E-2</v>
      </c>
      <c r="L4726" s="284">
        <v>2E-3</v>
      </c>
      <c r="M4726" s="89">
        <v>1515</v>
      </c>
      <c r="N4726" s="89">
        <v>17</v>
      </c>
      <c r="O4726" s="89">
        <v>1552</v>
      </c>
      <c r="P4726" s="89">
        <v>17</v>
      </c>
      <c r="Q4726" s="89">
        <v>1603</v>
      </c>
      <c r="R4726" s="89">
        <v>38</v>
      </c>
      <c r="S4726" s="89">
        <v>1603</v>
      </c>
      <c r="T4726" s="89">
        <v>38</v>
      </c>
      <c r="U4726" s="89">
        <v>5.4897067997504676</v>
      </c>
      <c r="V4726" s="90">
        <v>2.384020618556701</v>
      </c>
    </row>
    <row r="4727" spans="2:22" s="400" customFormat="1" x14ac:dyDescent="0.25">
      <c r="B4727" s="159"/>
      <c r="C4727" s="145"/>
      <c r="D4727" s="145"/>
      <c r="E4727" s="144"/>
      <c r="F4727" s="327"/>
      <c r="G4727" s="327"/>
      <c r="H4727" s="327"/>
      <c r="I4727" s="327"/>
      <c r="J4727" s="327"/>
      <c r="K4727" s="327"/>
      <c r="L4727" s="327"/>
      <c r="M4727" s="191"/>
      <c r="N4727" s="191"/>
      <c r="O4727" s="191"/>
      <c r="P4727" s="191"/>
      <c r="Q4727" s="191"/>
      <c r="R4727" s="191"/>
      <c r="S4727" s="191"/>
      <c r="T4727" s="191"/>
      <c r="U4727" s="191"/>
      <c r="V4727" s="191"/>
    </row>
    <row r="4728" spans="2:22" ht="15.75" thickBot="1" x14ac:dyDescent="0.3">
      <c r="B4728"/>
      <c r="C4728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S4728"/>
      <c r="T4728"/>
      <c r="U4728"/>
      <c r="V4728"/>
    </row>
    <row r="4729" spans="2:22" x14ac:dyDescent="0.25">
      <c r="B4729" s="230" t="s">
        <v>0</v>
      </c>
      <c r="C4729" s="111"/>
      <c r="D4729" s="111"/>
      <c r="E4729" s="111"/>
      <c r="F4729" s="285"/>
      <c r="G4729" s="285"/>
      <c r="H4729" s="285"/>
      <c r="I4729" s="285"/>
      <c r="J4729" s="285"/>
      <c r="K4729" s="285"/>
      <c r="L4729" s="285"/>
      <c r="M4729" s="160"/>
      <c r="N4729" s="160"/>
      <c r="O4729" s="160"/>
      <c r="P4729" s="160"/>
      <c r="Q4729" s="160"/>
      <c r="R4729" s="160"/>
      <c r="S4729" s="160"/>
      <c r="T4729" s="160"/>
      <c r="U4729" s="160"/>
      <c r="V4729" s="161"/>
    </row>
    <row r="4730" spans="2:22" x14ac:dyDescent="0.25">
      <c r="B4730" s="229" t="s">
        <v>7083</v>
      </c>
      <c r="C4730" s="112"/>
      <c r="D4730" s="112"/>
      <c r="E4730" s="112"/>
      <c r="F4730" s="286"/>
      <c r="G4730" s="286"/>
      <c r="H4730" s="286"/>
      <c r="I4730" s="286"/>
      <c r="J4730" s="286"/>
      <c r="K4730" s="286"/>
      <c r="L4730" s="286"/>
      <c r="M4730" s="162"/>
      <c r="N4730" s="162"/>
      <c r="O4730" s="162"/>
      <c r="P4730" s="162"/>
      <c r="Q4730" s="162"/>
      <c r="R4730" s="162"/>
      <c r="S4730" s="162"/>
      <c r="T4730" s="162"/>
      <c r="U4730" s="162"/>
      <c r="V4730" s="163"/>
    </row>
    <row r="4731" spans="2:22" x14ac:dyDescent="0.25">
      <c r="B4731" s="229" t="s">
        <v>273</v>
      </c>
      <c r="C4731" s="112"/>
      <c r="D4731" s="112"/>
      <c r="E4731" s="112"/>
      <c r="F4731" s="286"/>
      <c r="G4731" s="286"/>
      <c r="H4731" s="286"/>
      <c r="I4731" s="286"/>
      <c r="J4731" s="286"/>
      <c r="K4731" s="286"/>
      <c r="L4731" s="286"/>
      <c r="M4731" s="162"/>
      <c r="N4731" s="162"/>
      <c r="O4731" s="162"/>
      <c r="P4731" s="162"/>
      <c r="Q4731" s="162"/>
      <c r="R4731" s="162"/>
      <c r="S4731" s="162"/>
      <c r="T4731" s="162"/>
      <c r="U4731" s="162"/>
      <c r="V4731" s="163"/>
    </row>
    <row r="4732" spans="2:22" ht="15.75" thickBot="1" x14ac:dyDescent="0.3">
      <c r="B4732" s="280"/>
      <c r="C4732" s="113"/>
      <c r="D4732" s="113"/>
      <c r="E4732" s="113"/>
      <c r="F4732" s="287"/>
      <c r="G4732" s="287"/>
      <c r="H4732" s="287"/>
      <c r="I4732" s="287"/>
      <c r="J4732" s="287"/>
      <c r="K4732" s="287"/>
      <c r="L4732" s="287"/>
      <c r="M4732" s="164"/>
      <c r="N4732" s="164"/>
      <c r="O4732" s="164"/>
      <c r="P4732" s="164"/>
      <c r="Q4732" s="164"/>
      <c r="R4732" s="164"/>
      <c r="S4732" s="164"/>
      <c r="T4732" s="164"/>
      <c r="U4732" s="164"/>
      <c r="V4732" s="165"/>
    </row>
    <row r="4733" spans="2:22" x14ac:dyDescent="0.25">
      <c r="B4733" s="342" t="s">
        <v>3</v>
      </c>
      <c r="C4733" s="97" t="s">
        <v>4</v>
      </c>
      <c r="D4733" s="97" t="s">
        <v>5</v>
      </c>
      <c r="E4733" s="97" t="s">
        <v>6</v>
      </c>
      <c r="F4733" s="288" t="s">
        <v>7</v>
      </c>
      <c r="G4733" s="288" t="s">
        <v>8</v>
      </c>
      <c r="H4733" s="288" t="s">
        <v>9</v>
      </c>
      <c r="I4733" s="288" t="s">
        <v>8</v>
      </c>
      <c r="J4733" s="288" t="s">
        <v>10</v>
      </c>
      <c r="K4733" s="288" t="s">
        <v>7</v>
      </c>
      <c r="L4733" s="288" t="s">
        <v>8</v>
      </c>
      <c r="M4733" s="4" t="s">
        <v>9</v>
      </c>
      <c r="N4733" s="4" t="s">
        <v>11</v>
      </c>
      <c r="O4733" s="4" t="s">
        <v>7</v>
      </c>
      <c r="P4733" s="4" t="s">
        <v>11</v>
      </c>
      <c r="Q4733" s="4" t="s">
        <v>7</v>
      </c>
      <c r="R4733" s="4" t="s">
        <v>11</v>
      </c>
      <c r="S4733" s="4" t="s">
        <v>12</v>
      </c>
      <c r="T4733" s="4" t="s">
        <v>11</v>
      </c>
      <c r="U4733" s="4" t="s">
        <v>13</v>
      </c>
      <c r="V4733" s="5" t="s">
        <v>14</v>
      </c>
    </row>
    <row r="4734" spans="2:22" ht="15.75" thickBot="1" x14ac:dyDescent="0.3">
      <c r="B4734" s="343" t="s">
        <v>7082</v>
      </c>
      <c r="C4734" s="98"/>
      <c r="D4734" s="98"/>
      <c r="E4734" s="98"/>
      <c r="F4734" s="294" t="s">
        <v>17</v>
      </c>
      <c r="G4734" s="294" t="s">
        <v>18</v>
      </c>
      <c r="H4734" s="294" t="s">
        <v>19</v>
      </c>
      <c r="I4734" s="294" t="s">
        <v>18</v>
      </c>
      <c r="J4734" s="294" t="s">
        <v>20</v>
      </c>
      <c r="K4734" s="294" t="s">
        <v>21</v>
      </c>
      <c r="L4734" s="294" t="s">
        <v>18</v>
      </c>
      <c r="M4734" s="11" t="s">
        <v>22</v>
      </c>
      <c r="N4734" s="11" t="s">
        <v>23</v>
      </c>
      <c r="O4734" s="11" t="s">
        <v>17</v>
      </c>
      <c r="P4734" s="11" t="s">
        <v>23</v>
      </c>
      <c r="Q4734" s="11" t="s">
        <v>21</v>
      </c>
      <c r="R4734" s="11" t="s">
        <v>23</v>
      </c>
      <c r="S4734" s="11" t="s">
        <v>24</v>
      </c>
      <c r="T4734" s="11" t="s">
        <v>23</v>
      </c>
      <c r="U4734" s="11"/>
      <c r="V4734" s="12"/>
    </row>
    <row r="4735" spans="2:22" x14ac:dyDescent="0.25">
      <c r="B4735" s="397"/>
      <c r="C4735" s="137"/>
      <c r="D4735" s="137"/>
      <c r="E4735" s="137"/>
      <c r="F4735" s="330"/>
      <c r="G4735" s="330"/>
      <c r="H4735" s="330"/>
      <c r="I4735" s="330"/>
      <c r="J4735" s="330"/>
      <c r="K4735" s="330"/>
      <c r="L4735" s="330"/>
      <c r="M4735" s="139"/>
      <c r="N4735" s="139"/>
      <c r="O4735" s="139"/>
      <c r="P4735" s="139"/>
      <c r="Q4735" s="139"/>
      <c r="R4735" s="139"/>
      <c r="S4735" s="139"/>
      <c r="T4735" s="139"/>
      <c r="U4735" s="139"/>
      <c r="V4735" s="140"/>
    </row>
    <row r="4736" spans="2:22" x14ac:dyDescent="0.25">
      <c r="B4736" s="199" t="s">
        <v>7170</v>
      </c>
      <c r="C4736" s="142">
        <v>224</v>
      </c>
      <c r="D4736" s="142">
        <v>167.5</v>
      </c>
      <c r="E4736" s="144">
        <f t="shared" ref="E4736:E4767" si="112">C4736/D4736</f>
        <v>1.3373134328358209</v>
      </c>
      <c r="F4736" s="142">
        <v>0.1394</v>
      </c>
      <c r="G4736" s="142">
        <v>0.02</v>
      </c>
      <c r="H4736" s="142">
        <v>1.9619999999999999E-2</v>
      </c>
      <c r="I4736" s="142">
        <v>5.4000000000000001E-4</v>
      </c>
      <c r="J4736" s="142">
        <v>0.15140000000000001</v>
      </c>
      <c r="K4736" s="142">
        <v>5.1999999999999998E-2</v>
      </c>
      <c r="L4736" s="142">
        <v>6.7999999999999996E-3</v>
      </c>
      <c r="M4736" s="142">
        <v>125.2</v>
      </c>
      <c r="N4736" s="142">
        <v>3.4</v>
      </c>
      <c r="O4736" s="142">
        <v>131.69999999999999</v>
      </c>
      <c r="P4736" s="142">
        <v>18</v>
      </c>
      <c r="Q4736" s="142">
        <v>200</v>
      </c>
      <c r="R4736" s="142">
        <v>260</v>
      </c>
      <c r="S4736" s="142">
        <v>125.2</v>
      </c>
      <c r="T4736" s="142">
        <v>3.4</v>
      </c>
      <c r="U4736" s="191">
        <v>37.4</v>
      </c>
      <c r="V4736" s="195">
        <v>4.9354593773728066</v>
      </c>
    </row>
    <row r="4737" spans="2:22" x14ac:dyDescent="0.25">
      <c r="B4737" s="199" t="s">
        <v>7129</v>
      </c>
      <c r="C4737" s="145">
        <v>199.5</v>
      </c>
      <c r="D4737" s="145">
        <v>133.19999999999999</v>
      </c>
      <c r="E4737" s="144">
        <f t="shared" si="112"/>
        <v>1.4977477477477479</v>
      </c>
      <c r="F4737" s="327">
        <v>0.13800000000000001</v>
      </c>
      <c r="G4737" s="327">
        <v>2.1000000000000001E-2</v>
      </c>
      <c r="H4737" s="327">
        <v>1.966E-2</v>
      </c>
      <c r="I4737" s="327">
        <v>5.5000000000000003E-4</v>
      </c>
      <c r="J4737" s="327">
        <v>-3.5978000000000003E-2</v>
      </c>
      <c r="K4737" s="327">
        <v>5.0299999999999997E-2</v>
      </c>
      <c r="L4737" s="327">
        <v>6.8999999999999999E-3</v>
      </c>
      <c r="M4737" s="191">
        <v>125.5</v>
      </c>
      <c r="N4737" s="191">
        <v>3.5</v>
      </c>
      <c r="O4737" s="191">
        <v>129.6</v>
      </c>
      <c r="P4737" s="191">
        <v>19</v>
      </c>
      <c r="Q4737" s="191">
        <v>140</v>
      </c>
      <c r="R4737" s="191">
        <v>270</v>
      </c>
      <c r="S4737" s="191">
        <v>125.5</v>
      </c>
      <c r="T4737" s="191">
        <v>3.5</v>
      </c>
      <c r="U4737" s="191">
        <v>10.357142857142858</v>
      </c>
      <c r="V4737" s="195">
        <v>3.1635802469135763</v>
      </c>
    </row>
    <row r="4738" spans="2:22" x14ac:dyDescent="0.25">
      <c r="B4738" s="199" t="s">
        <v>7160</v>
      </c>
      <c r="C4738" s="144">
        <v>257.10000000000002</v>
      </c>
      <c r="D4738" s="144">
        <v>99.9</v>
      </c>
      <c r="E4738" s="144">
        <f t="shared" si="112"/>
        <v>2.5735735735735736</v>
      </c>
      <c r="F4738" s="327">
        <v>0.14699999999999999</v>
      </c>
      <c r="G4738" s="327">
        <v>2.3E-2</v>
      </c>
      <c r="H4738" s="327">
        <v>1.9910000000000001E-2</v>
      </c>
      <c r="I4738" s="327">
        <v>6.3000000000000003E-4</v>
      </c>
      <c r="J4738" s="327">
        <v>0.25263000000000002</v>
      </c>
      <c r="K4738" s="327">
        <v>5.3600000000000002E-2</v>
      </c>
      <c r="L4738" s="327">
        <v>7.6E-3</v>
      </c>
      <c r="M4738" s="191">
        <v>127.1</v>
      </c>
      <c r="N4738" s="191">
        <v>4</v>
      </c>
      <c r="O4738" s="191">
        <v>137</v>
      </c>
      <c r="P4738" s="191">
        <v>20</v>
      </c>
      <c r="Q4738" s="191">
        <v>210</v>
      </c>
      <c r="R4738" s="191">
        <v>280</v>
      </c>
      <c r="S4738" s="191">
        <v>127.1</v>
      </c>
      <c r="T4738" s="191">
        <v>4</v>
      </c>
      <c r="U4738" s="191">
        <v>39.476190476190482</v>
      </c>
      <c r="V4738" s="192">
        <v>7.2262773722627776</v>
      </c>
    </row>
    <row r="4739" spans="2:22" x14ac:dyDescent="0.25">
      <c r="B4739" s="199" t="s">
        <v>7110</v>
      </c>
      <c r="C4739" s="145">
        <v>190.7</v>
      </c>
      <c r="D4739" s="145">
        <v>93.3</v>
      </c>
      <c r="E4739" s="144">
        <f t="shared" si="112"/>
        <v>2.0439442658092175</v>
      </c>
      <c r="F4739" s="327">
        <v>0.13100000000000001</v>
      </c>
      <c r="G4739" s="327">
        <v>2.1000000000000001E-2</v>
      </c>
      <c r="H4739" s="327">
        <v>1.9949999999999999E-2</v>
      </c>
      <c r="I4739" s="327">
        <v>7.1000000000000002E-4</v>
      </c>
      <c r="J4739" s="327">
        <v>0.10255</v>
      </c>
      <c r="K4739" s="327">
        <v>4.8800000000000003E-2</v>
      </c>
      <c r="L4739" s="327">
        <v>7.1999999999999998E-3</v>
      </c>
      <c r="M4739" s="191">
        <v>127.3</v>
      </c>
      <c r="N4739" s="191">
        <v>4.5</v>
      </c>
      <c r="O4739" s="191">
        <v>123</v>
      </c>
      <c r="P4739" s="191">
        <v>19</v>
      </c>
      <c r="Q4739" s="191">
        <v>40</v>
      </c>
      <c r="R4739" s="191">
        <v>280</v>
      </c>
      <c r="S4739" s="191">
        <v>127.3</v>
      </c>
      <c r="T4739" s="191">
        <v>4.5</v>
      </c>
      <c r="U4739" s="191">
        <v>-218.25</v>
      </c>
      <c r="V4739" s="195">
        <v>-3.4959349593495914</v>
      </c>
    </row>
    <row r="4740" spans="2:22" x14ac:dyDescent="0.25">
      <c r="B4740" s="199" t="s">
        <v>7149</v>
      </c>
      <c r="C4740" s="145">
        <v>887</v>
      </c>
      <c r="D4740" s="145">
        <v>243.5</v>
      </c>
      <c r="E4740" s="144">
        <f t="shared" si="112"/>
        <v>3.6427104722792607</v>
      </c>
      <c r="F4740" s="327">
        <v>0.13500000000000001</v>
      </c>
      <c r="G4740" s="327">
        <v>1.9E-2</v>
      </c>
      <c r="H4740" s="327">
        <v>2.01E-2</v>
      </c>
      <c r="I4740" s="327">
        <v>5.1000000000000004E-4</v>
      </c>
      <c r="J4740" s="327">
        <v>0.12709000000000001</v>
      </c>
      <c r="K4740" s="327">
        <v>4.9000000000000002E-2</v>
      </c>
      <c r="L4740" s="327">
        <v>6.1999999999999998E-3</v>
      </c>
      <c r="M4740" s="191">
        <v>128.30000000000001</v>
      </c>
      <c r="N4740" s="191">
        <v>3.3</v>
      </c>
      <c r="O4740" s="191">
        <v>128</v>
      </c>
      <c r="P4740" s="191">
        <v>17</v>
      </c>
      <c r="Q4740" s="191">
        <v>100</v>
      </c>
      <c r="R4740" s="191">
        <v>250</v>
      </c>
      <c r="S4740" s="191">
        <v>128.30000000000001</v>
      </c>
      <c r="T4740" s="191">
        <v>3.3</v>
      </c>
      <c r="U4740" s="191">
        <v>-28.300000000000015</v>
      </c>
      <c r="V4740" s="195">
        <v>-0.23437500000000888</v>
      </c>
    </row>
    <row r="4741" spans="2:22" x14ac:dyDescent="0.25">
      <c r="B4741" s="199" t="s">
        <v>7138</v>
      </c>
      <c r="C4741" s="145">
        <v>265</v>
      </c>
      <c r="D4741" s="145">
        <v>98</v>
      </c>
      <c r="E4741" s="144">
        <f t="shared" si="112"/>
        <v>2.704081632653061</v>
      </c>
      <c r="F4741" s="327">
        <v>0.13600000000000001</v>
      </c>
      <c r="G4741" s="327">
        <v>2.1000000000000001E-2</v>
      </c>
      <c r="H4741" s="327">
        <v>2.0369999999999999E-2</v>
      </c>
      <c r="I4741" s="327">
        <v>5.9000000000000003E-4</v>
      </c>
      <c r="J4741" s="327">
        <v>0.24535000000000001</v>
      </c>
      <c r="K4741" s="327">
        <v>4.87E-2</v>
      </c>
      <c r="L4741" s="327">
        <v>6.8999999999999999E-3</v>
      </c>
      <c r="M4741" s="191">
        <v>130</v>
      </c>
      <c r="N4741" s="191">
        <v>3.7</v>
      </c>
      <c r="O4741" s="191">
        <v>128.4</v>
      </c>
      <c r="P4741" s="191">
        <v>19</v>
      </c>
      <c r="Q4741" s="191">
        <v>50</v>
      </c>
      <c r="R4741" s="191">
        <v>270</v>
      </c>
      <c r="S4741" s="191">
        <v>130</v>
      </c>
      <c r="T4741" s="191">
        <v>3.7</v>
      </c>
      <c r="U4741" s="191">
        <v>-160</v>
      </c>
      <c r="V4741" s="195">
        <v>-1.2461059190031107</v>
      </c>
    </row>
    <row r="4742" spans="2:22" x14ac:dyDescent="0.25">
      <c r="B4742" s="199" t="s">
        <v>7165</v>
      </c>
      <c r="C4742" s="145">
        <v>91.5</v>
      </c>
      <c r="D4742" s="145">
        <v>82.7</v>
      </c>
      <c r="E4742" s="144">
        <f t="shared" si="112"/>
        <v>1.1064087061668681</v>
      </c>
      <c r="F4742" s="327">
        <v>0.126</v>
      </c>
      <c r="G4742" s="327">
        <v>0.02</v>
      </c>
      <c r="H4742" s="327">
        <v>2.0379999999999999E-2</v>
      </c>
      <c r="I4742" s="327">
        <v>6.7000000000000002E-4</v>
      </c>
      <c r="J4742" s="327">
        <v>1.9945999999999998E-2</v>
      </c>
      <c r="K4742" s="327">
        <v>4.53E-2</v>
      </c>
      <c r="L4742" s="327">
        <v>6.7000000000000002E-3</v>
      </c>
      <c r="M4742" s="191">
        <v>130</v>
      </c>
      <c r="N4742" s="191">
        <v>4.2</v>
      </c>
      <c r="O4742" s="191">
        <v>118.8</v>
      </c>
      <c r="P4742" s="191">
        <v>18</v>
      </c>
      <c r="Q4742" s="191">
        <v>-80</v>
      </c>
      <c r="R4742" s="191">
        <v>270</v>
      </c>
      <c r="S4742" s="191">
        <v>130</v>
      </c>
      <c r="T4742" s="191">
        <v>4.2</v>
      </c>
      <c r="U4742" s="191">
        <v>262.5</v>
      </c>
      <c r="V4742" s="195">
        <v>-9.4276094276094309</v>
      </c>
    </row>
    <row r="4743" spans="2:22" x14ac:dyDescent="0.25">
      <c r="B4743" s="199" t="s">
        <v>7105</v>
      </c>
      <c r="C4743" s="145">
        <v>224.5</v>
      </c>
      <c r="D4743" s="145">
        <v>74</v>
      </c>
      <c r="E4743" s="144">
        <f t="shared" si="112"/>
        <v>3.0337837837837838</v>
      </c>
      <c r="F4743" s="327">
        <v>0.13500000000000001</v>
      </c>
      <c r="G4743" s="327">
        <v>2.1000000000000001E-2</v>
      </c>
      <c r="H4743" s="327">
        <v>2.0410000000000001E-2</v>
      </c>
      <c r="I4743" s="327">
        <v>6.6E-4</v>
      </c>
      <c r="J4743" s="327">
        <v>3.0265E-2</v>
      </c>
      <c r="K4743" s="327">
        <v>4.8300000000000003E-2</v>
      </c>
      <c r="L4743" s="327">
        <v>6.7999999999999996E-3</v>
      </c>
      <c r="M4743" s="191">
        <v>130.19999999999999</v>
      </c>
      <c r="N4743" s="191">
        <v>4.0999999999999996</v>
      </c>
      <c r="O4743" s="191">
        <v>128</v>
      </c>
      <c r="P4743" s="191">
        <v>19</v>
      </c>
      <c r="Q4743" s="191">
        <v>80</v>
      </c>
      <c r="R4743" s="191">
        <v>280</v>
      </c>
      <c r="S4743" s="191">
        <v>130.19999999999999</v>
      </c>
      <c r="T4743" s="191">
        <v>4.0999999999999996</v>
      </c>
      <c r="U4743" s="191">
        <v>-62.749999999999986</v>
      </c>
      <c r="V4743" s="195">
        <v>-1.7187499999999911</v>
      </c>
    </row>
    <row r="4744" spans="2:22" x14ac:dyDescent="0.25">
      <c r="B4744" s="199" t="s">
        <v>7175</v>
      </c>
      <c r="C4744" s="142">
        <v>248</v>
      </c>
      <c r="D4744" s="142">
        <v>177.1</v>
      </c>
      <c r="E4744" s="144">
        <f t="shared" si="112"/>
        <v>1.4003387916431396</v>
      </c>
      <c r="F4744" s="142">
        <v>0.15</v>
      </c>
      <c r="G4744" s="142">
        <v>2.1999999999999999E-2</v>
      </c>
      <c r="H4744" s="142">
        <v>2.196E-2</v>
      </c>
      <c r="I4744" s="142">
        <v>5.4000000000000001E-4</v>
      </c>
      <c r="J4744" s="142">
        <v>0.14724999999999999</v>
      </c>
      <c r="K4744" s="142">
        <v>4.9599999999999998E-2</v>
      </c>
      <c r="L4744" s="142">
        <v>6.3E-3</v>
      </c>
      <c r="M4744" s="142">
        <v>140</v>
      </c>
      <c r="N4744" s="142">
        <v>3.4</v>
      </c>
      <c r="O4744" s="142">
        <v>142.1</v>
      </c>
      <c r="P4744" s="142">
        <v>20</v>
      </c>
      <c r="Q4744" s="142">
        <v>130</v>
      </c>
      <c r="R4744" s="142">
        <v>260</v>
      </c>
      <c r="S4744" s="142">
        <v>140</v>
      </c>
      <c r="T4744" s="142">
        <v>3.4</v>
      </c>
      <c r="U4744" s="191">
        <v>-7.6923076923076925</v>
      </c>
      <c r="V4744" s="195">
        <v>1.4778325123152671</v>
      </c>
    </row>
    <row r="4745" spans="2:22" x14ac:dyDescent="0.25">
      <c r="B4745" s="199" t="s">
        <v>7090</v>
      </c>
      <c r="C4745" s="145">
        <v>495</v>
      </c>
      <c r="D4745" s="145">
        <v>274</v>
      </c>
      <c r="E4745" s="144">
        <f t="shared" si="112"/>
        <v>1.8065693430656935</v>
      </c>
      <c r="F4745" s="327">
        <v>0.15479999999999999</v>
      </c>
      <c r="G4745" s="327">
        <v>2.1999999999999999E-2</v>
      </c>
      <c r="H4745" s="327">
        <v>2.2950000000000002E-2</v>
      </c>
      <c r="I4745" s="327">
        <v>5.5000000000000003E-4</v>
      </c>
      <c r="J4745" s="327">
        <v>7.7596999999999996E-3</v>
      </c>
      <c r="K4745" s="327">
        <v>4.8800000000000003E-2</v>
      </c>
      <c r="L4745" s="327">
        <v>6.1999999999999998E-3</v>
      </c>
      <c r="M4745" s="191">
        <v>146.6</v>
      </c>
      <c r="N4745" s="191">
        <v>3.6</v>
      </c>
      <c r="O4745" s="191">
        <v>145.30000000000001</v>
      </c>
      <c r="P4745" s="191">
        <v>19</v>
      </c>
      <c r="Q4745" s="191">
        <v>100</v>
      </c>
      <c r="R4745" s="191">
        <v>250</v>
      </c>
      <c r="S4745" s="191">
        <v>146.6</v>
      </c>
      <c r="T4745" s="191">
        <v>3.6</v>
      </c>
      <c r="U4745" s="191">
        <v>-46.599999999999994</v>
      </c>
      <c r="V4745" s="195">
        <v>-0.89470061940810941</v>
      </c>
    </row>
    <row r="4746" spans="2:22" x14ac:dyDescent="0.25">
      <c r="B4746" s="199" t="s">
        <v>7153</v>
      </c>
      <c r="C4746" s="145">
        <v>558</v>
      </c>
      <c r="D4746" s="145">
        <v>264</v>
      </c>
      <c r="E4746" s="144">
        <f t="shared" si="112"/>
        <v>2.1136363636363638</v>
      </c>
      <c r="F4746" s="327">
        <v>0.1804</v>
      </c>
      <c r="G4746" s="327">
        <v>2.5999999999999999E-2</v>
      </c>
      <c r="H4746" s="327">
        <v>2.708E-2</v>
      </c>
      <c r="I4746" s="327">
        <v>7.1000000000000002E-4</v>
      </c>
      <c r="J4746" s="327">
        <v>0.35514000000000001</v>
      </c>
      <c r="K4746" s="327">
        <v>4.7899999999999998E-2</v>
      </c>
      <c r="L4746" s="327">
        <v>5.8999999999999999E-3</v>
      </c>
      <c r="M4746" s="191">
        <v>172.2</v>
      </c>
      <c r="N4746" s="191">
        <v>4.4000000000000004</v>
      </c>
      <c r="O4746" s="191">
        <v>167.8</v>
      </c>
      <c r="P4746" s="191">
        <v>22</v>
      </c>
      <c r="Q4746" s="191">
        <v>71</v>
      </c>
      <c r="R4746" s="191">
        <v>250</v>
      </c>
      <c r="S4746" s="191">
        <v>172.2</v>
      </c>
      <c r="T4746" s="191">
        <v>4.4000000000000004</v>
      </c>
      <c r="U4746" s="191">
        <v>-142.53521126760563</v>
      </c>
      <c r="V4746" s="195">
        <v>-2.6221692491060646</v>
      </c>
    </row>
    <row r="4747" spans="2:22" x14ac:dyDescent="0.25">
      <c r="B4747" s="199" t="s">
        <v>7152</v>
      </c>
      <c r="C4747" s="145">
        <v>537</v>
      </c>
      <c r="D4747" s="145">
        <v>345.6</v>
      </c>
      <c r="E4747" s="144">
        <f t="shared" si="112"/>
        <v>1.5538194444444444</v>
      </c>
      <c r="F4747" s="327">
        <v>0.185</v>
      </c>
      <c r="G4747" s="327">
        <v>2.5999999999999999E-2</v>
      </c>
      <c r="H4747" s="327">
        <v>2.7349999999999999E-2</v>
      </c>
      <c r="I4747" s="327">
        <v>5.6999999999999998E-4</v>
      </c>
      <c r="J4747" s="327">
        <v>6.9736999999999993E-2</v>
      </c>
      <c r="K4747" s="327">
        <v>4.8899999999999999E-2</v>
      </c>
      <c r="L4747" s="327">
        <v>6.0000000000000001E-3</v>
      </c>
      <c r="M4747" s="191">
        <v>173.9</v>
      </c>
      <c r="N4747" s="191">
        <v>3.6</v>
      </c>
      <c r="O4747" s="191">
        <v>171.8</v>
      </c>
      <c r="P4747" s="191">
        <v>22</v>
      </c>
      <c r="Q4747" s="191">
        <v>117</v>
      </c>
      <c r="R4747" s="191">
        <v>250</v>
      </c>
      <c r="S4747" s="191">
        <v>173.9</v>
      </c>
      <c r="T4747" s="191">
        <v>3.6</v>
      </c>
      <c r="U4747" s="191">
        <v>-48.632478632478637</v>
      </c>
      <c r="V4747" s="195">
        <v>-1.2223515715948743</v>
      </c>
    </row>
    <row r="4748" spans="2:22" x14ac:dyDescent="0.25">
      <c r="B4748" s="199" t="s">
        <v>7088</v>
      </c>
      <c r="C4748" s="145">
        <v>44.2</v>
      </c>
      <c r="D4748" s="145">
        <v>64.900000000000006</v>
      </c>
      <c r="E4748" s="144">
        <f t="shared" si="112"/>
        <v>0.68104776579352844</v>
      </c>
      <c r="F4748" s="327">
        <v>0.254</v>
      </c>
      <c r="G4748" s="327">
        <v>3.9E-2</v>
      </c>
      <c r="H4748" s="327">
        <v>3.5200000000000002E-2</v>
      </c>
      <c r="I4748" s="327">
        <v>1.1000000000000001E-3</v>
      </c>
      <c r="J4748" s="327">
        <v>6.0982000000000001E-2</v>
      </c>
      <c r="K4748" s="327">
        <v>5.3100000000000001E-2</v>
      </c>
      <c r="L4748" s="327">
        <v>7.4000000000000003E-3</v>
      </c>
      <c r="M4748" s="191">
        <v>222.9</v>
      </c>
      <c r="N4748" s="191">
        <v>6.7</v>
      </c>
      <c r="O4748" s="191">
        <v>226</v>
      </c>
      <c r="P4748" s="191">
        <v>31</v>
      </c>
      <c r="Q4748" s="191">
        <v>190</v>
      </c>
      <c r="R4748" s="191">
        <v>270</v>
      </c>
      <c r="S4748" s="191">
        <v>222.9</v>
      </c>
      <c r="T4748" s="191">
        <v>6.7</v>
      </c>
      <c r="U4748" s="191">
        <v>-17.315789473684212</v>
      </c>
      <c r="V4748" s="195">
        <v>1.371681415929201</v>
      </c>
    </row>
    <row r="4749" spans="2:22" x14ac:dyDescent="0.25">
      <c r="B4749" s="199" t="s">
        <v>7114</v>
      </c>
      <c r="C4749" s="145">
        <v>428</v>
      </c>
      <c r="D4749" s="145">
        <v>202.8</v>
      </c>
      <c r="E4749" s="144">
        <f t="shared" si="112"/>
        <v>2.1104536489151871</v>
      </c>
      <c r="F4749" s="327">
        <v>0.253</v>
      </c>
      <c r="G4749" s="327">
        <v>3.5000000000000003E-2</v>
      </c>
      <c r="H4749" s="327">
        <v>3.6420000000000001E-2</v>
      </c>
      <c r="I4749" s="327">
        <v>8.0000000000000004E-4</v>
      </c>
      <c r="J4749" s="327">
        <v>8.3632999999999999E-2</v>
      </c>
      <c r="K4749" s="327">
        <v>5.0599999999999999E-2</v>
      </c>
      <c r="L4749" s="327">
        <v>6.1999999999999998E-3</v>
      </c>
      <c r="M4749" s="191">
        <v>230.6</v>
      </c>
      <c r="N4749" s="191">
        <v>5</v>
      </c>
      <c r="O4749" s="191">
        <v>228</v>
      </c>
      <c r="P4749" s="191">
        <v>29</v>
      </c>
      <c r="Q4749" s="191">
        <v>173</v>
      </c>
      <c r="R4749" s="191">
        <v>250</v>
      </c>
      <c r="S4749" s="191">
        <v>230.6</v>
      </c>
      <c r="T4749" s="191">
        <v>5</v>
      </c>
      <c r="U4749" s="191">
        <v>-33.294797687861269</v>
      </c>
      <c r="V4749" s="195">
        <v>-1.14035087719298</v>
      </c>
    </row>
    <row r="4750" spans="2:22" x14ac:dyDescent="0.25">
      <c r="B4750" s="199" t="s">
        <v>7182</v>
      </c>
      <c r="C4750" s="142">
        <v>27.84</v>
      </c>
      <c r="D4750" s="142">
        <v>30.63</v>
      </c>
      <c r="E4750" s="144">
        <f t="shared" si="112"/>
        <v>0.90891283055827621</v>
      </c>
      <c r="F4750" s="142">
        <v>0.25700000000000001</v>
      </c>
      <c r="G4750" s="142">
        <v>4.4999999999999998E-2</v>
      </c>
      <c r="H4750" s="142">
        <v>3.6600000000000001E-2</v>
      </c>
      <c r="I4750" s="142">
        <v>1.5E-3</v>
      </c>
      <c r="J4750" s="142">
        <v>0.14995</v>
      </c>
      <c r="K4750" s="142">
        <v>5.0599999999999999E-2</v>
      </c>
      <c r="L4750" s="142">
        <v>8.3999999999999995E-3</v>
      </c>
      <c r="M4750" s="142">
        <v>231.3</v>
      </c>
      <c r="N4750" s="142">
        <v>9.5</v>
      </c>
      <c r="O4750" s="142">
        <v>229</v>
      </c>
      <c r="P4750" s="142">
        <v>37</v>
      </c>
      <c r="Q4750" s="142">
        <v>90</v>
      </c>
      <c r="R4750" s="142">
        <v>300</v>
      </c>
      <c r="S4750" s="142">
        <v>231.3</v>
      </c>
      <c r="T4750" s="142">
        <v>9.5</v>
      </c>
      <c r="U4750" s="191">
        <v>-157</v>
      </c>
      <c r="V4750" s="195">
        <v>-1.0043668122270792</v>
      </c>
    </row>
    <row r="4751" spans="2:22" x14ac:dyDescent="0.25">
      <c r="B4751" s="199" t="s">
        <v>7096</v>
      </c>
      <c r="C4751" s="145">
        <v>250.5</v>
      </c>
      <c r="D4751" s="145">
        <v>117.9</v>
      </c>
      <c r="E4751" s="144">
        <f t="shared" si="112"/>
        <v>2.1246819338422389</v>
      </c>
      <c r="F4751" s="327">
        <v>0.26700000000000002</v>
      </c>
      <c r="G4751" s="327">
        <v>3.9E-2</v>
      </c>
      <c r="H4751" s="327">
        <v>3.764E-2</v>
      </c>
      <c r="I4751" s="327">
        <v>8.9999999999999998E-4</v>
      </c>
      <c r="J4751" s="327">
        <v>-7.9179999999999997E-3</v>
      </c>
      <c r="K4751" s="327">
        <v>5.16E-2</v>
      </c>
      <c r="L4751" s="327">
        <v>6.7999999999999996E-3</v>
      </c>
      <c r="M4751" s="191">
        <v>238.1</v>
      </c>
      <c r="N4751" s="191">
        <v>5.6</v>
      </c>
      <c r="O4751" s="191">
        <v>237</v>
      </c>
      <c r="P4751" s="191">
        <v>32</v>
      </c>
      <c r="Q4751" s="191">
        <v>180</v>
      </c>
      <c r="R4751" s="191">
        <v>270</v>
      </c>
      <c r="S4751" s="191">
        <v>238.1</v>
      </c>
      <c r="T4751" s="191">
        <v>5.6</v>
      </c>
      <c r="U4751" s="191">
        <v>-32.277777777777771</v>
      </c>
      <c r="V4751" s="195">
        <v>-0.46413502109704396</v>
      </c>
    </row>
    <row r="4752" spans="2:22" x14ac:dyDescent="0.25">
      <c r="B4752" s="199" t="s">
        <v>7130</v>
      </c>
      <c r="C4752" s="145">
        <v>194.5</v>
      </c>
      <c r="D4752" s="145">
        <v>91.4</v>
      </c>
      <c r="E4752" s="144">
        <f t="shared" si="112"/>
        <v>2.1280087527352296</v>
      </c>
      <c r="F4752" s="327">
        <v>0.26300000000000001</v>
      </c>
      <c r="G4752" s="327">
        <v>3.9E-2</v>
      </c>
      <c r="H4752" s="327">
        <v>3.7909999999999999E-2</v>
      </c>
      <c r="I4752" s="327">
        <v>1E-3</v>
      </c>
      <c r="J4752" s="327">
        <v>0.21479999999999999</v>
      </c>
      <c r="K4752" s="327">
        <v>5.0599999999999999E-2</v>
      </c>
      <c r="L4752" s="327">
        <v>6.6E-3</v>
      </c>
      <c r="M4752" s="191">
        <v>239.8</v>
      </c>
      <c r="N4752" s="191">
        <v>6.5</v>
      </c>
      <c r="O4752" s="191">
        <v>234</v>
      </c>
      <c r="P4752" s="191">
        <v>31</v>
      </c>
      <c r="Q4752" s="191">
        <v>160</v>
      </c>
      <c r="R4752" s="191">
        <v>270</v>
      </c>
      <c r="S4752" s="191">
        <v>239.8</v>
      </c>
      <c r="T4752" s="191">
        <v>6.5</v>
      </c>
      <c r="U4752" s="191">
        <v>-49.875000000000007</v>
      </c>
      <c r="V4752" s="195">
        <v>-2.4786324786324831</v>
      </c>
    </row>
    <row r="4753" spans="2:22" x14ac:dyDescent="0.25">
      <c r="B4753" s="199" t="s">
        <v>7144</v>
      </c>
      <c r="C4753" s="145">
        <v>458</v>
      </c>
      <c r="D4753" s="145">
        <v>304.10000000000002</v>
      </c>
      <c r="E4753" s="144">
        <f t="shared" si="112"/>
        <v>1.5060835251561986</v>
      </c>
      <c r="F4753" s="327">
        <v>0.27360000000000001</v>
      </c>
      <c r="G4753" s="327">
        <v>3.7999999999999999E-2</v>
      </c>
      <c r="H4753" s="327">
        <v>3.7900000000000003E-2</v>
      </c>
      <c r="I4753" s="327">
        <v>8.0000000000000004E-4</v>
      </c>
      <c r="J4753" s="327">
        <v>-3.1857000000000003E-2</v>
      </c>
      <c r="K4753" s="327">
        <v>5.2400000000000002E-2</v>
      </c>
      <c r="L4753" s="327">
        <v>6.3E-3</v>
      </c>
      <c r="M4753" s="191">
        <v>239.8</v>
      </c>
      <c r="N4753" s="191">
        <v>4.9000000000000004</v>
      </c>
      <c r="O4753" s="191">
        <v>244.8</v>
      </c>
      <c r="P4753" s="191">
        <v>30</v>
      </c>
      <c r="Q4753" s="191">
        <v>262</v>
      </c>
      <c r="R4753" s="191">
        <v>260</v>
      </c>
      <c r="S4753" s="191">
        <v>239.8</v>
      </c>
      <c r="T4753" s="191">
        <v>4.9000000000000004</v>
      </c>
      <c r="U4753" s="191">
        <v>8.4732824427480864</v>
      </c>
      <c r="V4753" s="195">
        <v>2.0424836601307188</v>
      </c>
    </row>
    <row r="4754" spans="2:22" x14ac:dyDescent="0.25">
      <c r="B4754" s="199" t="s">
        <v>7174</v>
      </c>
      <c r="C4754" s="142">
        <v>212</v>
      </c>
      <c r="D4754" s="142">
        <v>82.6</v>
      </c>
      <c r="E4754" s="144">
        <f t="shared" si="112"/>
        <v>2.566585956416465</v>
      </c>
      <c r="F4754" s="142">
        <v>0.27600000000000002</v>
      </c>
      <c r="G4754" s="142">
        <v>0.04</v>
      </c>
      <c r="H4754" s="142">
        <v>3.8559999999999997E-2</v>
      </c>
      <c r="I4754" s="142">
        <v>1E-3</v>
      </c>
      <c r="J4754" s="142">
        <v>0.13019</v>
      </c>
      <c r="K4754" s="142">
        <v>5.3199999999999997E-2</v>
      </c>
      <c r="L4754" s="142">
        <v>7.0000000000000001E-3</v>
      </c>
      <c r="M4754" s="142">
        <v>243.8</v>
      </c>
      <c r="N4754" s="142">
        <v>6.2</v>
      </c>
      <c r="O4754" s="142">
        <v>247</v>
      </c>
      <c r="P4754" s="142">
        <v>33</v>
      </c>
      <c r="Q4754" s="142">
        <v>240</v>
      </c>
      <c r="R4754" s="142">
        <v>260</v>
      </c>
      <c r="S4754" s="142">
        <v>243.8</v>
      </c>
      <c r="T4754" s="142">
        <v>6.2</v>
      </c>
      <c r="U4754" s="191">
        <v>-1.5833333333333379</v>
      </c>
      <c r="V4754" s="195">
        <v>1.2955465587044488</v>
      </c>
    </row>
    <row r="4755" spans="2:22" x14ac:dyDescent="0.25">
      <c r="B4755" s="345" t="s">
        <v>7117</v>
      </c>
      <c r="C4755" s="150">
        <v>317.89999999999998</v>
      </c>
      <c r="D4755" s="150">
        <v>189.9</v>
      </c>
      <c r="E4755" s="146">
        <f t="shared" si="112"/>
        <v>1.6740389678778302</v>
      </c>
      <c r="F4755" s="328">
        <v>0.28199999999999997</v>
      </c>
      <c r="G4755" s="328">
        <v>3.9E-2</v>
      </c>
      <c r="H4755" s="328">
        <v>3.9899999999999998E-2</v>
      </c>
      <c r="I4755" s="328">
        <v>8.5999999999999998E-4</v>
      </c>
      <c r="J4755" s="328">
        <v>0.14510000000000001</v>
      </c>
      <c r="K4755" s="328">
        <v>5.0799999999999998E-2</v>
      </c>
      <c r="L4755" s="328">
        <v>6.1999999999999998E-3</v>
      </c>
      <c r="M4755" s="193">
        <v>252.2</v>
      </c>
      <c r="N4755" s="193">
        <v>5.3</v>
      </c>
      <c r="O4755" s="193">
        <v>250.5</v>
      </c>
      <c r="P4755" s="193">
        <v>31</v>
      </c>
      <c r="Q4755" s="193">
        <v>205</v>
      </c>
      <c r="R4755" s="193">
        <v>260</v>
      </c>
      <c r="S4755" s="193">
        <v>252.2</v>
      </c>
      <c r="T4755" s="193">
        <v>5.3</v>
      </c>
      <c r="U4755" s="193">
        <v>-23.024390243902435</v>
      </c>
      <c r="V4755" s="25">
        <v>-0.67864271457085379</v>
      </c>
    </row>
    <row r="4756" spans="2:22" x14ac:dyDescent="0.25">
      <c r="B4756" s="345" t="s">
        <v>7137</v>
      </c>
      <c r="C4756" s="150">
        <v>552</v>
      </c>
      <c r="D4756" s="150">
        <v>257</v>
      </c>
      <c r="E4756" s="146">
        <f t="shared" si="112"/>
        <v>2.1478599221789882</v>
      </c>
      <c r="F4756" s="328">
        <v>0.28599999999999998</v>
      </c>
      <c r="G4756" s="328">
        <v>0.04</v>
      </c>
      <c r="H4756" s="328">
        <v>4.0460000000000003E-2</v>
      </c>
      <c r="I4756" s="328">
        <v>8.9999999999999998E-4</v>
      </c>
      <c r="J4756" s="328">
        <v>0.11811000000000001</v>
      </c>
      <c r="K4756" s="328">
        <v>5.1400000000000001E-2</v>
      </c>
      <c r="L4756" s="328">
        <v>6.3E-3</v>
      </c>
      <c r="M4756" s="193">
        <v>255.6</v>
      </c>
      <c r="N4756" s="193">
        <v>5.6</v>
      </c>
      <c r="O4756" s="193">
        <v>253.9</v>
      </c>
      <c r="P4756" s="193">
        <v>31</v>
      </c>
      <c r="Q4756" s="193">
        <v>213</v>
      </c>
      <c r="R4756" s="193">
        <v>260</v>
      </c>
      <c r="S4756" s="193">
        <v>255.6</v>
      </c>
      <c r="T4756" s="193">
        <v>5.6</v>
      </c>
      <c r="U4756" s="193">
        <v>-20</v>
      </c>
      <c r="V4756" s="25">
        <v>-0.66955494289089745</v>
      </c>
    </row>
    <row r="4757" spans="2:22" x14ac:dyDescent="0.25">
      <c r="B4757" s="345" t="s">
        <v>7180</v>
      </c>
      <c r="C4757" s="141">
        <v>383</v>
      </c>
      <c r="D4757" s="141">
        <v>323</v>
      </c>
      <c r="E4757" s="146">
        <f t="shared" si="112"/>
        <v>1.1857585139318885</v>
      </c>
      <c r="F4757" s="141">
        <v>0.28789999999999999</v>
      </c>
      <c r="G4757" s="141">
        <v>3.9E-2</v>
      </c>
      <c r="H4757" s="141">
        <v>4.061E-2</v>
      </c>
      <c r="I4757" s="141">
        <v>8.0000000000000004E-4</v>
      </c>
      <c r="J4757" s="141">
        <v>0.26034000000000002</v>
      </c>
      <c r="K4757" s="141">
        <v>5.0999999999999997E-2</v>
      </c>
      <c r="L4757" s="141">
        <v>6.1000000000000004E-3</v>
      </c>
      <c r="M4757" s="141">
        <v>256.60000000000002</v>
      </c>
      <c r="N4757" s="141">
        <v>5</v>
      </c>
      <c r="O4757" s="141">
        <v>256.10000000000002</v>
      </c>
      <c r="P4757" s="141">
        <v>31</v>
      </c>
      <c r="Q4757" s="141">
        <v>223</v>
      </c>
      <c r="R4757" s="141">
        <v>260</v>
      </c>
      <c r="S4757" s="141">
        <v>256.60000000000002</v>
      </c>
      <c r="T4757" s="141">
        <v>5</v>
      </c>
      <c r="U4757" s="193">
        <v>-15.067264573991041</v>
      </c>
      <c r="V4757" s="25">
        <v>-0.19523623584537286</v>
      </c>
    </row>
    <row r="4758" spans="2:22" x14ac:dyDescent="0.25">
      <c r="B4758" s="345" t="s">
        <v>7093</v>
      </c>
      <c r="C4758" s="146">
        <v>95.9</v>
      </c>
      <c r="D4758" s="146">
        <v>54.7</v>
      </c>
      <c r="E4758" s="146">
        <f t="shared" si="112"/>
        <v>1.753199268738574</v>
      </c>
      <c r="F4758" s="328">
        <v>0.29099999999999998</v>
      </c>
      <c r="G4758" s="328">
        <v>4.4999999999999998E-2</v>
      </c>
      <c r="H4758" s="328">
        <v>4.0599999999999997E-2</v>
      </c>
      <c r="I4758" s="328">
        <v>1.1999999999999999E-3</v>
      </c>
      <c r="J4758" s="328">
        <v>0.11026</v>
      </c>
      <c r="K4758" s="328">
        <v>5.2400000000000002E-2</v>
      </c>
      <c r="L4758" s="328">
        <v>7.4000000000000003E-3</v>
      </c>
      <c r="M4758" s="193">
        <v>256.7</v>
      </c>
      <c r="N4758" s="193">
        <v>7.3</v>
      </c>
      <c r="O4758" s="193">
        <v>254</v>
      </c>
      <c r="P4758" s="193">
        <v>35</v>
      </c>
      <c r="Q4758" s="193">
        <v>160</v>
      </c>
      <c r="R4758" s="193">
        <v>270</v>
      </c>
      <c r="S4758" s="193">
        <v>256.7</v>
      </c>
      <c r="T4758" s="193">
        <v>7.3</v>
      </c>
      <c r="U4758" s="193">
        <v>-60.437499999999986</v>
      </c>
      <c r="V4758" s="92">
        <v>-1.0629921259842474</v>
      </c>
    </row>
    <row r="4759" spans="2:22" x14ac:dyDescent="0.25">
      <c r="B4759" s="345" t="s">
        <v>7085</v>
      </c>
      <c r="C4759" s="150">
        <v>549</v>
      </c>
      <c r="D4759" s="150">
        <v>444.2</v>
      </c>
      <c r="E4759" s="146">
        <f t="shared" si="112"/>
        <v>1.2359297613687528</v>
      </c>
      <c r="F4759" s="328">
        <v>0.28360000000000002</v>
      </c>
      <c r="G4759" s="328">
        <v>3.7999999999999999E-2</v>
      </c>
      <c r="H4759" s="328">
        <v>4.0689999999999997E-2</v>
      </c>
      <c r="I4759" s="328">
        <v>8.0999999999999996E-4</v>
      </c>
      <c r="J4759" s="328">
        <v>0.24768999999999999</v>
      </c>
      <c r="K4759" s="328">
        <v>5.0299999999999997E-2</v>
      </c>
      <c r="L4759" s="328">
        <v>5.8999999999999999E-3</v>
      </c>
      <c r="M4759" s="193">
        <v>257.10000000000002</v>
      </c>
      <c r="N4759" s="193">
        <v>5</v>
      </c>
      <c r="O4759" s="193">
        <v>253.1</v>
      </c>
      <c r="P4759" s="193">
        <v>30</v>
      </c>
      <c r="Q4759" s="193">
        <v>198</v>
      </c>
      <c r="R4759" s="193">
        <v>260</v>
      </c>
      <c r="S4759" s="193">
        <v>257.10000000000002</v>
      </c>
      <c r="T4759" s="193">
        <v>5</v>
      </c>
      <c r="U4759" s="193">
        <v>-29.848484848484858</v>
      </c>
      <c r="V4759" s="25">
        <v>-1.5804030027657165</v>
      </c>
    </row>
    <row r="4760" spans="2:22" x14ac:dyDescent="0.25">
      <c r="B4760" s="345" t="s">
        <v>7154</v>
      </c>
      <c r="C4760" s="150">
        <v>505</v>
      </c>
      <c r="D4760" s="150">
        <v>334</v>
      </c>
      <c r="E4760" s="146">
        <f t="shared" si="112"/>
        <v>1.5119760479041917</v>
      </c>
      <c r="F4760" s="328">
        <v>0.27739999999999998</v>
      </c>
      <c r="G4760" s="328">
        <v>3.7999999999999999E-2</v>
      </c>
      <c r="H4760" s="328">
        <v>4.095E-2</v>
      </c>
      <c r="I4760" s="328">
        <v>8.7000000000000001E-4</v>
      </c>
      <c r="J4760" s="328">
        <v>0.25714999999999999</v>
      </c>
      <c r="K4760" s="328">
        <v>4.9399999999999999E-2</v>
      </c>
      <c r="L4760" s="328">
        <v>5.8999999999999999E-3</v>
      </c>
      <c r="M4760" s="193">
        <v>258.7</v>
      </c>
      <c r="N4760" s="193">
        <v>5.4</v>
      </c>
      <c r="O4760" s="193">
        <v>248.6</v>
      </c>
      <c r="P4760" s="193">
        <v>31</v>
      </c>
      <c r="Q4760" s="193">
        <v>141</v>
      </c>
      <c r="R4760" s="193">
        <v>250</v>
      </c>
      <c r="S4760" s="193">
        <v>258.7</v>
      </c>
      <c r="T4760" s="193">
        <v>5.4</v>
      </c>
      <c r="U4760" s="193">
        <v>-83.475177304964532</v>
      </c>
      <c r="V4760" s="25">
        <v>-4.0627514078841491</v>
      </c>
    </row>
    <row r="4761" spans="2:22" x14ac:dyDescent="0.25">
      <c r="B4761" s="345" t="s">
        <v>7177</v>
      </c>
      <c r="C4761" s="141">
        <v>306</v>
      </c>
      <c r="D4761" s="141">
        <v>251</v>
      </c>
      <c r="E4761" s="146">
        <f t="shared" si="112"/>
        <v>1.2191235059760956</v>
      </c>
      <c r="F4761" s="141">
        <v>0.30099999999999999</v>
      </c>
      <c r="G4761" s="141">
        <v>4.2000000000000003E-2</v>
      </c>
      <c r="H4761" s="141">
        <v>4.1189999999999997E-2</v>
      </c>
      <c r="I4761" s="141">
        <v>1.1000000000000001E-3</v>
      </c>
      <c r="J4761" s="141">
        <v>0.27733999999999998</v>
      </c>
      <c r="K4761" s="141">
        <v>5.28E-2</v>
      </c>
      <c r="L4761" s="141">
        <v>6.4999999999999997E-3</v>
      </c>
      <c r="M4761" s="141">
        <v>260.10000000000002</v>
      </c>
      <c r="N4761" s="141">
        <v>6.7</v>
      </c>
      <c r="O4761" s="141">
        <v>266</v>
      </c>
      <c r="P4761" s="141">
        <v>33</v>
      </c>
      <c r="Q4761" s="141">
        <v>296</v>
      </c>
      <c r="R4761" s="141">
        <v>270</v>
      </c>
      <c r="S4761" s="141">
        <v>260.10000000000002</v>
      </c>
      <c r="T4761" s="141">
        <v>6.7</v>
      </c>
      <c r="U4761" s="193">
        <v>12.128378378378372</v>
      </c>
      <c r="V4761" s="25">
        <v>2.2180451127819465</v>
      </c>
    </row>
    <row r="4762" spans="2:22" x14ac:dyDescent="0.25">
      <c r="B4762" s="345" t="s">
        <v>7181</v>
      </c>
      <c r="C4762" s="141">
        <v>201.7</v>
      </c>
      <c r="D4762" s="141">
        <v>107.5</v>
      </c>
      <c r="E4762" s="146">
        <f t="shared" si="112"/>
        <v>1.8762790697674419</v>
      </c>
      <c r="F4762" s="141">
        <v>0.3</v>
      </c>
      <c r="G4762" s="141">
        <v>4.2999999999999997E-2</v>
      </c>
      <c r="H4762" s="141">
        <v>4.1739999999999999E-2</v>
      </c>
      <c r="I4762" s="141">
        <v>1.1000000000000001E-3</v>
      </c>
      <c r="J4762" s="141">
        <v>0.10886999999999999</v>
      </c>
      <c r="K4762" s="141">
        <v>5.2699999999999997E-2</v>
      </c>
      <c r="L4762" s="141">
        <v>6.7000000000000002E-3</v>
      </c>
      <c r="M4762" s="141">
        <v>263.5</v>
      </c>
      <c r="N4762" s="141">
        <v>6.9</v>
      </c>
      <c r="O4762" s="141">
        <v>264</v>
      </c>
      <c r="P4762" s="141">
        <v>34</v>
      </c>
      <c r="Q4762" s="141">
        <v>240</v>
      </c>
      <c r="R4762" s="141">
        <v>260</v>
      </c>
      <c r="S4762" s="141">
        <v>263.5</v>
      </c>
      <c r="T4762" s="141">
        <v>6.9</v>
      </c>
      <c r="U4762" s="193">
        <v>-9.7916666666666661</v>
      </c>
      <c r="V4762" s="25">
        <v>0.18939393939393939</v>
      </c>
    </row>
    <row r="4763" spans="2:22" x14ac:dyDescent="0.25">
      <c r="B4763" s="345" t="s">
        <v>7168</v>
      </c>
      <c r="C4763" s="141">
        <v>216.7</v>
      </c>
      <c r="D4763" s="141">
        <v>122</v>
      </c>
      <c r="E4763" s="146">
        <f t="shared" si="112"/>
        <v>1.7762295081967212</v>
      </c>
      <c r="F4763" s="141">
        <v>0.30499999999999999</v>
      </c>
      <c r="G4763" s="141">
        <v>4.3999999999999997E-2</v>
      </c>
      <c r="H4763" s="141">
        <v>4.2070000000000003E-2</v>
      </c>
      <c r="I4763" s="141">
        <v>1E-3</v>
      </c>
      <c r="J4763" s="141">
        <v>6.6600999999999994E-2</v>
      </c>
      <c r="K4763" s="141">
        <v>5.2999999999999999E-2</v>
      </c>
      <c r="L4763" s="141">
        <v>6.7000000000000002E-3</v>
      </c>
      <c r="M4763" s="141">
        <v>265.60000000000002</v>
      </c>
      <c r="N4763" s="141">
        <v>6.3</v>
      </c>
      <c r="O4763" s="141">
        <v>268</v>
      </c>
      <c r="P4763" s="141">
        <v>34</v>
      </c>
      <c r="Q4763" s="141">
        <v>260</v>
      </c>
      <c r="R4763" s="141">
        <v>260</v>
      </c>
      <c r="S4763" s="141">
        <v>265.60000000000002</v>
      </c>
      <c r="T4763" s="141">
        <v>6.3</v>
      </c>
      <c r="U4763" s="193">
        <v>-2.1538461538461626</v>
      </c>
      <c r="V4763" s="25">
        <v>0.89552238805969309</v>
      </c>
    </row>
    <row r="4764" spans="2:22" x14ac:dyDescent="0.25">
      <c r="B4764" s="345" t="s">
        <v>7176</v>
      </c>
      <c r="C4764" s="141">
        <v>87.3</v>
      </c>
      <c r="D4764" s="141">
        <v>89.3</v>
      </c>
      <c r="E4764" s="146">
        <f t="shared" si="112"/>
        <v>0.97760358342665177</v>
      </c>
      <c r="F4764" s="141">
        <v>0.311</v>
      </c>
      <c r="G4764" s="141">
        <v>4.5999999999999999E-2</v>
      </c>
      <c r="H4764" s="141">
        <v>4.2700000000000002E-2</v>
      </c>
      <c r="I4764" s="141">
        <v>1.2999999999999999E-3</v>
      </c>
      <c r="J4764" s="141">
        <v>0.23351</v>
      </c>
      <c r="K4764" s="141">
        <v>5.3199999999999997E-2</v>
      </c>
      <c r="L4764" s="141">
        <v>7.0000000000000001E-3</v>
      </c>
      <c r="M4764" s="141">
        <v>269.5</v>
      </c>
      <c r="N4764" s="141">
        <v>8.1</v>
      </c>
      <c r="O4764" s="141">
        <v>272</v>
      </c>
      <c r="P4764" s="141">
        <v>36</v>
      </c>
      <c r="Q4764" s="141">
        <v>260</v>
      </c>
      <c r="R4764" s="141">
        <v>270</v>
      </c>
      <c r="S4764" s="141">
        <v>269.5</v>
      </c>
      <c r="T4764" s="141">
        <v>8.1</v>
      </c>
      <c r="U4764" s="193">
        <v>-3.6538461538461542</v>
      </c>
      <c r="V4764" s="25">
        <v>0.91911764705882359</v>
      </c>
    </row>
    <row r="4765" spans="2:22" x14ac:dyDescent="0.25">
      <c r="B4765" s="345" t="s">
        <v>7173</v>
      </c>
      <c r="C4765" s="141">
        <v>446</v>
      </c>
      <c r="D4765" s="141">
        <v>245</v>
      </c>
      <c r="E4765" s="146">
        <f t="shared" si="112"/>
        <v>1.8204081632653062</v>
      </c>
      <c r="F4765" s="141">
        <v>0.30299999999999999</v>
      </c>
      <c r="G4765" s="141">
        <v>4.2000000000000003E-2</v>
      </c>
      <c r="H4765" s="141">
        <v>4.2979999999999997E-2</v>
      </c>
      <c r="I4765" s="141">
        <v>1E-3</v>
      </c>
      <c r="J4765" s="141">
        <v>0.13084999999999999</v>
      </c>
      <c r="K4765" s="141">
        <v>5.0599999999999999E-2</v>
      </c>
      <c r="L4765" s="141">
        <v>6.1000000000000004E-3</v>
      </c>
      <c r="M4765" s="141">
        <v>271.2</v>
      </c>
      <c r="N4765" s="141">
        <v>6.2</v>
      </c>
      <c r="O4765" s="141">
        <v>267.5</v>
      </c>
      <c r="P4765" s="141">
        <v>32</v>
      </c>
      <c r="Q4765" s="141">
        <v>199</v>
      </c>
      <c r="R4765" s="141">
        <v>250</v>
      </c>
      <c r="S4765" s="141">
        <v>271.2</v>
      </c>
      <c r="T4765" s="141">
        <v>6.2</v>
      </c>
      <c r="U4765" s="193">
        <v>-36.281407035175874</v>
      </c>
      <c r="V4765" s="25">
        <v>-1.3831775700934537</v>
      </c>
    </row>
    <row r="4766" spans="2:22" x14ac:dyDescent="0.25">
      <c r="B4766" s="345" t="s">
        <v>7098</v>
      </c>
      <c r="C4766" s="150">
        <v>621</v>
      </c>
      <c r="D4766" s="150">
        <v>483</v>
      </c>
      <c r="E4766" s="146">
        <f t="shared" si="112"/>
        <v>1.2857142857142858</v>
      </c>
      <c r="F4766" s="328">
        <v>0.31929999999999997</v>
      </c>
      <c r="G4766" s="328">
        <v>4.2999999999999997E-2</v>
      </c>
      <c r="H4766" s="328">
        <v>4.4080000000000001E-2</v>
      </c>
      <c r="I4766" s="328">
        <v>8.5999999999999998E-4</v>
      </c>
      <c r="J4766" s="328">
        <v>8.5922999999999999E-2</v>
      </c>
      <c r="K4766" s="328">
        <v>5.2600000000000001E-2</v>
      </c>
      <c r="L4766" s="328">
        <v>6.1999999999999998E-3</v>
      </c>
      <c r="M4766" s="193">
        <v>278</v>
      </c>
      <c r="N4766" s="193">
        <v>5.3</v>
      </c>
      <c r="O4766" s="193">
        <v>280.89999999999998</v>
      </c>
      <c r="P4766" s="193">
        <v>33</v>
      </c>
      <c r="Q4766" s="193">
        <v>290</v>
      </c>
      <c r="R4766" s="193">
        <v>260</v>
      </c>
      <c r="S4766" s="193">
        <v>278</v>
      </c>
      <c r="T4766" s="193">
        <v>5.3</v>
      </c>
      <c r="U4766" s="193">
        <v>4.1379310344827589</v>
      </c>
      <c r="V4766" s="25">
        <v>1.0323958704165104</v>
      </c>
    </row>
    <row r="4767" spans="2:22" x14ac:dyDescent="0.25">
      <c r="B4767" s="345" t="s">
        <v>7139</v>
      </c>
      <c r="C4767" s="150">
        <v>103.7</v>
      </c>
      <c r="D4767" s="150">
        <v>630</v>
      </c>
      <c r="E4767" s="146">
        <f t="shared" si="112"/>
        <v>0.16460317460317461</v>
      </c>
      <c r="F4767" s="328">
        <v>0.31509999999999999</v>
      </c>
      <c r="G4767" s="328">
        <v>4.2999999999999997E-2</v>
      </c>
      <c r="H4767" s="328">
        <v>4.4450000000000003E-2</v>
      </c>
      <c r="I4767" s="328">
        <v>9.7999999999999997E-4</v>
      </c>
      <c r="J4767" s="328">
        <v>0.40978999999999999</v>
      </c>
      <c r="K4767" s="328">
        <v>5.1499999999999997E-2</v>
      </c>
      <c r="L4767" s="328">
        <v>6.1000000000000004E-3</v>
      </c>
      <c r="M4767" s="193">
        <v>280.3</v>
      </c>
      <c r="N4767" s="193">
        <v>6.1</v>
      </c>
      <c r="O4767" s="193">
        <v>277.3</v>
      </c>
      <c r="P4767" s="193">
        <v>33</v>
      </c>
      <c r="Q4767" s="193">
        <v>248</v>
      </c>
      <c r="R4767" s="193">
        <v>260</v>
      </c>
      <c r="S4767" s="193">
        <v>280.3</v>
      </c>
      <c r="T4767" s="193">
        <v>6.1</v>
      </c>
      <c r="U4767" s="193">
        <v>-13.0241935483871</v>
      </c>
      <c r="V4767" s="25">
        <v>-1.0818608005769923</v>
      </c>
    </row>
    <row r="4768" spans="2:22" x14ac:dyDescent="0.25">
      <c r="B4768" s="345" t="s">
        <v>7124</v>
      </c>
      <c r="C4768" s="150">
        <v>120.4</v>
      </c>
      <c r="D4768" s="150">
        <v>170.3</v>
      </c>
      <c r="E4768" s="146">
        <f t="shared" ref="E4768:E4799" si="113">C4768/D4768</f>
        <v>0.70698766881972985</v>
      </c>
      <c r="F4768" s="328">
        <v>0.30599999999999999</v>
      </c>
      <c r="G4768" s="328">
        <v>4.2000000000000003E-2</v>
      </c>
      <c r="H4768" s="328">
        <v>4.4650000000000002E-2</v>
      </c>
      <c r="I4768" s="328">
        <v>1E-3</v>
      </c>
      <c r="J4768" s="328">
        <v>4.8703000000000003E-2</v>
      </c>
      <c r="K4768" s="328">
        <v>0.05</v>
      </c>
      <c r="L4768" s="328">
        <v>6.0000000000000001E-3</v>
      </c>
      <c r="M4768" s="193">
        <v>281.60000000000002</v>
      </c>
      <c r="N4768" s="193">
        <v>6.4</v>
      </c>
      <c r="O4768" s="193">
        <v>269.89999999999998</v>
      </c>
      <c r="P4768" s="193">
        <v>33</v>
      </c>
      <c r="Q4768" s="193">
        <v>171</v>
      </c>
      <c r="R4768" s="193">
        <v>260</v>
      </c>
      <c r="S4768" s="193">
        <v>281.60000000000002</v>
      </c>
      <c r="T4768" s="193">
        <v>6.4</v>
      </c>
      <c r="U4768" s="193">
        <v>-64.67836257309942</v>
      </c>
      <c r="V4768" s="25">
        <v>-4.3349388662467749</v>
      </c>
    </row>
    <row r="4769" spans="2:22" x14ac:dyDescent="0.25">
      <c r="B4769" s="345" t="s">
        <v>7099</v>
      </c>
      <c r="C4769" s="146">
        <v>48.55</v>
      </c>
      <c r="D4769" s="146">
        <v>90.98</v>
      </c>
      <c r="E4769" s="146">
        <f t="shared" si="113"/>
        <v>0.53363376566278298</v>
      </c>
      <c r="F4769" s="328">
        <v>0.32200000000000001</v>
      </c>
      <c r="G4769" s="328">
        <v>4.5999999999999999E-2</v>
      </c>
      <c r="H4769" s="328">
        <v>4.4850000000000001E-2</v>
      </c>
      <c r="I4769" s="328">
        <v>1.1000000000000001E-3</v>
      </c>
      <c r="J4769" s="328">
        <v>-0.13489000000000001</v>
      </c>
      <c r="K4769" s="328">
        <v>5.2600000000000001E-2</v>
      </c>
      <c r="L4769" s="328">
        <v>6.7999999999999996E-3</v>
      </c>
      <c r="M4769" s="193">
        <v>282.8</v>
      </c>
      <c r="N4769" s="193">
        <v>6.7</v>
      </c>
      <c r="O4769" s="193">
        <v>283</v>
      </c>
      <c r="P4769" s="193">
        <v>36</v>
      </c>
      <c r="Q4769" s="193">
        <v>230</v>
      </c>
      <c r="R4769" s="193">
        <v>260</v>
      </c>
      <c r="S4769" s="193">
        <v>282.8</v>
      </c>
      <c r="T4769" s="193">
        <v>6.7</v>
      </c>
      <c r="U4769" s="193">
        <v>-22.956521739130441</v>
      </c>
      <c r="V4769" s="92">
        <v>7.0671378091868783E-2</v>
      </c>
    </row>
    <row r="4770" spans="2:22" x14ac:dyDescent="0.25">
      <c r="B4770" s="345" t="s">
        <v>7109</v>
      </c>
      <c r="C4770" s="150">
        <v>202.6</v>
      </c>
      <c r="D4770" s="150">
        <v>208</v>
      </c>
      <c r="E4770" s="146">
        <f t="shared" si="113"/>
        <v>0.97403846153846152</v>
      </c>
      <c r="F4770" s="328">
        <v>0.33300000000000002</v>
      </c>
      <c r="G4770" s="328">
        <v>4.5999999999999999E-2</v>
      </c>
      <c r="H4770" s="328">
        <v>4.5010000000000001E-2</v>
      </c>
      <c r="I4770" s="328">
        <v>1E-3</v>
      </c>
      <c r="J4770" s="328">
        <v>0.23512</v>
      </c>
      <c r="K4770" s="328">
        <v>5.3999999999999999E-2</v>
      </c>
      <c r="L4770" s="328">
        <v>6.4999999999999997E-3</v>
      </c>
      <c r="M4770" s="193">
        <v>283.8</v>
      </c>
      <c r="N4770" s="193">
        <v>6.3</v>
      </c>
      <c r="O4770" s="193">
        <v>291.7</v>
      </c>
      <c r="P4770" s="193">
        <v>36</v>
      </c>
      <c r="Q4770" s="193">
        <v>319</v>
      </c>
      <c r="R4770" s="193">
        <v>260</v>
      </c>
      <c r="S4770" s="193">
        <v>283.8</v>
      </c>
      <c r="T4770" s="193">
        <v>6.3</v>
      </c>
      <c r="U4770" s="193">
        <v>11.034482758620687</v>
      </c>
      <c r="V4770" s="25">
        <v>2.7082619129242298</v>
      </c>
    </row>
    <row r="4771" spans="2:22" x14ac:dyDescent="0.25">
      <c r="B4771" s="345" t="s">
        <v>7157</v>
      </c>
      <c r="C4771" s="150">
        <v>186.6</v>
      </c>
      <c r="D4771" s="150">
        <v>96.7</v>
      </c>
      <c r="E4771" s="146">
        <f t="shared" si="113"/>
        <v>1.9296794208893484</v>
      </c>
      <c r="F4771" s="328">
        <v>0.315</v>
      </c>
      <c r="G4771" s="328">
        <v>4.4999999999999998E-2</v>
      </c>
      <c r="H4771" s="328">
        <v>4.5019999999999998E-2</v>
      </c>
      <c r="I4771" s="328">
        <v>1.1000000000000001E-3</v>
      </c>
      <c r="J4771" s="328">
        <v>9.2578999999999995E-2</v>
      </c>
      <c r="K4771" s="328">
        <v>5.11E-2</v>
      </c>
      <c r="L4771" s="328">
        <v>6.4999999999999997E-3</v>
      </c>
      <c r="M4771" s="193">
        <v>283.8</v>
      </c>
      <c r="N4771" s="193">
        <v>6.9</v>
      </c>
      <c r="O4771" s="193">
        <v>276</v>
      </c>
      <c r="P4771" s="193">
        <v>35</v>
      </c>
      <c r="Q4771" s="193">
        <v>180</v>
      </c>
      <c r="R4771" s="193">
        <v>260</v>
      </c>
      <c r="S4771" s="193">
        <v>283.8</v>
      </c>
      <c r="T4771" s="193">
        <v>6.9</v>
      </c>
      <c r="U4771" s="193">
        <v>-57.666666666666679</v>
      </c>
      <c r="V4771" s="25">
        <v>-2.8260869565217432</v>
      </c>
    </row>
    <row r="4772" spans="2:22" x14ac:dyDescent="0.25">
      <c r="B4772" s="345" t="s">
        <v>7084</v>
      </c>
      <c r="C4772" s="146">
        <v>121.1</v>
      </c>
      <c r="D4772" s="146">
        <v>124.7</v>
      </c>
      <c r="E4772" s="146">
        <f t="shared" si="113"/>
        <v>0.97113071371291093</v>
      </c>
      <c r="F4772" s="328">
        <v>0.316</v>
      </c>
      <c r="G4772" s="328">
        <v>4.4999999999999998E-2</v>
      </c>
      <c r="H4772" s="328">
        <v>4.5100000000000001E-2</v>
      </c>
      <c r="I4772" s="328">
        <v>1.1000000000000001E-3</v>
      </c>
      <c r="J4772" s="328">
        <v>-0.15235000000000001</v>
      </c>
      <c r="K4772" s="328">
        <v>5.1499999999999997E-2</v>
      </c>
      <c r="L4772" s="328">
        <v>6.7000000000000002E-3</v>
      </c>
      <c r="M4772" s="193">
        <v>284.3</v>
      </c>
      <c r="N4772" s="193">
        <v>7</v>
      </c>
      <c r="O4772" s="193">
        <v>276</v>
      </c>
      <c r="P4772" s="193">
        <v>35</v>
      </c>
      <c r="Q4772" s="193">
        <v>180</v>
      </c>
      <c r="R4772" s="193">
        <v>260</v>
      </c>
      <c r="S4772" s="193">
        <v>284.3</v>
      </c>
      <c r="T4772" s="193">
        <v>7</v>
      </c>
      <c r="U4772" s="193">
        <v>-57.944444444444457</v>
      </c>
      <c r="V4772" s="92">
        <v>-3.0072463768115987</v>
      </c>
    </row>
    <row r="4773" spans="2:22" x14ac:dyDescent="0.25">
      <c r="B4773" s="345" t="s">
        <v>7118</v>
      </c>
      <c r="C4773" s="150">
        <v>477.1</v>
      </c>
      <c r="D4773" s="150">
        <v>430.2</v>
      </c>
      <c r="E4773" s="146">
        <f t="shared" si="113"/>
        <v>1.1090190609019062</v>
      </c>
      <c r="F4773" s="328">
        <v>0.32179999999999997</v>
      </c>
      <c r="G4773" s="328">
        <v>4.3999999999999997E-2</v>
      </c>
      <c r="H4773" s="328">
        <v>4.5130000000000003E-2</v>
      </c>
      <c r="I4773" s="328">
        <v>8.5999999999999998E-4</v>
      </c>
      <c r="J4773" s="328">
        <v>0.28771000000000002</v>
      </c>
      <c r="K4773" s="328">
        <v>5.16E-2</v>
      </c>
      <c r="L4773" s="328">
        <v>6.1000000000000004E-3</v>
      </c>
      <c r="M4773" s="193">
        <v>284.5</v>
      </c>
      <c r="N4773" s="193">
        <v>5.3</v>
      </c>
      <c r="O4773" s="193">
        <v>282.5</v>
      </c>
      <c r="P4773" s="193">
        <v>33</v>
      </c>
      <c r="Q4773" s="193">
        <v>240</v>
      </c>
      <c r="R4773" s="193">
        <v>250</v>
      </c>
      <c r="S4773" s="193">
        <v>284.5</v>
      </c>
      <c r="T4773" s="193">
        <v>5.3</v>
      </c>
      <c r="U4773" s="193">
        <v>-18.541666666666668</v>
      </c>
      <c r="V4773" s="25">
        <v>-0.70796460176991149</v>
      </c>
    </row>
    <row r="4774" spans="2:22" x14ac:dyDescent="0.25">
      <c r="B4774" s="345" t="s">
        <v>7183</v>
      </c>
      <c r="C4774" s="141">
        <v>218</v>
      </c>
      <c r="D4774" s="141">
        <v>156</v>
      </c>
      <c r="E4774" s="146">
        <f t="shared" si="113"/>
        <v>1.3974358974358974</v>
      </c>
      <c r="F4774" s="141">
        <v>0.35799999999999998</v>
      </c>
      <c r="G4774" s="141">
        <v>0.05</v>
      </c>
      <c r="H4774" s="141">
        <v>4.5449999999999997E-2</v>
      </c>
      <c r="I4774" s="141">
        <v>1.1999999999999999E-3</v>
      </c>
      <c r="J4774" s="141">
        <v>0.17965999999999999</v>
      </c>
      <c r="K4774" s="141">
        <v>5.74E-2</v>
      </c>
      <c r="L4774" s="141">
        <v>7.1000000000000004E-3</v>
      </c>
      <c r="M4774" s="141">
        <v>286.39999999999998</v>
      </c>
      <c r="N4774" s="141">
        <v>7.1</v>
      </c>
      <c r="O4774" s="141">
        <v>308</v>
      </c>
      <c r="P4774" s="141">
        <v>38</v>
      </c>
      <c r="Q4774" s="141">
        <v>430</v>
      </c>
      <c r="R4774" s="141">
        <v>260</v>
      </c>
      <c r="S4774" s="141">
        <v>286.39999999999998</v>
      </c>
      <c r="T4774" s="141">
        <v>7.1</v>
      </c>
      <c r="U4774" s="193">
        <v>33.395348837209312</v>
      </c>
      <c r="V4774" s="25">
        <v>7.0129870129870211</v>
      </c>
    </row>
    <row r="4775" spans="2:22" x14ac:dyDescent="0.25">
      <c r="B4775" s="345" t="s">
        <v>7166</v>
      </c>
      <c r="C4775" s="150">
        <v>77.900000000000006</v>
      </c>
      <c r="D4775" s="150">
        <v>63.9</v>
      </c>
      <c r="E4775" s="146">
        <f t="shared" si="113"/>
        <v>1.2190923317683882</v>
      </c>
      <c r="F4775" s="328">
        <v>0.33300000000000002</v>
      </c>
      <c r="G4775" s="328">
        <v>4.9000000000000002E-2</v>
      </c>
      <c r="H4775" s="328">
        <v>4.5499999999999999E-2</v>
      </c>
      <c r="I4775" s="328">
        <v>1.2999999999999999E-3</v>
      </c>
      <c r="J4775" s="328">
        <v>-3.2717999999999997E-2</v>
      </c>
      <c r="K4775" s="328">
        <v>5.4100000000000002E-2</v>
      </c>
      <c r="L4775" s="328">
        <v>7.4000000000000003E-3</v>
      </c>
      <c r="M4775" s="193">
        <v>286.5</v>
      </c>
      <c r="N4775" s="193">
        <v>7.9</v>
      </c>
      <c r="O4775" s="193">
        <v>287</v>
      </c>
      <c r="P4775" s="193">
        <v>38</v>
      </c>
      <c r="Q4775" s="193">
        <v>240</v>
      </c>
      <c r="R4775" s="193">
        <v>270</v>
      </c>
      <c r="S4775" s="193">
        <v>286.5</v>
      </c>
      <c r="T4775" s="193">
        <v>7.9</v>
      </c>
      <c r="U4775" s="193">
        <v>-19.375</v>
      </c>
      <c r="V4775" s="25">
        <v>0.17421602787456447</v>
      </c>
    </row>
    <row r="4776" spans="2:22" x14ac:dyDescent="0.25">
      <c r="B4776" s="345" t="s">
        <v>7128</v>
      </c>
      <c r="C4776" s="150">
        <v>57.6</v>
      </c>
      <c r="D4776" s="150">
        <v>278</v>
      </c>
      <c r="E4776" s="146">
        <f t="shared" si="113"/>
        <v>0.20719424460431654</v>
      </c>
      <c r="F4776" s="328">
        <v>0.3221</v>
      </c>
      <c r="G4776" s="328">
        <v>4.3999999999999997E-2</v>
      </c>
      <c r="H4776" s="328">
        <v>4.5530000000000001E-2</v>
      </c>
      <c r="I4776" s="328">
        <v>9.7000000000000005E-4</v>
      </c>
      <c r="J4776" s="328">
        <v>0.34766999999999998</v>
      </c>
      <c r="K4776" s="328">
        <v>5.1400000000000001E-2</v>
      </c>
      <c r="L4776" s="328">
        <v>6.1000000000000004E-3</v>
      </c>
      <c r="M4776" s="193">
        <v>287</v>
      </c>
      <c r="N4776" s="193">
        <v>6</v>
      </c>
      <c r="O4776" s="193">
        <v>282.7</v>
      </c>
      <c r="P4776" s="193">
        <v>34</v>
      </c>
      <c r="Q4776" s="193">
        <v>231</v>
      </c>
      <c r="R4776" s="193">
        <v>250</v>
      </c>
      <c r="S4776" s="193">
        <v>287</v>
      </c>
      <c r="T4776" s="193">
        <v>6</v>
      </c>
      <c r="U4776" s="193">
        <v>-24.242424242424242</v>
      </c>
      <c r="V4776" s="25">
        <v>-1.5210470463388792</v>
      </c>
    </row>
    <row r="4777" spans="2:22" x14ac:dyDescent="0.25">
      <c r="B4777" s="345" t="s">
        <v>7136</v>
      </c>
      <c r="C4777" s="150">
        <v>228</v>
      </c>
      <c r="D4777" s="150">
        <v>395.8</v>
      </c>
      <c r="E4777" s="146">
        <f t="shared" si="113"/>
        <v>0.57604850934815566</v>
      </c>
      <c r="F4777" s="328">
        <v>0.32719999999999999</v>
      </c>
      <c r="G4777" s="328">
        <v>4.3999999999999997E-2</v>
      </c>
      <c r="H4777" s="328">
        <v>4.5600000000000002E-2</v>
      </c>
      <c r="I4777" s="328">
        <v>9.1E-4</v>
      </c>
      <c r="J4777" s="328">
        <v>0.28466999999999998</v>
      </c>
      <c r="K4777" s="328">
        <v>5.1999999999999998E-2</v>
      </c>
      <c r="L4777" s="328">
        <v>6.1000000000000004E-3</v>
      </c>
      <c r="M4777" s="193">
        <v>287.39999999999998</v>
      </c>
      <c r="N4777" s="193">
        <v>5.6</v>
      </c>
      <c r="O4777" s="193">
        <v>287.60000000000002</v>
      </c>
      <c r="P4777" s="193">
        <v>33</v>
      </c>
      <c r="Q4777" s="193">
        <v>264</v>
      </c>
      <c r="R4777" s="193">
        <v>260</v>
      </c>
      <c r="S4777" s="193">
        <v>287.39999999999998</v>
      </c>
      <c r="T4777" s="193">
        <v>5.6</v>
      </c>
      <c r="U4777" s="193">
        <v>-8.8636363636363562</v>
      </c>
      <c r="V4777" s="25">
        <v>6.954102920724807E-2</v>
      </c>
    </row>
    <row r="4778" spans="2:22" x14ac:dyDescent="0.25">
      <c r="B4778" s="345" t="s">
        <v>7164</v>
      </c>
      <c r="C4778" s="150">
        <v>296</v>
      </c>
      <c r="D4778" s="150">
        <v>254</v>
      </c>
      <c r="E4778" s="146">
        <f t="shared" si="113"/>
        <v>1.1653543307086613</v>
      </c>
      <c r="F4778" s="328">
        <v>0.33900000000000002</v>
      </c>
      <c r="G4778" s="328">
        <v>4.7E-2</v>
      </c>
      <c r="H4778" s="328">
        <v>4.691E-2</v>
      </c>
      <c r="I4778" s="328">
        <v>1E-3</v>
      </c>
      <c r="J4778" s="328">
        <v>0.22906000000000001</v>
      </c>
      <c r="K4778" s="328">
        <v>5.2499999999999998E-2</v>
      </c>
      <c r="L4778" s="328">
        <v>6.3E-3</v>
      </c>
      <c r="M4778" s="193">
        <v>295.5</v>
      </c>
      <c r="N4778" s="193">
        <v>6.3</v>
      </c>
      <c r="O4778" s="193">
        <v>295.3</v>
      </c>
      <c r="P4778" s="193">
        <v>35</v>
      </c>
      <c r="Q4778" s="193">
        <v>269</v>
      </c>
      <c r="R4778" s="193">
        <v>260</v>
      </c>
      <c r="S4778" s="193">
        <v>295.5</v>
      </c>
      <c r="T4778" s="193">
        <v>6.3</v>
      </c>
      <c r="U4778" s="193">
        <v>-9.8513011152416361</v>
      </c>
      <c r="V4778" s="25">
        <v>-6.7727734507276871E-2</v>
      </c>
    </row>
    <row r="4779" spans="2:22" x14ac:dyDescent="0.25">
      <c r="B4779" s="345" t="s">
        <v>7169</v>
      </c>
      <c r="C4779" s="141">
        <v>384.5</v>
      </c>
      <c r="D4779" s="141">
        <v>241.9</v>
      </c>
      <c r="E4779" s="146">
        <f t="shared" si="113"/>
        <v>1.5894997933030177</v>
      </c>
      <c r="F4779" s="141">
        <v>0.32100000000000001</v>
      </c>
      <c r="G4779" s="141">
        <v>4.3999999999999997E-2</v>
      </c>
      <c r="H4779" s="141">
        <v>4.6949999999999999E-2</v>
      </c>
      <c r="I4779" s="141">
        <v>1E-3</v>
      </c>
      <c r="J4779" s="141">
        <v>0.10808</v>
      </c>
      <c r="K4779" s="141">
        <v>4.9700000000000001E-2</v>
      </c>
      <c r="L4779" s="141">
        <v>6.0000000000000001E-3</v>
      </c>
      <c r="M4779" s="141">
        <v>295.7</v>
      </c>
      <c r="N4779" s="141">
        <v>6.2</v>
      </c>
      <c r="O4779" s="141">
        <v>282.8</v>
      </c>
      <c r="P4779" s="141">
        <v>35</v>
      </c>
      <c r="Q4779" s="141">
        <v>165</v>
      </c>
      <c r="R4779" s="141">
        <v>260</v>
      </c>
      <c r="S4779" s="141">
        <v>295.7</v>
      </c>
      <c r="T4779" s="141">
        <v>6.2</v>
      </c>
      <c r="U4779" s="193">
        <v>-79.212121212121204</v>
      </c>
      <c r="V4779" s="25">
        <v>-4.5615275813295533</v>
      </c>
    </row>
    <row r="4780" spans="2:22" x14ac:dyDescent="0.25">
      <c r="B4780" s="345" t="s">
        <v>7119</v>
      </c>
      <c r="C4780" s="150">
        <v>402</v>
      </c>
      <c r="D4780" s="150">
        <v>218.4</v>
      </c>
      <c r="E4780" s="146">
        <f t="shared" si="113"/>
        <v>1.8406593406593406</v>
      </c>
      <c r="F4780" s="328">
        <v>0.33200000000000002</v>
      </c>
      <c r="G4780" s="328">
        <v>4.5999999999999999E-2</v>
      </c>
      <c r="H4780" s="328">
        <v>4.7359999999999999E-2</v>
      </c>
      <c r="I4780" s="328">
        <v>9.8999999999999999E-4</v>
      </c>
      <c r="J4780" s="328">
        <v>5.4676000000000004E-3</v>
      </c>
      <c r="K4780" s="328">
        <v>5.0900000000000001E-2</v>
      </c>
      <c r="L4780" s="328">
        <v>6.1999999999999998E-3</v>
      </c>
      <c r="M4780" s="193">
        <v>298.2</v>
      </c>
      <c r="N4780" s="193">
        <v>6.1</v>
      </c>
      <c r="O4780" s="193">
        <v>289.8</v>
      </c>
      <c r="P4780" s="193">
        <v>35</v>
      </c>
      <c r="Q4780" s="193">
        <v>198</v>
      </c>
      <c r="R4780" s="193">
        <v>260</v>
      </c>
      <c r="S4780" s="193">
        <v>298.2</v>
      </c>
      <c r="T4780" s="193">
        <v>6.1</v>
      </c>
      <c r="U4780" s="193">
        <v>-50.606060606060602</v>
      </c>
      <c r="V4780" s="25">
        <v>-2.8985507246376732</v>
      </c>
    </row>
    <row r="4781" spans="2:22" x14ac:dyDescent="0.25">
      <c r="B4781" s="345" t="s">
        <v>7127</v>
      </c>
      <c r="C4781" s="150">
        <v>334.7</v>
      </c>
      <c r="D4781" s="150">
        <v>185.9</v>
      </c>
      <c r="E4781" s="146">
        <f t="shared" si="113"/>
        <v>1.8004303388918772</v>
      </c>
      <c r="F4781" s="328">
        <v>0.34799999999999998</v>
      </c>
      <c r="G4781" s="328">
        <v>4.9000000000000002E-2</v>
      </c>
      <c r="H4781" s="328">
        <v>4.7370000000000002E-2</v>
      </c>
      <c r="I4781" s="328">
        <v>1.1000000000000001E-3</v>
      </c>
      <c r="J4781" s="328">
        <v>0.2198</v>
      </c>
      <c r="K4781" s="328">
        <v>5.3400000000000003E-2</v>
      </c>
      <c r="L4781" s="328">
        <v>6.4999999999999997E-3</v>
      </c>
      <c r="M4781" s="193">
        <v>298.3</v>
      </c>
      <c r="N4781" s="193">
        <v>6.8</v>
      </c>
      <c r="O4781" s="193">
        <v>302</v>
      </c>
      <c r="P4781" s="193">
        <v>36</v>
      </c>
      <c r="Q4781" s="193">
        <v>298</v>
      </c>
      <c r="R4781" s="193">
        <v>260</v>
      </c>
      <c r="S4781" s="193">
        <v>298.3</v>
      </c>
      <c r="T4781" s="193">
        <v>6.8</v>
      </c>
      <c r="U4781" s="193">
        <v>-0.10067114093960113</v>
      </c>
      <c r="V4781" s="25">
        <v>1.2251655629139035</v>
      </c>
    </row>
    <row r="4782" spans="2:22" x14ac:dyDescent="0.25">
      <c r="B4782" s="345" t="s">
        <v>7125</v>
      </c>
      <c r="C4782" s="150">
        <v>816</v>
      </c>
      <c r="D4782" s="150">
        <v>320</v>
      </c>
      <c r="E4782" s="146">
        <f t="shared" si="113"/>
        <v>2.5499999999999998</v>
      </c>
      <c r="F4782" s="328">
        <v>0.33139999999999997</v>
      </c>
      <c r="G4782" s="328">
        <v>4.4999999999999998E-2</v>
      </c>
      <c r="H4782" s="328">
        <v>4.7820000000000001E-2</v>
      </c>
      <c r="I4782" s="328">
        <v>1E-3</v>
      </c>
      <c r="J4782" s="328">
        <v>0.14651</v>
      </c>
      <c r="K4782" s="328">
        <v>5.0500000000000003E-2</v>
      </c>
      <c r="L4782" s="328">
        <v>6.0000000000000001E-3</v>
      </c>
      <c r="M4782" s="193">
        <v>301.10000000000002</v>
      </c>
      <c r="N4782" s="193">
        <v>6.2</v>
      </c>
      <c r="O4782" s="193">
        <v>289.89999999999998</v>
      </c>
      <c r="P4782" s="193">
        <v>34</v>
      </c>
      <c r="Q4782" s="193">
        <v>195</v>
      </c>
      <c r="R4782" s="193">
        <v>250</v>
      </c>
      <c r="S4782" s="193">
        <v>301.10000000000002</v>
      </c>
      <c r="T4782" s="193">
        <v>6.2</v>
      </c>
      <c r="U4782" s="193">
        <v>-54.410256410256416</v>
      </c>
      <c r="V4782" s="25">
        <v>-3.8634011728182296</v>
      </c>
    </row>
    <row r="4783" spans="2:22" x14ac:dyDescent="0.25">
      <c r="B4783" s="345" t="s">
        <v>7097</v>
      </c>
      <c r="C4783" s="150">
        <v>1159</v>
      </c>
      <c r="D4783" s="150">
        <v>779</v>
      </c>
      <c r="E4783" s="146">
        <f t="shared" si="113"/>
        <v>1.4878048780487805</v>
      </c>
      <c r="F4783" s="328">
        <v>0.35089999999999999</v>
      </c>
      <c r="G4783" s="328">
        <v>4.7E-2</v>
      </c>
      <c r="H4783" s="328">
        <v>4.8570000000000002E-2</v>
      </c>
      <c r="I4783" s="328">
        <v>9.3999999999999997E-4</v>
      </c>
      <c r="J4783" s="328">
        <v>0.4007</v>
      </c>
      <c r="K4783" s="328">
        <v>5.262E-2</v>
      </c>
      <c r="L4783" s="328">
        <v>6.1000000000000004E-3</v>
      </c>
      <c r="M4783" s="193">
        <v>305.7</v>
      </c>
      <c r="N4783" s="193">
        <v>5.8</v>
      </c>
      <c r="O4783" s="193">
        <v>306.5</v>
      </c>
      <c r="P4783" s="193">
        <v>38</v>
      </c>
      <c r="Q4783" s="193">
        <v>297</v>
      </c>
      <c r="R4783" s="193">
        <v>260</v>
      </c>
      <c r="S4783" s="193">
        <v>305.7</v>
      </c>
      <c r="T4783" s="193">
        <v>5.8</v>
      </c>
      <c r="U4783" s="193">
        <v>-2.9292929292929255</v>
      </c>
      <c r="V4783" s="25">
        <v>0.26101141924959587</v>
      </c>
    </row>
    <row r="4784" spans="2:22" x14ac:dyDescent="0.25">
      <c r="B4784" s="345" t="s">
        <v>7123</v>
      </c>
      <c r="C4784" s="146">
        <v>538</v>
      </c>
      <c r="D4784" s="146">
        <v>286.39999999999998</v>
      </c>
      <c r="E4784" s="146">
        <f t="shared" si="113"/>
        <v>1.8784916201117321</v>
      </c>
      <c r="F4784" s="328">
        <v>0.34899999999999998</v>
      </c>
      <c r="G4784" s="328">
        <v>4.8000000000000001E-2</v>
      </c>
      <c r="H4784" s="328">
        <v>4.8599999999999997E-2</v>
      </c>
      <c r="I4784" s="328">
        <v>9.7000000000000005E-4</v>
      </c>
      <c r="J4784" s="328">
        <v>5.6515000000000003E-3</v>
      </c>
      <c r="K4784" s="328">
        <v>5.1900000000000002E-2</v>
      </c>
      <c r="L4784" s="328">
        <v>6.1999999999999998E-3</v>
      </c>
      <c r="M4784" s="193">
        <v>305.89999999999998</v>
      </c>
      <c r="N4784" s="193">
        <v>6</v>
      </c>
      <c r="O4784" s="193">
        <v>303.3</v>
      </c>
      <c r="P4784" s="193">
        <v>36</v>
      </c>
      <c r="Q4784" s="193">
        <v>267</v>
      </c>
      <c r="R4784" s="193">
        <v>270</v>
      </c>
      <c r="S4784" s="193">
        <v>305.89999999999998</v>
      </c>
      <c r="T4784" s="193">
        <v>6</v>
      </c>
      <c r="U4784" s="193">
        <v>-14.569288389513099</v>
      </c>
      <c r="V4784" s="92">
        <v>-0.85723705901746328</v>
      </c>
    </row>
    <row r="4785" spans="2:22" x14ac:dyDescent="0.25">
      <c r="B4785" s="345" t="s">
        <v>7121</v>
      </c>
      <c r="C4785" s="150">
        <v>216</v>
      </c>
      <c r="D4785" s="150">
        <v>117.1</v>
      </c>
      <c r="E4785" s="146">
        <f t="shared" si="113"/>
        <v>1.8445772843723314</v>
      </c>
      <c r="F4785" s="328">
        <v>0.35299999999999998</v>
      </c>
      <c r="G4785" s="328">
        <v>0.05</v>
      </c>
      <c r="H4785" s="328">
        <v>4.8809999999999999E-2</v>
      </c>
      <c r="I4785" s="328">
        <v>1.1000000000000001E-3</v>
      </c>
      <c r="J4785" s="328">
        <v>-6.5613000000000005E-2</v>
      </c>
      <c r="K4785" s="328">
        <v>5.2900000000000003E-2</v>
      </c>
      <c r="L4785" s="328">
        <v>6.6E-3</v>
      </c>
      <c r="M4785" s="193">
        <v>307.2</v>
      </c>
      <c r="N4785" s="193">
        <v>6.9</v>
      </c>
      <c r="O4785" s="193">
        <v>305</v>
      </c>
      <c r="P4785" s="193">
        <v>37</v>
      </c>
      <c r="Q4785" s="193">
        <v>270</v>
      </c>
      <c r="R4785" s="193">
        <v>260</v>
      </c>
      <c r="S4785" s="193">
        <v>307.2</v>
      </c>
      <c r="T4785" s="193">
        <v>6.9</v>
      </c>
      <c r="U4785" s="193">
        <v>-13.777777777777775</v>
      </c>
      <c r="V4785" s="25">
        <v>-0.72131147540983231</v>
      </c>
    </row>
    <row r="4786" spans="2:22" x14ac:dyDescent="0.25">
      <c r="B4786" s="345" t="s">
        <v>7131</v>
      </c>
      <c r="C4786" s="146">
        <v>192.2</v>
      </c>
      <c r="D4786" s="146">
        <v>127.2</v>
      </c>
      <c r="E4786" s="146">
        <f t="shared" si="113"/>
        <v>1.5110062893081759</v>
      </c>
      <c r="F4786" s="328">
        <v>0.38900000000000001</v>
      </c>
      <c r="G4786" s="328">
        <v>5.5E-2</v>
      </c>
      <c r="H4786" s="328">
        <v>5.2499999999999998E-2</v>
      </c>
      <c r="I4786" s="328">
        <v>1.1999999999999999E-3</v>
      </c>
      <c r="J4786" s="328">
        <v>5.4654999999999999E-3</v>
      </c>
      <c r="K4786" s="328">
        <v>5.4399999999999997E-2</v>
      </c>
      <c r="L4786" s="328">
        <v>6.7999999999999996E-3</v>
      </c>
      <c r="M4786" s="193">
        <v>329.8</v>
      </c>
      <c r="N4786" s="193">
        <v>7.5</v>
      </c>
      <c r="O4786" s="193">
        <v>331</v>
      </c>
      <c r="P4786" s="193">
        <v>40</v>
      </c>
      <c r="Q4786" s="193">
        <v>320</v>
      </c>
      <c r="R4786" s="193">
        <v>260</v>
      </c>
      <c r="S4786" s="193">
        <v>329.8</v>
      </c>
      <c r="T4786" s="193">
        <v>7.5</v>
      </c>
      <c r="U4786" s="193">
        <v>-3.0625000000000036</v>
      </c>
      <c r="V4786" s="92">
        <v>0.36253776435044976</v>
      </c>
    </row>
    <row r="4787" spans="2:22" x14ac:dyDescent="0.25">
      <c r="B4787" s="345" t="s">
        <v>7089</v>
      </c>
      <c r="C4787" s="150">
        <v>236.5</v>
      </c>
      <c r="D4787" s="150">
        <v>162.80000000000001</v>
      </c>
      <c r="E4787" s="146">
        <f t="shared" si="113"/>
        <v>1.4527027027027026</v>
      </c>
      <c r="F4787" s="328">
        <v>0.39700000000000002</v>
      </c>
      <c r="G4787" s="328">
        <v>5.5E-2</v>
      </c>
      <c r="H4787" s="328">
        <v>5.3420000000000002E-2</v>
      </c>
      <c r="I4787" s="328">
        <v>1.1000000000000001E-3</v>
      </c>
      <c r="J4787" s="328">
        <v>0.11882</v>
      </c>
      <c r="K4787" s="328">
        <v>5.4199999999999998E-2</v>
      </c>
      <c r="L4787" s="328">
        <v>6.6E-3</v>
      </c>
      <c r="M4787" s="193">
        <v>335.4</v>
      </c>
      <c r="N4787" s="193">
        <v>7</v>
      </c>
      <c r="O4787" s="193">
        <v>337</v>
      </c>
      <c r="P4787" s="193">
        <v>40</v>
      </c>
      <c r="Q4787" s="193">
        <v>318</v>
      </c>
      <c r="R4787" s="193">
        <v>260</v>
      </c>
      <c r="S4787" s="193">
        <v>335.4</v>
      </c>
      <c r="T4787" s="193">
        <v>7</v>
      </c>
      <c r="U4787" s="193">
        <v>-5.4716981132075393</v>
      </c>
      <c r="V4787" s="25">
        <v>0.47477744807122335</v>
      </c>
    </row>
    <row r="4788" spans="2:22" x14ac:dyDescent="0.25">
      <c r="B4788" s="345" t="s">
        <v>7092</v>
      </c>
      <c r="C4788" s="150">
        <v>197.5</v>
      </c>
      <c r="D4788" s="150">
        <v>149.80000000000001</v>
      </c>
      <c r="E4788" s="146">
        <f t="shared" si="113"/>
        <v>1.3184245660881173</v>
      </c>
      <c r="F4788" s="328">
        <v>0.4</v>
      </c>
      <c r="G4788" s="328">
        <v>5.5E-2</v>
      </c>
      <c r="H4788" s="328">
        <v>5.4149999999999997E-2</v>
      </c>
      <c r="I4788" s="328">
        <v>1.1999999999999999E-3</v>
      </c>
      <c r="J4788" s="328">
        <v>7.0615999999999998E-2</v>
      </c>
      <c r="K4788" s="328">
        <v>5.3699999999999998E-2</v>
      </c>
      <c r="L4788" s="328">
        <v>6.4999999999999997E-3</v>
      </c>
      <c r="M4788" s="193">
        <v>339.9</v>
      </c>
      <c r="N4788" s="193">
        <v>7.2</v>
      </c>
      <c r="O4788" s="193">
        <v>340</v>
      </c>
      <c r="P4788" s="193">
        <v>40</v>
      </c>
      <c r="Q4788" s="193">
        <v>313</v>
      </c>
      <c r="R4788" s="193">
        <v>260</v>
      </c>
      <c r="S4788" s="193">
        <v>339.9</v>
      </c>
      <c r="T4788" s="193">
        <v>7.2</v>
      </c>
      <c r="U4788" s="193">
        <v>-8.5942492012779486</v>
      </c>
      <c r="V4788" s="25">
        <v>2.9411764705889042E-2</v>
      </c>
    </row>
    <row r="4789" spans="2:22" x14ac:dyDescent="0.25">
      <c r="B4789" s="345" t="s">
        <v>7148</v>
      </c>
      <c r="C4789" s="150">
        <v>477</v>
      </c>
      <c r="D4789" s="150">
        <v>242.9</v>
      </c>
      <c r="E4789" s="146">
        <f t="shared" si="113"/>
        <v>1.963771099217785</v>
      </c>
      <c r="F4789" s="328">
        <v>0.40300000000000002</v>
      </c>
      <c r="G4789" s="328">
        <v>5.6000000000000001E-2</v>
      </c>
      <c r="H4789" s="328">
        <v>5.4269999999999999E-2</v>
      </c>
      <c r="I4789" s="328">
        <v>1.1000000000000001E-3</v>
      </c>
      <c r="J4789" s="328">
        <v>0.11472</v>
      </c>
      <c r="K4789" s="328">
        <v>5.3900000000000003E-2</v>
      </c>
      <c r="L4789" s="328">
        <v>6.4999999999999997E-3</v>
      </c>
      <c r="M4789" s="193">
        <v>340.7</v>
      </c>
      <c r="N4789" s="193">
        <v>7</v>
      </c>
      <c r="O4789" s="193">
        <v>342</v>
      </c>
      <c r="P4789" s="193">
        <v>40</v>
      </c>
      <c r="Q4789" s="193">
        <v>318</v>
      </c>
      <c r="R4789" s="193">
        <v>250</v>
      </c>
      <c r="S4789" s="193">
        <v>340.7</v>
      </c>
      <c r="T4789" s="193">
        <v>7</v>
      </c>
      <c r="U4789" s="193">
        <v>-7.1383647798742107</v>
      </c>
      <c r="V4789" s="25">
        <v>0.38011695906433079</v>
      </c>
    </row>
    <row r="4790" spans="2:22" x14ac:dyDescent="0.25">
      <c r="B4790" s="345" t="s">
        <v>7145</v>
      </c>
      <c r="C4790" s="150">
        <v>494</v>
      </c>
      <c r="D4790" s="150">
        <v>317</v>
      </c>
      <c r="E4790" s="146">
        <f t="shared" si="113"/>
        <v>1.5583596214511042</v>
      </c>
      <c r="F4790" s="328">
        <v>0.42699999999999999</v>
      </c>
      <c r="G4790" s="328">
        <v>5.8000000000000003E-2</v>
      </c>
      <c r="H4790" s="328">
        <v>5.4460000000000001E-2</v>
      </c>
      <c r="I4790" s="328">
        <v>1.1999999999999999E-3</v>
      </c>
      <c r="J4790" s="328">
        <v>0.21573999999999999</v>
      </c>
      <c r="K4790" s="328">
        <v>5.7200000000000001E-2</v>
      </c>
      <c r="L4790" s="328">
        <v>6.7999999999999996E-3</v>
      </c>
      <c r="M4790" s="193">
        <v>341.8</v>
      </c>
      <c r="N4790" s="193">
        <v>7.3</v>
      </c>
      <c r="O4790" s="193">
        <v>359.9</v>
      </c>
      <c r="P4790" s="193">
        <v>41</v>
      </c>
      <c r="Q4790" s="193">
        <v>455</v>
      </c>
      <c r="R4790" s="193">
        <v>250</v>
      </c>
      <c r="S4790" s="193">
        <v>341.8</v>
      </c>
      <c r="T4790" s="193">
        <v>7.3</v>
      </c>
      <c r="U4790" s="193">
        <v>24.87912087912088</v>
      </c>
      <c r="V4790" s="25">
        <v>5.0291747707696492</v>
      </c>
    </row>
    <row r="4791" spans="2:22" x14ac:dyDescent="0.25">
      <c r="B4791" s="345" t="s">
        <v>7113</v>
      </c>
      <c r="C4791" s="150">
        <v>384</v>
      </c>
      <c r="D4791" s="150">
        <v>506</v>
      </c>
      <c r="E4791" s="146">
        <f t="shared" si="113"/>
        <v>0.75889328063241102</v>
      </c>
      <c r="F4791" s="328">
        <v>0.41199999999999998</v>
      </c>
      <c r="G4791" s="328">
        <v>5.6000000000000001E-2</v>
      </c>
      <c r="H4791" s="328">
        <v>5.5169999999999997E-2</v>
      </c>
      <c r="I4791" s="328">
        <v>1E-3</v>
      </c>
      <c r="J4791" s="328">
        <v>0.16098000000000001</v>
      </c>
      <c r="K4791" s="328">
        <v>5.3999999999999999E-2</v>
      </c>
      <c r="L4791" s="328">
        <v>6.4000000000000003E-3</v>
      </c>
      <c r="M4791" s="193">
        <v>346.1</v>
      </c>
      <c r="N4791" s="193">
        <v>6.4</v>
      </c>
      <c r="O4791" s="193">
        <v>349.2</v>
      </c>
      <c r="P4791" s="193">
        <v>40</v>
      </c>
      <c r="Q4791" s="193">
        <v>344</v>
      </c>
      <c r="R4791" s="193">
        <v>260</v>
      </c>
      <c r="S4791" s="193">
        <v>346.1</v>
      </c>
      <c r="T4791" s="193">
        <v>6.4</v>
      </c>
      <c r="U4791" s="193">
        <v>-0.6104651162790764</v>
      </c>
      <c r="V4791" s="25">
        <v>0.88774341351659969</v>
      </c>
    </row>
    <row r="4792" spans="2:22" x14ac:dyDescent="0.25">
      <c r="B4792" s="345" t="s">
        <v>7122</v>
      </c>
      <c r="C4792" s="150">
        <v>198</v>
      </c>
      <c r="D4792" s="150">
        <v>71.3</v>
      </c>
      <c r="E4792" s="146">
        <f t="shared" si="113"/>
        <v>2.7769985974754561</v>
      </c>
      <c r="F4792" s="328">
        <v>0.41399999999999998</v>
      </c>
      <c r="G4792" s="328">
        <v>0.06</v>
      </c>
      <c r="H4792" s="328">
        <v>5.5300000000000002E-2</v>
      </c>
      <c r="I4792" s="328">
        <v>1.5E-3</v>
      </c>
      <c r="J4792" s="328">
        <v>0.22464999999999999</v>
      </c>
      <c r="K4792" s="328">
        <v>5.5100000000000003E-2</v>
      </c>
      <c r="L4792" s="328">
        <v>7.1000000000000004E-3</v>
      </c>
      <c r="M4792" s="193">
        <v>346.6</v>
      </c>
      <c r="N4792" s="193">
        <v>9.3000000000000007</v>
      </c>
      <c r="O4792" s="193">
        <v>348</v>
      </c>
      <c r="P4792" s="193">
        <v>43</v>
      </c>
      <c r="Q4792" s="193">
        <v>320</v>
      </c>
      <c r="R4792" s="193">
        <v>270</v>
      </c>
      <c r="S4792" s="193">
        <v>346.6</v>
      </c>
      <c r="T4792" s="193">
        <v>9.3000000000000007</v>
      </c>
      <c r="U4792" s="193">
        <v>-8.3125000000000071</v>
      </c>
      <c r="V4792" s="25">
        <v>0.40229885057470616</v>
      </c>
    </row>
    <row r="4793" spans="2:22" x14ac:dyDescent="0.25">
      <c r="B4793" s="345" t="s">
        <v>7172</v>
      </c>
      <c r="C4793" s="141">
        <v>978</v>
      </c>
      <c r="D4793" s="141">
        <v>332.3</v>
      </c>
      <c r="E4793" s="146">
        <f t="shared" si="113"/>
        <v>2.9431236834185976</v>
      </c>
      <c r="F4793" s="141">
        <v>0.40100000000000002</v>
      </c>
      <c r="G4793" s="141">
        <v>5.5E-2</v>
      </c>
      <c r="H4793" s="141">
        <v>5.5710000000000003E-2</v>
      </c>
      <c r="I4793" s="141">
        <v>1.1000000000000001E-3</v>
      </c>
      <c r="J4793" s="141">
        <v>0.20050999999999999</v>
      </c>
      <c r="K4793" s="141">
        <v>5.21E-2</v>
      </c>
      <c r="L4793" s="141">
        <v>6.1999999999999998E-3</v>
      </c>
      <c r="M4793" s="141">
        <v>349.5</v>
      </c>
      <c r="N4793" s="141">
        <v>6.8</v>
      </c>
      <c r="O4793" s="141">
        <v>341.4</v>
      </c>
      <c r="P4793" s="141">
        <v>40</v>
      </c>
      <c r="Q4793" s="141">
        <v>262</v>
      </c>
      <c r="R4793" s="141">
        <v>260</v>
      </c>
      <c r="S4793" s="141">
        <v>349.5</v>
      </c>
      <c r="T4793" s="141">
        <v>6.8</v>
      </c>
      <c r="U4793" s="193">
        <v>-33.396946564885496</v>
      </c>
      <c r="V4793" s="25">
        <v>-2.3725834797891103</v>
      </c>
    </row>
    <row r="4794" spans="2:22" x14ac:dyDescent="0.25">
      <c r="B4794" s="345" t="s">
        <v>7126</v>
      </c>
      <c r="C4794" s="150">
        <v>76.099999999999994</v>
      </c>
      <c r="D4794" s="150">
        <v>53.4</v>
      </c>
      <c r="E4794" s="146">
        <f t="shared" si="113"/>
        <v>1.4250936329588015</v>
      </c>
      <c r="F4794" s="328">
        <v>0.41299999999999998</v>
      </c>
      <c r="G4794" s="328">
        <v>6.2E-2</v>
      </c>
      <c r="H4794" s="328">
        <v>5.6300000000000003E-2</v>
      </c>
      <c r="I4794" s="328">
        <v>1.6000000000000001E-3</v>
      </c>
      <c r="J4794" s="328">
        <v>5.7387000000000001E-2</v>
      </c>
      <c r="K4794" s="328">
        <v>5.3499999999999999E-2</v>
      </c>
      <c r="L4794" s="328">
        <v>7.1999999999999998E-3</v>
      </c>
      <c r="M4794" s="193">
        <v>352.7</v>
      </c>
      <c r="N4794" s="193">
        <v>9.6999999999999993</v>
      </c>
      <c r="O4794" s="193">
        <v>348</v>
      </c>
      <c r="P4794" s="193">
        <v>46</v>
      </c>
      <c r="Q4794" s="193">
        <v>260</v>
      </c>
      <c r="R4794" s="193">
        <v>280</v>
      </c>
      <c r="S4794" s="193">
        <v>352.7</v>
      </c>
      <c r="T4794" s="193">
        <v>9.6999999999999993</v>
      </c>
      <c r="U4794" s="193">
        <v>-35.653846153846146</v>
      </c>
      <c r="V4794" s="25">
        <v>-1.3505747126436749</v>
      </c>
    </row>
    <row r="4795" spans="2:22" x14ac:dyDescent="0.25">
      <c r="B4795" s="345" t="s">
        <v>7111</v>
      </c>
      <c r="C4795" s="150">
        <v>260</v>
      </c>
      <c r="D4795" s="150">
        <v>165</v>
      </c>
      <c r="E4795" s="146">
        <f t="shared" si="113"/>
        <v>1.5757575757575757</v>
      </c>
      <c r="F4795" s="328">
        <v>0.41199999999999998</v>
      </c>
      <c r="G4795" s="328">
        <v>5.7000000000000002E-2</v>
      </c>
      <c r="H4795" s="328">
        <v>5.6619999999999997E-2</v>
      </c>
      <c r="I4795" s="328">
        <v>1.1999999999999999E-3</v>
      </c>
      <c r="J4795" s="328">
        <v>0.22428000000000001</v>
      </c>
      <c r="K4795" s="328">
        <v>5.2699999999999997E-2</v>
      </c>
      <c r="L4795" s="328">
        <v>6.4000000000000003E-3</v>
      </c>
      <c r="M4795" s="193">
        <v>355</v>
      </c>
      <c r="N4795" s="193">
        <v>7.5</v>
      </c>
      <c r="O4795" s="193">
        <v>350</v>
      </c>
      <c r="P4795" s="193">
        <v>39</v>
      </c>
      <c r="Q4795" s="193">
        <v>297</v>
      </c>
      <c r="R4795" s="193">
        <v>260</v>
      </c>
      <c r="S4795" s="193">
        <v>355</v>
      </c>
      <c r="T4795" s="193">
        <v>7.5</v>
      </c>
      <c r="U4795" s="193">
        <v>-19.528619528619529</v>
      </c>
      <c r="V4795" s="25">
        <v>-1.4285714285714286</v>
      </c>
    </row>
    <row r="4796" spans="2:22" x14ac:dyDescent="0.25">
      <c r="B4796" s="345" t="s">
        <v>7142</v>
      </c>
      <c r="C4796" s="150">
        <v>448.9</v>
      </c>
      <c r="D4796" s="150">
        <v>294.10000000000002</v>
      </c>
      <c r="E4796" s="146">
        <f t="shared" si="113"/>
        <v>1.5263515810948656</v>
      </c>
      <c r="F4796" s="328">
        <v>0.41899999999999998</v>
      </c>
      <c r="G4796" s="328">
        <v>5.7000000000000002E-2</v>
      </c>
      <c r="H4796" s="328">
        <v>5.7009999999999998E-2</v>
      </c>
      <c r="I4796" s="328">
        <v>1.1999999999999999E-3</v>
      </c>
      <c r="J4796" s="328">
        <v>0.2336</v>
      </c>
      <c r="K4796" s="328">
        <v>5.33E-2</v>
      </c>
      <c r="L4796" s="328">
        <v>6.3E-3</v>
      </c>
      <c r="M4796" s="193">
        <v>357.4</v>
      </c>
      <c r="N4796" s="193">
        <v>7.1</v>
      </c>
      <c r="O4796" s="193">
        <v>354.4</v>
      </c>
      <c r="P4796" s="193">
        <v>41</v>
      </c>
      <c r="Q4796" s="193">
        <v>310</v>
      </c>
      <c r="R4796" s="193">
        <v>260</v>
      </c>
      <c r="S4796" s="193">
        <v>357.4</v>
      </c>
      <c r="T4796" s="193">
        <v>7.1</v>
      </c>
      <c r="U4796" s="193">
        <v>-15.290322580645155</v>
      </c>
      <c r="V4796" s="25">
        <v>-0.84650112866817162</v>
      </c>
    </row>
    <row r="4797" spans="2:22" x14ac:dyDescent="0.25">
      <c r="B4797" s="345" t="s">
        <v>7095</v>
      </c>
      <c r="C4797" s="150">
        <v>328.1</v>
      </c>
      <c r="D4797" s="150">
        <v>380.1</v>
      </c>
      <c r="E4797" s="146">
        <f t="shared" si="113"/>
        <v>0.86319389634306765</v>
      </c>
      <c r="F4797" s="328">
        <v>0.45600000000000002</v>
      </c>
      <c r="G4797" s="328">
        <v>6.2E-2</v>
      </c>
      <c r="H4797" s="328">
        <v>6.0650000000000003E-2</v>
      </c>
      <c r="I4797" s="328">
        <v>1.1999999999999999E-3</v>
      </c>
      <c r="J4797" s="328">
        <v>0.19924</v>
      </c>
      <c r="K4797" s="328">
        <v>5.4199999999999998E-2</v>
      </c>
      <c r="L4797" s="328">
        <v>6.4000000000000003E-3</v>
      </c>
      <c r="M4797" s="193">
        <v>379.5</v>
      </c>
      <c r="N4797" s="193">
        <v>7.2</v>
      </c>
      <c r="O4797" s="193">
        <v>380.6</v>
      </c>
      <c r="P4797" s="193">
        <v>43</v>
      </c>
      <c r="Q4797" s="193">
        <v>379</v>
      </c>
      <c r="R4797" s="193">
        <v>280</v>
      </c>
      <c r="S4797" s="193">
        <v>379.5</v>
      </c>
      <c r="T4797" s="193">
        <v>7.2</v>
      </c>
      <c r="U4797" s="193">
        <v>-0.13192612137203166</v>
      </c>
      <c r="V4797" s="25">
        <v>0.28901734104046839</v>
      </c>
    </row>
    <row r="4798" spans="2:22" x14ac:dyDescent="0.25">
      <c r="B4798" s="345" t="s">
        <v>7141</v>
      </c>
      <c r="C4798" s="150">
        <v>384</v>
      </c>
      <c r="D4798" s="150">
        <v>209</v>
      </c>
      <c r="E4798" s="146">
        <f t="shared" si="113"/>
        <v>1.8373205741626795</v>
      </c>
      <c r="F4798" s="328">
        <v>0.50800000000000001</v>
      </c>
      <c r="G4798" s="328">
        <v>6.9000000000000006E-2</v>
      </c>
      <c r="H4798" s="328">
        <v>6.8000000000000005E-2</v>
      </c>
      <c r="I4798" s="328">
        <v>1.5E-3</v>
      </c>
      <c r="J4798" s="328">
        <v>0.42736000000000002</v>
      </c>
      <c r="K4798" s="328">
        <v>5.4300000000000001E-2</v>
      </c>
      <c r="L4798" s="328">
        <v>6.4000000000000003E-3</v>
      </c>
      <c r="M4798" s="193">
        <v>423.8</v>
      </c>
      <c r="N4798" s="193">
        <v>8.8000000000000007</v>
      </c>
      <c r="O4798" s="193">
        <v>415.8</v>
      </c>
      <c r="P4798" s="193">
        <v>46</v>
      </c>
      <c r="Q4798" s="193">
        <v>351</v>
      </c>
      <c r="R4798" s="193">
        <v>260</v>
      </c>
      <c r="S4798" s="193">
        <v>423.8</v>
      </c>
      <c r="T4798" s="193">
        <v>8.8000000000000007</v>
      </c>
      <c r="U4798" s="193">
        <v>-20.740740740740744</v>
      </c>
      <c r="V4798" s="25">
        <v>-1.9240019240019242</v>
      </c>
    </row>
    <row r="4799" spans="2:22" x14ac:dyDescent="0.25">
      <c r="B4799" s="345" t="s">
        <v>7159</v>
      </c>
      <c r="C4799" s="150">
        <v>704.2</v>
      </c>
      <c r="D4799" s="150">
        <v>291.5</v>
      </c>
      <c r="E4799" s="146">
        <f t="shared" si="113"/>
        <v>2.4157804459691254</v>
      </c>
      <c r="F4799" s="328">
        <v>0.52200000000000002</v>
      </c>
      <c r="G4799" s="328">
        <v>7.0999999999999994E-2</v>
      </c>
      <c r="H4799" s="328">
        <v>6.8599999999999994E-2</v>
      </c>
      <c r="I4799" s="328">
        <v>1.4E-3</v>
      </c>
      <c r="J4799" s="328">
        <v>0.22478999999999999</v>
      </c>
      <c r="K4799" s="328">
        <v>5.4899999999999997E-2</v>
      </c>
      <c r="L4799" s="328">
        <v>6.4000000000000003E-3</v>
      </c>
      <c r="M4799" s="193">
        <v>427.6</v>
      </c>
      <c r="N4799" s="193">
        <v>8.5</v>
      </c>
      <c r="O4799" s="193">
        <v>425</v>
      </c>
      <c r="P4799" s="193">
        <v>47</v>
      </c>
      <c r="Q4799" s="193">
        <v>386</v>
      </c>
      <c r="R4799" s="193">
        <v>270</v>
      </c>
      <c r="S4799" s="193">
        <v>427.6</v>
      </c>
      <c r="T4799" s="193">
        <v>8.5</v>
      </c>
      <c r="U4799" s="193">
        <v>-10.777202072538866</v>
      </c>
      <c r="V4799" s="25">
        <v>-0.61176470588235832</v>
      </c>
    </row>
    <row r="4800" spans="2:22" x14ac:dyDescent="0.25">
      <c r="B4800" s="345" t="s">
        <v>7163</v>
      </c>
      <c r="C4800" s="150">
        <v>209.1</v>
      </c>
      <c r="D4800" s="150">
        <v>146.30000000000001</v>
      </c>
      <c r="E4800" s="146">
        <f t="shared" ref="E4800:E4831" si="114">C4800/D4800</f>
        <v>1.429254955570745</v>
      </c>
      <c r="F4800" s="328">
        <v>0.58399999999999996</v>
      </c>
      <c r="G4800" s="328">
        <v>0.08</v>
      </c>
      <c r="H4800" s="328">
        <v>7.4899999999999994E-2</v>
      </c>
      <c r="I4800" s="328">
        <v>1.6999999999999999E-3</v>
      </c>
      <c r="J4800" s="328">
        <v>0.29920999999999998</v>
      </c>
      <c r="K4800" s="328">
        <v>5.6300000000000003E-2</v>
      </c>
      <c r="L4800" s="328">
        <v>6.7000000000000002E-3</v>
      </c>
      <c r="M4800" s="193">
        <v>465.4</v>
      </c>
      <c r="N4800" s="193">
        <v>10</v>
      </c>
      <c r="O4800" s="193">
        <v>466</v>
      </c>
      <c r="P4800" s="193">
        <v>52</v>
      </c>
      <c r="Q4800" s="193">
        <v>436</v>
      </c>
      <c r="R4800" s="193">
        <v>270</v>
      </c>
      <c r="S4800" s="193">
        <v>465.4</v>
      </c>
      <c r="T4800" s="193">
        <v>10</v>
      </c>
      <c r="U4800" s="193">
        <v>-6.7431192660550403</v>
      </c>
      <c r="V4800" s="25">
        <v>0.12875536480687183</v>
      </c>
    </row>
    <row r="4801" spans="2:22" x14ac:dyDescent="0.25">
      <c r="B4801" s="345" t="s">
        <v>7106</v>
      </c>
      <c r="C4801" s="150">
        <v>389</v>
      </c>
      <c r="D4801" s="150">
        <v>367</v>
      </c>
      <c r="E4801" s="146">
        <f t="shared" si="114"/>
        <v>1.0599455040871935</v>
      </c>
      <c r="F4801" s="328">
        <v>0.624</v>
      </c>
      <c r="G4801" s="328">
        <v>8.4000000000000005E-2</v>
      </c>
      <c r="H4801" s="328">
        <v>7.8899999999999998E-2</v>
      </c>
      <c r="I4801" s="328">
        <v>1.8E-3</v>
      </c>
      <c r="J4801" s="328">
        <v>0.28614000000000001</v>
      </c>
      <c r="K4801" s="328">
        <v>5.7299999999999997E-2</v>
      </c>
      <c r="L4801" s="328">
        <v>6.7000000000000002E-3</v>
      </c>
      <c r="M4801" s="193">
        <v>489.1</v>
      </c>
      <c r="N4801" s="193">
        <v>11</v>
      </c>
      <c r="O4801" s="193">
        <v>490.9</v>
      </c>
      <c r="P4801" s="193">
        <v>53</v>
      </c>
      <c r="Q4801" s="193">
        <v>488</v>
      </c>
      <c r="R4801" s="193">
        <v>270</v>
      </c>
      <c r="S4801" s="193">
        <v>489.1</v>
      </c>
      <c r="T4801" s="193">
        <v>11</v>
      </c>
      <c r="U4801" s="193">
        <v>-0.22540983606557843</v>
      </c>
      <c r="V4801" s="25">
        <v>0.36667345691585956</v>
      </c>
    </row>
    <row r="4802" spans="2:22" x14ac:dyDescent="0.25">
      <c r="B4802" s="345" t="s">
        <v>7146</v>
      </c>
      <c r="C4802" s="150">
        <v>104.4</v>
      </c>
      <c r="D4802" s="150">
        <v>37.5</v>
      </c>
      <c r="E4802" s="146">
        <f t="shared" si="114"/>
        <v>2.7840000000000003</v>
      </c>
      <c r="F4802" s="328">
        <v>0.67600000000000005</v>
      </c>
      <c r="G4802" s="328">
        <v>9.9000000000000005E-2</v>
      </c>
      <c r="H4802" s="328">
        <v>8.6599999999999996E-2</v>
      </c>
      <c r="I4802" s="328">
        <v>2.2000000000000001E-3</v>
      </c>
      <c r="J4802" s="328">
        <v>-3.2207E-2</v>
      </c>
      <c r="K4802" s="328">
        <v>5.7299999999999997E-2</v>
      </c>
      <c r="L4802" s="328">
        <v>7.4999999999999997E-3</v>
      </c>
      <c r="M4802" s="193">
        <v>535</v>
      </c>
      <c r="N4802" s="193">
        <v>13</v>
      </c>
      <c r="O4802" s="193">
        <v>522</v>
      </c>
      <c r="P4802" s="193">
        <v>59</v>
      </c>
      <c r="Q4802" s="193">
        <v>410</v>
      </c>
      <c r="R4802" s="193">
        <v>270</v>
      </c>
      <c r="S4802" s="193">
        <v>535</v>
      </c>
      <c r="T4802" s="193">
        <v>13</v>
      </c>
      <c r="U4802" s="193">
        <v>-30.487804878048781</v>
      </c>
      <c r="V4802" s="25">
        <v>-2.490421455938697</v>
      </c>
    </row>
    <row r="4803" spans="2:22" x14ac:dyDescent="0.25">
      <c r="B4803" s="345" t="s">
        <v>7156</v>
      </c>
      <c r="C4803" s="150">
        <v>595000</v>
      </c>
      <c r="D4803" s="150">
        <v>2314</v>
      </c>
      <c r="E4803" s="146">
        <f t="shared" si="114"/>
        <v>257.13050993949872</v>
      </c>
      <c r="F4803" s="328">
        <v>0.85599999999999998</v>
      </c>
      <c r="G4803" s="328">
        <v>0.13</v>
      </c>
      <c r="H4803" s="328">
        <v>8.6699999999999999E-2</v>
      </c>
      <c r="I4803" s="328">
        <v>1.6999999999999999E-3</v>
      </c>
      <c r="J4803" s="328">
        <v>0.65192000000000005</v>
      </c>
      <c r="K4803" s="328">
        <v>7.0999999999999994E-2</v>
      </c>
      <c r="L4803" s="328">
        <v>9.4999999999999998E-3</v>
      </c>
      <c r="M4803" s="193">
        <v>535.70000000000005</v>
      </c>
      <c r="N4803" s="193">
        <v>10</v>
      </c>
      <c r="O4803" s="193">
        <v>615</v>
      </c>
      <c r="P4803" s="193">
        <v>62</v>
      </c>
      <c r="Q4803" s="193">
        <v>870</v>
      </c>
      <c r="R4803" s="193">
        <v>210</v>
      </c>
      <c r="S4803" s="193">
        <v>535.70000000000005</v>
      </c>
      <c r="T4803" s="193">
        <v>10</v>
      </c>
      <c r="U4803" s="193">
        <v>38.425287356321839</v>
      </c>
      <c r="V4803" s="25">
        <v>12.894308943089424</v>
      </c>
    </row>
    <row r="4804" spans="2:22" x14ac:dyDescent="0.25">
      <c r="B4804" s="345" t="s">
        <v>7151</v>
      </c>
      <c r="C4804" s="150">
        <v>581.79999999999995</v>
      </c>
      <c r="D4804" s="150">
        <v>364</v>
      </c>
      <c r="E4804" s="146">
        <f t="shared" si="114"/>
        <v>1.5983516483516482</v>
      </c>
      <c r="F4804" s="328">
        <v>0.70699999999999996</v>
      </c>
      <c r="G4804" s="328">
        <v>9.6000000000000002E-2</v>
      </c>
      <c r="H4804" s="328">
        <v>8.6900000000000005E-2</v>
      </c>
      <c r="I4804" s="328">
        <v>1.6999999999999999E-3</v>
      </c>
      <c r="J4804" s="328">
        <v>0.21232999999999999</v>
      </c>
      <c r="K4804" s="328">
        <v>5.8799999999999998E-2</v>
      </c>
      <c r="L4804" s="328">
        <v>6.8999999999999999E-3</v>
      </c>
      <c r="M4804" s="193">
        <v>537</v>
      </c>
      <c r="N4804" s="193">
        <v>10</v>
      </c>
      <c r="O4804" s="193">
        <v>541.9</v>
      </c>
      <c r="P4804" s="193">
        <v>57</v>
      </c>
      <c r="Q4804" s="193">
        <v>539</v>
      </c>
      <c r="R4804" s="193">
        <v>250</v>
      </c>
      <c r="S4804" s="193">
        <v>537</v>
      </c>
      <c r="T4804" s="193">
        <v>10</v>
      </c>
      <c r="U4804" s="193">
        <v>0.3710575139146568</v>
      </c>
      <c r="V4804" s="25">
        <v>0.90422587193208659</v>
      </c>
    </row>
    <row r="4805" spans="2:22" x14ac:dyDescent="0.25">
      <c r="B4805" s="345" t="s">
        <v>7134</v>
      </c>
      <c r="C4805" s="150">
        <v>24.35</v>
      </c>
      <c r="D4805" s="150">
        <v>210.4</v>
      </c>
      <c r="E4805" s="146">
        <f t="shared" si="114"/>
        <v>0.1157319391634981</v>
      </c>
      <c r="F4805" s="328">
        <v>0.71199999999999997</v>
      </c>
      <c r="G4805" s="328">
        <v>9.7000000000000003E-2</v>
      </c>
      <c r="H4805" s="328">
        <v>8.8599999999999998E-2</v>
      </c>
      <c r="I4805" s="328">
        <v>1.8E-3</v>
      </c>
      <c r="J4805" s="328">
        <v>0.23877000000000001</v>
      </c>
      <c r="K4805" s="328">
        <v>5.8299999999999998E-2</v>
      </c>
      <c r="L4805" s="328">
        <v>6.8999999999999999E-3</v>
      </c>
      <c r="M4805" s="193">
        <v>547.1</v>
      </c>
      <c r="N4805" s="193">
        <v>11</v>
      </c>
      <c r="O4805" s="193">
        <v>544</v>
      </c>
      <c r="P4805" s="193">
        <v>58</v>
      </c>
      <c r="Q4805" s="193">
        <v>506</v>
      </c>
      <c r="R4805" s="193">
        <v>260</v>
      </c>
      <c r="S4805" s="193">
        <v>547.1</v>
      </c>
      <c r="T4805" s="193">
        <v>11</v>
      </c>
      <c r="U4805" s="193">
        <v>-8.1225296442687789</v>
      </c>
      <c r="V4805" s="25">
        <v>-0.56985294117647478</v>
      </c>
    </row>
    <row r="4806" spans="2:22" x14ac:dyDescent="0.25">
      <c r="B4806" s="345" t="s">
        <v>7101</v>
      </c>
      <c r="C4806" s="150">
        <v>247.3</v>
      </c>
      <c r="D4806" s="150">
        <v>108.3</v>
      </c>
      <c r="E4806" s="146">
        <f t="shared" si="114"/>
        <v>2.2834718374884582</v>
      </c>
      <c r="F4806" s="328">
        <v>0.72899999999999998</v>
      </c>
      <c r="G4806" s="328">
        <v>0.1</v>
      </c>
      <c r="H4806" s="328">
        <v>8.8599999999999998E-2</v>
      </c>
      <c r="I4806" s="328">
        <v>2E-3</v>
      </c>
      <c r="J4806" s="328">
        <v>0.17408000000000001</v>
      </c>
      <c r="K4806" s="328">
        <v>5.9799999999999999E-2</v>
      </c>
      <c r="L4806" s="328">
        <v>7.1999999999999998E-3</v>
      </c>
      <c r="M4806" s="193">
        <v>547.4</v>
      </c>
      <c r="N4806" s="193">
        <v>12</v>
      </c>
      <c r="O4806" s="193">
        <v>553</v>
      </c>
      <c r="P4806" s="193">
        <v>59</v>
      </c>
      <c r="Q4806" s="193">
        <v>553</v>
      </c>
      <c r="R4806" s="193">
        <v>260</v>
      </c>
      <c r="S4806" s="193">
        <v>547.4</v>
      </c>
      <c r="T4806" s="193">
        <v>12</v>
      </c>
      <c r="U4806" s="193">
        <v>1.0126582278481056</v>
      </c>
      <c r="V4806" s="25">
        <v>1.0126582278481056</v>
      </c>
    </row>
    <row r="4807" spans="2:22" x14ac:dyDescent="0.25">
      <c r="B4807" s="345" t="s">
        <v>7087</v>
      </c>
      <c r="C4807" s="150">
        <v>83.5</v>
      </c>
      <c r="D4807" s="150">
        <v>52.8</v>
      </c>
      <c r="E4807" s="146">
        <f t="shared" si="114"/>
        <v>1.581439393939394</v>
      </c>
      <c r="F4807" s="328">
        <v>0.72099999999999997</v>
      </c>
      <c r="G4807" s="328">
        <v>0.1</v>
      </c>
      <c r="H4807" s="328">
        <v>8.8800000000000004E-2</v>
      </c>
      <c r="I4807" s="328">
        <v>2.0999999999999999E-3</v>
      </c>
      <c r="J4807" s="328">
        <v>0.17030000000000001</v>
      </c>
      <c r="K4807" s="328">
        <v>5.8599999999999999E-2</v>
      </c>
      <c r="L4807" s="328">
        <v>7.4000000000000003E-3</v>
      </c>
      <c r="M4807" s="193">
        <v>548.29999999999995</v>
      </c>
      <c r="N4807" s="193">
        <v>13</v>
      </c>
      <c r="O4807" s="193">
        <v>543</v>
      </c>
      <c r="P4807" s="193">
        <v>60</v>
      </c>
      <c r="Q4807" s="193">
        <v>460</v>
      </c>
      <c r="R4807" s="193">
        <v>260</v>
      </c>
      <c r="S4807" s="193">
        <v>548.29999999999995</v>
      </c>
      <c r="T4807" s="193">
        <v>13</v>
      </c>
      <c r="U4807" s="193">
        <v>-19.195652173913032</v>
      </c>
      <c r="V4807" s="25">
        <v>-0.97605893186002857</v>
      </c>
    </row>
    <row r="4808" spans="2:22" x14ac:dyDescent="0.25">
      <c r="B4808" s="345" t="s">
        <v>7112</v>
      </c>
      <c r="C4808" s="150">
        <v>224.1</v>
      </c>
      <c r="D4808" s="150">
        <v>124.5</v>
      </c>
      <c r="E4808" s="146">
        <f t="shared" si="114"/>
        <v>1.8</v>
      </c>
      <c r="F4808" s="328">
        <v>0.71699999999999997</v>
      </c>
      <c r="G4808" s="328">
        <v>9.8000000000000004E-2</v>
      </c>
      <c r="H4808" s="328">
        <v>8.9099999999999999E-2</v>
      </c>
      <c r="I4808" s="328">
        <v>1.9E-3</v>
      </c>
      <c r="J4808" s="328">
        <v>0.22947000000000001</v>
      </c>
      <c r="K4808" s="328">
        <v>5.8500000000000003E-2</v>
      </c>
      <c r="L4808" s="328">
        <v>7.0000000000000001E-3</v>
      </c>
      <c r="M4808" s="193">
        <v>549.9</v>
      </c>
      <c r="N4808" s="193">
        <v>11</v>
      </c>
      <c r="O4808" s="193">
        <v>546</v>
      </c>
      <c r="P4808" s="193">
        <v>59</v>
      </c>
      <c r="Q4808" s="193">
        <v>505</v>
      </c>
      <c r="R4808" s="193">
        <v>270</v>
      </c>
      <c r="S4808" s="193">
        <v>549.9</v>
      </c>
      <c r="T4808" s="193">
        <v>11</v>
      </c>
      <c r="U4808" s="193">
        <v>-8.8910891089108866</v>
      </c>
      <c r="V4808" s="25">
        <v>-0.71428571428571008</v>
      </c>
    </row>
    <row r="4809" spans="2:22" x14ac:dyDescent="0.25">
      <c r="B4809" s="345" t="s">
        <v>7132</v>
      </c>
      <c r="C4809" s="150">
        <v>320.10000000000002</v>
      </c>
      <c r="D4809" s="150">
        <v>173</v>
      </c>
      <c r="E4809" s="146">
        <f t="shared" si="114"/>
        <v>1.8502890173410407</v>
      </c>
      <c r="F4809" s="328">
        <v>0.71699999999999997</v>
      </c>
      <c r="G4809" s="328">
        <v>9.7000000000000003E-2</v>
      </c>
      <c r="H4809" s="328">
        <v>8.9099999999999999E-2</v>
      </c>
      <c r="I4809" s="328">
        <v>1.9E-3</v>
      </c>
      <c r="J4809" s="328">
        <v>4.6830999999999998E-2</v>
      </c>
      <c r="K4809" s="328">
        <v>5.8900000000000001E-2</v>
      </c>
      <c r="L4809" s="328">
        <v>7.0000000000000001E-3</v>
      </c>
      <c r="M4809" s="193">
        <v>549.9</v>
      </c>
      <c r="N4809" s="193">
        <v>11</v>
      </c>
      <c r="O4809" s="193">
        <v>548</v>
      </c>
      <c r="P4809" s="193">
        <v>59</v>
      </c>
      <c r="Q4809" s="193">
        <v>535</v>
      </c>
      <c r="R4809" s="193">
        <v>260</v>
      </c>
      <c r="S4809" s="193">
        <v>549.9</v>
      </c>
      <c r="T4809" s="193">
        <v>11</v>
      </c>
      <c r="U4809" s="193">
        <v>-2.7850467289719583</v>
      </c>
      <c r="V4809" s="25">
        <v>-0.34671532846714914</v>
      </c>
    </row>
    <row r="4810" spans="2:22" x14ac:dyDescent="0.25">
      <c r="B4810" s="345" t="s">
        <v>7107</v>
      </c>
      <c r="C4810" s="150">
        <v>5.69</v>
      </c>
      <c r="D4810" s="150">
        <v>13.49</v>
      </c>
      <c r="E4810" s="146">
        <f t="shared" si="114"/>
        <v>0.42179392142327654</v>
      </c>
      <c r="F4810" s="328">
        <v>0.70299999999999996</v>
      </c>
      <c r="G4810" s="328">
        <v>0.11</v>
      </c>
      <c r="H4810" s="328">
        <v>8.9399999999999993E-2</v>
      </c>
      <c r="I4810" s="328">
        <v>3.2000000000000002E-3</v>
      </c>
      <c r="J4810" s="328">
        <v>3.2344999999999999E-2</v>
      </c>
      <c r="K4810" s="328">
        <v>5.8599999999999999E-2</v>
      </c>
      <c r="L4810" s="328">
        <v>8.6999999999999994E-3</v>
      </c>
      <c r="M4810" s="193">
        <v>551</v>
      </c>
      <c r="N4810" s="193">
        <v>19</v>
      </c>
      <c r="O4810" s="193">
        <v>519</v>
      </c>
      <c r="P4810" s="193">
        <v>67</v>
      </c>
      <c r="Q4810" s="193">
        <v>330</v>
      </c>
      <c r="R4810" s="193">
        <v>290</v>
      </c>
      <c r="S4810" s="193">
        <v>551</v>
      </c>
      <c r="T4810" s="193">
        <v>19</v>
      </c>
      <c r="U4810" s="193">
        <v>-66.969696969696969</v>
      </c>
      <c r="V4810" s="25">
        <v>-6.1657032755298653</v>
      </c>
    </row>
    <row r="4811" spans="2:22" x14ac:dyDescent="0.25">
      <c r="B4811" s="345" t="s">
        <v>7086</v>
      </c>
      <c r="C4811" s="150">
        <v>1112</v>
      </c>
      <c r="D4811" s="150">
        <v>270.2</v>
      </c>
      <c r="E4811" s="146">
        <f t="shared" si="114"/>
        <v>4.1154700222057734</v>
      </c>
      <c r="F4811" s="328">
        <v>0.73099999999999998</v>
      </c>
      <c r="G4811" s="328">
        <v>9.9000000000000005E-2</v>
      </c>
      <c r="H4811" s="328">
        <v>8.9940000000000006E-2</v>
      </c>
      <c r="I4811" s="328">
        <v>1.6999999999999999E-3</v>
      </c>
      <c r="J4811" s="328">
        <v>1.0081E-2</v>
      </c>
      <c r="K4811" s="328">
        <v>5.8799999999999998E-2</v>
      </c>
      <c r="L4811" s="328">
        <v>6.8999999999999999E-3</v>
      </c>
      <c r="M4811" s="193">
        <v>555.1</v>
      </c>
      <c r="N4811" s="193">
        <v>9.8000000000000007</v>
      </c>
      <c r="O4811" s="193">
        <v>555.4</v>
      </c>
      <c r="P4811" s="193">
        <v>58</v>
      </c>
      <c r="Q4811" s="193">
        <v>537</v>
      </c>
      <c r="R4811" s="193">
        <v>250</v>
      </c>
      <c r="S4811" s="193">
        <v>555.1</v>
      </c>
      <c r="T4811" s="193">
        <v>9.8000000000000007</v>
      </c>
      <c r="U4811" s="193">
        <v>-3.3705772811918102</v>
      </c>
      <c r="V4811" s="25">
        <v>5.4015124234777556E-2</v>
      </c>
    </row>
    <row r="4812" spans="2:22" x14ac:dyDescent="0.25">
      <c r="B4812" s="345" t="s">
        <v>7147</v>
      </c>
      <c r="C4812" s="150">
        <v>1372</v>
      </c>
      <c r="D4812" s="150">
        <v>89.9</v>
      </c>
      <c r="E4812" s="146">
        <f t="shared" si="114"/>
        <v>15.261401557285872</v>
      </c>
      <c r="F4812" s="328">
        <v>0.77400000000000002</v>
      </c>
      <c r="G4812" s="328">
        <v>0.11</v>
      </c>
      <c r="H4812" s="328">
        <v>9.4200000000000006E-2</v>
      </c>
      <c r="I4812" s="328">
        <v>2.0999999999999999E-3</v>
      </c>
      <c r="J4812" s="328">
        <v>0.1104</v>
      </c>
      <c r="K4812" s="328">
        <v>5.9799999999999999E-2</v>
      </c>
      <c r="L4812" s="328">
        <v>7.1999999999999998E-3</v>
      </c>
      <c r="M4812" s="193">
        <v>580.4</v>
      </c>
      <c r="N4812" s="193">
        <v>13</v>
      </c>
      <c r="O4812" s="193">
        <v>578</v>
      </c>
      <c r="P4812" s="193">
        <v>61</v>
      </c>
      <c r="Q4812" s="193">
        <v>536</v>
      </c>
      <c r="R4812" s="193">
        <v>260</v>
      </c>
      <c r="S4812" s="193">
        <v>580.4</v>
      </c>
      <c r="T4812" s="193">
        <v>13</v>
      </c>
      <c r="U4812" s="193">
        <v>-8.283582089552235</v>
      </c>
      <c r="V4812" s="25">
        <v>-0.41522491349480573</v>
      </c>
    </row>
    <row r="4813" spans="2:22" x14ac:dyDescent="0.25">
      <c r="B4813" s="345" t="s">
        <v>7178</v>
      </c>
      <c r="C4813" s="141">
        <v>89.3</v>
      </c>
      <c r="D4813" s="141">
        <v>15.59</v>
      </c>
      <c r="E4813" s="146">
        <f t="shared" si="114"/>
        <v>5.7280307889672866</v>
      </c>
      <c r="F4813" s="141">
        <v>0.82499999999999996</v>
      </c>
      <c r="G4813" s="141">
        <v>0.13</v>
      </c>
      <c r="H4813" s="141">
        <v>9.6299999999999997E-2</v>
      </c>
      <c r="I4813" s="141">
        <v>3.5999999999999999E-3</v>
      </c>
      <c r="J4813" s="141">
        <v>2.9678E-2</v>
      </c>
      <c r="K4813" s="141">
        <v>6.3299999999999995E-2</v>
      </c>
      <c r="L4813" s="141">
        <v>8.9999999999999993E-3</v>
      </c>
      <c r="M4813" s="141">
        <v>592</v>
      </c>
      <c r="N4813" s="141">
        <v>21</v>
      </c>
      <c r="O4813" s="141">
        <v>593</v>
      </c>
      <c r="P4813" s="141">
        <v>71</v>
      </c>
      <c r="Q4813" s="141">
        <v>530</v>
      </c>
      <c r="R4813" s="141">
        <v>300</v>
      </c>
      <c r="S4813" s="141">
        <v>592</v>
      </c>
      <c r="T4813" s="141">
        <v>21</v>
      </c>
      <c r="U4813" s="193">
        <v>-11.69811320754717</v>
      </c>
      <c r="V4813" s="25">
        <v>0.16863406408094433</v>
      </c>
    </row>
    <row r="4814" spans="2:22" x14ac:dyDescent="0.25">
      <c r="B4814" s="345" t="s">
        <v>7133</v>
      </c>
      <c r="C4814" s="150">
        <v>184.3</v>
      </c>
      <c r="D4814" s="150">
        <v>102.9</v>
      </c>
      <c r="E4814" s="146">
        <f t="shared" si="114"/>
        <v>1.7910592808551993</v>
      </c>
      <c r="F4814" s="328">
        <v>0.82099999999999995</v>
      </c>
      <c r="G4814" s="328">
        <v>0.11</v>
      </c>
      <c r="H4814" s="328">
        <v>9.9599999999999994E-2</v>
      </c>
      <c r="I4814" s="328">
        <v>2.3E-3</v>
      </c>
      <c r="J4814" s="328">
        <v>0.19381000000000001</v>
      </c>
      <c r="K4814" s="328">
        <v>5.9799999999999999E-2</v>
      </c>
      <c r="L4814" s="328">
        <v>7.1999999999999998E-3</v>
      </c>
      <c r="M4814" s="193">
        <v>612.1</v>
      </c>
      <c r="N4814" s="193">
        <v>13</v>
      </c>
      <c r="O4814" s="193">
        <v>607</v>
      </c>
      <c r="P4814" s="193">
        <v>61</v>
      </c>
      <c r="Q4814" s="193">
        <v>555</v>
      </c>
      <c r="R4814" s="193">
        <v>250</v>
      </c>
      <c r="S4814" s="193">
        <v>612.1</v>
      </c>
      <c r="T4814" s="193">
        <v>13</v>
      </c>
      <c r="U4814" s="193">
        <v>-10.288288288288292</v>
      </c>
      <c r="V4814" s="25">
        <v>-0.84019769357496255</v>
      </c>
    </row>
    <row r="4815" spans="2:22" x14ac:dyDescent="0.25">
      <c r="B4815" s="345" t="s">
        <v>7103</v>
      </c>
      <c r="C4815" s="150">
        <v>43.1</v>
      </c>
      <c r="D4815" s="150">
        <v>220.9</v>
      </c>
      <c r="E4815" s="146">
        <f t="shared" si="114"/>
        <v>0.19511090991398825</v>
      </c>
      <c r="F4815" s="328">
        <v>1.268</v>
      </c>
      <c r="G4815" s="328">
        <v>0.17</v>
      </c>
      <c r="H4815" s="328">
        <v>0.1343</v>
      </c>
      <c r="I4815" s="328">
        <v>3.0000000000000001E-3</v>
      </c>
      <c r="J4815" s="328">
        <v>0.40328000000000003</v>
      </c>
      <c r="K4815" s="328">
        <v>6.8099999999999994E-2</v>
      </c>
      <c r="L4815" s="328">
        <v>8.0000000000000002E-3</v>
      </c>
      <c r="M4815" s="193">
        <v>812</v>
      </c>
      <c r="N4815" s="193">
        <v>17</v>
      </c>
      <c r="O4815" s="193">
        <v>830</v>
      </c>
      <c r="P4815" s="193">
        <v>77</v>
      </c>
      <c r="Q4815" s="193">
        <v>857</v>
      </c>
      <c r="R4815" s="193">
        <v>250</v>
      </c>
      <c r="S4815" s="193">
        <v>812</v>
      </c>
      <c r="T4815" s="193">
        <v>17</v>
      </c>
      <c r="U4815" s="193">
        <v>5.250875145857643</v>
      </c>
      <c r="V4815" s="25">
        <v>2.1686746987951806</v>
      </c>
    </row>
    <row r="4816" spans="2:22" x14ac:dyDescent="0.25">
      <c r="B4816" s="346" t="s">
        <v>7094</v>
      </c>
      <c r="C4816" s="148">
        <v>244.4</v>
      </c>
      <c r="D4816" s="148">
        <v>159.69999999999999</v>
      </c>
      <c r="E4816" s="148">
        <f t="shared" si="114"/>
        <v>1.5303694427050722</v>
      </c>
      <c r="F4816" s="329">
        <v>1.7110000000000001</v>
      </c>
      <c r="G4816" s="329">
        <v>0.23</v>
      </c>
      <c r="H4816" s="329">
        <v>0.16869999999999999</v>
      </c>
      <c r="I4816" s="329">
        <v>3.3E-3</v>
      </c>
      <c r="J4816" s="329">
        <v>0.22266</v>
      </c>
      <c r="K4816" s="329">
        <v>7.3300000000000004E-2</v>
      </c>
      <c r="L4816" s="329">
        <v>8.6E-3</v>
      </c>
      <c r="M4816" s="194">
        <v>1005</v>
      </c>
      <c r="N4816" s="194">
        <v>18</v>
      </c>
      <c r="O4816" s="194">
        <v>1011</v>
      </c>
      <c r="P4816" s="194">
        <v>86</v>
      </c>
      <c r="Q4816" s="194">
        <v>1014</v>
      </c>
      <c r="R4816" s="194">
        <v>230</v>
      </c>
      <c r="S4816" s="194">
        <v>1014</v>
      </c>
      <c r="T4816" s="194">
        <v>230</v>
      </c>
      <c r="U4816" s="194">
        <v>0.8875739644970414</v>
      </c>
      <c r="V4816" s="93">
        <v>0.59347181008902083</v>
      </c>
    </row>
    <row r="4817" spans="2:22" x14ac:dyDescent="0.25">
      <c r="B4817" s="346" t="s">
        <v>7162</v>
      </c>
      <c r="C4817" s="147">
        <v>304.39999999999998</v>
      </c>
      <c r="D4817" s="147">
        <v>177.9</v>
      </c>
      <c r="E4817" s="148">
        <f t="shared" si="114"/>
        <v>1.7110736368746484</v>
      </c>
      <c r="F4817" s="329">
        <v>1.85</v>
      </c>
      <c r="G4817" s="329">
        <v>0.25</v>
      </c>
      <c r="H4817" s="329">
        <v>0.17829999999999999</v>
      </c>
      <c r="I4817" s="329">
        <v>3.3999999999999998E-3</v>
      </c>
      <c r="J4817" s="329">
        <v>0.24002999999999999</v>
      </c>
      <c r="K4817" s="329">
        <v>7.5200000000000003E-2</v>
      </c>
      <c r="L4817" s="329">
        <v>8.8000000000000005E-3</v>
      </c>
      <c r="M4817" s="194">
        <v>1057</v>
      </c>
      <c r="N4817" s="194">
        <v>19</v>
      </c>
      <c r="O4817" s="194">
        <v>1061</v>
      </c>
      <c r="P4817" s="194">
        <v>86</v>
      </c>
      <c r="Q4817" s="194">
        <v>1058</v>
      </c>
      <c r="R4817" s="194">
        <v>230</v>
      </c>
      <c r="S4817" s="194">
        <v>1058</v>
      </c>
      <c r="T4817" s="194">
        <v>230</v>
      </c>
      <c r="U4817" s="194">
        <v>9.4517958412098299E-2</v>
      </c>
      <c r="V4817" s="88">
        <v>0.3770028275212064</v>
      </c>
    </row>
    <row r="4818" spans="2:22" x14ac:dyDescent="0.25">
      <c r="B4818" s="346" t="s">
        <v>7167</v>
      </c>
      <c r="C4818" s="143">
        <v>564</v>
      </c>
      <c r="D4818" s="143">
        <v>440</v>
      </c>
      <c r="E4818" s="148">
        <f t="shared" si="114"/>
        <v>1.2818181818181817</v>
      </c>
      <c r="F4818" s="143">
        <v>2.0680000000000001</v>
      </c>
      <c r="G4818" s="143">
        <v>0.28000000000000003</v>
      </c>
      <c r="H4818" s="143">
        <v>0.19409999999999999</v>
      </c>
      <c r="I4818" s="143">
        <v>3.7000000000000002E-3</v>
      </c>
      <c r="J4818" s="143">
        <v>0.50575000000000003</v>
      </c>
      <c r="K4818" s="143">
        <v>7.7299999999999994E-2</v>
      </c>
      <c r="L4818" s="143">
        <v>8.8999999999999999E-3</v>
      </c>
      <c r="M4818" s="143">
        <v>1143</v>
      </c>
      <c r="N4818" s="143">
        <v>20</v>
      </c>
      <c r="O4818" s="143">
        <v>1136.9000000000001</v>
      </c>
      <c r="P4818" s="143">
        <v>92</v>
      </c>
      <c r="Q4818" s="143">
        <v>1122</v>
      </c>
      <c r="R4818" s="143">
        <v>230</v>
      </c>
      <c r="S4818" s="143">
        <v>1122</v>
      </c>
      <c r="T4818" s="143">
        <v>230</v>
      </c>
      <c r="U4818" s="194">
        <v>-1.8716577540106951</v>
      </c>
      <c r="V4818" s="88">
        <v>-0.53654674993402307</v>
      </c>
    </row>
    <row r="4819" spans="2:22" x14ac:dyDescent="0.25">
      <c r="B4819" s="346" t="s">
        <v>7108</v>
      </c>
      <c r="C4819" s="147">
        <v>173.1</v>
      </c>
      <c r="D4819" s="147">
        <v>90.3</v>
      </c>
      <c r="E4819" s="148">
        <f t="shared" si="114"/>
        <v>1.9169435215946844</v>
      </c>
      <c r="F4819" s="329">
        <v>2.0910000000000002</v>
      </c>
      <c r="G4819" s="329">
        <v>0.28000000000000003</v>
      </c>
      <c r="H4819" s="329">
        <v>0.1948</v>
      </c>
      <c r="I4819" s="329">
        <v>4.0000000000000001E-3</v>
      </c>
      <c r="J4819" s="329">
        <v>0.30586000000000002</v>
      </c>
      <c r="K4819" s="329">
        <v>7.7899999999999997E-2</v>
      </c>
      <c r="L4819" s="329">
        <v>9.1000000000000004E-3</v>
      </c>
      <c r="M4819" s="194">
        <v>1147</v>
      </c>
      <c r="N4819" s="194">
        <v>22</v>
      </c>
      <c r="O4819" s="194">
        <v>1144</v>
      </c>
      <c r="P4819" s="194">
        <v>97</v>
      </c>
      <c r="Q4819" s="194">
        <v>1123</v>
      </c>
      <c r="R4819" s="194">
        <v>250</v>
      </c>
      <c r="S4819" s="194">
        <v>1123</v>
      </c>
      <c r="T4819" s="194">
        <v>250</v>
      </c>
      <c r="U4819" s="194">
        <v>-2.1371326803205699</v>
      </c>
      <c r="V4819" s="88">
        <v>-0.26223776223776224</v>
      </c>
    </row>
    <row r="4820" spans="2:22" x14ac:dyDescent="0.25">
      <c r="B4820" s="346" t="s">
        <v>7143</v>
      </c>
      <c r="C4820" s="147">
        <v>227.7</v>
      </c>
      <c r="D4820" s="147">
        <v>60.5</v>
      </c>
      <c r="E4820" s="148">
        <f t="shared" si="114"/>
        <v>3.7636363636363637</v>
      </c>
      <c r="F4820" s="329">
        <v>2.08</v>
      </c>
      <c r="G4820" s="329">
        <v>0.28000000000000003</v>
      </c>
      <c r="H4820" s="329">
        <v>0.18729999999999999</v>
      </c>
      <c r="I4820" s="329">
        <v>4.1999999999999997E-3</v>
      </c>
      <c r="J4820" s="329">
        <v>0.31572</v>
      </c>
      <c r="K4820" s="329">
        <v>8.09E-2</v>
      </c>
      <c r="L4820" s="329">
        <v>9.4999999999999998E-3</v>
      </c>
      <c r="M4820" s="194">
        <v>1106</v>
      </c>
      <c r="N4820" s="194">
        <v>23</v>
      </c>
      <c r="O4820" s="194">
        <v>1140</v>
      </c>
      <c r="P4820" s="194">
        <v>97</v>
      </c>
      <c r="Q4820" s="194">
        <v>1206</v>
      </c>
      <c r="R4820" s="194">
        <v>240</v>
      </c>
      <c r="S4820" s="194">
        <v>1206</v>
      </c>
      <c r="T4820" s="194">
        <v>240</v>
      </c>
      <c r="U4820" s="194">
        <v>8.291873963515755</v>
      </c>
      <c r="V4820" s="88">
        <v>2.9824561403508771</v>
      </c>
    </row>
    <row r="4821" spans="2:22" x14ac:dyDescent="0.25">
      <c r="B4821" s="346" t="s">
        <v>7102</v>
      </c>
      <c r="C4821" s="147">
        <v>242.1</v>
      </c>
      <c r="D4821" s="147">
        <v>88.1</v>
      </c>
      <c r="E4821" s="148">
        <f t="shared" si="114"/>
        <v>2.7480136208853576</v>
      </c>
      <c r="F4821" s="329">
        <v>2.1419999999999999</v>
      </c>
      <c r="G4821" s="329">
        <v>0.28999999999999998</v>
      </c>
      <c r="H4821" s="329">
        <v>0.19009999999999999</v>
      </c>
      <c r="I4821" s="329">
        <v>3.8E-3</v>
      </c>
      <c r="J4821" s="329">
        <v>0.33412999999999998</v>
      </c>
      <c r="K4821" s="329">
        <v>8.1799999999999998E-2</v>
      </c>
      <c r="L4821" s="329">
        <v>9.5999999999999992E-3</v>
      </c>
      <c r="M4821" s="194">
        <v>1122</v>
      </c>
      <c r="N4821" s="194">
        <v>20</v>
      </c>
      <c r="O4821" s="194">
        <v>1158</v>
      </c>
      <c r="P4821" s="194">
        <v>94</v>
      </c>
      <c r="Q4821" s="194">
        <v>1223</v>
      </c>
      <c r="R4821" s="194">
        <v>230</v>
      </c>
      <c r="S4821" s="194">
        <v>1223</v>
      </c>
      <c r="T4821" s="194">
        <v>230</v>
      </c>
      <c r="U4821" s="194">
        <v>8.2583810302534761</v>
      </c>
      <c r="V4821" s="88">
        <v>3.1088082901554404</v>
      </c>
    </row>
    <row r="4822" spans="2:22" x14ac:dyDescent="0.25">
      <c r="B4822" s="346" t="s">
        <v>7161</v>
      </c>
      <c r="C4822" s="147">
        <v>545</v>
      </c>
      <c r="D4822" s="147">
        <v>420</v>
      </c>
      <c r="E4822" s="148">
        <f t="shared" si="114"/>
        <v>1.2976190476190477</v>
      </c>
      <c r="F4822" s="329">
        <v>3.4279999999999999</v>
      </c>
      <c r="G4822" s="329">
        <v>0.46</v>
      </c>
      <c r="H4822" s="329">
        <v>0.26350000000000001</v>
      </c>
      <c r="I4822" s="329">
        <v>6.7000000000000002E-3</v>
      </c>
      <c r="J4822" s="329">
        <v>0.73948999999999998</v>
      </c>
      <c r="K4822" s="329">
        <v>9.4799999999999995E-2</v>
      </c>
      <c r="L4822" s="329">
        <v>1.0999999999999999E-2</v>
      </c>
      <c r="M4822" s="194">
        <v>1506</v>
      </c>
      <c r="N4822" s="194">
        <v>34</v>
      </c>
      <c r="O4822" s="194">
        <v>1513</v>
      </c>
      <c r="P4822" s="194">
        <v>110</v>
      </c>
      <c r="Q4822" s="194">
        <v>1516</v>
      </c>
      <c r="R4822" s="194">
        <v>220</v>
      </c>
      <c r="S4822" s="194">
        <v>1516</v>
      </c>
      <c r="T4822" s="194">
        <v>220</v>
      </c>
      <c r="U4822" s="194">
        <v>0.65963060686015829</v>
      </c>
      <c r="V4822" s="88">
        <v>0.46265697290152019</v>
      </c>
    </row>
    <row r="4823" spans="2:22" x14ac:dyDescent="0.25">
      <c r="B4823" s="346" t="s">
        <v>7171</v>
      </c>
      <c r="C4823" s="143">
        <v>109</v>
      </c>
      <c r="D4823" s="143">
        <v>27.7</v>
      </c>
      <c r="E4823" s="148">
        <f t="shared" si="114"/>
        <v>3.9350180505415162</v>
      </c>
      <c r="F4823" s="143">
        <v>3.76</v>
      </c>
      <c r="G4823" s="143">
        <v>0.52</v>
      </c>
      <c r="H4823" s="143">
        <v>0.28210000000000002</v>
      </c>
      <c r="I4823" s="143">
        <v>6.8999999999999999E-3</v>
      </c>
      <c r="J4823" s="143">
        <v>0.20258999999999999</v>
      </c>
      <c r="K4823" s="143">
        <v>9.7100000000000006E-2</v>
      </c>
      <c r="L4823" s="143">
        <v>1.2E-2</v>
      </c>
      <c r="M4823" s="143">
        <v>1600</v>
      </c>
      <c r="N4823" s="143">
        <v>35</v>
      </c>
      <c r="O4823" s="143">
        <v>1573</v>
      </c>
      <c r="P4823" s="143">
        <v>110</v>
      </c>
      <c r="Q4823" s="143">
        <v>1525</v>
      </c>
      <c r="R4823" s="143">
        <v>230</v>
      </c>
      <c r="S4823" s="143">
        <v>1525</v>
      </c>
      <c r="T4823" s="143">
        <v>230</v>
      </c>
      <c r="U4823" s="194">
        <v>-4.918032786885246</v>
      </c>
      <c r="V4823" s="88">
        <v>-1.7164653528289893</v>
      </c>
    </row>
    <row r="4824" spans="2:22" x14ac:dyDescent="0.25">
      <c r="B4824" s="346" t="s">
        <v>7135</v>
      </c>
      <c r="C4824" s="147">
        <v>175</v>
      </c>
      <c r="D4824" s="147">
        <v>361</v>
      </c>
      <c r="E4824" s="148">
        <f t="shared" si="114"/>
        <v>0.48476454293628807</v>
      </c>
      <c r="F4824" s="329">
        <v>3.681</v>
      </c>
      <c r="G4824" s="329">
        <v>0.49</v>
      </c>
      <c r="H4824" s="329">
        <v>0.2762</v>
      </c>
      <c r="I4824" s="329">
        <v>5.1999999999999998E-3</v>
      </c>
      <c r="J4824" s="329">
        <v>0.60419</v>
      </c>
      <c r="K4824" s="329">
        <v>9.6600000000000005E-2</v>
      </c>
      <c r="L4824" s="329">
        <v>1.0999999999999999E-2</v>
      </c>
      <c r="M4824" s="194">
        <v>1572</v>
      </c>
      <c r="N4824" s="194">
        <v>27</v>
      </c>
      <c r="O4824" s="194">
        <v>1566</v>
      </c>
      <c r="P4824" s="194">
        <v>110</v>
      </c>
      <c r="Q4824" s="194">
        <v>1554</v>
      </c>
      <c r="R4824" s="194">
        <v>210</v>
      </c>
      <c r="S4824" s="194">
        <v>1554</v>
      </c>
      <c r="T4824" s="194">
        <v>210</v>
      </c>
      <c r="U4824" s="194">
        <v>-1.1583011583011582</v>
      </c>
      <c r="V4824" s="88">
        <v>-0.38314176245210724</v>
      </c>
    </row>
    <row r="4825" spans="2:22" x14ac:dyDescent="0.25">
      <c r="B4825" s="346" t="s">
        <v>7150</v>
      </c>
      <c r="C4825" s="147">
        <v>224</v>
      </c>
      <c r="D4825" s="147">
        <v>135.80000000000001</v>
      </c>
      <c r="E4825" s="148">
        <f t="shared" si="114"/>
        <v>1.6494845360824741</v>
      </c>
      <c r="F4825" s="329">
        <v>3.72</v>
      </c>
      <c r="G4825" s="329">
        <v>0.5</v>
      </c>
      <c r="H4825" s="329">
        <v>0.27739999999999998</v>
      </c>
      <c r="I4825" s="329">
        <v>5.5999999999999999E-3</v>
      </c>
      <c r="J4825" s="329">
        <v>0.38879000000000002</v>
      </c>
      <c r="K4825" s="329">
        <v>9.7299999999999998E-2</v>
      </c>
      <c r="L4825" s="329">
        <v>1.0999999999999999E-2</v>
      </c>
      <c r="M4825" s="194">
        <v>1578</v>
      </c>
      <c r="N4825" s="194">
        <v>28</v>
      </c>
      <c r="O4825" s="194">
        <v>1573</v>
      </c>
      <c r="P4825" s="194">
        <v>110</v>
      </c>
      <c r="Q4825" s="194">
        <v>1563</v>
      </c>
      <c r="R4825" s="194">
        <v>220</v>
      </c>
      <c r="S4825" s="194">
        <v>1563</v>
      </c>
      <c r="T4825" s="194">
        <v>220</v>
      </c>
      <c r="U4825" s="194">
        <v>-0.95969289827255266</v>
      </c>
      <c r="V4825" s="88">
        <v>-0.31786395422759062</v>
      </c>
    </row>
    <row r="4826" spans="2:22" x14ac:dyDescent="0.25">
      <c r="B4826" s="346" t="s">
        <v>7104</v>
      </c>
      <c r="C4826" s="147">
        <v>231.7</v>
      </c>
      <c r="D4826" s="147">
        <v>115.7</v>
      </c>
      <c r="E4826" s="148">
        <f t="shared" si="114"/>
        <v>2.0025929127052722</v>
      </c>
      <c r="F4826" s="329">
        <v>3.7440000000000002</v>
      </c>
      <c r="G4826" s="329">
        <v>0.5</v>
      </c>
      <c r="H4826" s="329">
        <v>0.27829999999999999</v>
      </c>
      <c r="I4826" s="329">
        <v>5.1999999999999998E-3</v>
      </c>
      <c r="J4826" s="329">
        <v>0.24837000000000001</v>
      </c>
      <c r="K4826" s="329">
        <v>9.7799999999999998E-2</v>
      </c>
      <c r="L4826" s="329">
        <v>1.0999999999999999E-2</v>
      </c>
      <c r="M4826" s="194">
        <v>1582</v>
      </c>
      <c r="N4826" s="194">
        <v>26</v>
      </c>
      <c r="O4826" s="194">
        <v>1580</v>
      </c>
      <c r="P4826" s="194">
        <v>110</v>
      </c>
      <c r="Q4826" s="194">
        <v>1570</v>
      </c>
      <c r="R4826" s="194">
        <v>220</v>
      </c>
      <c r="S4826" s="194">
        <v>1570</v>
      </c>
      <c r="T4826" s="194">
        <v>220</v>
      </c>
      <c r="U4826" s="194">
        <v>-0.76433121019108285</v>
      </c>
      <c r="V4826" s="88">
        <v>-0.12658227848101267</v>
      </c>
    </row>
    <row r="4827" spans="2:22" x14ac:dyDescent="0.25">
      <c r="B4827" s="346" t="s">
        <v>7179</v>
      </c>
      <c r="C4827" s="143">
        <v>124.6</v>
      </c>
      <c r="D4827" s="143">
        <v>94.4</v>
      </c>
      <c r="E4827" s="148">
        <f t="shared" si="114"/>
        <v>1.3199152542372881</v>
      </c>
      <c r="F4827" s="143">
        <v>4.444</v>
      </c>
      <c r="G4827" s="143">
        <v>0.6</v>
      </c>
      <c r="H4827" s="143">
        <v>0.30890000000000001</v>
      </c>
      <c r="I4827" s="143">
        <v>6.4000000000000003E-3</v>
      </c>
      <c r="J4827" s="143">
        <v>0.48615000000000003</v>
      </c>
      <c r="K4827" s="143">
        <v>0.1046</v>
      </c>
      <c r="L4827" s="143">
        <v>1.2E-2</v>
      </c>
      <c r="M4827" s="143">
        <v>1734</v>
      </c>
      <c r="N4827" s="143">
        <v>32</v>
      </c>
      <c r="O4827" s="143">
        <v>1719</v>
      </c>
      <c r="P4827" s="143">
        <v>110</v>
      </c>
      <c r="Q4827" s="143">
        <v>1696</v>
      </c>
      <c r="R4827" s="143">
        <v>210</v>
      </c>
      <c r="S4827" s="143">
        <v>1696</v>
      </c>
      <c r="T4827" s="143">
        <v>210</v>
      </c>
      <c r="U4827" s="194">
        <v>-2.2405660377358489</v>
      </c>
      <c r="V4827" s="88">
        <v>-0.87260034904013961</v>
      </c>
    </row>
    <row r="4828" spans="2:22" x14ac:dyDescent="0.25">
      <c r="B4828" s="346" t="s">
        <v>7116</v>
      </c>
      <c r="C4828" s="147">
        <v>135.69999999999999</v>
      </c>
      <c r="D4828" s="147">
        <v>144.5</v>
      </c>
      <c r="E4828" s="148">
        <f t="shared" si="114"/>
        <v>0.9391003460207612</v>
      </c>
      <c r="F4828" s="329">
        <v>4.4489999999999998</v>
      </c>
      <c r="G4828" s="329">
        <v>0.6</v>
      </c>
      <c r="H4828" s="329">
        <v>0.30530000000000002</v>
      </c>
      <c r="I4828" s="329">
        <v>6.1000000000000004E-3</v>
      </c>
      <c r="J4828" s="329">
        <v>0.34347</v>
      </c>
      <c r="K4828" s="329">
        <v>0.10539999999999999</v>
      </c>
      <c r="L4828" s="329">
        <v>1.2E-2</v>
      </c>
      <c r="M4828" s="194">
        <v>1717</v>
      </c>
      <c r="N4828" s="194">
        <v>30</v>
      </c>
      <c r="O4828" s="194">
        <v>1721</v>
      </c>
      <c r="P4828" s="194">
        <v>110</v>
      </c>
      <c r="Q4828" s="194">
        <v>1711</v>
      </c>
      <c r="R4828" s="194">
        <v>210</v>
      </c>
      <c r="S4828" s="194">
        <v>1711</v>
      </c>
      <c r="T4828" s="194">
        <v>210</v>
      </c>
      <c r="U4828" s="194">
        <v>-0.35067212156633548</v>
      </c>
      <c r="V4828" s="88">
        <v>0.2324230098779779</v>
      </c>
    </row>
    <row r="4829" spans="2:22" x14ac:dyDescent="0.25">
      <c r="B4829" s="346" t="s">
        <v>7115</v>
      </c>
      <c r="C4829" s="148">
        <v>283</v>
      </c>
      <c r="D4829" s="148">
        <v>261</v>
      </c>
      <c r="E4829" s="148">
        <f t="shared" si="114"/>
        <v>1.0842911877394636</v>
      </c>
      <c r="F4829" s="329">
        <v>4.5739999999999998</v>
      </c>
      <c r="G4829" s="329">
        <v>0.61</v>
      </c>
      <c r="H4829" s="329">
        <v>0.31269999999999998</v>
      </c>
      <c r="I4829" s="329">
        <v>5.5999999999999999E-3</v>
      </c>
      <c r="J4829" s="329">
        <v>0.44144</v>
      </c>
      <c r="K4829" s="329">
        <v>0.1056</v>
      </c>
      <c r="L4829" s="329">
        <v>1.2E-2</v>
      </c>
      <c r="M4829" s="194">
        <v>1753</v>
      </c>
      <c r="N4829" s="194">
        <v>27</v>
      </c>
      <c r="O4829" s="194">
        <v>1744.4</v>
      </c>
      <c r="P4829" s="194">
        <v>110</v>
      </c>
      <c r="Q4829" s="194">
        <v>1718</v>
      </c>
      <c r="R4829" s="194">
        <v>210</v>
      </c>
      <c r="S4829" s="194">
        <v>1718</v>
      </c>
      <c r="T4829" s="194">
        <v>210</v>
      </c>
      <c r="U4829" s="194">
        <v>-2.037252619324796</v>
      </c>
      <c r="V4829" s="93">
        <v>-0.49300619124053591</v>
      </c>
    </row>
    <row r="4830" spans="2:22" x14ac:dyDescent="0.25">
      <c r="B4830" s="346" t="s">
        <v>7158</v>
      </c>
      <c r="C4830" s="147">
        <v>134</v>
      </c>
      <c r="D4830" s="147">
        <v>1260</v>
      </c>
      <c r="E4830" s="148">
        <f t="shared" si="114"/>
        <v>0.10634920634920635</v>
      </c>
      <c r="F4830" s="329">
        <v>4.7569999999999997</v>
      </c>
      <c r="G4830" s="329">
        <v>0.64</v>
      </c>
      <c r="H4830" s="329">
        <v>0.32269999999999999</v>
      </c>
      <c r="I4830" s="329">
        <v>6.4999999999999997E-3</v>
      </c>
      <c r="J4830" s="329">
        <v>0.82567999999999997</v>
      </c>
      <c r="K4830" s="329">
        <v>0.10693</v>
      </c>
      <c r="L4830" s="329">
        <v>1.2E-2</v>
      </c>
      <c r="M4830" s="194">
        <v>1802</v>
      </c>
      <c r="N4830" s="194">
        <v>32</v>
      </c>
      <c r="O4830" s="194">
        <v>1776</v>
      </c>
      <c r="P4830" s="194">
        <v>110</v>
      </c>
      <c r="Q4830" s="194">
        <v>1745</v>
      </c>
      <c r="R4830" s="194">
        <v>210</v>
      </c>
      <c r="S4830" s="194">
        <v>1745</v>
      </c>
      <c r="T4830" s="194">
        <v>210</v>
      </c>
      <c r="U4830" s="194">
        <v>-3.2664756446991405</v>
      </c>
      <c r="V4830" s="88">
        <v>-1.4639639639639639</v>
      </c>
    </row>
    <row r="4831" spans="2:22" x14ac:dyDescent="0.25">
      <c r="B4831" s="346" t="s">
        <v>7120</v>
      </c>
      <c r="C4831" s="147">
        <v>131.4</v>
      </c>
      <c r="D4831" s="147">
        <v>98</v>
      </c>
      <c r="E4831" s="148">
        <f t="shared" si="114"/>
        <v>1.3408163265306123</v>
      </c>
      <c r="F4831" s="329">
        <v>4.5</v>
      </c>
      <c r="G4831" s="329">
        <v>0.6</v>
      </c>
      <c r="H4831" s="329">
        <v>0.3014</v>
      </c>
      <c r="I4831" s="329">
        <v>5.8999999999999999E-3</v>
      </c>
      <c r="J4831" s="329">
        <v>0.36914999999999998</v>
      </c>
      <c r="K4831" s="329">
        <v>0.1085</v>
      </c>
      <c r="L4831" s="329">
        <v>1.2999999999999999E-2</v>
      </c>
      <c r="M4831" s="194">
        <v>1697</v>
      </c>
      <c r="N4831" s="194">
        <v>29</v>
      </c>
      <c r="O4831" s="194">
        <v>1729</v>
      </c>
      <c r="P4831" s="194">
        <v>120</v>
      </c>
      <c r="Q4831" s="194">
        <v>1766</v>
      </c>
      <c r="R4831" s="194">
        <v>200</v>
      </c>
      <c r="S4831" s="194">
        <v>1766</v>
      </c>
      <c r="T4831" s="194">
        <v>200</v>
      </c>
      <c r="U4831" s="194">
        <v>3.9071347678369195</v>
      </c>
      <c r="V4831" s="88">
        <v>1.850780798149219</v>
      </c>
    </row>
    <row r="4832" spans="2:22" x14ac:dyDescent="0.25">
      <c r="B4832" s="346" t="s">
        <v>7091</v>
      </c>
      <c r="C4832" s="147">
        <v>152</v>
      </c>
      <c r="D4832" s="147">
        <v>368</v>
      </c>
      <c r="E4832" s="148">
        <f t="shared" ref="E4832:E4835" si="115">C4832/D4832</f>
        <v>0.41304347826086957</v>
      </c>
      <c r="F4832" s="329">
        <v>7.97</v>
      </c>
      <c r="G4832" s="329">
        <v>1.2</v>
      </c>
      <c r="H4832" s="329">
        <v>0.40600000000000003</v>
      </c>
      <c r="I4832" s="329">
        <v>1.4999999999999999E-2</v>
      </c>
      <c r="J4832" s="329">
        <v>0.93645</v>
      </c>
      <c r="K4832" s="329">
        <v>0.13850000000000001</v>
      </c>
      <c r="L4832" s="329">
        <v>1.7000000000000001E-2</v>
      </c>
      <c r="M4832" s="194">
        <v>2187</v>
      </c>
      <c r="N4832" s="194">
        <v>71</v>
      </c>
      <c r="O4832" s="194">
        <v>2186</v>
      </c>
      <c r="P4832" s="194">
        <v>150</v>
      </c>
      <c r="Q4832" s="194">
        <v>2173</v>
      </c>
      <c r="R4832" s="194">
        <v>220</v>
      </c>
      <c r="S4832" s="194">
        <v>2173</v>
      </c>
      <c r="T4832" s="194">
        <v>220</v>
      </c>
      <c r="U4832" s="194">
        <v>-0.6442705936493327</v>
      </c>
      <c r="V4832" s="88">
        <v>-4.5745654162854532E-2</v>
      </c>
    </row>
    <row r="4833" spans="2:22" x14ac:dyDescent="0.25">
      <c r="B4833" s="346" t="s">
        <v>7155</v>
      </c>
      <c r="C4833" s="147">
        <v>67.5</v>
      </c>
      <c r="D4833" s="147">
        <v>257.8</v>
      </c>
      <c r="E4833" s="148">
        <f t="shared" si="115"/>
        <v>0.26183087664856475</v>
      </c>
      <c r="F4833" s="329">
        <v>8.43</v>
      </c>
      <c r="G4833" s="329">
        <v>1.1000000000000001</v>
      </c>
      <c r="H4833" s="329">
        <v>0.38550000000000001</v>
      </c>
      <c r="I4833" s="329">
        <v>8.3999999999999995E-3</v>
      </c>
      <c r="J4833" s="329">
        <v>0.80262999999999995</v>
      </c>
      <c r="K4833" s="329">
        <v>0.158</v>
      </c>
      <c r="L4833" s="329">
        <v>1.7999999999999999E-2</v>
      </c>
      <c r="M4833" s="194">
        <v>2100</v>
      </c>
      <c r="N4833" s="194">
        <v>39</v>
      </c>
      <c r="O4833" s="194">
        <v>2272</v>
      </c>
      <c r="P4833" s="194">
        <v>120</v>
      </c>
      <c r="Q4833" s="194">
        <v>2427</v>
      </c>
      <c r="R4833" s="194">
        <v>190</v>
      </c>
      <c r="S4833" s="194">
        <v>2427</v>
      </c>
      <c r="T4833" s="194">
        <v>190</v>
      </c>
      <c r="U4833" s="194">
        <v>13.473423980222496</v>
      </c>
      <c r="V4833" s="88">
        <v>7.5704225352112671</v>
      </c>
    </row>
    <row r="4834" spans="2:22" x14ac:dyDescent="0.25">
      <c r="B4834" s="346" t="s">
        <v>7100</v>
      </c>
      <c r="C4834" s="147">
        <v>309</v>
      </c>
      <c r="D4834" s="147">
        <v>433</v>
      </c>
      <c r="E4834" s="148">
        <f t="shared" si="115"/>
        <v>0.71362586605080836</v>
      </c>
      <c r="F4834" s="329">
        <v>12.76</v>
      </c>
      <c r="G4834" s="329">
        <v>1.7</v>
      </c>
      <c r="H4834" s="329">
        <v>0.51170000000000004</v>
      </c>
      <c r="I4834" s="329">
        <v>9.2999999999999992E-3</v>
      </c>
      <c r="J4834" s="329">
        <v>0.65702000000000005</v>
      </c>
      <c r="K4834" s="329">
        <v>0.1807</v>
      </c>
      <c r="L4834" s="329">
        <v>2.1000000000000001E-2</v>
      </c>
      <c r="M4834" s="194">
        <v>2663</v>
      </c>
      <c r="N4834" s="194">
        <v>40</v>
      </c>
      <c r="O4834" s="194">
        <v>2660.7</v>
      </c>
      <c r="P4834" s="194">
        <v>130</v>
      </c>
      <c r="Q4834" s="194">
        <v>2657</v>
      </c>
      <c r="R4834" s="194">
        <v>190</v>
      </c>
      <c r="S4834" s="194">
        <v>2657</v>
      </c>
      <c r="T4834" s="194">
        <v>190</v>
      </c>
      <c r="U4834" s="194">
        <v>-0.22581859239744073</v>
      </c>
      <c r="V4834" s="88">
        <v>-8.6443417145870713E-2</v>
      </c>
    </row>
    <row r="4835" spans="2:22" ht="15.75" thickBot="1" x14ac:dyDescent="0.3">
      <c r="B4835" s="347" t="s">
        <v>7140</v>
      </c>
      <c r="C4835" s="110">
        <v>285.7</v>
      </c>
      <c r="D4835" s="110">
        <v>245.2</v>
      </c>
      <c r="E4835" s="149">
        <f t="shared" si="115"/>
        <v>1.1651712887438825</v>
      </c>
      <c r="F4835" s="284">
        <v>24.68</v>
      </c>
      <c r="G4835" s="284">
        <v>3.3</v>
      </c>
      <c r="H4835" s="284">
        <v>0.66359999999999997</v>
      </c>
      <c r="I4835" s="284">
        <v>1.2E-2</v>
      </c>
      <c r="J4835" s="284">
        <v>0.78152999999999995</v>
      </c>
      <c r="K4835" s="284">
        <v>0.26900000000000002</v>
      </c>
      <c r="L4835" s="284">
        <v>3.1E-2</v>
      </c>
      <c r="M4835" s="89">
        <v>3280</v>
      </c>
      <c r="N4835" s="89">
        <v>47</v>
      </c>
      <c r="O4835" s="89">
        <v>3294.1</v>
      </c>
      <c r="P4835" s="89">
        <v>130</v>
      </c>
      <c r="Q4835" s="89">
        <v>3298</v>
      </c>
      <c r="R4835" s="89">
        <v>180</v>
      </c>
      <c r="S4835" s="89">
        <v>3298</v>
      </c>
      <c r="T4835" s="89">
        <v>180</v>
      </c>
      <c r="U4835" s="89">
        <v>0.54578532443905392</v>
      </c>
      <c r="V4835" s="90">
        <v>0.42803800734646524</v>
      </c>
    </row>
    <row r="4836" spans="2:22" x14ac:dyDescent="0.25">
      <c r="C4836" s="107"/>
      <c r="D4836" s="107"/>
      <c r="E4836" s="107"/>
      <c r="F4836" s="281"/>
      <c r="G4836" s="281"/>
      <c r="H4836" s="281"/>
      <c r="I4836" s="281"/>
      <c r="J4836" s="281"/>
      <c r="K4836" s="281"/>
      <c r="L4836" s="281"/>
      <c r="M4836" s="85"/>
      <c r="N4836" s="85"/>
      <c r="O4836" s="85"/>
      <c r="P4836" s="85"/>
      <c r="Q4836" s="85"/>
      <c r="R4836" s="85"/>
      <c r="S4836" s="85"/>
      <c r="T4836" s="85"/>
    </row>
    <row r="4837" spans="2:22" ht="15.75" thickBot="1" x14ac:dyDescent="0.3">
      <c r="C4837" s="107"/>
      <c r="D4837" s="107"/>
      <c r="E4837" s="107"/>
      <c r="F4837" s="281"/>
      <c r="G4837" s="281"/>
      <c r="H4837" s="281"/>
      <c r="I4837" s="281"/>
      <c r="J4837" s="281"/>
      <c r="K4837" s="281"/>
      <c r="L4837" s="281"/>
      <c r="M4837" s="85"/>
      <c r="N4837" s="85"/>
      <c r="O4837" s="85"/>
      <c r="P4837" s="85"/>
      <c r="Q4837" s="85"/>
      <c r="R4837" s="85"/>
      <c r="S4837" s="85"/>
      <c r="T4837" s="85"/>
    </row>
    <row r="4838" spans="2:22" x14ac:dyDescent="0.25">
      <c r="B4838" s="230" t="s">
        <v>0</v>
      </c>
      <c r="C4838" s="111"/>
      <c r="D4838" s="111"/>
      <c r="E4838" s="111"/>
      <c r="F4838" s="285"/>
      <c r="G4838" s="285"/>
      <c r="H4838" s="285"/>
      <c r="I4838" s="285"/>
      <c r="J4838" s="285"/>
      <c r="K4838" s="285"/>
      <c r="L4838" s="285"/>
      <c r="M4838" s="160"/>
      <c r="N4838" s="160"/>
      <c r="O4838" s="160"/>
      <c r="P4838" s="160"/>
      <c r="Q4838" s="160"/>
      <c r="R4838" s="160"/>
      <c r="S4838" s="160"/>
      <c r="T4838" s="160"/>
      <c r="U4838" s="160"/>
      <c r="V4838" s="161"/>
    </row>
    <row r="4839" spans="2:22" x14ac:dyDescent="0.25">
      <c r="B4839" s="229" t="s">
        <v>4303</v>
      </c>
      <c r="C4839" s="112"/>
      <c r="D4839" s="112"/>
      <c r="E4839" s="112"/>
      <c r="F4839" s="286"/>
      <c r="G4839" s="286"/>
      <c r="H4839" s="286"/>
      <c r="I4839" s="286"/>
      <c r="J4839" s="286"/>
      <c r="K4839" s="286"/>
      <c r="L4839" s="286"/>
      <c r="M4839" s="162"/>
      <c r="N4839" s="162"/>
      <c r="O4839" s="162"/>
      <c r="P4839" s="162"/>
      <c r="Q4839" s="162"/>
      <c r="R4839" s="162"/>
      <c r="S4839" s="162"/>
      <c r="T4839" s="162"/>
      <c r="U4839" s="162"/>
      <c r="V4839" s="163"/>
    </row>
    <row r="4840" spans="2:22" x14ac:dyDescent="0.25">
      <c r="B4840" s="229" t="s">
        <v>273</v>
      </c>
      <c r="C4840" s="112"/>
      <c r="D4840" s="112"/>
      <c r="E4840" s="112"/>
      <c r="F4840" s="286"/>
      <c r="G4840" s="286"/>
      <c r="H4840" s="286"/>
      <c r="I4840" s="286"/>
      <c r="J4840" s="286"/>
      <c r="K4840" s="286"/>
      <c r="L4840" s="286"/>
      <c r="M4840" s="162"/>
      <c r="N4840" s="162"/>
      <c r="O4840" s="162"/>
      <c r="P4840" s="162"/>
      <c r="Q4840" s="162"/>
      <c r="R4840" s="162"/>
      <c r="S4840" s="162"/>
      <c r="T4840" s="162"/>
      <c r="U4840" s="162"/>
      <c r="V4840" s="163"/>
    </row>
    <row r="4841" spans="2:22" ht="15.75" thickBot="1" x14ac:dyDescent="0.3">
      <c r="B4841" s="280"/>
      <c r="C4841" s="113"/>
      <c r="D4841" s="113"/>
      <c r="E4841" s="113"/>
      <c r="F4841" s="287"/>
      <c r="G4841" s="287"/>
      <c r="H4841" s="287"/>
      <c r="I4841" s="287"/>
      <c r="J4841" s="287"/>
      <c r="K4841" s="287"/>
      <c r="L4841" s="287"/>
      <c r="M4841" s="164"/>
      <c r="N4841" s="164"/>
      <c r="O4841" s="164"/>
      <c r="P4841" s="164"/>
      <c r="Q4841" s="164"/>
      <c r="R4841" s="164"/>
      <c r="S4841" s="164"/>
      <c r="T4841" s="164"/>
      <c r="U4841" s="164"/>
      <c r="V4841" s="165"/>
    </row>
    <row r="4842" spans="2:22" x14ac:dyDescent="0.25">
      <c r="B4842" s="342" t="s">
        <v>3</v>
      </c>
      <c r="C4842" s="97" t="s">
        <v>4</v>
      </c>
      <c r="D4842" s="97" t="s">
        <v>5</v>
      </c>
      <c r="E4842" s="97" t="s">
        <v>6</v>
      </c>
      <c r="F4842" s="288" t="s">
        <v>7</v>
      </c>
      <c r="G4842" s="288" t="s">
        <v>8</v>
      </c>
      <c r="H4842" s="288" t="s">
        <v>9</v>
      </c>
      <c r="I4842" s="288" t="s">
        <v>8</v>
      </c>
      <c r="J4842" s="288" t="s">
        <v>10</v>
      </c>
      <c r="K4842" s="288" t="s">
        <v>7</v>
      </c>
      <c r="L4842" s="288" t="s">
        <v>8</v>
      </c>
      <c r="M4842" s="4" t="s">
        <v>9</v>
      </c>
      <c r="N4842" s="4" t="s">
        <v>11</v>
      </c>
      <c r="O4842" s="4" t="s">
        <v>7</v>
      </c>
      <c r="P4842" s="4" t="s">
        <v>11</v>
      </c>
      <c r="Q4842" s="4" t="s">
        <v>7</v>
      </c>
      <c r="R4842" s="4" t="s">
        <v>11</v>
      </c>
      <c r="S4842" s="4" t="s">
        <v>12</v>
      </c>
      <c r="T4842" s="4" t="s">
        <v>11</v>
      </c>
      <c r="U4842" s="4" t="s">
        <v>13</v>
      </c>
      <c r="V4842" s="5" t="s">
        <v>14</v>
      </c>
    </row>
    <row r="4843" spans="2:22" ht="15.75" thickBot="1" x14ac:dyDescent="0.3">
      <c r="B4843" s="343" t="s">
        <v>4302</v>
      </c>
      <c r="C4843" s="98"/>
      <c r="D4843" s="98"/>
      <c r="E4843" s="98"/>
      <c r="F4843" s="294" t="s">
        <v>17</v>
      </c>
      <c r="G4843" s="294" t="s">
        <v>18</v>
      </c>
      <c r="H4843" s="294" t="s">
        <v>19</v>
      </c>
      <c r="I4843" s="294" t="s">
        <v>18</v>
      </c>
      <c r="J4843" s="294" t="s">
        <v>20</v>
      </c>
      <c r="K4843" s="294" t="s">
        <v>21</v>
      </c>
      <c r="L4843" s="294" t="s">
        <v>18</v>
      </c>
      <c r="M4843" s="11" t="s">
        <v>22</v>
      </c>
      <c r="N4843" s="11" t="s">
        <v>23</v>
      </c>
      <c r="O4843" s="11" t="s">
        <v>17</v>
      </c>
      <c r="P4843" s="11" t="s">
        <v>23</v>
      </c>
      <c r="Q4843" s="11" t="s">
        <v>21</v>
      </c>
      <c r="R4843" s="11" t="s">
        <v>23</v>
      </c>
      <c r="S4843" s="11" t="s">
        <v>24</v>
      </c>
      <c r="T4843" s="11" t="s">
        <v>23</v>
      </c>
      <c r="U4843" s="11"/>
      <c r="V4843" s="12"/>
    </row>
    <row r="4844" spans="2:22" x14ac:dyDescent="0.25">
      <c r="B4844" s="397"/>
      <c r="C4844" s="137"/>
      <c r="D4844" s="137"/>
      <c r="E4844" s="137"/>
      <c r="F4844" s="330"/>
      <c r="G4844" s="330"/>
      <c r="H4844" s="330"/>
      <c r="I4844" s="330"/>
      <c r="J4844" s="330"/>
      <c r="K4844" s="330"/>
      <c r="L4844" s="330"/>
      <c r="M4844" s="139"/>
      <c r="N4844" s="139"/>
      <c r="O4844" s="139"/>
      <c r="P4844" s="139"/>
      <c r="Q4844" s="139"/>
      <c r="R4844" s="139"/>
      <c r="S4844" s="139"/>
      <c r="T4844" s="139"/>
      <c r="U4844" s="139"/>
      <c r="V4844" s="140"/>
    </row>
    <row r="4845" spans="2:22" x14ac:dyDescent="0.25">
      <c r="B4845" s="199" t="s">
        <v>4304</v>
      </c>
      <c r="C4845" s="145">
        <v>309.39999999999998</v>
      </c>
      <c r="D4845" s="145">
        <v>152.30000000000001</v>
      </c>
      <c r="E4845" s="144">
        <f t="shared" ref="E4845:E4876" si="116">C4845/D4845</f>
        <v>2.031516743269862</v>
      </c>
      <c r="F4845" s="327">
        <v>0.1086</v>
      </c>
      <c r="G4845" s="327">
        <v>8.6999999999999994E-3</v>
      </c>
      <c r="H4845" s="327">
        <v>1.6279999999999999E-2</v>
      </c>
      <c r="I4845" s="327">
        <v>4.0000000000000002E-4</v>
      </c>
      <c r="J4845" s="327">
        <v>5.4741999999999999E-2</v>
      </c>
      <c r="K4845" s="327">
        <v>4.8899999999999999E-2</v>
      </c>
      <c r="L4845" s="327">
        <v>4.0000000000000001E-3</v>
      </c>
      <c r="M4845" s="191">
        <v>104.1</v>
      </c>
      <c r="N4845" s="191">
        <v>2.5</v>
      </c>
      <c r="O4845" s="191">
        <v>103.7</v>
      </c>
      <c r="P4845" s="191">
        <v>7.9</v>
      </c>
      <c r="Q4845" s="191">
        <v>40</v>
      </c>
      <c r="R4845" s="191">
        <v>160</v>
      </c>
      <c r="S4845" s="227">
        <v>104.1</v>
      </c>
      <c r="T4845" s="227">
        <v>2.5</v>
      </c>
      <c r="U4845" s="191">
        <v>-160.24999999999997</v>
      </c>
      <c r="V4845" s="195">
        <v>-0.38572806171648166</v>
      </c>
    </row>
    <row r="4846" spans="2:22" x14ac:dyDescent="0.25">
      <c r="B4846" s="199" t="s">
        <v>4305</v>
      </c>
      <c r="C4846" s="145">
        <v>166</v>
      </c>
      <c r="D4846" s="145">
        <v>104.8</v>
      </c>
      <c r="E4846" s="144">
        <f t="shared" si="116"/>
        <v>1.583969465648855</v>
      </c>
      <c r="F4846" s="327">
        <v>0.13200000000000001</v>
      </c>
      <c r="G4846" s="327">
        <v>1.0999999999999999E-2</v>
      </c>
      <c r="H4846" s="327">
        <v>1.9089999999999999E-2</v>
      </c>
      <c r="I4846" s="327">
        <v>4.6999999999999999E-4</v>
      </c>
      <c r="J4846" s="327">
        <v>7.7549000000000007E-2</v>
      </c>
      <c r="K4846" s="327">
        <v>5.0099999999999999E-2</v>
      </c>
      <c r="L4846" s="327">
        <v>4.1999999999999997E-3</v>
      </c>
      <c r="M4846" s="191">
        <v>121.9</v>
      </c>
      <c r="N4846" s="191">
        <v>3</v>
      </c>
      <c r="O4846" s="191">
        <v>124.2</v>
      </c>
      <c r="P4846" s="191">
        <v>9.8000000000000007</v>
      </c>
      <c r="Q4846" s="191">
        <v>110</v>
      </c>
      <c r="R4846" s="191">
        <v>160</v>
      </c>
      <c r="S4846" s="227">
        <v>121.9</v>
      </c>
      <c r="T4846" s="227">
        <v>3</v>
      </c>
      <c r="U4846" s="191">
        <v>-10.818181818181824</v>
      </c>
      <c r="V4846" s="195">
        <v>1.8518518518518496</v>
      </c>
    </row>
    <row r="4847" spans="2:22" x14ac:dyDescent="0.25">
      <c r="B4847" s="199" t="s">
        <v>4306</v>
      </c>
      <c r="C4847" s="145">
        <v>253.7</v>
      </c>
      <c r="D4847" s="145">
        <v>163.4</v>
      </c>
      <c r="E4847" s="144">
        <f t="shared" si="116"/>
        <v>1.5526315789473684</v>
      </c>
      <c r="F4847" s="327">
        <v>0.13120000000000001</v>
      </c>
      <c r="G4847" s="327">
        <v>8.6999999999999994E-3</v>
      </c>
      <c r="H4847" s="327">
        <v>1.925E-2</v>
      </c>
      <c r="I4847" s="327">
        <v>4.0999999999999999E-4</v>
      </c>
      <c r="J4847" s="327">
        <v>-1.524E-2</v>
      </c>
      <c r="K4847" s="327">
        <v>5.0099999999999999E-2</v>
      </c>
      <c r="L4847" s="327">
        <v>3.5000000000000001E-3</v>
      </c>
      <c r="M4847" s="191">
        <v>122.9</v>
      </c>
      <c r="N4847" s="191">
        <v>2.6</v>
      </c>
      <c r="O4847" s="191">
        <v>124.2</v>
      </c>
      <c r="P4847" s="191">
        <v>7.8</v>
      </c>
      <c r="Q4847" s="191">
        <v>110</v>
      </c>
      <c r="R4847" s="191">
        <v>140</v>
      </c>
      <c r="S4847" s="227">
        <v>122.9</v>
      </c>
      <c r="T4847" s="227">
        <v>2.6</v>
      </c>
      <c r="U4847" s="191">
        <v>-11.727272727272732</v>
      </c>
      <c r="V4847" s="195">
        <v>1.0466988727858271</v>
      </c>
    </row>
    <row r="4848" spans="2:22" x14ac:dyDescent="0.25">
      <c r="B4848" s="199" t="s">
        <v>4307</v>
      </c>
      <c r="C4848" s="145">
        <v>327</v>
      </c>
      <c r="D4848" s="145">
        <v>143.30000000000001</v>
      </c>
      <c r="E4848" s="144">
        <f t="shared" si="116"/>
        <v>2.2819260293091417</v>
      </c>
      <c r="F4848" s="327">
        <v>0.26</v>
      </c>
      <c r="G4848" s="327">
        <v>1.4E-2</v>
      </c>
      <c r="H4848" s="327">
        <v>3.8640000000000001E-2</v>
      </c>
      <c r="I4848" s="327">
        <v>6.8999999999999997E-4</v>
      </c>
      <c r="J4848" s="327">
        <v>0.20180999999999999</v>
      </c>
      <c r="K4848" s="327">
        <v>4.87E-2</v>
      </c>
      <c r="L4848" s="327">
        <v>2.5999999999999999E-3</v>
      </c>
      <c r="M4848" s="191">
        <v>244.4</v>
      </c>
      <c r="N4848" s="191">
        <v>4.3</v>
      </c>
      <c r="O4848" s="191">
        <v>233</v>
      </c>
      <c r="P4848" s="191">
        <v>11</v>
      </c>
      <c r="Q4848" s="191">
        <v>80</v>
      </c>
      <c r="R4848" s="191">
        <v>110</v>
      </c>
      <c r="S4848" s="227">
        <v>244.4</v>
      </c>
      <c r="T4848" s="227">
        <v>4.3</v>
      </c>
      <c r="U4848" s="191">
        <v>-205.50000000000003</v>
      </c>
      <c r="V4848" s="195">
        <v>-4.8927038626609463</v>
      </c>
    </row>
    <row r="4849" spans="2:22" x14ac:dyDescent="0.25">
      <c r="B4849" s="345" t="s">
        <v>4308</v>
      </c>
      <c r="C4849" s="146">
        <v>364</v>
      </c>
      <c r="D4849" s="146">
        <v>167</v>
      </c>
      <c r="E4849" s="146">
        <f t="shared" si="116"/>
        <v>2.1796407185628741</v>
      </c>
      <c r="F4849" s="328">
        <v>0.29599999999999999</v>
      </c>
      <c r="G4849" s="328">
        <v>1.4E-2</v>
      </c>
      <c r="H4849" s="328">
        <v>4.0809999999999999E-2</v>
      </c>
      <c r="I4849" s="328">
        <v>6.0999999999999997E-4</v>
      </c>
      <c r="J4849" s="328">
        <v>0.34623999999999999</v>
      </c>
      <c r="K4849" s="328">
        <v>5.2499999999999998E-2</v>
      </c>
      <c r="L4849" s="328">
        <v>2.3999999999999998E-3</v>
      </c>
      <c r="M4849" s="193">
        <v>257.8</v>
      </c>
      <c r="N4849" s="193">
        <v>3.8</v>
      </c>
      <c r="O4849" s="193">
        <v>262</v>
      </c>
      <c r="P4849" s="193">
        <v>11</v>
      </c>
      <c r="Q4849" s="193">
        <v>252</v>
      </c>
      <c r="R4849" s="193">
        <v>95</v>
      </c>
      <c r="S4849" s="193">
        <v>257.8</v>
      </c>
      <c r="T4849" s="193">
        <v>3.8</v>
      </c>
      <c r="U4849" s="193">
        <v>-2.3015873015873063</v>
      </c>
      <c r="V4849" s="92">
        <v>1.6030534351144994</v>
      </c>
    </row>
    <row r="4850" spans="2:22" x14ac:dyDescent="0.25">
      <c r="B4850" s="345" t="s">
        <v>4309</v>
      </c>
      <c r="C4850" s="150">
        <v>256.89999999999998</v>
      </c>
      <c r="D4850" s="150">
        <v>162.9</v>
      </c>
      <c r="E4850" s="146">
        <f t="shared" si="116"/>
        <v>1.5770411295273172</v>
      </c>
      <c r="F4850" s="328">
        <v>0.29499999999999998</v>
      </c>
      <c r="G4850" s="328">
        <v>1.0999999999999999E-2</v>
      </c>
      <c r="H4850" s="328">
        <v>4.1459999999999997E-2</v>
      </c>
      <c r="I4850" s="328">
        <v>7.2000000000000005E-4</v>
      </c>
      <c r="J4850" s="328">
        <v>9.2577999999999994E-2</v>
      </c>
      <c r="K4850" s="328">
        <v>5.1900000000000002E-2</v>
      </c>
      <c r="L4850" s="328">
        <v>2E-3</v>
      </c>
      <c r="M4850" s="193">
        <v>261.8</v>
      </c>
      <c r="N4850" s="193">
        <v>4.5</v>
      </c>
      <c r="O4850" s="193">
        <v>261.8</v>
      </c>
      <c r="P4850" s="193">
        <v>8.9</v>
      </c>
      <c r="Q4850" s="193">
        <v>251</v>
      </c>
      <c r="R4850" s="193">
        <v>86</v>
      </c>
      <c r="S4850" s="193">
        <v>261.8</v>
      </c>
      <c r="T4850" s="193">
        <v>4.5</v>
      </c>
      <c r="U4850" s="193">
        <v>-4.3027888446215181</v>
      </c>
      <c r="V4850" s="25">
        <v>0</v>
      </c>
    </row>
    <row r="4851" spans="2:22" x14ac:dyDescent="0.25">
      <c r="B4851" s="345" t="s">
        <v>4310</v>
      </c>
      <c r="C4851" s="150">
        <v>235</v>
      </c>
      <c r="D4851" s="150">
        <v>138</v>
      </c>
      <c r="E4851" s="146">
        <f t="shared" si="116"/>
        <v>1.7028985507246377</v>
      </c>
      <c r="F4851" s="328">
        <v>0.32</v>
      </c>
      <c r="G4851" s="328">
        <v>2.1000000000000001E-2</v>
      </c>
      <c r="H4851" s="328">
        <v>4.4019999999999997E-2</v>
      </c>
      <c r="I4851" s="328">
        <v>8.5999999999999998E-4</v>
      </c>
      <c r="J4851" s="328">
        <v>7.9495999999999997E-2</v>
      </c>
      <c r="K4851" s="328">
        <v>5.2900000000000003E-2</v>
      </c>
      <c r="L4851" s="328">
        <v>3.5000000000000001E-3</v>
      </c>
      <c r="M4851" s="193">
        <v>277.60000000000002</v>
      </c>
      <c r="N4851" s="193">
        <v>5.3</v>
      </c>
      <c r="O4851" s="193">
        <v>278</v>
      </c>
      <c r="P4851" s="193">
        <v>16</v>
      </c>
      <c r="Q4851" s="193">
        <v>220</v>
      </c>
      <c r="R4851" s="193">
        <v>130</v>
      </c>
      <c r="S4851" s="193">
        <v>277.60000000000002</v>
      </c>
      <c r="T4851" s="193">
        <v>5.3</v>
      </c>
      <c r="U4851" s="193">
        <v>-26.181818181818191</v>
      </c>
      <c r="V4851" s="25">
        <v>0.14388489208632277</v>
      </c>
    </row>
    <row r="4852" spans="2:22" x14ac:dyDescent="0.25">
      <c r="B4852" s="345" t="s">
        <v>4311</v>
      </c>
      <c r="C4852" s="146">
        <v>171.2</v>
      </c>
      <c r="D4852" s="146">
        <v>206.8</v>
      </c>
      <c r="E4852" s="146">
        <f t="shared" si="116"/>
        <v>0.82785299806576396</v>
      </c>
      <c r="F4852" s="328">
        <v>0.33</v>
      </c>
      <c r="G4852" s="328">
        <v>1.4E-2</v>
      </c>
      <c r="H4852" s="328">
        <v>4.5499999999999999E-2</v>
      </c>
      <c r="I4852" s="328">
        <v>6.2E-4</v>
      </c>
      <c r="J4852" s="328">
        <v>9.0826000000000004E-2</v>
      </c>
      <c r="K4852" s="328">
        <v>5.28E-2</v>
      </c>
      <c r="L4852" s="328">
        <v>2.2000000000000001E-3</v>
      </c>
      <c r="M4852" s="193">
        <v>286.8</v>
      </c>
      <c r="N4852" s="193">
        <v>3.8</v>
      </c>
      <c r="O4852" s="193">
        <v>288</v>
      </c>
      <c r="P4852" s="193">
        <v>10</v>
      </c>
      <c r="Q4852" s="193">
        <v>269</v>
      </c>
      <c r="R4852" s="193">
        <v>89</v>
      </c>
      <c r="S4852" s="193">
        <v>286.8</v>
      </c>
      <c r="T4852" s="193">
        <v>3.8</v>
      </c>
      <c r="U4852" s="193">
        <v>-6.6171003717472159</v>
      </c>
      <c r="V4852" s="92">
        <v>0.41666666666666274</v>
      </c>
    </row>
    <row r="4853" spans="2:22" x14ac:dyDescent="0.25">
      <c r="B4853" s="345" t="s">
        <v>4312</v>
      </c>
      <c r="C4853" s="150">
        <v>158.19999999999999</v>
      </c>
      <c r="D4853" s="150">
        <v>170.6</v>
      </c>
      <c r="E4853" s="146">
        <f t="shared" si="116"/>
        <v>0.92731535756154748</v>
      </c>
      <c r="F4853" s="328">
        <v>0.33400000000000002</v>
      </c>
      <c r="G4853" s="328">
        <v>1.4999999999999999E-2</v>
      </c>
      <c r="H4853" s="328">
        <v>4.5620000000000001E-2</v>
      </c>
      <c r="I4853" s="328">
        <v>7.3999999999999999E-4</v>
      </c>
      <c r="J4853" s="328">
        <v>0.25563999999999998</v>
      </c>
      <c r="K4853" s="328">
        <v>5.3100000000000001E-2</v>
      </c>
      <c r="L4853" s="328">
        <v>2.2000000000000001E-3</v>
      </c>
      <c r="M4853" s="193">
        <v>287.60000000000002</v>
      </c>
      <c r="N4853" s="193">
        <v>4.5999999999999996</v>
      </c>
      <c r="O4853" s="193">
        <v>291</v>
      </c>
      <c r="P4853" s="193">
        <v>11</v>
      </c>
      <c r="Q4853" s="193">
        <v>308</v>
      </c>
      <c r="R4853" s="193">
        <v>87</v>
      </c>
      <c r="S4853" s="193">
        <v>287.60000000000002</v>
      </c>
      <c r="T4853" s="193">
        <v>4.5999999999999996</v>
      </c>
      <c r="U4853" s="193">
        <v>6.6233766233766156</v>
      </c>
      <c r="V4853" s="25">
        <v>1.1683848797250782</v>
      </c>
    </row>
    <row r="4854" spans="2:22" x14ac:dyDescent="0.25">
      <c r="B4854" s="345" t="s">
        <v>4313</v>
      </c>
      <c r="C4854" s="150">
        <v>108.7</v>
      </c>
      <c r="D4854" s="150">
        <v>270.2</v>
      </c>
      <c r="E4854" s="146">
        <f t="shared" si="116"/>
        <v>0.40229459659511474</v>
      </c>
      <c r="F4854" s="328">
        <v>0.33789999999999998</v>
      </c>
      <c r="G4854" s="328">
        <v>0.01</v>
      </c>
      <c r="H4854" s="328">
        <v>4.6089999999999999E-2</v>
      </c>
      <c r="I4854" s="328">
        <v>5.9000000000000003E-4</v>
      </c>
      <c r="J4854" s="328">
        <v>0.21628</v>
      </c>
      <c r="K4854" s="328">
        <v>5.3100000000000001E-2</v>
      </c>
      <c r="L4854" s="328">
        <v>1.6000000000000001E-3</v>
      </c>
      <c r="M4854" s="193">
        <v>290.5</v>
      </c>
      <c r="N4854" s="193">
        <v>3.7</v>
      </c>
      <c r="O4854" s="193">
        <v>294.7</v>
      </c>
      <c r="P4854" s="193">
        <v>7.8</v>
      </c>
      <c r="Q4854" s="193">
        <v>309</v>
      </c>
      <c r="R4854" s="193">
        <v>65</v>
      </c>
      <c r="S4854" s="193">
        <v>290.5</v>
      </c>
      <c r="T4854" s="193">
        <v>3.7</v>
      </c>
      <c r="U4854" s="193">
        <v>5.9870550161812295</v>
      </c>
      <c r="V4854" s="25">
        <v>1.4251781472684049</v>
      </c>
    </row>
    <row r="4855" spans="2:22" x14ac:dyDescent="0.25">
      <c r="B4855" s="345" t="s">
        <v>4314</v>
      </c>
      <c r="C4855" s="146">
        <v>675</v>
      </c>
      <c r="D4855" s="146">
        <v>455</v>
      </c>
      <c r="E4855" s="146">
        <f t="shared" si="116"/>
        <v>1.4835164835164836</v>
      </c>
      <c r="F4855" s="328">
        <v>0.3367</v>
      </c>
      <c r="G4855" s="328">
        <v>9.4000000000000004E-3</v>
      </c>
      <c r="H4855" s="328">
        <v>4.768E-2</v>
      </c>
      <c r="I4855" s="328">
        <v>5.9000000000000003E-4</v>
      </c>
      <c r="J4855" s="328">
        <v>0.12695000000000001</v>
      </c>
      <c r="K4855" s="328">
        <v>5.1299999999999998E-2</v>
      </c>
      <c r="L4855" s="328">
        <v>1.4E-3</v>
      </c>
      <c r="M4855" s="193">
        <v>300.2</v>
      </c>
      <c r="N4855" s="193">
        <v>3.6</v>
      </c>
      <c r="O4855" s="193">
        <v>294</v>
      </c>
      <c r="P4855" s="193">
        <v>7.1</v>
      </c>
      <c r="Q4855" s="193">
        <v>236</v>
      </c>
      <c r="R4855" s="193">
        <v>61</v>
      </c>
      <c r="S4855" s="193">
        <v>300.2</v>
      </c>
      <c r="T4855" s="193">
        <v>3.6</v>
      </c>
      <c r="U4855" s="193">
        <v>-27.203389830508467</v>
      </c>
      <c r="V4855" s="92">
        <v>-2.1088435374149621</v>
      </c>
    </row>
    <row r="4856" spans="2:22" x14ac:dyDescent="0.25">
      <c r="B4856" s="345" t="s">
        <v>4315</v>
      </c>
      <c r="C4856" s="150">
        <v>339.9</v>
      </c>
      <c r="D4856" s="150">
        <v>282.5</v>
      </c>
      <c r="E4856" s="146">
        <f t="shared" si="116"/>
        <v>1.2031858407079645</v>
      </c>
      <c r="F4856" s="328">
        <v>0.34699999999999998</v>
      </c>
      <c r="G4856" s="328">
        <v>1.0999999999999999E-2</v>
      </c>
      <c r="H4856" s="328">
        <v>4.795E-2</v>
      </c>
      <c r="I4856" s="328">
        <v>6.8999999999999997E-4</v>
      </c>
      <c r="J4856" s="328">
        <v>0.14213999999999999</v>
      </c>
      <c r="K4856" s="328">
        <v>5.2200000000000003E-2</v>
      </c>
      <c r="L4856" s="328">
        <v>1.6000000000000001E-3</v>
      </c>
      <c r="M4856" s="193">
        <v>302.5</v>
      </c>
      <c r="N4856" s="193">
        <v>4.4000000000000004</v>
      </c>
      <c r="O4856" s="193">
        <v>301.3</v>
      </c>
      <c r="P4856" s="193">
        <v>8.4</v>
      </c>
      <c r="Q4856" s="193">
        <v>266</v>
      </c>
      <c r="R4856" s="193">
        <v>69</v>
      </c>
      <c r="S4856" s="193">
        <v>302.5</v>
      </c>
      <c r="T4856" s="193">
        <v>4.4000000000000004</v>
      </c>
      <c r="U4856" s="193">
        <v>-13.721804511278195</v>
      </c>
      <c r="V4856" s="25">
        <v>-0.39827414537005923</v>
      </c>
    </row>
    <row r="4857" spans="2:22" x14ac:dyDescent="0.25">
      <c r="B4857" s="345" t="s">
        <v>4316</v>
      </c>
      <c r="C4857" s="150">
        <v>394.3</v>
      </c>
      <c r="D4857" s="150">
        <v>515</v>
      </c>
      <c r="E4857" s="146">
        <f t="shared" si="116"/>
        <v>0.76563106796116509</v>
      </c>
      <c r="F4857" s="328">
        <v>0.3705</v>
      </c>
      <c r="G4857" s="328">
        <v>9.4000000000000004E-3</v>
      </c>
      <c r="H4857" s="328">
        <v>5.0869999999999999E-2</v>
      </c>
      <c r="I4857" s="328">
        <v>6.3000000000000003E-4</v>
      </c>
      <c r="J4857" s="328">
        <v>0.10753</v>
      </c>
      <c r="K4857" s="328">
        <v>5.2900000000000003E-2</v>
      </c>
      <c r="L4857" s="328">
        <v>1.2999999999999999E-3</v>
      </c>
      <c r="M4857" s="193">
        <v>319.8</v>
      </c>
      <c r="N4857" s="193">
        <v>3.8</v>
      </c>
      <c r="O4857" s="193">
        <v>319.3</v>
      </c>
      <c r="P4857" s="193">
        <v>7</v>
      </c>
      <c r="Q4857" s="193">
        <v>301</v>
      </c>
      <c r="R4857" s="193">
        <v>56</v>
      </c>
      <c r="S4857" s="193">
        <v>319.8</v>
      </c>
      <c r="T4857" s="193">
        <v>3.8</v>
      </c>
      <c r="U4857" s="193">
        <v>-6.2458471760797378</v>
      </c>
      <c r="V4857" s="25">
        <v>-0.15659254619480112</v>
      </c>
    </row>
    <row r="4858" spans="2:22" x14ac:dyDescent="0.25">
      <c r="B4858" s="345" t="s">
        <v>4317</v>
      </c>
      <c r="C4858" s="146">
        <v>440</v>
      </c>
      <c r="D4858" s="146">
        <v>363</v>
      </c>
      <c r="E4858" s="146">
        <f t="shared" si="116"/>
        <v>1.2121212121212122</v>
      </c>
      <c r="F4858" s="328">
        <v>0.38400000000000001</v>
      </c>
      <c r="G4858" s="328">
        <v>0.01</v>
      </c>
      <c r="H4858" s="328">
        <v>5.271E-2</v>
      </c>
      <c r="I4858" s="328">
        <v>6.8999999999999997E-4</v>
      </c>
      <c r="J4858" s="328">
        <v>0.13450999999999999</v>
      </c>
      <c r="K4858" s="328">
        <v>5.2900000000000003E-2</v>
      </c>
      <c r="L4858" s="328">
        <v>1.4E-3</v>
      </c>
      <c r="M4858" s="193">
        <v>331.1</v>
      </c>
      <c r="N4858" s="193">
        <v>4.2</v>
      </c>
      <c r="O4858" s="193">
        <v>329.2</v>
      </c>
      <c r="P4858" s="193">
        <v>7.6</v>
      </c>
      <c r="Q4858" s="193">
        <v>307</v>
      </c>
      <c r="R4858" s="193">
        <v>59</v>
      </c>
      <c r="S4858" s="193">
        <v>331.1</v>
      </c>
      <c r="T4858" s="193">
        <v>4.2</v>
      </c>
      <c r="U4858" s="193">
        <v>-7.8501628664495184</v>
      </c>
      <c r="V4858" s="92">
        <v>-0.57715674362090952</v>
      </c>
    </row>
    <row r="4859" spans="2:22" x14ac:dyDescent="0.25">
      <c r="B4859" s="345" t="s">
        <v>4318</v>
      </c>
      <c r="C4859" s="150">
        <v>238</v>
      </c>
      <c r="D4859" s="150">
        <v>461</v>
      </c>
      <c r="E4859" s="146">
        <f t="shared" si="116"/>
        <v>0.51626898047722347</v>
      </c>
      <c r="F4859" s="328">
        <v>0.40970000000000001</v>
      </c>
      <c r="G4859" s="328">
        <v>1.0999999999999999E-2</v>
      </c>
      <c r="H4859" s="328">
        <v>5.5019999999999999E-2</v>
      </c>
      <c r="I4859" s="328">
        <v>6.2E-4</v>
      </c>
      <c r="J4859" s="328">
        <v>0.39346999999999999</v>
      </c>
      <c r="K4859" s="328">
        <v>5.3800000000000001E-2</v>
      </c>
      <c r="L4859" s="328">
        <v>1.1999999999999999E-3</v>
      </c>
      <c r="M4859" s="193">
        <v>345.3</v>
      </c>
      <c r="N4859" s="193">
        <v>3.8</v>
      </c>
      <c r="O4859" s="193">
        <v>347.9</v>
      </c>
      <c r="P4859" s="193">
        <v>7.6</v>
      </c>
      <c r="Q4859" s="193">
        <v>348</v>
      </c>
      <c r="R4859" s="193">
        <v>53</v>
      </c>
      <c r="S4859" s="193">
        <v>345.3</v>
      </c>
      <c r="T4859" s="193">
        <v>3.8</v>
      </c>
      <c r="U4859" s="193">
        <v>0.77586206896551391</v>
      </c>
      <c r="V4859" s="25">
        <v>0.74734118999711585</v>
      </c>
    </row>
    <row r="4860" spans="2:22" x14ac:dyDescent="0.25">
      <c r="B4860" s="345" t="s">
        <v>4319</v>
      </c>
      <c r="C4860" s="150">
        <v>475.2</v>
      </c>
      <c r="D4860" s="150">
        <v>999</v>
      </c>
      <c r="E4860" s="146">
        <f t="shared" si="116"/>
        <v>0.47567567567567565</v>
      </c>
      <c r="F4860" s="328">
        <v>0.41039999999999999</v>
      </c>
      <c r="G4860" s="328">
        <v>8.3999999999999995E-3</v>
      </c>
      <c r="H4860" s="328">
        <v>5.5550000000000002E-2</v>
      </c>
      <c r="I4860" s="328">
        <v>6.3000000000000003E-4</v>
      </c>
      <c r="J4860" s="328">
        <v>0.29442000000000002</v>
      </c>
      <c r="K4860" s="328">
        <v>5.3159999999999999E-2</v>
      </c>
      <c r="L4860" s="328">
        <v>8.4999999999999995E-4</v>
      </c>
      <c r="M4860" s="193">
        <v>348.5</v>
      </c>
      <c r="N4860" s="193">
        <v>3.8</v>
      </c>
      <c r="O4860" s="193">
        <v>348.7</v>
      </c>
      <c r="P4860" s="193">
        <v>6</v>
      </c>
      <c r="Q4860" s="193">
        <v>328</v>
      </c>
      <c r="R4860" s="193">
        <v>37</v>
      </c>
      <c r="S4860" s="193">
        <v>348.5</v>
      </c>
      <c r="T4860" s="193">
        <v>3.8</v>
      </c>
      <c r="U4860" s="193">
        <v>-6.25</v>
      </c>
      <c r="V4860" s="25">
        <v>5.7355893318035173E-2</v>
      </c>
    </row>
    <row r="4861" spans="2:22" x14ac:dyDescent="0.25">
      <c r="B4861" s="345" t="s">
        <v>4320</v>
      </c>
      <c r="C4861" s="150">
        <v>275.10000000000002</v>
      </c>
      <c r="D4861" s="150">
        <v>180.2</v>
      </c>
      <c r="E4861" s="146">
        <f t="shared" si="116"/>
        <v>1.5266370699223089</v>
      </c>
      <c r="F4861" s="328">
        <v>0.42699999999999999</v>
      </c>
      <c r="G4861" s="328">
        <v>1.7999999999999999E-2</v>
      </c>
      <c r="H4861" s="328">
        <v>5.6739999999999999E-2</v>
      </c>
      <c r="I4861" s="328">
        <v>9.3000000000000005E-4</v>
      </c>
      <c r="J4861" s="328">
        <v>0.32924999999999999</v>
      </c>
      <c r="K4861" s="328">
        <v>5.45E-2</v>
      </c>
      <c r="L4861" s="328">
        <v>2E-3</v>
      </c>
      <c r="M4861" s="193">
        <v>355.7</v>
      </c>
      <c r="N4861" s="193">
        <v>5.7</v>
      </c>
      <c r="O4861" s="193">
        <v>359</v>
      </c>
      <c r="P4861" s="193">
        <v>12</v>
      </c>
      <c r="Q4861" s="193">
        <v>356</v>
      </c>
      <c r="R4861" s="193">
        <v>84</v>
      </c>
      <c r="S4861" s="193">
        <v>355.7</v>
      </c>
      <c r="T4861" s="193">
        <v>5.7</v>
      </c>
      <c r="U4861" s="193">
        <v>8.4269662921351504E-2</v>
      </c>
      <c r="V4861" s="25">
        <v>0.91922005571030951</v>
      </c>
    </row>
    <row r="4862" spans="2:22" x14ac:dyDescent="0.25">
      <c r="B4862" s="345" t="s">
        <v>4321</v>
      </c>
      <c r="C4862" s="150">
        <v>761</v>
      </c>
      <c r="D4862" s="150">
        <v>753</v>
      </c>
      <c r="E4862" s="146">
        <f t="shared" si="116"/>
        <v>1.0106241699867198</v>
      </c>
      <c r="F4862" s="328">
        <v>0.435</v>
      </c>
      <c r="G4862" s="328">
        <v>1.0999999999999999E-2</v>
      </c>
      <c r="H4862" s="328">
        <v>5.91E-2</v>
      </c>
      <c r="I4862" s="328">
        <v>1.1000000000000001E-3</v>
      </c>
      <c r="J4862" s="328">
        <v>0.69794999999999996</v>
      </c>
      <c r="K4862" s="328">
        <v>5.3350000000000002E-2</v>
      </c>
      <c r="L4862" s="328">
        <v>9.3999999999999997E-4</v>
      </c>
      <c r="M4862" s="193">
        <v>370</v>
      </c>
      <c r="N4862" s="193">
        <v>6.9</v>
      </c>
      <c r="O4862" s="193">
        <v>365.7</v>
      </c>
      <c r="P4862" s="193">
        <v>8</v>
      </c>
      <c r="Q4862" s="193">
        <v>334</v>
      </c>
      <c r="R4862" s="193">
        <v>40</v>
      </c>
      <c r="S4862" s="193">
        <v>370</v>
      </c>
      <c r="T4862" s="193">
        <v>6.9</v>
      </c>
      <c r="U4862" s="193">
        <v>-10.778443113772456</v>
      </c>
      <c r="V4862" s="25">
        <v>-1.1758271807492511</v>
      </c>
    </row>
    <row r="4863" spans="2:22" x14ac:dyDescent="0.25">
      <c r="B4863" s="345" t="s">
        <v>4322</v>
      </c>
      <c r="C4863" s="150">
        <v>925</v>
      </c>
      <c r="D4863" s="150">
        <v>664</v>
      </c>
      <c r="E4863" s="146">
        <f t="shared" si="116"/>
        <v>1.3930722891566265</v>
      </c>
      <c r="F4863" s="328">
        <v>0.45639999999999997</v>
      </c>
      <c r="G4863" s="328">
        <v>1.0999999999999999E-2</v>
      </c>
      <c r="H4863" s="328">
        <v>5.9929999999999997E-2</v>
      </c>
      <c r="I4863" s="328">
        <v>7.6999999999999996E-4</v>
      </c>
      <c r="J4863" s="328">
        <v>0.42213000000000001</v>
      </c>
      <c r="K4863" s="328">
        <v>5.5599999999999997E-2</v>
      </c>
      <c r="L4863" s="328">
        <v>1.1999999999999999E-3</v>
      </c>
      <c r="M4863" s="193">
        <v>375.1</v>
      </c>
      <c r="N4863" s="193">
        <v>4.7</v>
      </c>
      <c r="O4863" s="193">
        <v>381.1</v>
      </c>
      <c r="P4863" s="193">
        <v>7.4</v>
      </c>
      <c r="Q4863" s="193">
        <v>415</v>
      </c>
      <c r="R4863" s="193">
        <v>46</v>
      </c>
      <c r="S4863" s="193">
        <v>375.1</v>
      </c>
      <c r="T4863" s="193">
        <v>4.7</v>
      </c>
      <c r="U4863" s="193">
        <v>9.6144578313252964</v>
      </c>
      <c r="V4863" s="25">
        <v>1.574389923904487</v>
      </c>
    </row>
    <row r="4864" spans="2:22" x14ac:dyDescent="0.25">
      <c r="B4864" s="345" t="s">
        <v>4323</v>
      </c>
      <c r="C4864" s="150">
        <v>2140</v>
      </c>
      <c r="D4864" s="150">
        <v>920</v>
      </c>
      <c r="E4864" s="146">
        <f t="shared" si="116"/>
        <v>2.3260869565217392</v>
      </c>
      <c r="F4864" s="328">
        <v>0.54800000000000004</v>
      </c>
      <c r="G4864" s="328">
        <v>1.2999999999999999E-2</v>
      </c>
      <c r="H4864" s="328">
        <v>6.3399999999999998E-2</v>
      </c>
      <c r="I4864" s="328">
        <v>1E-3</v>
      </c>
      <c r="J4864" s="328">
        <v>0.40703</v>
      </c>
      <c r="K4864" s="328">
        <v>6.2799999999999995E-2</v>
      </c>
      <c r="L4864" s="328">
        <v>1.2999999999999999E-3</v>
      </c>
      <c r="M4864" s="193">
        <v>395.9</v>
      </c>
      <c r="N4864" s="193">
        <v>6.2</v>
      </c>
      <c r="O4864" s="193">
        <v>443</v>
      </c>
      <c r="P4864" s="193">
        <v>8.3000000000000007</v>
      </c>
      <c r="Q4864" s="193">
        <v>694</v>
      </c>
      <c r="R4864" s="193">
        <v>43</v>
      </c>
      <c r="S4864" s="193">
        <v>395.9</v>
      </c>
      <c r="T4864" s="193">
        <v>6.2</v>
      </c>
      <c r="U4864" s="193">
        <v>42.953890489913547</v>
      </c>
      <c r="V4864" s="25">
        <v>10.63205417607224</v>
      </c>
    </row>
    <row r="4865" spans="2:22" x14ac:dyDescent="0.25">
      <c r="B4865" s="345" t="s">
        <v>4324</v>
      </c>
      <c r="C4865" s="146">
        <v>116</v>
      </c>
      <c r="D4865" s="146">
        <v>407</v>
      </c>
      <c r="E4865" s="146">
        <f t="shared" si="116"/>
        <v>0.28501228501228504</v>
      </c>
      <c r="F4865" s="328">
        <v>0.495</v>
      </c>
      <c r="G4865" s="328">
        <v>1.2E-2</v>
      </c>
      <c r="H4865" s="328">
        <v>6.4780000000000004E-2</v>
      </c>
      <c r="I4865" s="328">
        <v>8.7000000000000001E-4</v>
      </c>
      <c r="J4865" s="328">
        <v>0.27668999999999999</v>
      </c>
      <c r="K4865" s="328">
        <v>5.5399999999999998E-2</v>
      </c>
      <c r="L4865" s="328">
        <v>1.1999999999999999E-3</v>
      </c>
      <c r="M4865" s="193">
        <v>404.6</v>
      </c>
      <c r="N4865" s="193">
        <v>5.2</v>
      </c>
      <c r="O4865" s="193">
        <v>407.3</v>
      </c>
      <c r="P4865" s="193">
        <v>8</v>
      </c>
      <c r="Q4865" s="193">
        <v>409</v>
      </c>
      <c r="R4865" s="193">
        <v>50</v>
      </c>
      <c r="S4865" s="193">
        <v>404.6</v>
      </c>
      <c r="T4865" s="193">
        <v>5.2</v>
      </c>
      <c r="U4865" s="193">
        <v>1.0757946210268894</v>
      </c>
      <c r="V4865" s="92">
        <v>0.66290203780996526</v>
      </c>
    </row>
    <row r="4866" spans="2:22" x14ac:dyDescent="0.25">
      <c r="B4866" s="345" t="s">
        <v>4325</v>
      </c>
      <c r="C4866" s="150">
        <v>78.2</v>
      </c>
      <c r="D4866" s="150">
        <v>73.900000000000006</v>
      </c>
      <c r="E4866" s="146">
        <f t="shared" si="116"/>
        <v>1.0581867388362651</v>
      </c>
      <c r="F4866" s="328">
        <v>0.56399999999999995</v>
      </c>
      <c r="G4866" s="328">
        <v>2.5999999999999999E-2</v>
      </c>
      <c r="H4866" s="328">
        <v>6.9400000000000003E-2</v>
      </c>
      <c r="I4866" s="328">
        <v>1.2999999999999999E-3</v>
      </c>
      <c r="J4866" s="328">
        <v>0.24037</v>
      </c>
      <c r="K4866" s="328">
        <v>5.8900000000000001E-2</v>
      </c>
      <c r="L4866" s="328">
        <v>2.5999999999999999E-3</v>
      </c>
      <c r="M4866" s="193">
        <v>432.4</v>
      </c>
      <c r="N4866" s="193">
        <v>7.7</v>
      </c>
      <c r="O4866" s="193">
        <v>450</v>
      </c>
      <c r="P4866" s="193">
        <v>17</v>
      </c>
      <c r="Q4866" s="193">
        <v>492</v>
      </c>
      <c r="R4866" s="193">
        <v>97</v>
      </c>
      <c r="S4866" s="193">
        <v>432.4</v>
      </c>
      <c r="T4866" s="193">
        <v>7.7</v>
      </c>
      <c r="U4866" s="193">
        <v>12.113821138211387</v>
      </c>
      <c r="V4866" s="25">
        <v>3.9111111111111159</v>
      </c>
    </row>
    <row r="4867" spans="2:22" x14ac:dyDescent="0.25">
      <c r="B4867" s="345" t="s">
        <v>4326</v>
      </c>
      <c r="C4867" s="150">
        <v>343.2</v>
      </c>
      <c r="D4867" s="150">
        <v>164.5</v>
      </c>
      <c r="E4867" s="146">
        <f t="shared" si="116"/>
        <v>2.0863221884498477</v>
      </c>
      <c r="F4867" s="328">
        <v>0.55000000000000004</v>
      </c>
      <c r="G4867" s="328">
        <v>2.1000000000000001E-2</v>
      </c>
      <c r="H4867" s="328">
        <v>7.0999999999999994E-2</v>
      </c>
      <c r="I4867" s="328">
        <v>1.1000000000000001E-3</v>
      </c>
      <c r="J4867" s="328">
        <v>0.11988</v>
      </c>
      <c r="K4867" s="328">
        <v>5.67E-2</v>
      </c>
      <c r="L4867" s="328">
        <v>2.3E-3</v>
      </c>
      <c r="M4867" s="193">
        <v>442.1</v>
      </c>
      <c r="N4867" s="193">
        <v>6.8</v>
      </c>
      <c r="O4867" s="193">
        <v>444</v>
      </c>
      <c r="P4867" s="193">
        <v>14</v>
      </c>
      <c r="Q4867" s="193">
        <v>420</v>
      </c>
      <c r="R4867" s="193">
        <v>85</v>
      </c>
      <c r="S4867" s="193">
        <v>442.1</v>
      </c>
      <c r="T4867" s="193">
        <v>6.8</v>
      </c>
      <c r="U4867" s="193">
        <v>-5.2619047619047681</v>
      </c>
      <c r="V4867" s="25">
        <v>0.42792792792792278</v>
      </c>
    </row>
    <row r="4868" spans="2:22" x14ac:dyDescent="0.25">
      <c r="B4868" s="345" t="s">
        <v>4327</v>
      </c>
      <c r="C4868" s="150">
        <v>6.1</v>
      </c>
      <c r="D4868" s="150">
        <v>511</v>
      </c>
      <c r="E4868" s="146">
        <f t="shared" si="116"/>
        <v>1.1937377690802348E-2</v>
      </c>
      <c r="F4868" s="328">
        <v>0.60499999999999998</v>
      </c>
      <c r="G4868" s="328">
        <v>1.4E-2</v>
      </c>
      <c r="H4868" s="328">
        <v>7.7299999999999994E-2</v>
      </c>
      <c r="I4868" s="328">
        <v>1.1999999999999999E-3</v>
      </c>
      <c r="J4868" s="328">
        <v>0.32219999999999999</v>
      </c>
      <c r="K4868" s="328">
        <v>5.7000000000000002E-2</v>
      </c>
      <c r="L4868" s="328">
        <v>1.2999999999999999E-3</v>
      </c>
      <c r="M4868" s="193">
        <v>480</v>
      </c>
      <c r="N4868" s="193">
        <v>7</v>
      </c>
      <c r="O4868" s="193">
        <v>480.8</v>
      </c>
      <c r="P4868" s="193">
        <v>9.6</v>
      </c>
      <c r="Q4868" s="193">
        <v>482</v>
      </c>
      <c r="R4868" s="193">
        <v>53</v>
      </c>
      <c r="S4868" s="193">
        <v>480</v>
      </c>
      <c r="T4868" s="193">
        <v>7</v>
      </c>
      <c r="U4868" s="193">
        <v>0.41493775933609961</v>
      </c>
      <c r="V4868" s="25">
        <v>0.16638935108153316</v>
      </c>
    </row>
    <row r="4869" spans="2:22" x14ac:dyDescent="0.25">
      <c r="B4869" s="345" t="s">
        <v>4328</v>
      </c>
      <c r="C4869" s="150">
        <v>191</v>
      </c>
      <c r="D4869" s="150">
        <v>232.5</v>
      </c>
      <c r="E4869" s="146">
        <f t="shared" si="116"/>
        <v>0.82150537634408605</v>
      </c>
      <c r="F4869" s="328">
        <v>0.65500000000000003</v>
      </c>
      <c r="G4869" s="328">
        <v>1.7999999999999999E-2</v>
      </c>
      <c r="H4869" s="328">
        <v>8.2100000000000006E-2</v>
      </c>
      <c r="I4869" s="328">
        <v>1.1999999999999999E-3</v>
      </c>
      <c r="J4869" s="328">
        <v>0.24389</v>
      </c>
      <c r="K4869" s="328">
        <v>5.79E-2</v>
      </c>
      <c r="L4869" s="328">
        <v>1.5E-3</v>
      </c>
      <c r="M4869" s="193">
        <v>508.8</v>
      </c>
      <c r="N4869" s="193">
        <v>6.9</v>
      </c>
      <c r="O4869" s="193">
        <v>511</v>
      </c>
      <c r="P4869" s="193">
        <v>11</v>
      </c>
      <c r="Q4869" s="193">
        <v>502</v>
      </c>
      <c r="R4869" s="193">
        <v>56</v>
      </c>
      <c r="S4869" s="193">
        <v>508.8</v>
      </c>
      <c r="T4869" s="193">
        <v>6.9</v>
      </c>
      <c r="U4869" s="193">
        <v>-1.354581673306775</v>
      </c>
      <c r="V4869" s="25">
        <v>0.43052837573385294</v>
      </c>
    </row>
    <row r="4870" spans="2:22" x14ac:dyDescent="0.25">
      <c r="B4870" s="345" t="s">
        <v>4329</v>
      </c>
      <c r="C4870" s="150">
        <v>65.7</v>
      </c>
      <c r="D4870" s="150">
        <v>43.11</v>
      </c>
      <c r="E4870" s="146">
        <f t="shared" si="116"/>
        <v>1.524008350730689</v>
      </c>
      <c r="F4870" s="328">
        <v>0.75</v>
      </c>
      <c r="G4870" s="328">
        <v>4.1000000000000002E-2</v>
      </c>
      <c r="H4870" s="328">
        <v>9.0399999999999994E-2</v>
      </c>
      <c r="I4870" s="328">
        <v>2E-3</v>
      </c>
      <c r="J4870" s="328">
        <v>2.6418000000000001E-2</v>
      </c>
      <c r="K4870" s="328">
        <v>6.08E-2</v>
      </c>
      <c r="L4870" s="328">
        <v>3.5000000000000001E-3</v>
      </c>
      <c r="M4870" s="193">
        <v>558</v>
      </c>
      <c r="N4870" s="193">
        <v>12</v>
      </c>
      <c r="O4870" s="193">
        <v>560</v>
      </c>
      <c r="P4870" s="193">
        <v>24</v>
      </c>
      <c r="Q4870" s="193">
        <v>520</v>
      </c>
      <c r="R4870" s="193">
        <v>120</v>
      </c>
      <c r="S4870" s="193">
        <v>558</v>
      </c>
      <c r="T4870" s="193">
        <v>12</v>
      </c>
      <c r="U4870" s="193">
        <v>-7.3076923076923084</v>
      </c>
      <c r="V4870" s="25">
        <v>0.35714285714285715</v>
      </c>
    </row>
    <row r="4871" spans="2:22" x14ac:dyDescent="0.25">
      <c r="B4871" s="345" t="s">
        <v>4330</v>
      </c>
      <c r="C4871" s="150">
        <v>392</v>
      </c>
      <c r="D4871" s="150">
        <v>191.8</v>
      </c>
      <c r="E4871" s="146">
        <f t="shared" si="116"/>
        <v>2.0437956204379559</v>
      </c>
      <c r="F4871" s="328">
        <v>1.006</v>
      </c>
      <c r="G4871" s="328">
        <v>2.7E-2</v>
      </c>
      <c r="H4871" s="328">
        <v>0.1164</v>
      </c>
      <c r="I4871" s="328">
        <v>1.6000000000000001E-3</v>
      </c>
      <c r="J4871" s="328">
        <v>0.14302000000000001</v>
      </c>
      <c r="K4871" s="328">
        <v>6.2799999999999995E-2</v>
      </c>
      <c r="L4871" s="328">
        <v>1.6000000000000001E-3</v>
      </c>
      <c r="M4871" s="193">
        <v>709.7</v>
      </c>
      <c r="N4871" s="193">
        <v>9.3000000000000007</v>
      </c>
      <c r="O4871" s="193">
        <v>704</v>
      </c>
      <c r="P4871" s="193">
        <v>14</v>
      </c>
      <c r="Q4871" s="193">
        <v>686</v>
      </c>
      <c r="R4871" s="193">
        <v>54</v>
      </c>
      <c r="S4871" s="193">
        <v>709.7</v>
      </c>
      <c r="T4871" s="193">
        <v>9.3000000000000007</v>
      </c>
      <c r="U4871" s="193">
        <v>-3.4548104956268291</v>
      </c>
      <c r="V4871" s="25">
        <v>-0.80965909090909738</v>
      </c>
    </row>
    <row r="4872" spans="2:22" x14ac:dyDescent="0.25">
      <c r="B4872" s="345" t="s">
        <v>4331</v>
      </c>
      <c r="C4872" s="150">
        <v>85.1</v>
      </c>
      <c r="D4872" s="150">
        <v>19.940000000000001</v>
      </c>
      <c r="E4872" s="146">
        <f t="shared" si="116"/>
        <v>4.2678034102306919</v>
      </c>
      <c r="F4872" s="328">
        <v>1.64</v>
      </c>
      <c r="G4872" s="328">
        <v>0.1</v>
      </c>
      <c r="H4872" s="328">
        <v>0.16470000000000001</v>
      </c>
      <c r="I4872" s="328">
        <v>4.4000000000000003E-3</v>
      </c>
      <c r="J4872" s="328">
        <v>4.3591999999999999E-2</v>
      </c>
      <c r="K4872" s="328">
        <v>7.3599999999999999E-2</v>
      </c>
      <c r="L4872" s="328">
        <v>4.7999999999999996E-3</v>
      </c>
      <c r="M4872" s="193">
        <v>982</v>
      </c>
      <c r="N4872" s="193">
        <v>24</v>
      </c>
      <c r="O4872" s="193">
        <v>977</v>
      </c>
      <c r="P4872" s="193">
        <v>41</v>
      </c>
      <c r="Q4872" s="193">
        <v>890</v>
      </c>
      <c r="R4872" s="193">
        <v>150</v>
      </c>
      <c r="S4872" s="193">
        <v>982</v>
      </c>
      <c r="T4872" s="193">
        <v>24</v>
      </c>
      <c r="U4872" s="193">
        <v>-10.337078651685392</v>
      </c>
      <c r="V4872" s="25">
        <v>-0.51177072671443202</v>
      </c>
    </row>
    <row r="4873" spans="2:22" x14ac:dyDescent="0.25">
      <c r="B4873" s="346" t="s">
        <v>4332</v>
      </c>
      <c r="C4873" s="147">
        <v>183.9</v>
      </c>
      <c r="D4873" s="147">
        <v>165.1</v>
      </c>
      <c r="E4873" s="148">
        <f t="shared" si="116"/>
        <v>1.1138703815869171</v>
      </c>
      <c r="F4873" s="329">
        <v>2.1539999999999999</v>
      </c>
      <c r="G4873" s="329">
        <v>4.3999999999999997E-2</v>
      </c>
      <c r="H4873" s="329">
        <v>0.19650000000000001</v>
      </c>
      <c r="I4873" s="329">
        <v>2.0999999999999999E-3</v>
      </c>
      <c r="J4873" s="329">
        <v>0.27013999999999999</v>
      </c>
      <c r="K4873" s="329">
        <v>7.9399999999999998E-2</v>
      </c>
      <c r="L4873" s="329">
        <v>1.5E-3</v>
      </c>
      <c r="M4873" s="194">
        <v>1156</v>
      </c>
      <c r="N4873" s="194">
        <v>11</v>
      </c>
      <c r="O4873" s="194">
        <v>1164</v>
      </c>
      <c r="P4873" s="194">
        <v>14</v>
      </c>
      <c r="Q4873" s="194">
        <v>1172</v>
      </c>
      <c r="R4873" s="194">
        <v>37</v>
      </c>
      <c r="S4873" s="194">
        <v>1172</v>
      </c>
      <c r="T4873" s="194">
        <v>37</v>
      </c>
      <c r="U4873" s="194">
        <v>1.3651877133105803</v>
      </c>
      <c r="V4873" s="88">
        <v>0.6872852233676976</v>
      </c>
    </row>
    <row r="4874" spans="2:22" x14ac:dyDescent="0.25">
      <c r="B4874" s="346" t="s">
        <v>4333</v>
      </c>
      <c r="C4874" s="147">
        <v>428</v>
      </c>
      <c r="D4874" s="147">
        <v>309</v>
      </c>
      <c r="E4874" s="148">
        <f t="shared" si="116"/>
        <v>1.3851132686084142</v>
      </c>
      <c r="F4874" s="329">
        <v>2.1859999999999999</v>
      </c>
      <c r="G4874" s="329">
        <v>5.1999999999999998E-2</v>
      </c>
      <c r="H4874" s="329">
        <v>0.19939999999999999</v>
      </c>
      <c r="I4874" s="329">
        <v>3.7000000000000002E-3</v>
      </c>
      <c r="J4874" s="329">
        <v>0.66617000000000004</v>
      </c>
      <c r="K4874" s="329">
        <v>7.9399999999999998E-2</v>
      </c>
      <c r="L4874" s="329">
        <v>1.2999999999999999E-3</v>
      </c>
      <c r="M4874" s="194">
        <v>1172</v>
      </c>
      <c r="N4874" s="194">
        <v>20</v>
      </c>
      <c r="O4874" s="194">
        <v>1174</v>
      </c>
      <c r="P4874" s="194">
        <v>17</v>
      </c>
      <c r="Q4874" s="194">
        <v>1179</v>
      </c>
      <c r="R4874" s="194">
        <v>32</v>
      </c>
      <c r="S4874" s="194">
        <v>1179</v>
      </c>
      <c r="T4874" s="194">
        <v>32</v>
      </c>
      <c r="U4874" s="194">
        <v>0.59372349448685324</v>
      </c>
      <c r="V4874" s="88">
        <v>0.17035775127768313</v>
      </c>
    </row>
    <row r="4875" spans="2:22" x14ac:dyDescent="0.25">
      <c r="B4875" s="346" t="s">
        <v>4334</v>
      </c>
      <c r="C4875" s="147">
        <v>7.67</v>
      </c>
      <c r="D4875" s="147">
        <v>104.2</v>
      </c>
      <c r="E4875" s="148">
        <f t="shared" si="116"/>
        <v>7.3608445297504793E-2</v>
      </c>
      <c r="F4875" s="329">
        <v>2.1880000000000002</v>
      </c>
      <c r="G4875" s="329">
        <v>5.8000000000000003E-2</v>
      </c>
      <c r="H4875" s="329">
        <v>0.1988</v>
      </c>
      <c r="I4875" s="329">
        <v>2.7000000000000001E-3</v>
      </c>
      <c r="J4875" s="329">
        <v>0.21718000000000001</v>
      </c>
      <c r="K4875" s="329">
        <v>7.9799999999999996E-2</v>
      </c>
      <c r="L4875" s="329">
        <v>2E-3</v>
      </c>
      <c r="M4875" s="194">
        <v>1168</v>
      </c>
      <c r="N4875" s="194">
        <v>14</v>
      </c>
      <c r="O4875" s="194">
        <v>1177</v>
      </c>
      <c r="P4875" s="194">
        <v>18</v>
      </c>
      <c r="Q4875" s="194">
        <v>1189</v>
      </c>
      <c r="R4875" s="194">
        <v>50</v>
      </c>
      <c r="S4875" s="194">
        <v>1189</v>
      </c>
      <c r="T4875" s="194">
        <v>50</v>
      </c>
      <c r="U4875" s="194">
        <v>1.7661900756938604</v>
      </c>
      <c r="V4875" s="88">
        <v>0.76465590484282076</v>
      </c>
    </row>
    <row r="4876" spans="2:22" x14ac:dyDescent="0.25">
      <c r="B4876" s="346" t="s">
        <v>4335</v>
      </c>
      <c r="C4876" s="147">
        <v>158</v>
      </c>
      <c r="D4876" s="147">
        <v>143.69999999999999</v>
      </c>
      <c r="E4876" s="148">
        <f t="shared" si="116"/>
        <v>1.0995128740431455</v>
      </c>
      <c r="F4876" s="329">
        <v>3.2839999999999998</v>
      </c>
      <c r="G4876" s="329">
        <v>7.6999999999999999E-2</v>
      </c>
      <c r="H4876" s="329">
        <v>0.251</v>
      </c>
      <c r="I4876" s="329">
        <v>4.3E-3</v>
      </c>
      <c r="J4876" s="329">
        <v>0.40427999999999997</v>
      </c>
      <c r="K4876" s="329">
        <v>9.4799999999999995E-2</v>
      </c>
      <c r="L4876" s="329">
        <v>2E-3</v>
      </c>
      <c r="M4876" s="194">
        <v>1443</v>
      </c>
      <c r="N4876" s="194">
        <v>22</v>
      </c>
      <c r="O4876" s="194">
        <v>1477</v>
      </c>
      <c r="P4876" s="194">
        <v>19</v>
      </c>
      <c r="Q4876" s="194">
        <v>1521</v>
      </c>
      <c r="R4876" s="194">
        <v>41</v>
      </c>
      <c r="S4876" s="194">
        <v>1521</v>
      </c>
      <c r="T4876" s="194">
        <v>41</v>
      </c>
      <c r="U4876" s="194">
        <v>5.1282051282051277</v>
      </c>
      <c r="V4876" s="88">
        <v>2.3019634394041977</v>
      </c>
    </row>
    <row r="4877" spans="2:22" x14ac:dyDescent="0.25">
      <c r="B4877" s="346" t="s">
        <v>4336</v>
      </c>
      <c r="C4877" s="147">
        <v>583</v>
      </c>
      <c r="D4877" s="147">
        <v>628</v>
      </c>
      <c r="E4877" s="148">
        <f t="shared" ref="E4877:E4908" si="117">C4877/D4877</f>
        <v>0.92834394904458595</v>
      </c>
      <c r="F4877" s="329">
        <v>3.5459999999999998</v>
      </c>
      <c r="G4877" s="329">
        <v>5.7000000000000002E-2</v>
      </c>
      <c r="H4877" s="329">
        <v>0.2702</v>
      </c>
      <c r="I4877" s="329">
        <v>3.8999999999999998E-3</v>
      </c>
      <c r="J4877" s="329">
        <v>0.66390000000000005</v>
      </c>
      <c r="K4877" s="329">
        <v>9.5100000000000004E-2</v>
      </c>
      <c r="L4877" s="329">
        <v>1E-3</v>
      </c>
      <c r="M4877" s="194">
        <v>1541</v>
      </c>
      <c r="N4877" s="194">
        <v>20</v>
      </c>
      <c r="O4877" s="194">
        <v>1536</v>
      </c>
      <c r="P4877" s="194">
        <v>13</v>
      </c>
      <c r="Q4877" s="194">
        <v>1525</v>
      </c>
      <c r="R4877" s="194">
        <v>21</v>
      </c>
      <c r="S4877" s="194">
        <v>1525</v>
      </c>
      <c r="T4877" s="194">
        <v>21</v>
      </c>
      <c r="U4877" s="194">
        <v>-1.0491803278688525</v>
      </c>
      <c r="V4877" s="88">
        <v>-0.32552083333333337</v>
      </c>
    </row>
    <row r="4878" spans="2:22" x14ac:dyDescent="0.25">
      <c r="B4878" s="346" t="s">
        <v>4337</v>
      </c>
      <c r="C4878" s="147">
        <v>284</v>
      </c>
      <c r="D4878" s="147">
        <v>281</v>
      </c>
      <c r="E4878" s="148">
        <f t="shared" si="117"/>
        <v>1.01067615658363</v>
      </c>
      <c r="F4878" s="329">
        <v>3.5089999999999999</v>
      </c>
      <c r="G4878" s="329">
        <v>5.7000000000000002E-2</v>
      </c>
      <c r="H4878" s="329">
        <v>0.26640000000000003</v>
      </c>
      <c r="I4878" s="329">
        <v>3.0000000000000001E-3</v>
      </c>
      <c r="J4878" s="329">
        <v>0.39822999999999997</v>
      </c>
      <c r="K4878" s="329">
        <v>9.5200000000000007E-2</v>
      </c>
      <c r="L4878" s="329">
        <v>1.1999999999999999E-3</v>
      </c>
      <c r="M4878" s="194">
        <v>1522</v>
      </c>
      <c r="N4878" s="194">
        <v>15</v>
      </c>
      <c r="O4878" s="194">
        <v>1528</v>
      </c>
      <c r="P4878" s="194">
        <v>13</v>
      </c>
      <c r="Q4878" s="194">
        <v>1527</v>
      </c>
      <c r="R4878" s="194">
        <v>24</v>
      </c>
      <c r="S4878" s="194">
        <v>1527</v>
      </c>
      <c r="T4878" s="194">
        <v>24</v>
      </c>
      <c r="U4878" s="194">
        <v>0.32743942370661427</v>
      </c>
      <c r="V4878" s="88">
        <v>0.3926701570680628</v>
      </c>
    </row>
    <row r="4879" spans="2:22" x14ac:dyDescent="0.25">
      <c r="B4879" s="346" t="s">
        <v>4338</v>
      </c>
      <c r="C4879" s="147">
        <v>258</v>
      </c>
      <c r="D4879" s="147">
        <v>334</v>
      </c>
      <c r="E4879" s="148">
        <f t="shared" si="117"/>
        <v>0.77245508982035926</v>
      </c>
      <c r="F4879" s="329">
        <v>3.4889999999999999</v>
      </c>
      <c r="G4879" s="329">
        <v>6.4000000000000001E-2</v>
      </c>
      <c r="H4879" s="329">
        <v>0.26500000000000001</v>
      </c>
      <c r="I4879" s="329">
        <v>4.1000000000000003E-3</v>
      </c>
      <c r="J4879" s="329">
        <v>0.52876999999999996</v>
      </c>
      <c r="K4879" s="329">
        <v>9.5899999999999999E-2</v>
      </c>
      <c r="L4879" s="329">
        <v>1.5E-3</v>
      </c>
      <c r="M4879" s="194">
        <v>1515</v>
      </c>
      <c r="N4879" s="194">
        <v>21</v>
      </c>
      <c r="O4879" s="194">
        <v>1526</v>
      </c>
      <c r="P4879" s="194">
        <v>15</v>
      </c>
      <c r="Q4879" s="194">
        <v>1539</v>
      </c>
      <c r="R4879" s="194">
        <v>29</v>
      </c>
      <c r="S4879" s="194">
        <v>1539</v>
      </c>
      <c r="T4879" s="194">
        <v>29</v>
      </c>
      <c r="U4879" s="194">
        <v>1.5594541910331383</v>
      </c>
      <c r="V4879" s="88">
        <v>0.72083879423328967</v>
      </c>
    </row>
    <row r="4880" spans="2:22" x14ac:dyDescent="0.25">
      <c r="B4880" s="346" t="s">
        <v>4339</v>
      </c>
      <c r="C4880" s="147">
        <v>299.7</v>
      </c>
      <c r="D4880" s="147">
        <v>388.8</v>
      </c>
      <c r="E4880" s="148">
        <f t="shared" si="117"/>
        <v>0.77083333333333326</v>
      </c>
      <c r="F4880" s="329">
        <v>3.629</v>
      </c>
      <c r="G4880" s="329">
        <v>5.1999999999999998E-2</v>
      </c>
      <c r="H4880" s="329">
        <v>0.27239999999999998</v>
      </c>
      <c r="I4880" s="329">
        <v>2.5000000000000001E-3</v>
      </c>
      <c r="J4880" s="329">
        <v>0.56735000000000002</v>
      </c>
      <c r="K4880" s="329">
        <v>9.6640000000000004E-2</v>
      </c>
      <c r="L4880" s="329">
        <v>9.3999999999999997E-4</v>
      </c>
      <c r="M4880" s="194">
        <v>1553</v>
      </c>
      <c r="N4880" s="194">
        <v>12</v>
      </c>
      <c r="O4880" s="194">
        <v>1554.9</v>
      </c>
      <c r="P4880" s="194">
        <v>11</v>
      </c>
      <c r="Q4880" s="194">
        <v>1557</v>
      </c>
      <c r="R4880" s="194">
        <v>18</v>
      </c>
      <c r="S4880" s="194">
        <v>1557</v>
      </c>
      <c r="T4880" s="194">
        <v>18</v>
      </c>
      <c r="U4880" s="194">
        <v>0.25690430314707768</v>
      </c>
      <c r="V4880" s="88">
        <v>0.12219435333462544</v>
      </c>
    </row>
    <row r="4881" spans="2:22" x14ac:dyDescent="0.25">
      <c r="B4881" s="346" t="s">
        <v>4340</v>
      </c>
      <c r="C4881" s="147">
        <v>471</v>
      </c>
      <c r="D4881" s="147">
        <v>603</v>
      </c>
      <c r="E4881" s="148">
        <f t="shared" si="117"/>
        <v>0.78109452736318408</v>
      </c>
      <c r="F4881" s="329">
        <v>3.66</v>
      </c>
      <c r="G4881" s="329">
        <v>0.06</v>
      </c>
      <c r="H4881" s="329">
        <v>0.27500000000000002</v>
      </c>
      <c r="I4881" s="329">
        <v>3.5000000000000001E-3</v>
      </c>
      <c r="J4881" s="329">
        <v>0.70952000000000004</v>
      </c>
      <c r="K4881" s="329">
        <v>9.6809999999999993E-2</v>
      </c>
      <c r="L4881" s="329">
        <v>1E-3</v>
      </c>
      <c r="M4881" s="194">
        <v>1565</v>
      </c>
      <c r="N4881" s="194">
        <v>18</v>
      </c>
      <c r="O4881" s="194">
        <v>1561</v>
      </c>
      <c r="P4881" s="194">
        <v>13</v>
      </c>
      <c r="Q4881" s="194">
        <v>1560</v>
      </c>
      <c r="R4881" s="194">
        <v>19</v>
      </c>
      <c r="S4881" s="194">
        <v>1560</v>
      </c>
      <c r="T4881" s="194">
        <v>19</v>
      </c>
      <c r="U4881" s="194">
        <v>-0.32051282051282048</v>
      </c>
      <c r="V4881" s="88">
        <v>-0.25624599615631005</v>
      </c>
    </row>
    <row r="4882" spans="2:22" x14ac:dyDescent="0.25">
      <c r="B4882" s="346" t="s">
        <v>4341</v>
      </c>
      <c r="C4882" s="147">
        <v>214.1</v>
      </c>
      <c r="D4882" s="147">
        <v>457</v>
      </c>
      <c r="E4882" s="148">
        <f t="shared" si="117"/>
        <v>0.46849015317286652</v>
      </c>
      <c r="F4882" s="329">
        <v>3.7210000000000001</v>
      </c>
      <c r="G4882" s="329">
        <v>7.3999999999999996E-2</v>
      </c>
      <c r="H4882" s="329">
        <v>0.27850000000000003</v>
      </c>
      <c r="I4882" s="329">
        <v>3.8E-3</v>
      </c>
      <c r="J4882" s="329">
        <v>0.69506000000000001</v>
      </c>
      <c r="K4882" s="329">
        <v>9.69E-2</v>
      </c>
      <c r="L4882" s="329">
        <v>1.1999999999999999E-3</v>
      </c>
      <c r="M4882" s="194">
        <v>1583</v>
      </c>
      <c r="N4882" s="194">
        <v>19</v>
      </c>
      <c r="O4882" s="194">
        <v>1575</v>
      </c>
      <c r="P4882" s="194">
        <v>16</v>
      </c>
      <c r="Q4882" s="194">
        <v>1561</v>
      </c>
      <c r="R4882" s="194">
        <v>24</v>
      </c>
      <c r="S4882" s="194">
        <v>1561</v>
      </c>
      <c r="T4882" s="194">
        <v>24</v>
      </c>
      <c r="U4882" s="194">
        <v>-1.4093529788597052</v>
      </c>
      <c r="V4882" s="88">
        <v>-0.50793650793650791</v>
      </c>
    </row>
    <row r="4883" spans="2:22" x14ac:dyDescent="0.25">
      <c r="B4883" s="346" t="s">
        <v>4342</v>
      </c>
      <c r="C4883" s="147">
        <v>200.4</v>
      </c>
      <c r="D4883" s="147">
        <v>100.6</v>
      </c>
      <c r="E4883" s="148">
        <f t="shared" si="117"/>
        <v>1.992047713717694</v>
      </c>
      <c r="F4883" s="329">
        <v>4.4749999999999996</v>
      </c>
      <c r="G4883" s="329">
        <v>9.5000000000000001E-2</v>
      </c>
      <c r="H4883" s="329">
        <v>0.31019999999999998</v>
      </c>
      <c r="I4883" s="329">
        <v>4.5999999999999999E-3</v>
      </c>
      <c r="J4883" s="329">
        <v>0.40995999999999999</v>
      </c>
      <c r="K4883" s="329">
        <v>0.1041</v>
      </c>
      <c r="L4883" s="329">
        <v>1.9E-3</v>
      </c>
      <c r="M4883" s="194">
        <v>1741</v>
      </c>
      <c r="N4883" s="194">
        <v>23</v>
      </c>
      <c r="O4883" s="194">
        <v>1724</v>
      </c>
      <c r="P4883" s="194">
        <v>17</v>
      </c>
      <c r="Q4883" s="194">
        <v>1690</v>
      </c>
      <c r="R4883" s="194">
        <v>32</v>
      </c>
      <c r="S4883" s="194">
        <v>1690</v>
      </c>
      <c r="T4883" s="194">
        <v>32</v>
      </c>
      <c r="U4883" s="194">
        <v>-3.0177514792899407</v>
      </c>
      <c r="V4883" s="88">
        <v>-0.98607888631090479</v>
      </c>
    </row>
    <row r="4884" spans="2:22" x14ac:dyDescent="0.25">
      <c r="B4884" s="346" t="s">
        <v>4343</v>
      </c>
      <c r="C4884" s="147">
        <v>253.8</v>
      </c>
      <c r="D4884" s="147">
        <v>158.19999999999999</v>
      </c>
      <c r="E4884" s="148">
        <f t="shared" si="117"/>
        <v>1.604298356510746</v>
      </c>
      <c r="F4884" s="329">
        <v>4.3869999999999996</v>
      </c>
      <c r="G4884" s="329">
        <v>7.3999999999999996E-2</v>
      </c>
      <c r="H4884" s="329">
        <v>0.30459999999999998</v>
      </c>
      <c r="I4884" s="329">
        <v>4.1000000000000003E-3</v>
      </c>
      <c r="J4884" s="329">
        <v>0.34511999999999998</v>
      </c>
      <c r="K4884" s="329">
        <v>0.1042</v>
      </c>
      <c r="L4884" s="329">
        <v>1.6000000000000001E-3</v>
      </c>
      <c r="M4884" s="194">
        <v>1714</v>
      </c>
      <c r="N4884" s="194">
        <v>20</v>
      </c>
      <c r="O4884" s="194">
        <v>1708</v>
      </c>
      <c r="P4884" s="194">
        <v>14</v>
      </c>
      <c r="Q4884" s="194">
        <v>1697</v>
      </c>
      <c r="R4884" s="194">
        <v>29</v>
      </c>
      <c r="S4884" s="194">
        <v>1697</v>
      </c>
      <c r="T4884" s="194">
        <v>29</v>
      </c>
      <c r="U4884" s="194">
        <v>-1.0017678255745435</v>
      </c>
      <c r="V4884" s="88">
        <v>-0.35128805620608899</v>
      </c>
    </row>
    <row r="4885" spans="2:22" x14ac:dyDescent="0.25">
      <c r="B4885" s="346" t="s">
        <v>4344</v>
      </c>
      <c r="C4885" s="147">
        <v>890</v>
      </c>
      <c r="D4885" s="147">
        <v>681</v>
      </c>
      <c r="E4885" s="148">
        <f t="shared" si="117"/>
        <v>1.3069016152716593</v>
      </c>
      <c r="F4885" s="329">
        <v>3.79</v>
      </c>
      <c r="G4885" s="329">
        <v>0.14000000000000001</v>
      </c>
      <c r="H4885" s="329">
        <v>0.26069999999999999</v>
      </c>
      <c r="I4885" s="329">
        <v>7.9000000000000008E-3</v>
      </c>
      <c r="J4885" s="329">
        <v>0.93108000000000002</v>
      </c>
      <c r="K4885" s="329">
        <v>0.1048</v>
      </c>
      <c r="L4885" s="329">
        <v>1.4E-3</v>
      </c>
      <c r="M4885" s="194">
        <v>1489</v>
      </c>
      <c r="N4885" s="194">
        <v>41</v>
      </c>
      <c r="O4885" s="194">
        <v>1577</v>
      </c>
      <c r="P4885" s="194">
        <v>32</v>
      </c>
      <c r="Q4885" s="194">
        <v>1704</v>
      </c>
      <c r="R4885" s="194">
        <v>25</v>
      </c>
      <c r="S4885" s="194">
        <v>1704</v>
      </c>
      <c r="T4885" s="194">
        <v>25</v>
      </c>
      <c r="U4885" s="194">
        <v>12.617370892018778</v>
      </c>
      <c r="V4885" s="88">
        <v>5.580215599239061</v>
      </c>
    </row>
    <row r="4886" spans="2:22" x14ac:dyDescent="0.25">
      <c r="B4886" s="346" t="s">
        <v>4345</v>
      </c>
      <c r="C4886" s="147">
        <v>239.1</v>
      </c>
      <c r="D4886" s="147">
        <v>180.1</v>
      </c>
      <c r="E4886" s="148">
        <f t="shared" si="117"/>
        <v>1.3275957801221543</v>
      </c>
      <c r="F4886" s="329">
        <v>4.5229999999999997</v>
      </c>
      <c r="G4886" s="329">
        <v>7.4999999999999997E-2</v>
      </c>
      <c r="H4886" s="329">
        <v>0.31030000000000002</v>
      </c>
      <c r="I4886" s="329">
        <v>3.5999999999999999E-3</v>
      </c>
      <c r="J4886" s="329">
        <v>0.4985</v>
      </c>
      <c r="K4886" s="329">
        <v>0.1055</v>
      </c>
      <c r="L4886" s="329">
        <v>1.2999999999999999E-3</v>
      </c>
      <c r="M4886" s="194">
        <v>1741</v>
      </c>
      <c r="N4886" s="194">
        <v>18</v>
      </c>
      <c r="O4886" s="194">
        <v>1733</v>
      </c>
      <c r="P4886" s="194">
        <v>14</v>
      </c>
      <c r="Q4886" s="194">
        <v>1719</v>
      </c>
      <c r="R4886" s="194">
        <v>23</v>
      </c>
      <c r="S4886" s="194">
        <v>1719</v>
      </c>
      <c r="T4886" s="194">
        <v>23</v>
      </c>
      <c r="U4886" s="194">
        <v>-1.2798138452588714</v>
      </c>
      <c r="V4886" s="88">
        <v>-0.4616272360069244</v>
      </c>
    </row>
    <row r="4887" spans="2:22" x14ac:dyDescent="0.25">
      <c r="B4887" s="346" t="s">
        <v>4346</v>
      </c>
      <c r="C4887" s="147">
        <v>296</v>
      </c>
      <c r="D4887" s="147">
        <v>192.8</v>
      </c>
      <c r="E4887" s="148">
        <f t="shared" si="117"/>
        <v>1.5352697095435683</v>
      </c>
      <c r="F4887" s="329">
        <v>4.3899999999999997</v>
      </c>
      <c r="G4887" s="329">
        <v>6.9000000000000006E-2</v>
      </c>
      <c r="H4887" s="329">
        <v>0.30099999999999999</v>
      </c>
      <c r="I4887" s="329">
        <v>3.3999999999999998E-3</v>
      </c>
      <c r="J4887" s="329">
        <v>0.46250999999999998</v>
      </c>
      <c r="K4887" s="329">
        <v>0.1057</v>
      </c>
      <c r="L4887" s="329">
        <v>1.2999999999999999E-3</v>
      </c>
      <c r="M4887" s="194">
        <v>1696</v>
      </c>
      <c r="N4887" s="194">
        <v>17</v>
      </c>
      <c r="O4887" s="194">
        <v>1709</v>
      </c>
      <c r="P4887" s="194">
        <v>13</v>
      </c>
      <c r="Q4887" s="194">
        <v>1721</v>
      </c>
      <c r="R4887" s="194">
        <v>22</v>
      </c>
      <c r="S4887" s="194">
        <v>1721</v>
      </c>
      <c r="T4887" s="194">
        <v>22</v>
      </c>
      <c r="U4887" s="194">
        <v>1.4526438117373621</v>
      </c>
      <c r="V4887" s="88">
        <v>0.7606787595084844</v>
      </c>
    </row>
    <row r="4888" spans="2:22" x14ac:dyDescent="0.25">
      <c r="B4888" s="346" t="s">
        <v>4347</v>
      </c>
      <c r="C4888" s="147">
        <v>122.9</v>
      </c>
      <c r="D4888" s="147">
        <v>499.4</v>
      </c>
      <c r="E4888" s="148">
        <f t="shared" si="117"/>
        <v>0.24609531437725274</v>
      </c>
      <c r="F4888" s="329">
        <v>4.3230000000000004</v>
      </c>
      <c r="G4888" s="329">
        <v>8.5999999999999993E-2</v>
      </c>
      <c r="H4888" s="329">
        <v>0.29670000000000002</v>
      </c>
      <c r="I4888" s="329">
        <v>4.4999999999999997E-3</v>
      </c>
      <c r="J4888" s="329">
        <v>0.73604000000000003</v>
      </c>
      <c r="K4888" s="329">
        <v>0.1056</v>
      </c>
      <c r="L4888" s="329">
        <v>1.1999999999999999E-3</v>
      </c>
      <c r="M4888" s="194">
        <v>1674</v>
      </c>
      <c r="N4888" s="194">
        <v>23</v>
      </c>
      <c r="O4888" s="194">
        <v>1696</v>
      </c>
      <c r="P4888" s="194">
        <v>16</v>
      </c>
      <c r="Q4888" s="194">
        <v>1722</v>
      </c>
      <c r="R4888" s="194">
        <v>20</v>
      </c>
      <c r="S4888" s="194">
        <v>1722</v>
      </c>
      <c r="T4888" s="194">
        <v>20</v>
      </c>
      <c r="U4888" s="194">
        <v>2.7874564459930316</v>
      </c>
      <c r="V4888" s="88">
        <v>1.2971698113207548</v>
      </c>
    </row>
    <row r="4889" spans="2:22" x14ac:dyDescent="0.25">
      <c r="B4889" s="346" t="s">
        <v>4348</v>
      </c>
      <c r="C4889" s="147">
        <v>681</v>
      </c>
      <c r="D4889" s="147">
        <v>412</v>
      </c>
      <c r="E4889" s="148">
        <f t="shared" si="117"/>
        <v>1.6529126213592233</v>
      </c>
      <c r="F4889" s="329">
        <v>4.5289999999999999</v>
      </c>
      <c r="G4889" s="329">
        <v>5.8999999999999997E-2</v>
      </c>
      <c r="H4889" s="329">
        <v>0.31</v>
      </c>
      <c r="I4889" s="329">
        <v>2.8999999999999998E-3</v>
      </c>
      <c r="J4889" s="329">
        <v>0.49491000000000002</v>
      </c>
      <c r="K4889" s="329">
        <v>0.10568</v>
      </c>
      <c r="L4889" s="329">
        <v>9.8999999999999999E-4</v>
      </c>
      <c r="M4889" s="194">
        <v>1740</v>
      </c>
      <c r="N4889" s="194">
        <v>14</v>
      </c>
      <c r="O4889" s="194">
        <v>1735.4</v>
      </c>
      <c r="P4889" s="194">
        <v>11</v>
      </c>
      <c r="Q4889" s="194">
        <v>1723</v>
      </c>
      <c r="R4889" s="194">
        <v>17</v>
      </c>
      <c r="S4889" s="194">
        <v>1723</v>
      </c>
      <c r="T4889" s="194">
        <v>17</v>
      </c>
      <c r="U4889" s="194">
        <v>-0.98665118978525823</v>
      </c>
      <c r="V4889" s="88">
        <v>-0.26506857208712165</v>
      </c>
    </row>
    <row r="4890" spans="2:22" x14ac:dyDescent="0.25">
      <c r="B4890" s="346" t="s">
        <v>4349</v>
      </c>
      <c r="C4890" s="147">
        <v>385.4</v>
      </c>
      <c r="D4890" s="147">
        <v>297.10000000000002</v>
      </c>
      <c r="E4890" s="148">
        <f t="shared" si="117"/>
        <v>1.2972063278357453</v>
      </c>
      <c r="F4890" s="329">
        <v>4.4749999999999996</v>
      </c>
      <c r="G4890" s="329">
        <v>7.5999999999999998E-2</v>
      </c>
      <c r="H4890" s="329">
        <v>0.30299999999999999</v>
      </c>
      <c r="I4890" s="329">
        <v>3.3999999999999998E-3</v>
      </c>
      <c r="J4890" s="329">
        <v>0.55417000000000005</v>
      </c>
      <c r="K4890" s="329">
        <v>0.1067</v>
      </c>
      <c r="L4890" s="329">
        <v>1.2999999999999999E-3</v>
      </c>
      <c r="M4890" s="194">
        <v>1709</v>
      </c>
      <c r="N4890" s="194">
        <v>18</v>
      </c>
      <c r="O4890" s="194">
        <v>1725</v>
      </c>
      <c r="P4890" s="194">
        <v>14</v>
      </c>
      <c r="Q4890" s="194">
        <v>1739</v>
      </c>
      <c r="R4890" s="194">
        <v>23</v>
      </c>
      <c r="S4890" s="194">
        <v>1739</v>
      </c>
      <c r="T4890" s="194">
        <v>23</v>
      </c>
      <c r="U4890" s="194">
        <v>1.7251293847038527</v>
      </c>
      <c r="V4890" s="88">
        <v>0.92753623188405798</v>
      </c>
    </row>
    <row r="4891" spans="2:22" x14ac:dyDescent="0.25">
      <c r="B4891" s="346" t="s">
        <v>4350</v>
      </c>
      <c r="C4891" s="147">
        <v>315</v>
      </c>
      <c r="D4891" s="147">
        <v>241.6</v>
      </c>
      <c r="E4891" s="148">
        <f t="shared" si="117"/>
        <v>1.3038079470198676</v>
      </c>
      <c r="F4891" s="329">
        <v>4.5949999999999998</v>
      </c>
      <c r="G4891" s="329">
        <v>7.5999999999999998E-2</v>
      </c>
      <c r="H4891" s="329">
        <v>0.3115</v>
      </c>
      <c r="I4891" s="329">
        <v>3.8E-3</v>
      </c>
      <c r="J4891" s="329">
        <v>0.64809000000000005</v>
      </c>
      <c r="K4891" s="329">
        <v>0.1069</v>
      </c>
      <c r="L4891" s="329">
        <v>1.1999999999999999E-3</v>
      </c>
      <c r="M4891" s="194">
        <v>1747</v>
      </c>
      <c r="N4891" s="194">
        <v>19</v>
      </c>
      <c r="O4891" s="194">
        <v>1746</v>
      </c>
      <c r="P4891" s="194">
        <v>14</v>
      </c>
      <c r="Q4891" s="194">
        <v>1742</v>
      </c>
      <c r="R4891" s="194">
        <v>20</v>
      </c>
      <c r="S4891" s="194">
        <v>1742</v>
      </c>
      <c r="T4891" s="194">
        <v>20</v>
      </c>
      <c r="U4891" s="194">
        <v>-0.28702640642939153</v>
      </c>
      <c r="V4891" s="88">
        <v>-5.7273768613974804E-2</v>
      </c>
    </row>
    <row r="4892" spans="2:22" x14ac:dyDescent="0.25">
      <c r="B4892" s="346" t="s">
        <v>4351</v>
      </c>
      <c r="C4892" s="147">
        <v>128.69999999999999</v>
      </c>
      <c r="D4892" s="147">
        <v>146.9</v>
      </c>
      <c r="E4892" s="148">
        <f t="shared" si="117"/>
        <v>0.87610619469026541</v>
      </c>
      <c r="F4892" s="329">
        <v>4.7450000000000001</v>
      </c>
      <c r="G4892" s="329">
        <v>9.0999999999999998E-2</v>
      </c>
      <c r="H4892" s="329">
        <v>0.32129999999999997</v>
      </c>
      <c r="I4892" s="329">
        <v>3.8E-3</v>
      </c>
      <c r="J4892" s="329">
        <v>0.39330999999999999</v>
      </c>
      <c r="K4892" s="329">
        <v>0.1071</v>
      </c>
      <c r="L4892" s="329">
        <v>1.6999999999999999E-3</v>
      </c>
      <c r="M4892" s="194">
        <v>1795</v>
      </c>
      <c r="N4892" s="194">
        <v>19</v>
      </c>
      <c r="O4892" s="194">
        <v>1773</v>
      </c>
      <c r="P4892" s="194">
        <v>16</v>
      </c>
      <c r="Q4892" s="194">
        <v>1748</v>
      </c>
      <c r="R4892" s="194">
        <v>28</v>
      </c>
      <c r="S4892" s="194">
        <v>1748</v>
      </c>
      <c r="T4892" s="194">
        <v>28</v>
      </c>
      <c r="U4892" s="194">
        <v>-2.6887871853546912</v>
      </c>
      <c r="V4892" s="88">
        <v>-1.2408347433728144</v>
      </c>
    </row>
    <row r="4893" spans="2:22" x14ac:dyDescent="0.25">
      <c r="B4893" s="346" t="s">
        <v>4352</v>
      </c>
      <c r="C4893" s="147">
        <v>155</v>
      </c>
      <c r="D4893" s="147">
        <v>107</v>
      </c>
      <c r="E4893" s="148">
        <f t="shared" si="117"/>
        <v>1.4485981308411215</v>
      </c>
      <c r="F4893" s="329">
        <v>4.78</v>
      </c>
      <c r="G4893" s="329">
        <v>9.8000000000000004E-2</v>
      </c>
      <c r="H4893" s="329">
        <v>0.32169999999999999</v>
      </c>
      <c r="I4893" s="329">
        <v>4.4000000000000003E-3</v>
      </c>
      <c r="J4893" s="329">
        <v>0.34090999999999999</v>
      </c>
      <c r="K4893" s="329">
        <v>0.10730000000000001</v>
      </c>
      <c r="L4893" s="329">
        <v>2E-3</v>
      </c>
      <c r="M4893" s="194">
        <v>1797</v>
      </c>
      <c r="N4893" s="194">
        <v>22</v>
      </c>
      <c r="O4893" s="194">
        <v>1778</v>
      </c>
      <c r="P4893" s="194">
        <v>17</v>
      </c>
      <c r="Q4893" s="194">
        <v>1748</v>
      </c>
      <c r="R4893" s="194">
        <v>35</v>
      </c>
      <c r="S4893" s="194">
        <v>1748</v>
      </c>
      <c r="T4893" s="194">
        <v>35</v>
      </c>
      <c r="U4893" s="194">
        <v>-2.8032036613272311</v>
      </c>
      <c r="V4893" s="88">
        <v>-1.0686164229471318</v>
      </c>
    </row>
    <row r="4894" spans="2:22" x14ac:dyDescent="0.25">
      <c r="B4894" s="346" t="s">
        <v>4353</v>
      </c>
      <c r="C4894" s="147">
        <v>148</v>
      </c>
      <c r="D4894" s="147">
        <v>122.8</v>
      </c>
      <c r="E4894" s="148">
        <f t="shared" si="117"/>
        <v>1.2052117263843649</v>
      </c>
      <c r="F4894" s="329">
        <v>4.7069999999999999</v>
      </c>
      <c r="G4894" s="329">
        <v>8.6999999999999994E-2</v>
      </c>
      <c r="H4894" s="329">
        <v>0.31790000000000002</v>
      </c>
      <c r="I4894" s="329">
        <v>3.5000000000000001E-3</v>
      </c>
      <c r="J4894" s="329">
        <v>0.36909999999999998</v>
      </c>
      <c r="K4894" s="329">
        <v>0.10730000000000001</v>
      </c>
      <c r="L4894" s="329">
        <v>1.6999999999999999E-3</v>
      </c>
      <c r="M4894" s="194">
        <v>1781</v>
      </c>
      <c r="N4894" s="194">
        <v>17</v>
      </c>
      <c r="O4894" s="194">
        <v>1766</v>
      </c>
      <c r="P4894" s="194">
        <v>15</v>
      </c>
      <c r="Q4894" s="194">
        <v>1750</v>
      </c>
      <c r="R4894" s="194">
        <v>28</v>
      </c>
      <c r="S4894" s="194">
        <v>1750</v>
      </c>
      <c r="T4894" s="194">
        <v>28</v>
      </c>
      <c r="U4894" s="194">
        <v>-1.7714285714285714</v>
      </c>
      <c r="V4894" s="88">
        <v>-0.84937712344280847</v>
      </c>
    </row>
    <row r="4895" spans="2:22" x14ac:dyDescent="0.25">
      <c r="B4895" s="346" t="s">
        <v>4354</v>
      </c>
      <c r="C4895" s="147">
        <v>231</v>
      </c>
      <c r="D4895" s="147">
        <v>197.8</v>
      </c>
      <c r="E4895" s="148">
        <f t="shared" si="117"/>
        <v>1.1678463094034377</v>
      </c>
      <c r="F4895" s="329">
        <v>4.7969999999999997</v>
      </c>
      <c r="G4895" s="329">
        <v>7.3999999999999996E-2</v>
      </c>
      <c r="H4895" s="329">
        <v>0.3236</v>
      </c>
      <c r="I4895" s="329">
        <v>3.0999999999999999E-3</v>
      </c>
      <c r="J4895" s="329">
        <v>0.44458999999999999</v>
      </c>
      <c r="K4895" s="329">
        <v>0.1075</v>
      </c>
      <c r="L4895" s="329">
        <v>1.1999999999999999E-3</v>
      </c>
      <c r="M4895" s="194">
        <v>1807</v>
      </c>
      <c r="N4895" s="194">
        <v>15</v>
      </c>
      <c r="O4895" s="194">
        <v>1783</v>
      </c>
      <c r="P4895" s="194">
        <v>13</v>
      </c>
      <c r="Q4895" s="194">
        <v>1752</v>
      </c>
      <c r="R4895" s="194">
        <v>21</v>
      </c>
      <c r="S4895" s="194">
        <v>1752</v>
      </c>
      <c r="T4895" s="194">
        <v>21</v>
      </c>
      <c r="U4895" s="194">
        <v>-3.1392694063926938</v>
      </c>
      <c r="V4895" s="88">
        <v>-1.3460459899046551</v>
      </c>
    </row>
    <row r="4896" spans="2:22" x14ac:dyDescent="0.25">
      <c r="B4896" s="346" t="s">
        <v>4355</v>
      </c>
      <c r="C4896" s="147">
        <v>363</v>
      </c>
      <c r="D4896" s="147">
        <v>299</v>
      </c>
      <c r="E4896" s="148">
        <f t="shared" si="117"/>
        <v>1.214046822742475</v>
      </c>
      <c r="F4896" s="329">
        <v>4.4740000000000002</v>
      </c>
      <c r="G4896" s="329">
        <v>8.5000000000000006E-2</v>
      </c>
      <c r="H4896" s="329">
        <v>0.30149999999999999</v>
      </c>
      <c r="I4896" s="329">
        <v>5.0000000000000001E-3</v>
      </c>
      <c r="J4896" s="329">
        <v>0.64153000000000004</v>
      </c>
      <c r="K4896" s="329">
        <v>0.1072</v>
      </c>
      <c r="L4896" s="329">
        <v>1.4E-3</v>
      </c>
      <c r="M4896" s="194">
        <v>1698</v>
      </c>
      <c r="N4896" s="194">
        <v>25</v>
      </c>
      <c r="O4896" s="194">
        <v>1724</v>
      </c>
      <c r="P4896" s="194">
        <v>16</v>
      </c>
      <c r="Q4896" s="194">
        <v>1753</v>
      </c>
      <c r="R4896" s="194">
        <v>25</v>
      </c>
      <c r="S4896" s="194">
        <v>1753</v>
      </c>
      <c r="T4896" s="194">
        <v>25</v>
      </c>
      <c r="U4896" s="194">
        <v>3.1374786081003991</v>
      </c>
      <c r="V4896" s="88">
        <v>1.5081206496519721</v>
      </c>
    </row>
    <row r="4897" spans="2:22" x14ac:dyDescent="0.25">
      <c r="B4897" s="346" t="s">
        <v>4356</v>
      </c>
      <c r="C4897" s="147">
        <v>373</v>
      </c>
      <c r="D4897" s="147">
        <v>258</v>
      </c>
      <c r="E4897" s="148">
        <f t="shared" si="117"/>
        <v>1.445736434108527</v>
      </c>
      <c r="F4897" s="329">
        <v>4.6440000000000001</v>
      </c>
      <c r="G4897" s="329">
        <v>0.08</v>
      </c>
      <c r="H4897" s="329">
        <v>0.31180000000000002</v>
      </c>
      <c r="I4897" s="329">
        <v>3.8999999999999998E-3</v>
      </c>
      <c r="J4897" s="329">
        <v>0.61775999999999998</v>
      </c>
      <c r="K4897" s="329">
        <v>0.1076</v>
      </c>
      <c r="L4897" s="329">
        <v>1.1999999999999999E-3</v>
      </c>
      <c r="M4897" s="194">
        <v>1749</v>
      </c>
      <c r="N4897" s="194">
        <v>19</v>
      </c>
      <c r="O4897" s="194">
        <v>1755</v>
      </c>
      <c r="P4897" s="194">
        <v>15</v>
      </c>
      <c r="Q4897" s="194">
        <v>1754</v>
      </c>
      <c r="R4897" s="194">
        <v>21</v>
      </c>
      <c r="S4897" s="194">
        <v>1754</v>
      </c>
      <c r="T4897" s="194">
        <v>21</v>
      </c>
      <c r="U4897" s="194">
        <v>0.28506271379703535</v>
      </c>
      <c r="V4897" s="88">
        <v>0.34188034188034189</v>
      </c>
    </row>
    <row r="4898" spans="2:22" x14ac:dyDescent="0.25">
      <c r="B4898" s="346" t="s">
        <v>4357</v>
      </c>
      <c r="C4898" s="147">
        <v>188</v>
      </c>
      <c r="D4898" s="147">
        <v>129</v>
      </c>
      <c r="E4898" s="148">
        <f t="shared" si="117"/>
        <v>1.4573643410852712</v>
      </c>
      <c r="F4898" s="329">
        <v>4.6529999999999996</v>
      </c>
      <c r="G4898" s="329">
        <v>7.9000000000000001E-2</v>
      </c>
      <c r="H4898" s="329">
        <v>0.31190000000000001</v>
      </c>
      <c r="I4898" s="329">
        <v>3.3999999999999998E-3</v>
      </c>
      <c r="J4898" s="329">
        <v>0.38568000000000002</v>
      </c>
      <c r="K4898" s="329">
        <v>0.10780000000000001</v>
      </c>
      <c r="L4898" s="329">
        <v>1.5E-3</v>
      </c>
      <c r="M4898" s="194">
        <v>1752</v>
      </c>
      <c r="N4898" s="194">
        <v>17</v>
      </c>
      <c r="O4898" s="194">
        <v>1757</v>
      </c>
      <c r="P4898" s="194">
        <v>14</v>
      </c>
      <c r="Q4898" s="194">
        <v>1755</v>
      </c>
      <c r="R4898" s="194">
        <v>26</v>
      </c>
      <c r="S4898" s="194">
        <v>1755</v>
      </c>
      <c r="T4898" s="194">
        <v>26</v>
      </c>
      <c r="U4898" s="194">
        <v>0.17094017094017094</v>
      </c>
      <c r="V4898" s="88">
        <v>0.28457598178713717</v>
      </c>
    </row>
    <row r="4899" spans="2:22" x14ac:dyDescent="0.25">
      <c r="B4899" s="346" t="s">
        <v>4358</v>
      </c>
      <c r="C4899" s="147">
        <v>278.8</v>
      </c>
      <c r="D4899" s="147">
        <v>122.4</v>
      </c>
      <c r="E4899" s="148">
        <f t="shared" si="117"/>
        <v>2.2777777777777777</v>
      </c>
      <c r="F4899" s="329">
        <v>4.633</v>
      </c>
      <c r="G4899" s="329">
        <v>8.4000000000000005E-2</v>
      </c>
      <c r="H4899" s="329">
        <v>0.31269999999999998</v>
      </c>
      <c r="I4899" s="329">
        <v>3.5999999999999999E-3</v>
      </c>
      <c r="J4899" s="329">
        <v>0.39445999999999998</v>
      </c>
      <c r="K4899" s="329">
        <v>0.1079</v>
      </c>
      <c r="L4899" s="329">
        <v>1.6999999999999999E-3</v>
      </c>
      <c r="M4899" s="194">
        <v>1753</v>
      </c>
      <c r="N4899" s="194">
        <v>18</v>
      </c>
      <c r="O4899" s="194">
        <v>1753</v>
      </c>
      <c r="P4899" s="194">
        <v>15</v>
      </c>
      <c r="Q4899" s="194">
        <v>1756</v>
      </c>
      <c r="R4899" s="194">
        <v>29</v>
      </c>
      <c r="S4899" s="194">
        <v>1756</v>
      </c>
      <c r="T4899" s="194">
        <v>29</v>
      </c>
      <c r="U4899" s="194">
        <v>0.17084282460136674</v>
      </c>
      <c r="V4899" s="88">
        <v>0</v>
      </c>
    </row>
    <row r="4900" spans="2:22" x14ac:dyDescent="0.25">
      <c r="B4900" s="346" t="s">
        <v>4359</v>
      </c>
      <c r="C4900" s="147">
        <v>384.8</v>
      </c>
      <c r="D4900" s="147">
        <v>388</v>
      </c>
      <c r="E4900" s="148">
        <f t="shared" si="117"/>
        <v>0.99175257731958766</v>
      </c>
      <c r="F4900" s="329">
        <v>4.6459999999999999</v>
      </c>
      <c r="G4900" s="329">
        <v>7.0999999999999994E-2</v>
      </c>
      <c r="H4900" s="329">
        <v>0.3125</v>
      </c>
      <c r="I4900" s="329">
        <v>3.5000000000000001E-3</v>
      </c>
      <c r="J4900" s="329">
        <v>0.72124999999999995</v>
      </c>
      <c r="K4900" s="329">
        <v>0.10786</v>
      </c>
      <c r="L4900" s="329">
        <v>9.3999999999999997E-4</v>
      </c>
      <c r="M4900" s="194">
        <v>1753</v>
      </c>
      <c r="N4900" s="194">
        <v>17</v>
      </c>
      <c r="O4900" s="194">
        <v>1756</v>
      </c>
      <c r="P4900" s="194">
        <v>13</v>
      </c>
      <c r="Q4900" s="194">
        <v>1760</v>
      </c>
      <c r="R4900" s="194">
        <v>16</v>
      </c>
      <c r="S4900" s="194">
        <v>1760</v>
      </c>
      <c r="T4900" s="194">
        <v>16</v>
      </c>
      <c r="U4900" s="194">
        <v>0.39772727272727271</v>
      </c>
      <c r="V4900" s="88">
        <v>0.17084282460136674</v>
      </c>
    </row>
    <row r="4901" spans="2:22" x14ac:dyDescent="0.25">
      <c r="B4901" s="346" t="s">
        <v>4360</v>
      </c>
      <c r="C4901" s="147">
        <v>144</v>
      </c>
      <c r="D4901" s="147">
        <v>52.9</v>
      </c>
      <c r="E4901" s="148">
        <f t="shared" si="117"/>
        <v>2.7221172022684312</v>
      </c>
      <c r="F4901" s="329">
        <v>4.68</v>
      </c>
      <c r="G4901" s="329">
        <v>0.11</v>
      </c>
      <c r="H4901" s="329">
        <v>0.31280000000000002</v>
      </c>
      <c r="I4901" s="329">
        <v>4.5999999999999999E-3</v>
      </c>
      <c r="J4901" s="329">
        <v>0.28486</v>
      </c>
      <c r="K4901" s="329">
        <v>0.10879999999999999</v>
      </c>
      <c r="L4901" s="329">
        <v>2.3999999999999998E-3</v>
      </c>
      <c r="M4901" s="194">
        <v>1753</v>
      </c>
      <c r="N4901" s="194">
        <v>22</v>
      </c>
      <c r="O4901" s="194">
        <v>1759</v>
      </c>
      <c r="P4901" s="194">
        <v>20</v>
      </c>
      <c r="Q4901" s="194">
        <v>1760</v>
      </c>
      <c r="R4901" s="194">
        <v>41</v>
      </c>
      <c r="S4901" s="194">
        <v>1760</v>
      </c>
      <c r="T4901" s="194">
        <v>41</v>
      </c>
      <c r="U4901" s="194">
        <v>0.39772727272727271</v>
      </c>
      <c r="V4901" s="88">
        <v>0.34110289937464466</v>
      </c>
    </row>
    <row r="4902" spans="2:22" x14ac:dyDescent="0.25">
      <c r="B4902" s="346" t="s">
        <v>4361</v>
      </c>
      <c r="C4902" s="147">
        <v>109.7</v>
      </c>
      <c r="D4902" s="147">
        <v>75.599999999999994</v>
      </c>
      <c r="E4902" s="148">
        <f t="shared" si="117"/>
        <v>1.4510582010582012</v>
      </c>
      <c r="F4902" s="329">
        <v>4.8529999999999998</v>
      </c>
      <c r="G4902" s="329">
        <v>0.1</v>
      </c>
      <c r="H4902" s="329">
        <v>0.32369999999999999</v>
      </c>
      <c r="I4902" s="329">
        <v>3.8E-3</v>
      </c>
      <c r="J4902" s="329">
        <v>0.26091999999999999</v>
      </c>
      <c r="K4902" s="329">
        <v>0.10829999999999999</v>
      </c>
      <c r="L4902" s="329">
        <v>2E-3</v>
      </c>
      <c r="M4902" s="194">
        <v>1807</v>
      </c>
      <c r="N4902" s="194">
        <v>19</v>
      </c>
      <c r="O4902" s="194">
        <v>1790</v>
      </c>
      <c r="P4902" s="194">
        <v>18</v>
      </c>
      <c r="Q4902" s="194">
        <v>1762</v>
      </c>
      <c r="R4902" s="194">
        <v>34</v>
      </c>
      <c r="S4902" s="194">
        <v>1762</v>
      </c>
      <c r="T4902" s="194">
        <v>34</v>
      </c>
      <c r="U4902" s="194">
        <v>-2.5539160045402949</v>
      </c>
      <c r="V4902" s="88">
        <v>-0.94972067039106145</v>
      </c>
    </row>
    <row r="4903" spans="2:22" x14ac:dyDescent="0.25">
      <c r="B4903" s="346" t="s">
        <v>4362</v>
      </c>
      <c r="C4903" s="147">
        <v>266.3</v>
      </c>
      <c r="D4903" s="147">
        <v>217.4</v>
      </c>
      <c r="E4903" s="148">
        <f t="shared" si="117"/>
        <v>1.2249310027598896</v>
      </c>
      <c r="F4903" s="329">
        <v>4.758</v>
      </c>
      <c r="G4903" s="329">
        <v>7.2999999999999995E-2</v>
      </c>
      <c r="H4903" s="329">
        <v>0.31859999999999999</v>
      </c>
      <c r="I4903" s="329">
        <v>3.2000000000000002E-3</v>
      </c>
      <c r="J4903" s="329">
        <v>0.43698999999999999</v>
      </c>
      <c r="K4903" s="329">
        <v>0.1084</v>
      </c>
      <c r="L4903" s="329">
        <v>1.2999999999999999E-3</v>
      </c>
      <c r="M4903" s="194">
        <v>1782</v>
      </c>
      <c r="N4903" s="194">
        <v>16</v>
      </c>
      <c r="O4903" s="194">
        <v>1776</v>
      </c>
      <c r="P4903" s="194">
        <v>13</v>
      </c>
      <c r="Q4903" s="194">
        <v>1767</v>
      </c>
      <c r="R4903" s="194">
        <v>22</v>
      </c>
      <c r="S4903" s="194">
        <v>1767</v>
      </c>
      <c r="T4903" s="194">
        <v>22</v>
      </c>
      <c r="U4903" s="194">
        <v>-0.84889643463497455</v>
      </c>
      <c r="V4903" s="88">
        <v>-0.33783783783783783</v>
      </c>
    </row>
    <row r="4904" spans="2:22" x14ac:dyDescent="0.25">
      <c r="B4904" s="346" t="s">
        <v>4363</v>
      </c>
      <c r="C4904" s="148">
        <v>178.6</v>
      </c>
      <c r="D4904" s="148">
        <v>176.2</v>
      </c>
      <c r="E4904" s="148">
        <f t="shared" si="117"/>
        <v>1.0136208853575484</v>
      </c>
      <c r="F4904" s="329">
        <v>4.7930000000000001</v>
      </c>
      <c r="G4904" s="329">
        <v>7.9000000000000001E-2</v>
      </c>
      <c r="H4904" s="329">
        <v>0.3201</v>
      </c>
      <c r="I4904" s="329">
        <v>3.7000000000000002E-3</v>
      </c>
      <c r="J4904" s="329">
        <v>0.40375</v>
      </c>
      <c r="K4904" s="329">
        <v>0.1086</v>
      </c>
      <c r="L4904" s="329">
        <v>1.5E-3</v>
      </c>
      <c r="M4904" s="194">
        <v>1790</v>
      </c>
      <c r="N4904" s="194">
        <v>18</v>
      </c>
      <c r="O4904" s="194">
        <v>1782</v>
      </c>
      <c r="P4904" s="194">
        <v>14</v>
      </c>
      <c r="Q4904" s="194">
        <v>1770</v>
      </c>
      <c r="R4904" s="194">
        <v>25</v>
      </c>
      <c r="S4904" s="194">
        <v>1770</v>
      </c>
      <c r="T4904" s="194">
        <v>25</v>
      </c>
      <c r="U4904" s="194">
        <v>-1.1299435028248588</v>
      </c>
      <c r="V4904" s="93">
        <v>-0.44893378226711567</v>
      </c>
    </row>
    <row r="4905" spans="2:22" x14ac:dyDescent="0.25">
      <c r="B4905" s="346" t="s">
        <v>4364</v>
      </c>
      <c r="C4905" s="147">
        <v>286.2</v>
      </c>
      <c r="D4905" s="147">
        <v>262.39999999999998</v>
      </c>
      <c r="E4905" s="148">
        <f t="shared" si="117"/>
        <v>1.0907012195121952</v>
      </c>
      <c r="F4905" s="329">
        <v>4.7859999999999996</v>
      </c>
      <c r="G4905" s="329">
        <v>8.5999999999999993E-2</v>
      </c>
      <c r="H4905" s="329">
        <v>0.31879999999999997</v>
      </c>
      <c r="I4905" s="329">
        <v>5.7000000000000002E-3</v>
      </c>
      <c r="J4905" s="329">
        <v>0.68932000000000004</v>
      </c>
      <c r="K4905" s="329">
        <v>0.1087</v>
      </c>
      <c r="L4905" s="329">
        <v>1.4E-3</v>
      </c>
      <c r="M4905" s="194">
        <v>1783</v>
      </c>
      <c r="N4905" s="194">
        <v>28</v>
      </c>
      <c r="O4905" s="194">
        <v>1781</v>
      </c>
      <c r="P4905" s="194">
        <v>15</v>
      </c>
      <c r="Q4905" s="194">
        <v>1773</v>
      </c>
      <c r="R4905" s="194">
        <v>24</v>
      </c>
      <c r="S4905" s="194">
        <v>1773</v>
      </c>
      <c r="T4905" s="194">
        <v>24</v>
      </c>
      <c r="U4905" s="194">
        <v>-0.56401579244218836</v>
      </c>
      <c r="V4905" s="88">
        <v>-0.11229646266142618</v>
      </c>
    </row>
    <row r="4906" spans="2:22" x14ac:dyDescent="0.25">
      <c r="B4906" s="346" t="s">
        <v>4365</v>
      </c>
      <c r="C4906" s="147">
        <v>232</v>
      </c>
      <c r="D4906" s="147">
        <v>206.9</v>
      </c>
      <c r="E4906" s="148">
        <f t="shared" si="117"/>
        <v>1.1213146447559208</v>
      </c>
      <c r="F4906" s="329">
        <v>4.87</v>
      </c>
      <c r="G4906" s="329">
        <v>7.3999999999999996E-2</v>
      </c>
      <c r="H4906" s="329">
        <v>0.32369999999999999</v>
      </c>
      <c r="I4906" s="329">
        <v>3.0999999999999999E-3</v>
      </c>
      <c r="J4906" s="329">
        <v>0.34588999999999998</v>
      </c>
      <c r="K4906" s="329">
        <v>0.1087</v>
      </c>
      <c r="L4906" s="329">
        <v>1.4E-3</v>
      </c>
      <c r="M4906" s="194">
        <v>1807</v>
      </c>
      <c r="N4906" s="194">
        <v>15</v>
      </c>
      <c r="O4906" s="194">
        <v>1796</v>
      </c>
      <c r="P4906" s="194">
        <v>13</v>
      </c>
      <c r="Q4906" s="194">
        <v>1773</v>
      </c>
      <c r="R4906" s="194">
        <v>23</v>
      </c>
      <c r="S4906" s="194">
        <v>1773</v>
      </c>
      <c r="T4906" s="194">
        <v>23</v>
      </c>
      <c r="U4906" s="194">
        <v>-1.9176536943034406</v>
      </c>
      <c r="V4906" s="88">
        <v>-0.61247216035634744</v>
      </c>
    </row>
    <row r="4907" spans="2:22" x14ac:dyDescent="0.25">
      <c r="B4907" s="346" t="s">
        <v>4366</v>
      </c>
      <c r="C4907" s="147">
        <v>315.3</v>
      </c>
      <c r="D4907" s="147">
        <v>267.8</v>
      </c>
      <c r="E4907" s="148">
        <f t="shared" si="117"/>
        <v>1.1773711725168037</v>
      </c>
      <c r="F4907" s="329">
        <v>4.76</v>
      </c>
      <c r="G4907" s="329">
        <v>7.1999999999999995E-2</v>
      </c>
      <c r="H4907" s="329">
        <v>0.31619999999999998</v>
      </c>
      <c r="I4907" s="329">
        <v>2.8E-3</v>
      </c>
      <c r="J4907" s="329">
        <v>0.46095999999999998</v>
      </c>
      <c r="K4907" s="329">
        <v>0.1089</v>
      </c>
      <c r="L4907" s="329">
        <v>1.1999999999999999E-3</v>
      </c>
      <c r="M4907" s="194">
        <v>1771</v>
      </c>
      <c r="N4907" s="194">
        <v>14</v>
      </c>
      <c r="O4907" s="194">
        <v>1776</v>
      </c>
      <c r="P4907" s="194">
        <v>13</v>
      </c>
      <c r="Q4907" s="194">
        <v>1776</v>
      </c>
      <c r="R4907" s="194">
        <v>20</v>
      </c>
      <c r="S4907" s="194">
        <v>1776</v>
      </c>
      <c r="T4907" s="194">
        <v>20</v>
      </c>
      <c r="U4907" s="194">
        <v>0.28153153153153154</v>
      </c>
      <c r="V4907" s="88">
        <v>0.28153153153153154</v>
      </c>
    </row>
    <row r="4908" spans="2:22" x14ac:dyDescent="0.25">
      <c r="B4908" s="346" t="s">
        <v>4367</v>
      </c>
      <c r="C4908" s="147">
        <v>216</v>
      </c>
      <c r="D4908" s="147">
        <v>216</v>
      </c>
      <c r="E4908" s="148">
        <f t="shared" si="117"/>
        <v>1</v>
      </c>
      <c r="F4908" s="329">
        <v>4.8090000000000002</v>
      </c>
      <c r="G4908" s="329">
        <v>7.5999999999999998E-2</v>
      </c>
      <c r="H4908" s="329">
        <v>0.32</v>
      </c>
      <c r="I4908" s="329">
        <v>3.7000000000000002E-3</v>
      </c>
      <c r="J4908" s="329">
        <v>0.57591000000000003</v>
      </c>
      <c r="K4908" s="329">
        <v>0.1089</v>
      </c>
      <c r="L4908" s="329">
        <v>1.1999999999999999E-3</v>
      </c>
      <c r="M4908" s="194">
        <v>1789</v>
      </c>
      <c r="N4908" s="194">
        <v>18</v>
      </c>
      <c r="O4908" s="194">
        <v>1785</v>
      </c>
      <c r="P4908" s="194">
        <v>13</v>
      </c>
      <c r="Q4908" s="194">
        <v>1776</v>
      </c>
      <c r="R4908" s="194">
        <v>20</v>
      </c>
      <c r="S4908" s="194">
        <v>1776</v>
      </c>
      <c r="T4908" s="194">
        <v>20</v>
      </c>
      <c r="U4908" s="194">
        <v>-0.73198198198198194</v>
      </c>
      <c r="V4908" s="88">
        <v>-0.22408963585434172</v>
      </c>
    </row>
    <row r="4909" spans="2:22" x14ac:dyDescent="0.25">
      <c r="B4909" s="346" t="s">
        <v>4368</v>
      </c>
      <c r="C4909" s="147">
        <v>370</v>
      </c>
      <c r="D4909" s="147">
        <v>281</v>
      </c>
      <c r="E4909" s="148">
        <f t="shared" ref="E4909:E4940" si="118">C4909/D4909</f>
        <v>1.3167259786476868</v>
      </c>
      <c r="F4909" s="329">
        <v>4.8259999999999996</v>
      </c>
      <c r="G4909" s="329">
        <v>8.5000000000000006E-2</v>
      </c>
      <c r="H4909" s="329">
        <v>0.3221</v>
      </c>
      <c r="I4909" s="329">
        <v>4.1000000000000003E-3</v>
      </c>
      <c r="J4909" s="329">
        <v>0.64322999999999997</v>
      </c>
      <c r="K4909" s="329">
        <v>0.1089</v>
      </c>
      <c r="L4909" s="329">
        <v>1.2999999999999999E-3</v>
      </c>
      <c r="M4909" s="194">
        <v>1799</v>
      </c>
      <c r="N4909" s="194">
        <v>20</v>
      </c>
      <c r="O4909" s="194">
        <v>1788</v>
      </c>
      <c r="P4909" s="194">
        <v>15</v>
      </c>
      <c r="Q4909" s="194">
        <v>1777</v>
      </c>
      <c r="R4909" s="194">
        <v>22</v>
      </c>
      <c r="S4909" s="194">
        <v>1777</v>
      </c>
      <c r="T4909" s="194">
        <v>22</v>
      </c>
      <c r="U4909" s="194">
        <v>-1.2380416432189083</v>
      </c>
      <c r="V4909" s="88">
        <v>-0.61521252796420578</v>
      </c>
    </row>
    <row r="4910" spans="2:22" x14ac:dyDescent="0.25">
      <c r="B4910" s="346" t="s">
        <v>4369</v>
      </c>
      <c r="C4910" s="147">
        <v>282.89999999999998</v>
      </c>
      <c r="D4910" s="147">
        <v>222.2</v>
      </c>
      <c r="E4910" s="148">
        <f t="shared" si="118"/>
        <v>1.2731773177317731</v>
      </c>
      <c r="F4910" s="329">
        <v>4.7859999999999996</v>
      </c>
      <c r="G4910" s="329">
        <v>7.6999999999999999E-2</v>
      </c>
      <c r="H4910" s="329">
        <v>0.31990000000000002</v>
      </c>
      <c r="I4910" s="329">
        <v>3.0999999999999999E-3</v>
      </c>
      <c r="J4910" s="329">
        <v>0.48963000000000001</v>
      </c>
      <c r="K4910" s="329">
        <v>0.10879999999999999</v>
      </c>
      <c r="L4910" s="329">
        <v>1.2999999999999999E-3</v>
      </c>
      <c r="M4910" s="194">
        <v>1789</v>
      </c>
      <c r="N4910" s="194">
        <v>15</v>
      </c>
      <c r="O4910" s="194">
        <v>1782</v>
      </c>
      <c r="P4910" s="194">
        <v>14</v>
      </c>
      <c r="Q4910" s="194">
        <v>1777</v>
      </c>
      <c r="R4910" s="194">
        <v>22</v>
      </c>
      <c r="S4910" s="194">
        <v>1777</v>
      </c>
      <c r="T4910" s="194">
        <v>22</v>
      </c>
      <c r="U4910" s="194">
        <v>-0.67529544175576817</v>
      </c>
      <c r="V4910" s="88">
        <v>-0.39281705948372619</v>
      </c>
    </row>
    <row r="4911" spans="2:22" x14ac:dyDescent="0.25">
      <c r="B4911" s="346" t="s">
        <v>4370</v>
      </c>
      <c r="C4911" s="147">
        <v>251.3</v>
      </c>
      <c r="D4911" s="147">
        <v>280.89999999999998</v>
      </c>
      <c r="E4911" s="148">
        <f t="shared" si="118"/>
        <v>0.89462442150231414</v>
      </c>
      <c r="F4911" s="329">
        <v>4.74</v>
      </c>
      <c r="G4911" s="329">
        <v>7.8E-2</v>
      </c>
      <c r="H4911" s="329">
        <v>0.31580000000000003</v>
      </c>
      <c r="I4911" s="329">
        <v>4.1000000000000003E-3</v>
      </c>
      <c r="J4911" s="329">
        <v>0.62297000000000002</v>
      </c>
      <c r="K4911" s="329">
        <v>0.109</v>
      </c>
      <c r="L4911" s="329">
        <v>1.2999999999999999E-3</v>
      </c>
      <c r="M4911" s="194">
        <v>1768</v>
      </c>
      <c r="N4911" s="194">
        <v>20</v>
      </c>
      <c r="O4911" s="194">
        <v>1774</v>
      </c>
      <c r="P4911" s="194">
        <v>13</v>
      </c>
      <c r="Q4911" s="194">
        <v>1778</v>
      </c>
      <c r="R4911" s="194">
        <v>21</v>
      </c>
      <c r="S4911" s="194">
        <v>1778</v>
      </c>
      <c r="T4911" s="194">
        <v>21</v>
      </c>
      <c r="U4911" s="194">
        <v>0.56242969628796402</v>
      </c>
      <c r="V4911" s="88">
        <v>0.33821871476888388</v>
      </c>
    </row>
    <row r="4912" spans="2:22" x14ac:dyDescent="0.25">
      <c r="B4912" s="346" t="s">
        <v>4371</v>
      </c>
      <c r="C4912" s="147">
        <v>377.8</v>
      </c>
      <c r="D4912" s="147">
        <v>297.89999999999998</v>
      </c>
      <c r="E4912" s="148">
        <f t="shared" si="118"/>
        <v>1.2682108089963076</v>
      </c>
      <c r="F4912" s="329">
        <v>4.7619999999999996</v>
      </c>
      <c r="G4912" s="329">
        <v>6.6000000000000003E-2</v>
      </c>
      <c r="H4912" s="329">
        <v>0.31640000000000001</v>
      </c>
      <c r="I4912" s="329">
        <v>3.0999999999999999E-3</v>
      </c>
      <c r="J4912" s="329">
        <v>0.53705000000000003</v>
      </c>
      <c r="K4912" s="329">
        <v>0.109</v>
      </c>
      <c r="L4912" s="329">
        <v>1E-3</v>
      </c>
      <c r="M4912" s="194">
        <v>1772</v>
      </c>
      <c r="N4912" s="194">
        <v>15</v>
      </c>
      <c r="O4912" s="194">
        <v>1776.9</v>
      </c>
      <c r="P4912" s="194">
        <v>12</v>
      </c>
      <c r="Q4912" s="194">
        <v>1779</v>
      </c>
      <c r="R4912" s="194">
        <v>17</v>
      </c>
      <c r="S4912" s="194">
        <v>1779</v>
      </c>
      <c r="T4912" s="194">
        <v>17</v>
      </c>
      <c r="U4912" s="194">
        <v>0.39347948285553686</v>
      </c>
      <c r="V4912" s="88">
        <v>0.27576115707130905</v>
      </c>
    </row>
    <row r="4913" spans="2:22" x14ac:dyDescent="0.25">
      <c r="B4913" s="346" t="s">
        <v>4372</v>
      </c>
      <c r="C4913" s="147">
        <v>209.1</v>
      </c>
      <c r="D4913" s="147">
        <v>260.89999999999998</v>
      </c>
      <c r="E4913" s="148">
        <f t="shared" si="118"/>
        <v>0.80145649674204678</v>
      </c>
      <c r="F4913" s="329">
        <v>4.8360000000000003</v>
      </c>
      <c r="G4913" s="329">
        <v>7.0000000000000007E-2</v>
      </c>
      <c r="H4913" s="329">
        <v>0.32090000000000002</v>
      </c>
      <c r="I4913" s="329">
        <v>3.0999999999999999E-3</v>
      </c>
      <c r="J4913" s="329">
        <v>0.56457000000000002</v>
      </c>
      <c r="K4913" s="329">
        <v>0.109</v>
      </c>
      <c r="L4913" s="329">
        <v>1E-3</v>
      </c>
      <c r="M4913" s="194">
        <v>1794</v>
      </c>
      <c r="N4913" s="194">
        <v>15</v>
      </c>
      <c r="O4913" s="194">
        <v>1789.8</v>
      </c>
      <c r="P4913" s="194">
        <v>12</v>
      </c>
      <c r="Q4913" s="194">
        <v>1779</v>
      </c>
      <c r="R4913" s="194">
        <v>17</v>
      </c>
      <c r="S4913" s="194">
        <v>1779</v>
      </c>
      <c r="T4913" s="194">
        <v>17</v>
      </c>
      <c r="U4913" s="194">
        <v>-0.84317032040472173</v>
      </c>
      <c r="V4913" s="88">
        <v>-0.23466309084814199</v>
      </c>
    </row>
    <row r="4914" spans="2:22" x14ac:dyDescent="0.25">
      <c r="B4914" s="346" t="s">
        <v>4373</v>
      </c>
      <c r="C4914" s="147">
        <v>111.7</v>
      </c>
      <c r="D4914" s="147">
        <v>68.900000000000006</v>
      </c>
      <c r="E4914" s="148">
        <f t="shared" si="118"/>
        <v>1.6211901306240928</v>
      </c>
      <c r="F4914" s="329">
        <v>4.91</v>
      </c>
      <c r="G4914" s="329">
        <v>0.11</v>
      </c>
      <c r="H4914" s="329">
        <v>0.3251</v>
      </c>
      <c r="I4914" s="329">
        <v>4.5999999999999999E-3</v>
      </c>
      <c r="J4914" s="329">
        <v>0.32340000000000002</v>
      </c>
      <c r="K4914" s="329">
        <v>0.1095</v>
      </c>
      <c r="L4914" s="329">
        <v>2.3E-3</v>
      </c>
      <c r="M4914" s="194">
        <v>1814</v>
      </c>
      <c r="N4914" s="194">
        <v>22</v>
      </c>
      <c r="O4914" s="194">
        <v>1800</v>
      </c>
      <c r="P4914" s="194">
        <v>19</v>
      </c>
      <c r="Q4914" s="194">
        <v>1781</v>
      </c>
      <c r="R4914" s="194">
        <v>37</v>
      </c>
      <c r="S4914" s="194">
        <v>1781</v>
      </c>
      <c r="T4914" s="194">
        <v>37</v>
      </c>
      <c r="U4914" s="194">
        <v>-1.8528916339135317</v>
      </c>
      <c r="V4914" s="88">
        <v>-0.77777777777777779</v>
      </c>
    </row>
    <row r="4915" spans="2:22" x14ac:dyDescent="0.25">
      <c r="B4915" s="346" t="s">
        <v>4374</v>
      </c>
      <c r="C4915" s="147">
        <v>296</v>
      </c>
      <c r="D4915" s="147">
        <v>273.10000000000002</v>
      </c>
      <c r="E4915" s="148">
        <f t="shared" si="118"/>
        <v>1.083852068839253</v>
      </c>
      <c r="F4915" s="329">
        <v>4.8259999999999996</v>
      </c>
      <c r="G4915" s="329">
        <v>7.9000000000000001E-2</v>
      </c>
      <c r="H4915" s="329">
        <v>0.32079999999999997</v>
      </c>
      <c r="I4915" s="329">
        <v>3.2000000000000002E-3</v>
      </c>
      <c r="J4915" s="329">
        <v>0.49545</v>
      </c>
      <c r="K4915" s="329">
        <v>0.10929999999999999</v>
      </c>
      <c r="L4915" s="329">
        <v>1.4E-3</v>
      </c>
      <c r="M4915" s="194">
        <v>1793</v>
      </c>
      <c r="N4915" s="194">
        <v>16</v>
      </c>
      <c r="O4915" s="194">
        <v>1788</v>
      </c>
      <c r="P4915" s="194">
        <v>14</v>
      </c>
      <c r="Q4915" s="194">
        <v>1784</v>
      </c>
      <c r="R4915" s="194">
        <v>23</v>
      </c>
      <c r="S4915" s="194">
        <v>1784</v>
      </c>
      <c r="T4915" s="194">
        <v>23</v>
      </c>
      <c r="U4915" s="194">
        <v>-0.50448430493273544</v>
      </c>
      <c r="V4915" s="88">
        <v>-0.2796420581655481</v>
      </c>
    </row>
    <row r="4916" spans="2:22" x14ac:dyDescent="0.25">
      <c r="B4916" s="346" t="s">
        <v>4375</v>
      </c>
      <c r="C4916" s="147">
        <v>203.9</v>
      </c>
      <c r="D4916" s="147">
        <v>238.5</v>
      </c>
      <c r="E4916" s="148">
        <f t="shared" si="118"/>
        <v>0.85492662473794556</v>
      </c>
      <c r="F4916" s="329">
        <v>4.7469999999999999</v>
      </c>
      <c r="G4916" s="329">
        <v>8.1000000000000003E-2</v>
      </c>
      <c r="H4916" s="329">
        <v>0.31430000000000002</v>
      </c>
      <c r="I4916" s="329">
        <v>3.8999999999999998E-3</v>
      </c>
      <c r="J4916" s="329">
        <v>0.48385</v>
      </c>
      <c r="K4916" s="329">
        <v>0.10929999999999999</v>
      </c>
      <c r="L4916" s="329">
        <v>1.5E-3</v>
      </c>
      <c r="M4916" s="194">
        <v>1761</v>
      </c>
      <c r="N4916" s="194">
        <v>19</v>
      </c>
      <c r="O4916" s="194">
        <v>1774</v>
      </c>
      <c r="P4916" s="194">
        <v>14</v>
      </c>
      <c r="Q4916" s="194">
        <v>1784</v>
      </c>
      <c r="R4916" s="194">
        <v>25</v>
      </c>
      <c r="S4916" s="194">
        <v>1784</v>
      </c>
      <c r="T4916" s="194">
        <v>25</v>
      </c>
      <c r="U4916" s="194">
        <v>1.289237668161435</v>
      </c>
      <c r="V4916" s="88">
        <v>0.73280721533258175</v>
      </c>
    </row>
    <row r="4917" spans="2:22" x14ac:dyDescent="0.25">
      <c r="B4917" s="346" t="s">
        <v>4376</v>
      </c>
      <c r="C4917" s="147">
        <v>139.1</v>
      </c>
      <c r="D4917" s="147">
        <v>169.6</v>
      </c>
      <c r="E4917" s="148">
        <f t="shared" si="118"/>
        <v>0.82016509433962259</v>
      </c>
      <c r="F4917" s="329">
        <v>4.8019999999999996</v>
      </c>
      <c r="G4917" s="329">
        <v>7.0999999999999994E-2</v>
      </c>
      <c r="H4917" s="329">
        <v>0.318</v>
      </c>
      <c r="I4917" s="329">
        <v>3.3999999999999998E-3</v>
      </c>
      <c r="J4917" s="329">
        <v>0.47349999999999998</v>
      </c>
      <c r="K4917" s="329">
        <v>0.10929999999999999</v>
      </c>
      <c r="L4917" s="329">
        <v>1.1999999999999999E-3</v>
      </c>
      <c r="M4917" s="194">
        <v>1779</v>
      </c>
      <c r="N4917" s="194">
        <v>17</v>
      </c>
      <c r="O4917" s="194">
        <v>1783.7</v>
      </c>
      <c r="P4917" s="194">
        <v>13</v>
      </c>
      <c r="Q4917" s="194">
        <v>1785</v>
      </c>
      <c r="R4917" s="194">
        <v>20</v>
      </c>
      <c r="S4917" s="194">
        <v>1785</v>
      </c>
      <c r="T4917" s="194">
        <v>20</v>
      </c>
      <c r="U4917" s="194">
        <v>0.33613445378151263</v>
      </c>
      <c r="V4917" s="88">
        <v>0.26349722486965554</v>
      </c>
    </row>
    <row r="4918" spans="2:22" x14ac:dyDescent="0.25">
      <c r="B4918" s="346" t="s">
        <v>4377</v>
      </c>
      <c r="C4918" s="147">
        <v>400</v>
      </c>
      <c r="D4918" s="147">
        <v>288.60000000000002</v>
      </c>
      <c r="E4918" s="148">
        <f t="shared" si="118"/>
        <v>1.3860013860013858</v>
      </c>
      <c r="F4918" s="329">
        <v>4.6829999999999998</v>
      </c>
      <c r="G4918" s="329">
        <v>8.3000000000000004E-2</v>
      </c>
      <c r="H4918" s="329">
        <v>0.31040000000000001</v>
      </c>
      <c r="I4918" s="329">
        <v>3.5000000000000001E-3</v>
      </c>
      <c r="J4918" s="329">
        <v>0.53917000000000004</v>
      </c>
      <c r="K4918" s="329">
        <v>0.1094</v>
      </c>
      <c r="L4918" s="329">
        <v>1.4E-3</v>
      </c>
      <c r="M4918" s="194">
        <v>1743</v>
      </c>
      <c r="N4918" s="194">
        <v>17</v>
      </c>
      <c r="O4918" s="194">
        <v>1763</v>
      </c>
      <c r="P4918" s="194">
        <v>15</v>
      </c>
      <c r="Q4918" s="194">
        <v>1786</v>
      </c>
      <c r="R4918" s="194">
        <v>24</v>
      </c>
      <c r="S4918" s="194">
        <v>1786</v>
      </c>
      <c r="T4918" s="194">
        <v>24</v>
      </c>
      <c r="U4918" s="194">
        <v>2.4076147816349383</v>
      </c>
      <c r="V4918" s="88">
        <v>1.1344299489506522</v>
      </c>
    </row>
    <row r="4919" spans="2:22" x14ac:dyDescent="0.25">
      <c r="B4919" s="346" t="s">
        <v>4378</v>
      </c>
      <c r="C4919" s="147">
        <v>230.9</v>
      </c>
      <c r="D4919" s="147">
        <v>155.30000000000001</v>
      </c>
      <c r="E4919" s="148">
        <f t="shared" si="118"/>
        <v>1.4867997424339987</v>
      </c>
      <c r="F4919" s="329">
        <v>4.7939999999999996</v>
      </c>
      <c r="G4919" s="329">
        <v>8.5000000000000006E-2</v>
      </c>
      <c r="H4919" s="329">
        <v>0.31780000000000003</v>
      </c>
      <c r="I4919" s="329">
        <v>3.8999999999999998E-3</v>
      </c>
      <c r="J4919" s="329">
        <v>0.58726</v>
      </c>
      <c r="K4919" s="329">
        <v>0.1094</v>
      </c>
      <c r="L4919" s="329">
        <v>1.4E-3</v>
      </c>
      <c r="M4919" s="194">
        <v>1778</v>
      </c>
      <c r="N4919" s="194">
        <v>19</v>
      </c>
      <c r="O4919" s="194">
        <v>1782</v>
      </c>
      <c r="P4919" s="194">
        <v>15</v>
      </c>
      <c r="Q4919" s="194">
        <v>1786</v>
      </c>
      <c r="R4919" s="194">
        <v>24</v>
      </c>
      <c r="S4919" s="194">
        <v>1786</v>
      </c>
      <c r="T4919" s="194">
        <v>24</v>
      </c>
      <c r="U4919" s="194">
        <v>0.44792833146696531</v>
      </c>
      <c r="V4919" s="88">
        <v>0.22446689113355783</v>
      </c>
    </row>
    <row r="4920" spans="2:22" x14ac:dyDescent="0.25">
      <c r="B4920" s="346" t="s">
        <v>4379</v>
      </c>
      <c r="C4920" s="147">
        <v>84</v>
      </c>
      <c r="D4920" s="147">
        <v>85.8</v>
      </c>
      <c r="E4920" s="148">
        <f t="shared" si="118"/>
        <v>0.97902097902097907</v>
      </c>
      <c r="F4920" s="329">
        <v>4.915</v>
      </c>
      <c r="G4920" s="329">
        <v>0.1</v>
      </c>
      <c r="H4920" s="329">
        <v>0.32450000000000001</v>
      </c>
      <c r="I4920" s="329">
        <v>4.3E-3</v>
      </c>
      <c r="J4920" s="329">
        <v>0.31435999999999997</v>
      </c>
      <c r="K4920" s="329">
        <v>0.1099</v>
      </c>
      <c r="L4920" s="329">
        <v>2.0999999999999999E-3</v>
      </c>
      <c r="M4920" s="194">
        <v>1811</v>
      </c>
      <c r="N4920" s="194">
        <v>21</v>
      </c>
      <c r="O4920" s="194">
        <v>1801</v>
      </c>
      <c r="P4920" s="194">
        <v>17</v>
      </c>
      <c r="Q4920" s="194">
        <v>1786</v>
      </c>
      <c r="R4920" s="194">
        <v>34</v>
      </c>
      <c r="S4920" s="194">
        <v>1786</v>
      </c>
      <c r="T4920" s="194">
        <v>34</v>
      </c>
      <c r="U4920" s="194">
        <v>-1.3997760358342666</v>
      </c>
      <c r="V4920" s="88">
        <v>-0.55524708495280406</v>
      </c>
    </row>
    <row r="4921" spans="2:22" x14ac:dyDescent="0.25">
      <c r="B4921" s="346" t="s">
        <v>4380</v>
      </c>
      <c r="C4921" s="147">
        <v>213.8</v>
      </c>
      <c r="D4921" s="147">
        <v>198.9</v>
      </c>
      <c r="E4921" s="148">
        <f t="shared" si="118"/>
        <v>1.0749120160884866</v>
      </c>
      <c r="F4921" s="329">
        <v>4.875</v>
      </c>
      <c r="G4921" s="329">
        <v>0.11</v>
      </c>
      <c r="H4921" s="329">
        <v>0.32269999999999999</v>
      </c>
      <c r="I4921" s="329">
        <v>6.1000000000000004E-3</v>
      </c>
      <c r="J4921" s="329">
        <v>0.67723999999999995</v>
      </c>
      <c r="K4921" s="329">
        <v>0.10970000000000001</v>
      </c>
      <c r="L4921" s="329">
        <v>1.6999999999999999E-3</v>
      </c>
      <c r="M4921" s="194">
        <v>1802</v>
      </c>
      <c r="N4921" s="194">
        <v>30</v>
      </c>
      <c r="O4921" s="194">
        <v>1797</v>
      </c>
      <c r="P4921" s="194">
        <v>18</v>
      </c>
      <c r="Q4921" s="194">
        <v>1787</v>
      </c>
      <c r="R4921" s="194">
        <v>28</v>
      </c>
      <c r="S4921" s="194">
        <v>1787</v>
      </c>
      <c r="T4921" s="194">
        <v>28</v>
      </c>
      <c r="U4921" s="194">
        <v>-0.83939563514269722</v>
      </c>
      <c r="V4921" s="88">
        <v>-0.27824151363383415</v>
      </c>
    </row>
    <row r="4922" spans="2:22" x14ac:dyDescent="0.25">
      <c r="B4922" s="346" t="s">
        <v>4381</v>
      </c>
      <c r="C4922" s="147">
        <v>251.4</v>
      </c>
      <c r="D4922" s="147">
        <v>168.4</v>
      </c>
      <c r="E4922" s="148">
        <f t="shared" si="118"/>
        <v>1.4928741092636579</v>
      </c>
      <c r="F4922" s="329">
        <v>4.83</v>
      </c>
      <c r="G4922" s="329">
        <v>0.1</v>
      </c>
      <c r="H4922" s="329">
        <v>0.31859999999999999</v>
      </c>
      <c r="I4922" s="329">
        <v>4.7999999999999996E-3</v>
      </c>
      <c r="J4922" s="329">
        <v>0.50821000000000005</v>
      </c>
      <c r="K4922" s="329">
        <v>0.10979999999999999</v>
      </c>
      <c r="L4922" s="329">
        <v>1.9E-3</v>
      </c>
      <c r="M4922" s="194">
        <v>1782</v>
      </c>
      <c r="N4922" s="194">
        <v>23</v>
      </c>
      <c r="O4922" s="194">
        <v>1788</v>
      </c>
      <c r="P4922" s="194">
        <v>17</v>
      </c>
      <c r="Q4922" s="194">
        <v>1789</v>
      </c>
      <c r="R4922" s="194">
        <v>31</v>
      </c>
      <c r="S4922" s="194">
        <v>1789</v>
      </c>
      <c r="T4922" s="194">
        <v>31</v>
      </c>
      <c r="U4922" s="194">
        <v>0.39128004471771938</v>
      </c>
      <c r="V4922" s="88">
        <v>0.33557046979865773</v>
      </c>
    </row>
    <row r="4923" spans="2:22" x14ac:dyDescent="0.25">
      <c r="B4923" s="346" t="s">
        <v>4382</v>
      </c>
      <c r="C4923" s="148">
        <v>311</v>
      </c>
      <c r="D4923" s="148">
        <v>247.1</v>
      </c>
      <c r="E4923" s="148">
        <f t="shared" si="118"/>
        <v>1.2585997571833267</v>
      </c>
      <c r="F4923" s="329">
        <v>4.8719999999999999</v>
      </c>
      <c r="G4923" s="329">
        <v>7.0000000000000007E-2</v>
      </c>
      <c r="H4923" s="329">
        <v>0.3221</v>
      </c>
      <c r="I4923" s="329">
        <v>3.0000000000000001E-3</v>
      </c>
      <c r="J4923" s="329">
        <v>0.44134000000000001</v>
      </c>
      <c r="K4923" s="329">
        <v>0.10979999999999999</v>
      </c>
      <c r="L4923" s="329">
        <v>1.1999999999999999E-3</v>
      </c>
      <c r="M4923" s="194">
        <v>1800</v>
      </c>
      <c r="N4923" s="194">
        <v>15</v>
      </c>
      <c r="O4923" s="194">
        <v>1796</v>
      </c>
      <c r="P4923" s="194">
        <v>12</v>
      </c>
      <c r="Q4923" s="194">
        <v>1790</v>
      </c>
      <c r="R4923" s="194">
        <v>19</v>
      </c>
      <c r="S4923" s="194">
        <v>1790</v>
      </c>
      <c r="T4923" s="194">
        <v>19</v>
      </c>
      <c r="U4923" s="194">
        <v>-0.55865921787709494</v>
      </c>
      <c r="V4923" s="93">
        <v>-0.22271714922048996</v>
      </c>
    </row>
    <row r="4924" spans="2:22" x14ac:dyDescent="0.25">
      <c r="B4924" s="346" t="s">
        <v>4383</v>
      </c>
      <c r="C4924" s="147">
        <v>176</v>
      </c>
      <c r="D4924" s="147">
        <v>172.5</v>
      </c>
      <c r="E4924" s="148">
        <f t="shared" si="118"/>
        <v>1.0202898550724637</v>
      </c>
      <c r="F4924" s="329">
        <v>4.8810000000000002</v>
      </c>
      <c r="G4924" s="329">
        <v>0.1</v>
      </c>
      <c r="H4924" s="329">
        <v>0.32269999999999999</v>
      </c>
      <c r="I4924" s="329">
        <v>4.7999999999999996E-3</v>
      </c>
      <c r="J4924" s="329">
        <v>0.24954000000000001</v>
      </c>
      <c r="K4924" s="329">
        <v>0.10979999999999999</v>
      </c>
      <c r="L4924" s="329">
        <v>2.2000000000000001E-3</v>
      </c>
      <c r="M4924" s="194">
        <v>1802</v>
      </c>
      <c r="N4924" s="194">
        <v>23</v>
      </c>
      <c r="O4924" s="194">
        <v>1798</v>
      </c>
      <c r="P4924" s="194">
        <v>17</v>
      </c>
      <c r="Q4924" s="194">
        <v>1790</v>
      </c>
      <c r="R4924" s="194">
        <v>37</v>
      </c>
      <c r="S4924" s="194">
        <v>1790</v>
      </c>
      <c r="T4924" s="194">
        <v>37</v>
      </c>
      <c r="U4924" s="194">
        <v>-0.67039106145251393</v>
      </c>
      <c r="V4924" s="88">
        <v>-0.22246941045606228</v>
      </c>
    </row>
    <row r="4925" spans="2:22" x14ac:dyDescent="0.25">
      <c r="B4925" s="346" t="s">
        <v>4384</v>
      </c>
      <c r="C4925" s="147">
        <v>181.5</v>
      </c>
      <c r="D4925" s="147">
        <v>155.69999999999999</v>
      </c>
      <c r="E4925" s="148">
        <f t="shared" si="118"/>
        <v>1.1657032755298653</v>
      </c>
      <c r="F4925" s="329">
        <v>4.93</v>
      </c>
      <c r="G4925" s="329">
        <v>0.11</v>
      </c>
      <c r="H4925" s="329">
        <v>0.3231</v>
      </c>
      <c r="I4925" s="329">
        <v>4.3E-3</v>
      </c>
      <c r="J4925" s="329">
        <v>0.32694000000000001</v>
      </c>
      <c r="K4925" s="329">
        <v>0.1101</v>
      </c>
      <c r="L4925" s="329">
        <v>2.3E-3</v>
      </c>
      <c r="M4925" s="194">
        <v>1804</v>
      </c>
      <c r="N4925" s="194">
        <v>21</v>
      </c>
      <c r="O4925" s="194">
        <v>1805</v>
      </c>
      <c r="P4925" s="194">
        <v>19</v>
      </c>
      <c r="Q4925" s="194">
        <v>1793</v>
      </c>
      <c r="R4925" s="194">
        <v>38</v>
      </c>
      <c r="S4925" s="194">
        <v>1793</v>
      </c>
      <c r="T4925" s="194">
        <v>38</v>
      </c>
      <c r="U4925" s="194">
        <v>-0.61349693251533743</v>
      </c>
      <c r="V4925" s="88">
        <v>5.5401662049861501E-2</v>
      </c>
    </row>
    <row r="4926" spans="2:22" x14ac:dyDescent="0.25">
      <c r="B4926" s="346" t="s">
        <v>4385</v>
      </c>
      <c r="C4926" s="147">
        <v>198.5</v>
      </c>
      <c r="D4926" s="147">
        <v>155.1</v>
      </c>
      <c r="E4926" s="148">
        <f t="shared" si="118"/>
        <v>1.2798194713088331</v>
      </c>
      <c r="F4926" s="329">
        <v>4.95</v>
      </c>
      <c r="G4926" s="329">
        <v>0.12</v>
      </c>
      <c r="H4926" s="329">
        <v>0.3241</v>
      </c>
      <c r="I4926" s="329">
        <v>6.7999999999999996E-3</v>
      </c>
      <c r="J4926" s="329">
        <v>0.69320999999999999</v>
      </c>
      <c r="K4926" s="329">
        <v>0.1101</v>
      </c>
      <c r="L4926" s="329">
        <v>1.8E-3</v>
      </c>
      <c r="M4926" s="194">
        <v>1809</v>
      </c>
      <c r="N4926" s="194">
        <v>33</v>
      </c>
      <c r="O4926" s="194">
        <v>1807</v>
      </c>
      <c r="P4926" s="194">
        <v>20</v>
      </c>
      <c r="Q4926" s="194">
        <v>1795</v>
      </c>
      <c r="R4926" s="194">
        <v>31</v>
      </c>
      <c r="S4926" s="194">
        <v>1795</v>
      </c>
      <c r="T4926" s="194">
        <v>31</v>
      </c>
      <c r="U4926" s="194">
        <v>-0.77994428969359331</v>
      </c>
      <c r="V4926" s="88">
        <v>-0.11068068622025456</v>
      </c>
    </row>
    <row r="4927" spans="2:22" x14ac:dyDescent="0.25">
      <c r="B4927" s="346" t="s">
        <v>4386</v>
      </c>
      <c r="C4927" s="147">
        <v>156.6</v>
      </c>
      <c r="D4927" s="147">
        <v>152</v>
      </c>
      <c r="E4927" s="148">
        <f t="shared" si="118"/>
        <v>1.0302631578947368</v>
      </c>
      <c r="F4927" s="329">
        <v>4.9340000000000002</v>
      </c>
      <c r="G4927" s="329">
        <v>8.2000000000000003E-2</v>
      </c>
      <c r="H4927" s="329">
        <v>0.32429999999999998</v>
      </c>
      <c r="I4927" s="329">
        <v>3.5000000000000001E-3</v>
      </c>
      <c r="J4927" s="329">
        <v>0.37922</v>
      </c>
      <c r="K4927" s="329">
        <v>0.1101</v>
      </c>
      <c r="L4927" s="329">
        <v>1.5E-3</v>
      </c>
      <c r="M4927" s="194">
        <v>1810</v>
      </c>
      <c r="N4927" s="194">
        <v>17</v>
      </c>
      <c r="O4927" s="194">
        <v>1806</v>
      </c>
      <c r="P4927" s="194">
        <v>14</v>
      </c>
      <c r="Q4927" s="194">
        <v>1800</v>
      </c>
      <c r="R4927" s="194">
        <v>24</v>
      </c>
      <c r="S4927" s="194">
        <v>1800</v>
      </c>
      <c r="T4927" s="194">
        <v>24</v>
      </c>
      <c r="U4927" s="194">
        <v>-0.55555555555555558</v>
      </c>
      <c r="V4927" s="88">
        <v>-0.22148394241417496</v>
      </c>
    </row>
    <row r="4928" spans="2:22" x14ac:dyDescent="0.25">
      <c r="B4928" s="346" t="s">
        <v>4387</v>
      </c>
      <c r="C4928" s="147">
        <v>89.3</v>
      </c>
      <c r="D4928" s="147">
        <v>83.3</v>
      </c>
      <c r="E4928" s="148">
        <f t="shared" si="118"/>
        <v>1.0720288115246099</v>
      </c>
      <c r="F4928" s="329">
        <v>4.9000000000000004</v>
      </c>
      <c r="G4928" s="329">
        <v>0.11</v>
      </c>
      <c r="H4928" s="329">
        <v>0.3206</v>
      </c>
      <c r="I4928" s="329">
        <v>4.1999999999999997E-3</v>
      </c>
      <c r="J4928" s="329">
        <v>0.30024000000000001</v>
      </c>
      <c r="K4928" s="329">
        <v>0.1104</v>
      </c>
      <c r="L4928" s="329">
        <v>2.2000000000000001E-3</v>
      </c>
      <c r="M4928" s="194">
        <v>1792</v>
      </c>
      <c r="N4928" s="194">
        <v>20</v>
      </c>
      <c r="O4928" s="194">
        <v>1799</v>
      </c>
      <c r="P4928" s="194">
        <v>18</v>
      </c>
      <c r="Q4928" s="194">
        <v>1803</v>
      </c>
      <c r="R4928" s="194">
        <v>36</v>
      </c>
      <c r="S4928" s="194">
        <v>1803</v>
      </c>
      <c r="T4928" s="194">
        <v>36</v>
      </c>
      <c r="U4928" s="194">
        <v>0.61009428729894621</v>
      </c>
      <c r="V4928" s="88">
        <v>0.38910505836575876</v>
      </c>
    </row>
    <row r="4929" spans="2:22" x14ac:dyDescent="0.25">
      <c r="B4929" s="346" t="s">
        <v>4388</v>
      </c>
      <c r="C4929" s="147">
        <v>291</v>
      </c>
      <c r="D4929" s="147">
        <v>201</v>
      </c>
      <c r="E4929" s="148">
        <f t="shared" si="118"/>
        <v>1.4477611940298507</v>
      </c>
      <c r="F4929" s="329">
        <v>4.9889999999999999</v>
      </c>
      <c r="G4929" s="329">
        <v>9.5000000000000001E-2</v>
      </c>
      <c r="H4929" s="329">
        <v>0.32669999999999999</v>
      </c>
      <c r="I4929" s="329">
        <v>4.4999999999999997E-3</v>
      </c>
      <c r="J4929" s="329">
        <v>0.61339999999999995</v>
      </c>
      <c r="K4929" s="329">
        <v>0.11070000000000001</v>
      </c>
      <c r="L4929" s="329">
        <v>1.5E-3</v>
      </c>
      <c r="M4929" s="194">
        <v>1821</v>
      </c>
      <c r="N4929" s="194">
        <v>22</v>
      </c>
      <c r="O4929" s="194">
        <v>1815</v>
      </c>
      <c r="P4929" s="194">
        <v>16</v>
      </c>
      <c r="Q4929" s="194">
        <v>1807</v>
      </c>
      <c r="R4929" s="194">
        <v>24</v>
      </c>
      <c r="S4929" s="194">
        <v>1807</v>
      </c>
      <c r="T4929" s="194">
        <v>24</v>
      </c>
      <c r="U4929" s="194">
        <v>-0.77476480354178201</v>
      </c>
      <c r="V4929" s="88">
        <v>-0.33057851239669422</v>
      </c>
    </row>
    <row r="4930" spans="2:22" x14ac:dyDescent="0.25">
      <c r="B4930" s="346" t="s">
        <v>4389</v>
      </c>
      <c r="C4930" s="147">
        <v>124.6</v>
      </c>
      <c r="D4930" s="147">
        <v>48.43</v>
      </c>
      <c r="E4930" s="148">
        <f t="shared" si="118"/>
        <v>2.5727854635556473</v>
      </c>
      <c r="F4930" s="329">
        <v>4.93</v>
      </c>
      <c r="G4930" s="329">
        <v>0.12</v>
      </c>
      <c r="H4930" s="329">
        <v>0.3221</v>
      </c>
      <c r="I4930" s="329">
        <v>4.7000000000000002E-3</v>
      </c>
      <c r="J4930" s="329">
        <v>0.27771000000000001</v>
      </c>
      <c r="K4930" s="329">
        <v>0.1109</v>
      </c>
      <c r="L4930" s="329">
        <v>2.5000000000000001E-3</v>
      </c>
      <c r="M4930" s="194">
        <v>1802</v>
      </c>
      <c r="N4930" s="194">
        <v>24</v>
      </c>
      <c r="O4930" s="194">
        <v>1804</v>
      </c>
      <c r="P4930" s="194">
        <v>21</v>
      </c>
      <c r="Q4930" s="194">
        <v>1807</v>
      </c>
      <c r="R4930" s="194">
        <v>44</v>
      </c>
      <c r="S4930" s="194">
        <v>1807</v>
      </c>
      <c r="T4930" s="194">
        <v>44</v>
      </c>
      <c r="U4930" s="194">
        <v>0.27670171555063638</v>
      </c>
      <c r="V4930" s="88">
        <v>0.11086474501108648</v>
      </c>
    </row>
    <row r="4931" spans="2:22" x14ac:dyDescent="0.25">
      <c r="B4931" s="346" t="s">
        <v>4390</v>
      </c>
      <c r="C4931" s="147">
        <v>362</v>
      </c>
      <c r="D4931" s="147">
        <v>279</v>
      </c>
      <c r="E4931" s="148">
        <f t="shared" si="118"/>
        <v>1.2974910394265233</v>
      </c>
      <c r="F4931" s="329">
        <v>4.9610000000000003</v>
      </c>
      <c r="G4931" s="329">
        <v>9.7000000000000003E-2</v>
      </c>
      <c r="H4931" s="329">
        <v>0.32519999999999999</v>
      </c>
      <c r="I4931" s="329">
        <v>4.1999999999999997E-3</v>
      </c>
      <c r="J4931" s="329">
        <v>0.63244</v>
      </c>
      <c r="K4931" s="329">
        <v>0.111</v>
      </c>
      <c r="L4931" s="329">
        <v>1.5E-3</v>
      </c>
      <c r="M4931" s="194">
        <v>1814</v>
      </c>
      <c r="N4931" s="194">
        <v>21</v>
      </c>
      <c r="O4931" s="194">
        <v>1813</v>
      </c>
      <c r="P4931" s="194">
        <v>16</v>
      </c>
      <c r="Q4931" s="194">
        <v>1808</v>
      </c>
      <c r="R4931" s="194">
        <v>25</v>
      </c>
      <c r="S4931" s="194">
        <v>1808</v>
      </c>
      <c r="T4931" s="194">
        <v>25</v>
      </c>
      <c r="U4931" s="194">
        <v>-0.33185840707964603</v>
      </c>
      <c r="V4931" s="88">
        <v>-5.5157198014340873E-2</v>
      </c>
    </row>
    <row r="4932" spans="2:22" x14ac:dyDescent="0.25">
      <c r="B4932" s="346" t="s">
        <v>4391</v>
      </c>
      <c r="C4932" s="147">
        <v>279.2</v>
      </c>
      <c r="D4932" s="147">
        <v>152.80000000000001</v>
      </c>
      <c r="E4932" s="148">
        <f t="shared" si="118"/>
        <v>1.8272251308900522</v>
      </c>
      <c r="F4932" s="329">
        <v>4.7160000000000002</v>
      </c>
      <c r="G4932" s="329">
        <v>8.1000000000000003E-2</v>
      </c>
      <c r="H4932" s="329">
        <v>0.308</v>
      </c>
      <c r="I4932" s="329">
        <v>3.2000000000000002E-3</v>
      </c>
      <c r="J4932" s="329">
        <v>0.43529000000000001</v>
      </c>
      <c r="K4932" s="329">
        <v>0.1111</v>
      </c>
      <c r="L4932" s="329">
        <v>1.5E-3</v>
      </c>
      <c r="M4932" s="194">
        <v>1731</v>
      </c>
      <c r="N4932" s="194">
        <v>16</v>
      </c>
      <c r="O4932" s="194">
        <v>1768</v>
      </c>
      <c r="P4932" s="194">
        <v>14</v>
      </c>
      <c r="Q4932" s="194">
        <v>1815</v>
      </c>
      <c r="R4932" s="194">
        <v>24</v>
      </c>
      <c r="S4932" s="194">
        <v>1815</v>
      </c>
      <c r="T4932" s="194">
        <v>24</v>
      </c>
      <c r="U4932" s="194">
        <v>4.6280991735537187</v>
      </c>
      <c r="V4932" s="88">
        <v>2.0927601809954748</v>
      </c>
    </row>
    <row r="4933" spans="2:22" x14ac:dyDescent="0.25">
      <c r="B4933" s="346" t="s">
        <v>4392</v>
      </c>
      <c r="C4933" s="147">
        <v>204.3</v>
      </c>
      <c r="D4933" s="147">
        <v>170.5</v>
      </c>
      <c r="E4933" s="148">
        <f t="shared" si="118"/>
        <v>1.1982404692082111</v>
      </c>
      <c r="F4933" s="329">
        <v>4.49</v>
      </c>
      <c r="G4933" s="329">
        <v>9.2999999999999999E-2</v>
      </c>
      <c r="H4933" s="329">
        <v>0.29120000000000001</v>
      </c>
      <c r="I4933" s="329">
        <v>4.1000000000000003E-3</v>
      </c>
      <c r="J4933" s="329">
        <v>0.34705999999999998</v>
      </c>
      <c r="K4933" s="329">
        <v>0.11210000000000001</v>
      </c>
      <c r="L4933" s="329">
        <v>1.9E-3</v>
      </c>
      <c r="M4933" s="194">
        <v>1647</v>
      </c>
      <c r="N4933" s="194">
        <v>20</v>
      </c>
      <c r="O4933" s="194">
        <v>1727</v>
      </c>
      <c r="P4933" s="194">
        <v>17</v>
      </c>
      <c r="Q4933" s="194">
        <v>1827</v>
      </c>
      <c r="R4933" s="194">
        <v>31</v>
      </c>
      <c r="S4933" s="194">
        <v>1827</v>
      </c>
      <c r="T4933" s="194">
        <v>31</v>
      </c>
      <c r="U4933" s="194">
        <v>9.8522167487684733</v>
      </c>
      <c r="V4933" s="88">
        <v>4.6323103647944412</v>
      </c>
    </row>
    <row r="4934" spans="2:22" x14ac:dyDescent="0.25">
      <c r="B4934" s="346" t="s">
        <v>4393</v>
      </c>
      <c r="C4934" s="147">
        <v>481</v>
      </c>
      <c r="D4934" s="147">
        <v>403</v>
      </c>
      <c r="E4934" s="148">
        <f t="shared" si="118"/>
        <v>1.1935483870967742</v>
      </c>
      <c r="F4934" s="329">
        <v>4.798</v>
      </c>
      <c r="G4934" s="329">
        <v>8.7999999999999995E-2</v>
      </c>
      <c r="H4934" s="329">
        <v>0.30780000000000002</v>
      </c>
      <c r="I4934" s="329">
        <v>4.8999999999999998E-3</v>
      </c>
      <c r="J4934" s="329">
        <v>0.77742999999999995</v>
      </c>
      <c r="K4934" s="329">
        <v>0.1133</v>
      </c>
      <c r="L4934" s="329">
        <v>1.1999999999999999E-3</v>
      </c>
      <c r="M4934" s="194">
        <v>1728</v>
      </c>
      <c r="N4934" s="194">
        <v>24</v>
      </c>
      <c r="O4934" s="194">
        <v>1784</v>
      </c>
      <c r="P4934" s="194">
        <v>16</v>
      </c>
      <c r="Q4934" s="194">
        <v>1850</v>
      </c>
      <c r="R4934" s="194">
        <v>19</v>
      </c>
      <c r="S4934" s="194">
        <v>1850</v>
      </c>
      <c r="T4934" s="194">
        <v>19</v>
      </c>
      <c r="U4934" s="194">
        <v>6.5945945945945956</v>
      </c>
      <c r="V4934" s="88">
        <v>3.1390134529147984</v>
      </c>
    </row>
    <row r="4935" spans="2:22" x14ac:dyDescent="0.25">
      <c r="B4935" s="346" t="s">
        <v>4394</v>
      </c>
      <c r="C4935" s="147">
        <v>305</v>
      </c>
      <c r="D4935" s="147">
        <v>222.7</v>
      </c>
      <c r="E4935" s="148">
        <f t="shared" si="118"/>
        <v>1.3695554557700944</v>
      </c>
      <c r="F4935" s="329">
        <v>5.3719999999999999</v>
      </c>
      <c r="G4935" s="329">
        <v>8.1000000000000003E-2</v>
      </c>
      <c r="H4935" s="329">
        <v>0.34300000000000003</v>
      </c>
      <c r="I4935" s="329">
        <v>3.2000000000000002E-3</v>
      </c>
      <c r="J4935" s="329">
        <v>0.48859000000000002</v>
      </c>
      <c r="K4935" s="329">
        <v>0.1133</v>
      </c>
      <c r="L4935" s="329">
        <v>1.1999999999999999E-3</v>
      </c>
      <c r="M4935" s="194">
        <v>1901</v>
      </c>
      <c r="N4935" s="194">
        <v>16</v>
      </c>
      <c r="O4935" s="194">
        <v>1879</v>
      </c>
      <c r="P4935" s="194">
        <v>13</v>
      </c>
      <c r="Q4935" s="194">
        <v>1850</v>
      </c>
      <c r="R4935" s="194">
        <v>20</v>
      </c>
      <c r="S4935" s="194">
        <v>1850</v>
      </c>
      <c r="T4935" s="194">
        <v>20</v>
      </c>
      <c r="U4935" s="194">
        <v>-2.7567567567567566</v>
      </c>
      <c r="V4935" s="88">
        <v>-1.1708355508249069</v>
      </c>
    </row>
    <row r="4936" spans="2:22" x14ac:dyDescent="0.25">
      <c r="B4936" s="346" t="s">
        <v>4395</v>
      </c>
      <c r="C4936" s="147">
        <v>299.8</v>
      </c>
      <c r="D4936" s="147">
        <v>352</v>
      </c>
      <c r="E4936" s="148">
        <f t="shared" si="118"/>
        <v>0.85170454545454544</v>
      </c>
      <c r="F4936" s="329">
        <v>5.3259999999999996</v>
      </c>
      <c r="G4936" s="329">
        <v>7.9000000000000001E-2</v>
      </c>
      <c r="H4936" s="329">
        <v>0.33879999999999999</v>
      </c>
      <c r="I4936" s="329">
        <v>3.8999999999999998E-3</v>
      </c>
      <c r="J4936" s="329">
        <v>0.43456</v>
      </c>
      <c r="K4936" s="329">
        <v>0.11409999999999999</v>
      </c>
      <c r="L4936" s="329">
        <v>1.4E-3</v>
      </c>
      <c r="M4936" s="194">
        <v>1880</v>
      </c>
      <c r="N4936" s="194">
        <v>19</v>
      </c>
      <c r="O4936" s="194">
        <v>1872</v>
      </c>
      <c r="P4936" s="194">
        <v>13</v>
      </c>
      <c r="Q4936" s="194">
        <v>1864</v>
      </c>
      <c r="R4936" s="194">
        <v>23</v>
      </c>
      <c r="S4936" s="194">
        <v>1864</v>
      </c>
      <c r="T4936" s="194">
        <v>23</v>
      </c>
      <c r="U4936" s="194">
        <v>-0.85836909871244638</v>
      </c>
      <c r="V4936" s="88">
        <v>-0.42735042735042739</v>
      </c>
    </row>
    <row r="4937" spans="2:22" x14ac:dyDescent="0.25">
      <c r="B4937" s="346" t="s">
        <v>4396</v>
      </c>
      <c r="C4937" s="148">
        <v>292</v>
      </c>
      <c r="D4937" s="148">
        <v>168.3</v>
      </c>
      <c r="E4937" s="148">
        <f t="shared" si="118"/>
        <v>1.7349970291146761</v>
      </c>
      <c r="F4937" s="329">
        <v>5.35</v>
      </c>
      <c r="G4937" s="329">
        <v>0.1</v>
      </c>
      <c r="H4937" s="329">
        <v>0.33900000000000002</v>
      </c>
      <c r="I4937" s="329">
        <v>5.1000000000000004E-3</v>
      </c>
      <c r="J4937" s="329">
        <v>0.71911999999999998</v>
      </c>
      <c r="K4937" s="329">
        <v>0.1143</v>
      </c>
      <c r="L4937" s="329">
        <v>1.2999999999999999E-3</v>
      </c>
      <c r="M4937" s="194">
        <v>1881</v>
      </c>
      <c r="N4937" s="194">
        <v>25</v>
      </c>
      <c r="O4937" s="194">
        <v>1875</v>
      </c>
      <c r="P4937" s="194">
        <v>16</v>
      </c>
      <c r="Q4937" s="194">
        <v>1869</v>
      </c>
      <c r="R4937" s="194">
        <v>20</v>
      </c>
      <c r="S4937" s="194">
        <v>1869</v>
      </c>
      <c r="T4937" s="194">
        <v>20</v>
      </c>
      <c r="U4937" s="194">
        <v>-0.6420545746388443</v>
      </c>
      <c r="V4937" s="93">
        <v>-0.32</v>
      </c>
    </row>
    <row r="4938" spans="2:22" x14ac:dyDescent="0.25">
      <c r="B4938" s="346" t="s">
        <v>4397</v>
      </c>
      <c r="C4938" s="147">
        <v>365</v>
      </c>
      <c r="D4938" s="147">
        <v>193.1</v>
      </c>
      <c r="E4938" s="148">
        <f t="shared" si="118"/>
        <v>1.8902123252200933</v>
      </c>
      <c r="F4938" s="329">
        <v>5.383</v>
      </c>
      <c r="G4938" s="329">
        <v>8.5999999999999993E-2</v>
      </c>
      <c r="H4938" s="329">
        <v>0.34029999999999999</v>
      </c>
      <c r="I4938" s="329">
        <v>3.8E-3</v>
      </c>
      <c r="J4938" s="329">
        <v>0.53951000000000005</v>
      </c>
      <c r="K4938" s="329">
        <v>0.1148</v>
      </c>
      <c r="L4938" s="329">
        <v>1.4E-3</v>
      </c>
      <c r="M4938" s="194">
        <v>1888</v>
      </c>
      <c r="N4938" s="194">
        <v>18</v>
      </c>
      <c r="O4938" s="194">
        <v>1880</v>
      </c>
      <c r="P4938" s="194">
        <v>14</v>
      </c>
      <c r="Q4938" s="194">
        <v>1872</v>
      </c>
      <c r="R4938" s="194">
        <v>21</v>
      </c>
      <c r="S4938" s="194">
        <v>1872</v>
      </c>
      <c r="T4938" s="194">
        <v>21</v>
      </c>
      <c r="U4938" s="194">
        <v>-0.85470085470085477</v>
      </c>
      <c r="V4938" s="88">
        <v>-0.42553191489361702</v>
      </c>
    </row>
    <row r="4939" spans="2:22" x14ac:dyDescent="0.25">
      <c r="B4939" s="346" t="s">
        <v>4398</v>
      </c>
      <c r="C4939" s="147">
        <v>388.4</v>
      </c>
      <c r="D4939" s="147">
        <v>306.10000000000002</v>
      </c>
      <c r="E4939" s="148">
        <f t="shared" si="118"/>
        <v>1.2688663835347924</v>
      </c>
      <c r="F4939" s="329">
        <v>5.2930000000000001</v>
      </c>
      <c r="G4939" s="329">
        <v>7.0000000000000007E-2</v>
      </c>
      <c r="H4939" s="329">
        <v>0.33450000000000002</v>
      </c>
      <c r="I4939" s="329">
        <v>3.2000000000000002E-3</v>
      </c>
      <c r="J4939" s="329">
        <v>0.56074000000000002</v>
      </c>
      <c r="K4939" s="329">
        <v>0.1148</v>
      </c>
      <c r="L4939" s="329">
        <v>1E-3</v>
      </c>
      <c r="M4939" s="194">
        <v>1860</v>
      </c>
      <c r="N4939" s="194">
        <v>16</v>
      </c>
      <c r="O4939" s="194">
        <v>1866.7</v>
      </c>
      <c r="P4939" s="194">
        <v>11</v>
      </c>
      <c r="Q4939" s="194">
        <v>1874</v>
      </c>
      <c r="R4939" s="194">
        <v>16</v>
      </c>
      <c r="S4939" s="194">
        <v>1874</v>
      </c>
      <c r="T4939" s="194">
        <v>16</v>
      </c>
      <c r="U4939" s="194">
        <v>0.74706510138740656</v>
      </c>
      <c r="V4939" s="88">
        <v>0.35892216210425054</v>
      </c>
    </row>
    <row r="4940" spans="2:22" x14ac:dyDescent="0.25">
      <c r="B4940" s="346" t="s">
        <v>4399</v>
      </c>
      <c r="C4940" s="147">
        <v>474</v>
      </c>
      <c r="D4940" s="147">
        <v>250</v>
      </c>
      <c r="E4940" s="148">
        <f t="shared" si="118"/>
        <v>1.8959999999999999</v>
      </c>
      <c r="F4940" s="329">
        <v>4.78</v>
      </c>
      <c r="G4940" s="329">
        <v>0.14000000000000001</v>
      </c>
      <c r="H4940" s="329">
        <v>0.29930000000000001</v>
      </c>
      <c r="I4940" s="329">
        <v>8.8999999999999999E-3</v>
      </c>
      <c r="J4940" s="329">
        <v>0.91557999999999995</v>
      </c>
      <c r="K4940" s="329">
        <v>0.1159</v>
      </c>
      <c r="L4940" s="329">
        <v>1.2999999999999999E-3</v>
      </c>
      <c r="M4940" s="194">
        <v>1683</v>
      </c>
      <c r="N4940" s="194">
        <v>44</v>
      </c>
      <c r="O4940" s="194">
        <v>1773</v>
      </c>
      <c r="P4940" s="194">
        <v>24</v>
      </c>
      <c r="Q4940" s="194">
        <v>1891</v>
      </c>
      <c r="R4940" s="194">
        <v>21</v>
      </c>
      <c r="S4940" s="194">
        <v>1891</v>
      </c>
      <c r="T4940" s="194">
        <v>21</v>
      </c>
      <c r="U4940" s="194">
        <v>10.999471179270227</v>
      </c>
      <c r="V4940" s="88">
        <v>5.0761421319796955</v>
      </c>
    </row>
    <row r="4941" spans="2:22" x14ac:dyDescent="0.25">
      <c r="B4941" s="346" t="s">
        <v>4400</v>
      </c>
      <c r="C4941" s="147">
        <v>484</v>
      </c>
      <c r="D4941" s="147">
        <v>340</v>
      </c>
      <c r="E4941" s="148">
        <f t="shared" ref="E4941:E4943" si="119">C4941/D4941</f>
        <v>1.4235294117647059</v>
      </c>
      <c r="F4941" s="329">
        <v>6.39</v>
      </c>
      <c r="G4941" s="329">
        <v>9.4E-2</v>
      </c>
      <c r="H4941" s="329">
        <v>0.37159999999999999</v>
      </c>
      <c r="I4941" s="329">
        <v>4.5999999999999999E-3</v>
      </c>
      <c r="J4941" s="329">
        <v>0.54957999999999996</v>
      </c>
      <c r="K4941" s="329">
        <v>0.12479999999999999</v>
      </c>
      <c r="L4941" s="329">
        <v>1.4E-3</v>
      </c>
      <c r="M4941" s="194">
        <v>2036</v>
      </c>
      <c r="N4941" s="194">
        <v>22</v>
      </c>
      <c r="O4941" s="194">
        <v>2030.8</v>
      </c>
      <c r="P4941" s="194">
        <v>13</v>
      </c>
      <c r="Q4941" s="194">
        <v>2021</v>
      </c>
      <c r="R4941" s="194">
        <v>20</v>
      </c>
      <c r="S4941" s="194">
        <v>2021</v>
      </c>
      <c r="T4941" s="194">
        <v>20</v>
      </c>
      <c r="U4941" s="194">
        <v>-0.74220682830282037</v>
      </c>
      <c r="V4941" s="88">
        <v>-0.2560567264132384</v>
      </c>
    </row>
    <row r="4942" spans="2:22" x14ac:dyDescent="0.25">
      <c r="B4942" s="346" t="s">
        <v>4401</v>
      </c>
      <c r="C4942" s="147">
        <v>176.8</v>
      </c>
      <c r="D4942" s="147">
        <v>120.7</v>
      </c>
      <c r="E4942" s="148">
        <f t="shared" si="119"/>
        <v>1.4647887323943662</v>
      </c>
      <c r="F4942" s="329">
        <v>8.64</v>
      </c>
      <c r="G4942" s="329">
        <v>0.15</v>
      </c>
      <c r="H4942" s="329">
        <v>0.4269</v>
      </c>
      <c r="I4942" s="329">
        <v>5.1000000000000004E-3</v>
      </c>
      <c r="J4942" s="329">
        <v>0.40692</v>
      </c>
      <c r="K4942" s="329">
        <v>0.14660000000000001</v>
      </c>
      <c r="L4942" s="329">
        <v>2.0999999999999999E-3</v>
      </c>
      <c r="M4942" s="194">
        <v>2291</v>
      </c>
      <c r="N4942" s="194">
        <v>23</v>
      </c>
      <c r="O4942" s="194">
        <v>2298</v>
      </c>
      <c r="P4942" s="194">
        <v>16</v>
      </c>
      <c r="Q4942" s="194">
        <v>2300</v>
      </c>
      <c r="R4942" s="194">
        <v>25</v>
      </c>
      <c r="S4942" s="194">
        <v>2300</v>
      </c>
      <c r="T4942" s="194">
        <v>25</v>
      </c>
      <c r="U4942" s="194">
        <v>0.39130434782608697</v>
      </c>
      <c r="V4942" s="88">
        <v>0.30461270670147955</v>
      </c>
    </row>
    <row r="4943" spans="2:22" ht="15.75" thickBot="1" x14ac:dyDescent="0.3">
      <c r="B4943" s="347" t="s">
        <v>4402</v>
      </c>
      <c r="C4943" s="110">
        <v>98.4</v>
      </c>
      <c r="D4943" s="110">
        <v>117.3</v>
      </c>
      <c r="E4943" s="149">
        <f t="shared" si="119"/>
        <v>0.83887468030690548</v>
      </c>
      <c r="F4943" s="284">
        <v>10.8</v>
      </c>
      <c r="G4943" s="284">
        <v>0.17</v>
      </c>
      <c r="H4943" s="284">
        <v>0.47710000000000002</v>
      </c>
      <c r="I4943" s="284">
        <v>5.1000000000000004E-3</v>
      </c>
      <c r="J4943" s="284">
        <v>0.48920000000000002</v>
      </c>
      <c r="K4943" s="284">
        <v>0.1641</v>
      </c>
      <c r="L4943" s="284">
        <v>1.9E-3</v>
      </c>
      <c r="M4943" s="89">
        <v>2514</v>
      </c>
      <c r="N4943" s="89">
        <v>22</v>
      </c>
      <c r="O4943" s="89">
        <v>2504</v>
      </c>
      <c r="P4943" s="89">
        <v>14</v>
      </c>
      <c r="Q4943" s="89">
        <v>2494</v>
      </c>
      <c r="R4943" s="89">
        <v>20</v>
      </c>
      <c r="S4943" s="89">
        <v>2494</v>
      </c>
      <c r="T4943" s="89">
        <v>20</v>
      </c>
      <c r="U4943" s="89">
        <v>-0.80192461908580592</v>
      </c>
      <c r="V4943" s="90">
        <v>-0.39936102236421722</v>
      </c>
    </row>
    <row r="4944" spans="2:22" x14ac:dyDescent="0.25">
      <c r="C4944" s="107"/>
      <c r="D4944" s="107"/>
      <c r="E4944" s="107"/>
      <c r="F4944" s="281"/>
      <c r="G4944" s="281"/>
      <c r="H4944" s="281"/>
      <c r="I4944" s="281"/>
      <c r="J4944" s="281"/>
      <c r="K4944" s="281"/>
      <c r="L4944" s="281"/>
      <c r="M4944" s="85"/>
      <c r="N4944" s="85"/>
      <c r="O4944" s="85"/>
      <c r="P4944" s="85"/>
      <c r="Q4944" s="85"/>
      <c r="R4944" s="85"/>
      <c r="S4944" s="85"/>
      <c r="T4944" s="85"/>
    </row>
    <row r="4945" spans="2:22" ht="15.75" thickBot="1" x14ac:dyDescent="0.3">
      <c r="C4945" s="107"/>
      <c r="D4945" s="107"/>
      <c r="E4945" s="107"/>
      <c r="F4945" s="281"/>
      <c r="G4945" s="281"/>
      <c r="H4945" s="281"/>
      <c r="I4945" s="281"/>
      <c r="J4945" s="281"/>
      <c r="K4945" s="281"/>
      <c r="L4945" s="281"/>
      <c r="M4945" s="85"/>
      <c r="N4945" s="85"/>
      <c r="O4945" s="85"/>
      <c r="P4945" s="85"/>
      <c r="Q4945" s="85"/>
      <c r="R4945" s="85"/>
      <c r="S4945" s="85"/>
      <c r="T4945" s="85"/>
    </row>
    <row r="4946" spans="2:22" x14ac:dyDescent="0.25">
      <c r="B4946" s="230" t="s">
        <v>0</v>
      </c>
      <c r="C4946" s="111"/>
      <c r="D4946" s="111"/>
      <c r="E4946" s="111"/>
      <c r="F4946" s="285"/>
      <c r="G4946" s="285"/>
      <c r="H4946" s="285"/>
      <c r="I4946" s="285"/>
      <c r="J4946" s="285"/>
      <c r="K4946" s="285"/>
      <c r="L4946" s="285"/>
      <c r="M4946" s="160"/>
      <c r="N4946" s="160"/>
      <c r="O4946" s="160"/>
      <c r="P4946" s="160"/>
      <c r="Q4946" s="160"/>
      <c r="R4946" s="160"/>
      <c r="S4946" s="160"/>
      <c r="T4946" s="160"/>
      <c r="U4946" s="160"/>
      <c r="V4946" s="161"/>
    </row>
    <row r="4947" spans="2:22" x14ac:dyDescent="0.25">
      <c r="B4947" s="229" t="s">
        <v>4403</v>
      </c>
      <c r="C4947" s="112"/>
      <c r="D4947" s="112"/>
      <c r="E4947" s="112"/>
      <c r="F4947" s="286"/>
      <c r="G4947" s="286"/>
      <c r="H4947" s="286"/>
      <c r="I4947" s="286"/>
      <c r="J4947" s="286"/>
      <c r="K4947" s="286"/>
      <c r="L4947" s="286"/>
      <c r="M4947" s="162"/>
      <c r="N4947" s="162"/>
      <c r="O4947" s="162"/>
      <c r="P4947" s="162"/>
      <c r="Q4947" s="162"/>
      <c r="R4947" s="162"/>
      <c r="S4947" s="162"/>
      <c r="T4947" s="162"/>
      <c r="U4947" s="162"/>
      <c r="V4947" s="163"/>
    </row>
    <row r="4948" spans="2:22" x14ac:dyDescent="0.25">
      <c r="B4948" s="229" t="s">
        <v>273</v>
      </c>
      <c r="C4948" s="112"/>
      <c r="D4948" s="112"/>
      <c r="E4948" s="112"/>
      <c r="F4948" s="286"/>
      <c r="G4948" s="286"/>
      <c r="H4948" s="286"/>
      <c r="I4948" s="286"/>
      <c r="J4948" s="286"/>
      <c r="K4948" s="286"/>
      <c r="L4948" s="286"/>
      <c r="M4948" s="162"/>
      <c r="N4948" s="162"/>
      <c r="O4948" s="162"/>
      <c r="P4948" s="162"/>
      <c r="Q4948" s="162"/>
      <c r="R4948" s="162"/>
      <c r="S4948" s="162"/>
      <c r="T4948" s="162"/>
      <c r="U4948" s="162"/>
      <c r="V4948" s="163"/>
    </row>
    <row r="4949" spans="2:22" ht="15.75" thickBot="1" x14ac:dyDescent="0.3">
      <c r="B4949" s="280"/>
      <c r="C4949" s="113"/>
      <c r="D4949" s="113"/>
      <c r="E4949" s="113"/>
      <c r="F4949" s="287"/>
      <c r="G4949" s="287"/>
      <c r="H4949" s="287"/>
      <c r="I4949" s="287"/>
      <c r="J4949" s="287"/>
      <c r="K4949" s="287"/>
      <c r="L4949" s="287"/>
      <c r="M4949" s="164"/>
      <c r="N4949" s="164"/>
      <c r="O4949" s="164"/>
      <c r="P4949" s="164"/>
      <c r="Q4949" s="164"/>
      <c r="R4949" s="164"/>
      <c r="S4949" s="164"/>
      <c r="T4949" s="164"/>
      <c r="U4949" s="164"/>
      <c r="V4949" s="165"/>
    </row>
    <row r="4950" spans="2:22" x14ac:dyDescent="0.25">
      <c r="B4950" s="342" t="s">
        <v>3</v>
      </c>
      <c r="C4950" s="97" t="s">
        <v>4</v>
      </c>
      <c r="D4950" s="97" t="s">
        <v>5</v>
      </c>
      <c r="E4950" s="97" t="s">
        <v>6</v>
      </c>
      <c r="F4950" s="288" t="s">
        <v>7</v>
      </c>
      <c r="G4950" s="288" t="s">
        <v>8</v>
      </c>
      <c r="H4950" s="288" t="s">
        <v>9</v>
      </c>
      <c r="I4950" s="288" t="s">
        <v>8</v>
      </c>
      <c r="J4950" s="288" t="s">
        <v>10</v>
      </c>
      <c r="K4950" s="288" t="s">
        <v>7</v>
      </c>
      <c r="L4950" s="288" t="s">
        <v>8</v>
      </c>
      <c r="M4950" s="4" t="s">
        <v>9</v>
      </c>
      <c r="N4950" s="4" t="s">
        <v>11</v>
      </c>
      <c r="O4950" s="4" t="s">
        <v>7</v>
      </c>
      <c r="P4950" s="4" t="s">
        <v>11</v>
      </c>
      <c r="Q4950" s="4" t="s">
        <v>7</v>
      </c>
      <c r="R4950" s="4" t="s">
        <v>11</v>
      </c>
      <c r="S4950" s="4" t="s">
        <v>12</v>
      </c>
      <c r="T4950" s="4" t="s">
        <v>11</v>
      </c>
      <c r="U4950" s="4" t="s">
        <v>13</v>
      </c>
      <c r="V4950" s="5" t="s">
        <v>14</v>
      </c>
    </row>
    <row r="4951" spans="2:22" ht="15.75" thickBot="1" x14ac:dyDescent="0.3">
      <c r="B4951" s="343" t="s">
        <v>4404</v>
      </c>
      <c r="C4951" s="98"/>
      <c r="D4951" s="98"/>
      <c r="E4951" s="98"/>
      <c r="F4951" s="294" t="s">
        <v>17</v>
      </c>
      <c r="G4951" s="294" t="s">
        <v>18</v>
      </c>
      <c r="H4951" s="294" t="s">
        <v>19</v>
      </c>
      <c r="I4951" s="294" t="s">
        <v>18</v>
      </c>
      <c r="J4951" s="294" t="s">
        <v>20</v>
      </c>
      <c r="K4951" s="294" t="s">
        <v>21</v>
      </c>
      <c r="L4951" s="294" t="s">
        <v>18</v>
      </c>
      <c r="M4951" s="11" t="s">
        <v>22</v>
      </c>
      <c r="N4951" s="11" t="s">
        <v>23</v>
      </c>
      <c r="O4951" s="11" t="s">
        <v>17</v>
      </c>
      <c r="P4951" s="11" t="s">
        <v>23</v>
      </c>
      <c r="Q4951" s="11" t="s">
        <v>21</v>
      </c>
      <c r="R4951" s="11" t="s">
        <v>23</v>
      </c>
      <c r="S4951" s="11" t="s">
        <v>24</v>
      </c>
      <c r="T4951" s="11" t="s">
        <v>23</v>
      </c>
      <c r="U4951" s="11"/>
      <c r="V4951" s="12"/>
    </row>
    <row r="4952" spans="2:22" x14ac:dyDescent="0.25">
      <c r="B4952" s="397"/>
      <c r="C4952" s="137"/>
      <c r="D4952" s="137"/>
      <c r="E4952" s="137"/>
      <c r="F4952" s="330"/>
      <c r="G4952" s="330"/>
      <c r="H4952" s="330"/>
      <c r="I4952" s="330"/>
      <c r="J4952" s="330"/>
      <c r="K4952" s="330"/>
      <c r="L4952" s="330"/>
      <c r="M4952" s="139"/>
      <c r="N4952" s="139"/>
      <c r="O4952" s="139"/>
      <c r="P4952" s="139"/>
      <c r="Q4952" s="139"/>
      <c r="R4952" s="139"/>
      <c r="S4952" s="139"/>
      <c r="T4952" s="139"/>
      <c r="U4952" s="139"/>
      <c r="V4952" s="140"/>
    </row>
    <row r="4953" spans="2:22" x14ac:dyDescent="0.25">
      <c r="B4953" s="199" t="s">
        <v>4405</v>
      </c>
      <c r="C4953" s="145">
        <v>291</v>
      </c>
      <c r="D4953" s="145">
        <v>135.6</v>
      </c>
      <c r="E4953" s="144">
        <f t="shared" ref="E4953:E4984" si="120">C4953/D4953</f>
        <v>2.1460176991150441</v>
      </c>
      <c r="F4953" s="327">
        <v>0.12970000000000001</v>
      </c>
      <c r="G4953" s="327">
        <v>8.8000000000000005E-3</v>
      </c>
      <c r="H4953" s="327">
        <v>1.9820000000000001E-2</v>
      </c>
      <c r="I4953" s="327">
        <v>4.4000000000000002E-4</v>
      </c>
      <c r="J4953" s="327">
        <v>5.1976000000000001E-2</v>
      </c>
      <c r="K4953" s="327">
        <v>4.7500000000000001E-2</v>
      </c>
      <c r="L4953" s="327">
        <v>3.3E-3</v>
      </c>
      <c r="M4953" s="191">
        <v>126.5</v>
      </c>
      <c r="N4953" s="191">
        <v>2.8</v>
      </c>
      <c r="O4953" s="191">
        <v>122.8</v>
      </c>
      <c r="P4953" s="191">
        <v>7.9</v>
      </c>
      <c r="Q4953" s="191">
        <v>30</v>
      </c>
      <c r="R4953" s="191">
        <v>130</v>
      </c>
      <c r="S4953" s="191">
        <v>126.5</v>
      </c>
      <c r="T4953" s="191">
        <v>2.8</v>
      </c>
      <c r="U4953" s="191">
        <v>-321.66666666666669</v>
      </c>
      <c r="V4953" s="195">
        <v>-3.0130293159609143</v>
      </c>
    </row>
    <row r="4954" spans="2:22" x14ac:dyDescent="0.25">
      <c r="B4954" s="199" t="s">
        <v>4406</v>
      </c>
      <c r="C4954" s="145">
        <v>340</v>
      </c>
      <c r="D4954" s="145">
        <v>165</v>
      </c>
      <c r="E4954" s="144">
        <f t="shared" si="120"/>
        <v>2.0606060606060606</v>
      </c>
      <c r="F4954" s="327">
        <v>0.27900000000000003</v>
      </c>
      <c r="G4954" s="327">
        <v>1.2E-2</v>
      </c>
      <c r="H4954" s="327">
        <v>3.8449999999999998E-2</v>
      </c>
      <c r="I4954" s="327">
        <v>7.6999999999999996E-4</v>
      </c>
      <c r="J4954" s="327">
        <v>0.26965</v>
      </c>
      <c r="K4954" s="327">
        <v>5.3400000000000003E-2</v>
      </c>
      <c r="L4954" s="327">
        <v>2.5000000000000001E-3</v>
      </c>
      <c r="M4954" s="191">
        <v>243.2</v>
      </c>
      <c r="N4954" s="191">
        <v>4.8</v>
      </c>
      <c r="O4954" s="191">
        <v>248.7</v>
      </c>
      <c r="P4954" s="191">
        <v>9.8000000000000007</v>
      </c>
      <c r="Q4954" s="191">
        <v>289</v>
      </c>
      <c r="R4954" s="191">
        <v>94</v>
      </c>
      <c r="S4954" s="191">
        <v>243.2</v>
      </c>
      <c r="T4954" s="191">
        <v>4.8</v>
      </c>
      <c r="U4954" s="191">
        <v>15.847750865051907</v>
      </c>
      <c r="V4954" s="195">
        <v>2.2114997989545637</v>
      </c>
    </row>
    <row r="4955" spans="2:22" x14ac:dyDescent="0.25">
      <c r="B4955" s="199" t="s">
        <v>4407</v>
      </c>
      <c r="C4955" s="145">
        <v>774</v>
      </c>
      <c r="D4955" s="145">
        <v>276</v>
      </c>
      <c r="E4955" s="144">
        <f t="shared" si="120"/>
        <v>2.8043478260869565</v>
      </c>
      <c r="F4955" s="327">
        <v>0.28199999999999997</v>
      </c>
      <c r="G4955" s="327">
        <v>1.0999999999999999E-2</v>
      </c>
      <c r="H4955" s="327">
        <v>3.9199999999999999E-2</v>
      </c>
      <c r="I4955" s="327">
        <v>5.9000000000000003E-4</v>
      </c>
      <c r="J4955" s="327">
        <v>0.11513</v>
      </c>
      <c r="K4955" s="327">
        <v>5.2299999999999999E-2</v>
      </c>
      <c r="L4955" s="327">
        <v>2E-3</v>
      </c>
      <c r="M4955" s="191">
        <v>247.8</v>
      </c>
      <c r="N4955" s="191">
        <v>3.6</v>
      </c>
      <c r="O4955" s="191">
        <v>253.9</v>
      </c>
      <c r="P4955" s="191">
        <v>8.5</v>
      </c>
      <c r="Q4955" s="191">
        <v>293</v>
      </c>
      <c r="R4955" s="191">
        <v>84</v>
      </c>
      <c r="S4955" s="191">
        <v>247.8</v>
      </c>
      <c r="T4955" s="191">
        <v>3.6</v>
      </c>
      <c r="U4955" s="191">
        <v>15.426621160409553</v>
      </c>
      <c r="V4955" s="195">
        <v>2.4025206774320575</v>
      </c>
    </row>
    <row r="4956" spans="2:22" x14ac:dyDescent="0.25">
      <c r="B4956" s="199" t="s">
        <v>4408</v>
      </c>
      <c r="C4956" s="145">
        <v>213</v>
      </c>
      <c r="D4956" s="145">
        <v>410</v>
      </c>
      <c r="E4956" s="144">
        <f t="shared" si="120"/>
        <v>0.51951219512195124</v>
      </c>
      <c r="F4956" s="327">
        <v>0.27700000000000002</v>
      </c>
      <c r="G4956" s="327">
        <v>8.2000000000000007E-3</v>
      </c>
      <c r="H4956" s="327">
        <v>3.9419999999999997E-2</v>
      </c>
      <c r="I4956" s="327">
        <v>5.1999999999999995E-4</v>
      </c>
      <c r="J4956" s="327">
        <v>0.26014999999999999</v>
      </c>
      <c r="K4956" s="327">
        <v>5.0999999999999997E-2</v>
      </c>
      <c r="L4956" s="327">
        <v>1.4E-3</v>
      </c>
      <c r="M4956" s="191">
        <v>249.2</v>
      </c>
      <c r="N4956" s="191">
        <v>3.2</v>
      </c>
      <c r="O4956" s="191">
        <v>247.7</v>
      </c>
      <c r="P4956" s="191">
        <v>6.5</v>
      </c>
      <c r="Q4956" s="191">
        <v>215</v>
      </c>
      <c r="R4956" s="191">
        <v>60</v>
      </c>
      <c r="S4956" s="191">
        <v>249.2</v>
      </c>
      <c r="T4956" s="191">
        <v>3.2</v>
      </c>
      <c r="U4956" s="191">
        <v>-15.906976744186041</v>
      </c>
      <c r="V4956" s="195">
        <v>-0.60557125555106983</v>
      </c>
    </row>
    <row r="4957" spans="2:22" x14ac:dyDescent="0.25">
      <c r="B4957" s="345" t="s">
        <v>4409</v>
      </c>
      <c r="C4957" s="150">
        <v>362</v>
      </c>
      <c r="D4957" s="150">
        <v>214.5</v>
      </c>
      <c r="E4957" s="146">
        <f t="shared" si="120"/>
        <v>1.6876456876456876</v>
      </c>
      <c r="F4957" s="328">
        <v>0.28799999999999998</v>
      </c>
      <c r="G4957" s="328">
        <v>1.0999999999999999E-2</v>
      </c>
      <c r="H4957" s="328">
        <v>3.986E-2</v>
      </c>
      <c r="I4957" s="328">
        <v>5.9999999999999995E-4</v>
      </c>
      <c r="J4957" s="328">
        <v>0.15989</v>
      </c>
      <c r="K4957" s="328">
        <v>5.2600000000000001E-2</v>
      </c>
      <c r="L4957" s="328">
        <v>2E-3</v>
      </c>
      <c r="M4957" s="193">
        <v>252</v>
      </c>
      <c r="N4957" s="193">
        <v>3.7</v>
      </c>
      <c r="O4957" s="193">
        <v>256.10000000000002</v>
      </c>
      <c r="P4957" s="193">
        <v>8.8000000000000007</v>
      </c>
      <c r="Q4957" s="193">
        <v>263</v>
      </c>
      <c r="R4957" s="193">
        <v>82</v>
      </c>
      <c r="S4957" s="193">
        <v>252</v>
      </c>
      <c r="T4957" s="193">
        <v>3.7</v>
      </c>
      <c r="U4957" s="193">
        <v>4.1825095057034218</v>
      </c>
      <c r="V4957" s="25">
        <v>1.6009371339320666</v>
      </c>
    </row>
    <row r="4958" spans="2:22" x14ac:dyDescent="0.25">
      <c r="B4958" s="345" t="s">
        <v>4410</v>
      </c>
      <c r="C4958" s="150">
        <v>46.67</v>
      </c>
      <c r="D4958" s="150">
        <v>85.4</v>
      </c>
      <c r="E4958" s="146">
        <f t="shared" si="120"/>
        <v>0.54648711943793904</v>
      </c>
      <c r="F4958" s="328">
        <v>0.3</v>
      </c>
      <c r="G4958" s="328">
        <v>1.7999999999999999E-2</v>
      </c>
      <c r="H4958" s="328">
        <v>4.0800000000000003E-2</v>
      </c>
      <c r="I4958" s="328">
        <v>9.2000000000000003E-4</v>
      </c>
      <c r="J4958" s="328">
        <v>0.17773</v>
      </c>
      <c r="K4958" s="328">
        <v>5.3699999999999998E-2</v>
      </c>
      <c r="L4958" s="328">
        <v>3.0999999999999999E-3</v>
      </c>
      <c r="M4958" s="193">
        <v>257.7</v>
      </c>
      <c r="N4958" s="193">
        <v>5.7</v>
      </c>
      <c r="O4958" s="193">
        <v>266</v>
      </c>
      <c r="P4958" s="193">
        <v>13</v>
      </c>
      <c r="Q4958" s="193">
        <v>290</v>
      </c>
      <c r="R4958" s="193">
        <v>120</v>
      </c>
      <c r="S4958" s="193">
        <v>257.7</v>
      </c>
      <c r="T4958" s="193">
        <v>5.7</v>
      </c>
      <c r="U4958" s="193">
        <v>11.137931034482762</v>
      </c>
      <c r="V4958" s="25">
        <v>3.1203007518797032</v>
      </c>
    </row>
    <row r="4959" spans="2:22" x14ac:dyDescent="0.25">
      <c r="B4959" s="345" t="s">
        <v>4411</v>
      </c>
      <c r="C4959" s="150">
        <v>289.3</v>
      </c>
      <c r="D4959" s="150">
        <v>96.1</v>
      </c>
      <c r="E4959" s="146">
        <f t="shared" si="120"/>
        <v>3.0104058272632677</v>
      </c>
      <c r="F4959" s="328">
        <v>0.314</v>
      </c>
      <c r="G4959" s="328">
        <v>2.3E-2</v>
      </c>
      <c r="H4959" s="328">
        <v>4.1889999999999997E-2</v>
      </c>
      <c r="I4959" s="328">
        <v>9.6000000000000002E-4</v>
      </c>
      <c r="J4959" s="328">
        <v>5.3915999999999999E-2</v>
      </c>
      <c r="K4959" s="328">
        <v>5.4800000000000001E-2</v>
      </c>
      <c r="L4959" s="328">
        <v>4.1999999999999997E-3</v>
      </c>
      <c r="M4959" s="193">
        <v>264.5</v>
      </c>
      <c r="N4959" s="193">
        <v>6</v>
      </c>
      <c r="O4959" s="193">
        <v>274</v>
      </c>
      <c r="P4959" s="193">
        <v>18</v>
      </c>
      <c r="Q4959" s="193">
        <v>290</v>
      </c>
      <c r="R4959" s="193">
        <v>150</v>
      </c>
      <c r="S4959" s="193">
        <v>264.5</v>
      </c>
      <c r="T4959" s="193">
        <v>6</v>
      </c>
      <c r="U4959" s="193">
        <v>8.7931034482758612</v>
      </c>
      <c r="V4959" s="25">
        <v>3.4671532846715327</v>
      </c>
    </row>
    <row r="4960" spans="2:22" x14ac:dyDescent="0.25">
      <c r="B4960" s="345" t="s">
        <v>4412</v>
      </c>
      <c r="C4960" s="150">
        <v>281.2</v>
      </c>
      <c r="D4960" s="150">
        <v>251.6</v>
      </c>
      <c r="E4960" s="146">
        <f t="shared" si="120"/>
        <v>1.1176470588235294</v>
      </c>
      <c r="F4960" s="328">
        <v>0.32900000000000001</v>
      </c>
      <c r="G4960" s="328">
        <v>1.2999999999999999E-2</v>
      </c>
      <c r="H4960" s="328">
        <v>4.4560000000000002E-2</v>
      </c>
      <c r="I4960" s="328">
        <v>7.6000000000000004E-4</v>
      </c>
      <c r="J4960" s="328">
        <v>0.29157</v>
      </c>
      <c r="K4960" s="328">
        <v>5.3800000000000001E-2</v>
      </c>
      <c r="L4960" s="328">
        <v>2E-3</v>
      </c>
      <c r="M4960" s="193">
        <v>281</v>
      </c>
      <c r="N4960" s="193">
        <v>4.7</v>
      </c>
      <c r="O4960" s="193">
        <v>287.8</v>
      </c>
      <c r="P4960" s="193">
        <v>10</v>
      </c>
      <c r="Q4960" s="193">
        <v>324</v>
      </c>
      <c r="R4960" s="193">
        <v>82</v>
      </c>
      <c r="S4960" s="193">
        <v>281</v>
      </c>
      <c r="T4960" s="193">
        <v>4.7</v>
      </c>
      <c r="U4960" s="193">
        <v>13.271604938271606</v>
      </c>
      <c r="V4960" s="25">
        <v>2.3627519110493438</v>
      </c>
    </row>
    <row r="4961" spans="2:22" x14ac:dyDescent="0.25">
      <c r="B4961" s="345" t="s">
        <v>4413</v>
      </c>
      <c r="C4961" s="150">
        <v>205</v>
      </c>
      <c r="D4961" s="150">
        <v>170</v>
      </c>
      <c r="E4961" s="146">
        <f t="shared" si="120"/>
        <v>1.2058823529411764</v>
      </c>
      <c r="F4961" s="328">
        <v>0.33</v>
      </c>
      <c r="G4961" s="328">
        <v>1.4E-2</v>
      </c>
      <c r="H4961" s="328">
        <v>4.5580000000000002E-2</v>
      </c>
      <c r="I4961" s="328">
        <v>8.0999999999999996E-4</v>
      </c>
      <c r="J4961" s="328">
        <v>0.19023999999999999</v>
      </c>
      <c r="K4961" s="328">
        <v>5.2600000000000001E-2</v>
      </c>
      <c r="L4961" s="328">
        <v>2.2000000000000001E-3</v>
      </c>
      <c r="M4961" s="193">
        <v>287.3</v>
      </c>
      <c r="N4961" s="193">
        <v>5</v>
      </c>
      <c r="O4961" s="193">
        <v>288</v>
      </c>
      <c r="P4961" s="193">
        <v>11</v>
      </c>
      <c r="Q4961" s="193">
        <v>259</v>
      </c>
      <c r="R4961" s="193">
        <v>88</v>
      </c>
      <c r="S4961" s="193">
        <v>287.3</v>
      </c>
      <c r="T4961" s="193">
        <v>5</v>
      </c>
      <c r="U4961" s="193">
        <v>-10.92664092664093</v>
      </c>
      <c r="V4961" s="25">
        <v>0.24305555555555161</v>
      </c>
    </row>
    <row r="4962" spans="2:22" x14ac:dyDescent="0.25">
      <c r="B4962" s="345" t="s">
        <v>4414</v>
      </c>
      <c r="C4962" s="150">
        <v>426</v>
      </c>
      <c r="D4962" s="150">
        <v>265</v>
      </c>
      <c r="E4962" s="146">
        <f t="shared" si="120"/>
        <v>1.6075471698113208</v>
      </c>
      <c r="F4962" s="328">
        <v>0.33300000000000002</v>
      </c>
      <c r="G4962" s="328">
        <v>1.2E-2</v>
      </c>
      <c r="H4962" s="328">
        <v>4.6100000000000002E-2</v>
      </c>
      <c r="I4962" s="328">
        <v>6.7000000000000002E-4</v>
      </c>
      <c r="J4962" s="328">
        <v>-0.16356000000000001</v>
      </c>
      <c r="K4962" s="328">
        <v>5.28E-2</v>
      </c>
      <c r="L4962" s="328">
        <v>2E-3</v>
      </c>
      <c r="M4962" s="193">
        <v>290.5</v>
      </c>
      <c r="N4962" s="193">
        <v>4.0999999999999996</v>
      </c>
      <c r="O4962" s="193">
        <v>290.89999999999998</v>
      </c>
      <c r="P4962" s="193">
        <v>8.9</v>
      </c>
      <c r="Q4962" s="193">
        <v>271</v>
      </c>
      <c r="R4962" s="193">
        <v>81</v>
      </c>
      <c r="S4962" s="193">
        <v>290.5</v>
      </c>
      <c r="T4962" s="193">
        <v>4.0999999999999996</v>
      </c>
      <c r="U4962" s="193">
        <v>-7.195571955719557</v>
      </c>
      <c r="V4962" s="25">
        <v>0.13750429700927375</v>
      </c>
    </row>
    <row r="4963" spans="2:22" x14ac:dyDescent="0.25">
      <c r="B4963" s="345" t="s">
        <v>4415</v>
      </c>
      <c r="C4963" s="150">
        <v>228.8</v>
      </c>
      <c r="D4963" s="150">
        <v>129.30000000000001</v>
      </c>
      <c r="E4963" s="146">
        <f t="shared" si="120"/>
        <v>1.7695282289249805</v>
      </c>
      <c r="F4963" s="328">
        <v>0.35699999999999998</v>
      </c>
      <c r="G4963" s="328">
        <v>1.9E-2</v>
      </c>
      <c r="H4963" s="328">
        <v>4.7800000000000002E-2</v>
      </c>
      <c r="I4963" s="328">
        <v>1.1000000000000001E-3</v>
      </c>
      <c r="J4963" s="328">
        <v>0.19363</v>
      </c>
      <c r="K4963" s="328">
        <v>5.4300000000000001E-2</v>
      </c>
      <c r="L4963" s="328">
        <v>2.8E-3</v>
      </c>
      <c r="M4963" s="193">
        <v>300.89999999999998</v>
      </c>
      <c r="N4963" s="193">
        <v>6.6</v>
      </c>
      <c r="O4963" s="193">
        <v>308</v>
      </c>
      <c r="P4963" s="193">
        <v>14</v>
      </c>
      <c r="Q4963" s="193">
        <v>330</v>
      </c>
      <c r="R4963" s="193">
        <v>110</v>
      </c>
      <c r="S4963" s="193">
        <v>300.89999999999998</v>
      </c>
      <c r="T4963" s="193">
        <v>6.6</v>
      </c>
      <c r="U4963" s="193">
        <v>8.8181818181818254</v>
      </c>
      <c r="V4963" s="25">
        <v>2.3051948051948123</v>
      </c>
    </row>
    <row r="4964" spans="2:22" x14ac:dyDescent="0.25">
      <c r="B4964" s="345" t="s">
        <v>4416</v>
      </c>
      <c r="C4964" s="150">
        <v>283</v>
      </c>
      <c r="D4964" s="150">
        <v>169</v>
      </c>
      <c r="E4964" s="146">
        <f t="shared" si="120"/>
        <v>1.6745562130177514</v>
      </c>
      <c r="F4964" s="328">
        <v>0.36899999999999999</v>
      </c>
      <c r="G4964" s="328">
        <v>1.4E-2</v>
      </c>
      <c r="H4964" s="328">
        <v>5.1200000000000002E-2</v>
      </c>
      <c r="I4964" s="328">
        <v>8.0000000000000004E-4</v>
      </c>
      <c r="J4964" s="328">
        <v>0.13333</v>
      </c>
      <c r="K4964" s="328">
        <v>5.21E-2</v>
      </c>
      <c r="L4964" s="328">
        <v>1.9E-3</v>
      </c>
      <c r="M4964" s="193">
        <v>321.8</v>
      </c>
      <c r="N4964" s="193">
        <v>4.9000000000000004</v>
      </c>
      <c r="O4964" s="193">
        <v>320.2</v>
      </c>
      <c r="P4964" s="193">
        <v>9.6999999999999993</v>
      </c>
      <c r="Q4964" s="193">
        <v>262</v>
      </c>
      <c r="R4964" s="193">
        <v>81</v>
      </c>
      <c r="S4964" s="193">
        <v>321.8</v>
      </c>
      <c r="T4964" s="193">
        <v>4.9000000000000004</v>
      </c>
      <c r="U4964" s="193">
        <v>-22.824427480916036</v>
      </c>
      <c r="V4964" s="25">
        <v>-0.49968769519051304</v>
      </c>
    </row>
    <row r="4965" spans="2:22" x14ac:dyDescent="0.25">
      <c r="B4965" s="345" t="s">
        <v>4417</v>
      </c>
      <c r="C4965" s="150">
        <v>520.29999999999995</v>
      </c>
      <c r="D4965" s="150">
        <v>363.1</v>
      </c>
      <c r="E4965" s="146">
        <f t="shared" si="120"/>
        <v>1.4329385844120075</v>
      </c>
      <c r="F4965" s="328">
        <v>0.42199999999999999</v>
      </c>
      <c r="G4965" s="328">
        <v>1.2999999999999999E-2</v>
      </c>
      <c r="H4965" s="328">
        <v>5.5690000000000003E-2</v>
      </c>
      <c r="I4965" s="328">
        <v>8.4000000000000003E-4</v>
      </c>
      <c r="J4965" s="328">
        <v>0.11103</v>
      </c>
      <c r="K4965" s="328">
        <v>5.4899999999999997E-2</v>
      </c>
      <c r="L4965" s="328">
        <v>1.8E-3</v>
      </c>
      <c r="M4965" s="193">
        <v>349.4</v>
      </c>
      <c r="N4965" s="193">
        <v>5.0999999999999996</v>
      </c>
      <c r="O4965" s="193">
        <v>356.8</v>
      </c>
      <c r="P4965" s="193">
        <v>9.4</v>
      </c>
      <c r="Q4965" s="193">
        <v>385</v>
      </c>
      <c r="R4965" s="193">
        <v>71</v>
      </c>
      <c r="S4965" s="193">
        <v>349.4</v>
      </c>
      <c r="T4965" s="193">
        <v>5.0999999999999996</v>
      </c>
      <c r="U4965" s="193">
        <v>9.2467532467532525</v>
      </c>
      <c r="V4965" s="25">
        <v>2.0739910313901442</v>
      </c>
    </row>
    <row r="4966" spans="2:22" x14ac:dyDescent="0.25">
      <c r="B4966" s="345" t="s">
        <v>4418</v>
      </c>
      <c r="C4966" s="150">
        <v>940</v>
      </c>
      <c r="D4966" s="150">
        <v>752</v>
      </c>
      <c r="E4966" s="146">
        <f t="shared" si="120"/>
        <v>1.25</v>
      </c>
      <c r="F4966" s="328">
        <v>0.44900000000000001</v>
      </c>
      <c r="G4966" s="328">
        <v>1.0999999999999999E-2</v>
      </c>
      <c r="H4966" s="328">
        <v>5.688E-2</v>
      </c>
      <c r="I4966" s="328">
        <v>8.7000000000000001E-4</v>
      </c>
      <c r="J4966" s="328">
        <v>0.51290000000000002</v>
      </c>
      <c r="K4966" s="328">
        <v>5.7099999999999998E-2</v>
      </c>
      <c r="L4966" s="328">
        <v>1.2999999999999999E-3</v>
      </c>
      <c r="M4966" s="193">
        <v>356.6</v>
      </c>
      <c r="N4966" s="193">
        <v>5.3</v>
      </c>
      <c r="O4966" s="193">
        <v>375.8</v>
      </c>
      <c r="P4966" s="193">
        <v>7.8</v>
      </c>
      <c r="Q4966" s="193">
        <v>483</v>
      </c>
      <c r="R4966" s="193">
        <v>48</v>
      </c>
      <c r="S4966" s="193">
        <v>356.6</v>
      </c>
      <c r="T4966" s="193">
        <v>5.3</v>
      </c>
      <c r="U4966" s="193">
        <v>26.169772256728773</v>
      </c>
      <c r="V4966" s="25">
        <v>5.1091005854177727</v>
      </c>
    </row>
    <row r="4967" spans="2:22" x14ac:dyDescent="0.25">
      <c r="B4967" s="345" t="s">
        <v>4419</v>
      </c>
      <c r="C4967" s="150">
        <v>1521</v>
      </c>
      <c r="D4967" s="150">
        <v>628</v>
      </c>
      <c r="E4967" s="146">
        <f t="shared" si="120"/>
        <v>2.4219745222929938</v>
      </c>
      <c r="F4967" s="328">
        <v>0.46029999999999999</v>
      </c>
      <c r="G4967" s="328">
        <v>9.5999999999999992E-3</v>
      </c>
      <c r="H4967" s="328">
        <v>6.1409999999999999E-2</v>
      </c>
      <c r="I4967" s="328">
        <v>6.6E-4</v>
      </c>
      <c r="J4967" s="328">
        <v>0.25997999999999999</v>
      </c>
      <c r="K4967" s="328">
        <v>5.4179999999999999E-2</v>
      </c>
      <c r="L4967" s="328">
        <v>9.7999999999999997E-4</v>
      </c>
      <c r="M4967" s="193">
        <v>384.1</v>
      </c>
      <c r="N4967" s="193">
        <v>4</v>
      </c>
      <c r="O4967" s="193">
        <v>383.9</v>
      </c>
      <c r="P4967" s="193">
        <v>6.7</v>
      </c>
      <c r="Q4967" s="193">
        <v>368</v>
      </c>
      <c r="R4967" s="193">
        <v>42</v>
      </c>
      <c r="S4967" s="193">
        <v>384.1</v>
      </c>
      <c r="T4967" s="193">
        <v>4</v>
      </c>
      <c r="U4967" s="193">
        <v>-4.3750000000000062</v>
      </c>
      <c r="V4967" s="25">
        <v>-5.20969002344479E-2</v>
      </c>
    </row>
    <row r="4968" spans="2:22" x14ac:dyDescent="0.25">
      <c r="B4968" s="345" t="s">
        <v>4420</v>
      </c>
      <c r="C4968" s="150">
        <v>507</v>
      </c>
      <c r="D4968" s="150">
        <v>378</v>
      </c>
      <c r="E4968" s="146">
        <f t="shared" si="120"/>
        <v>1.3412698412698412</v>
      </c>
      <c r="F4968" s="328">
        <v>0.46400000000000002</v>
      </c>
      <c r="G4968" s="328">
        <v>1.2999999999999999E-2</v>
      </c>
      <c r="H4968" s="328">
        <v>6.1600000000000002E-2</v>
      </c>
      <c r="I4968" s="328">
        <v>1.1000000000000001E-3</v>
      </c>
      <c r="J4968" s="328">
        <v>0.44641999999999998</v>
      </c>
      <c r="K4968" s="328">
        <v>5.4899999999999997E-2</v>
      </c>
      <c r="L4968" s="328">
        <v>1.4E-3</v>
      </c>
      <c r="M4968" s="193">
        <v>385.3</v>
      </c>
      <c r="N4968" s="193">
        <v>6.4</v>
      </c>
      <c r="O4968" s="193">
        <v>386.2</v>
      </c>
      <c r="P4968" s="193">
        <v>8.9</v>
      </c>
      <c r="Q4968" s="193">
        <v>381</v>
      </c>
      <c r="R4968" s="193">
        <v>54</v>
      </c>
      <c r="S4968" s="193">
        <v>385.3</v>
      </c>
      <c r="T4968" s="193">
        <v>6.4</v>
      </c>
      <c r="U4968" s="193">
        <v>-1.1286089238845174</v>
      </c>
      <c r="V4968" s="25">
        <v>0.23303987571206042</v>
      </c>
    </row>
    <row r="4969" spans="2:22" x14ac:dyDescent="0.25">
      <c r="B4969" s="345" t="s">
        <v>4421</v>
      </c>
      <c r="C4969" s="150">
        <v>311.39999999999998</v>
      </c>
      <c r="D4969" s="150">
        <v>242.9</v>
      </c>
      <c r="E4969" s="146">
        <f t="shared" si="120"/>
        <v>1.2820090572251954</v>
      </c>
      <c r="F4969" s="328">
        <v>0.501</v>
      </c>
      <c r="G4969" s="328">
        <v>1.6E-2</v>
      </c>
      <c r="H4969" s="328">
        <v>6.4649999999999999E-2</v>
      </c>
      <c r="I4969" s="328">
        <v>9.7999999999999997E-4</v>
      </c>
      <c r="J4969" s="328">
        <v>8.4193000000000004E-2</v>
      </c>
      <c r="K4969" s="328">
        <v>5.6500000000000002E-2</v>
      </c>
      <c r="L4969" s="328">
        <v>1.9E-3</v>
      </c>
      <c r="M4969" s="193">
        <v>403.8</v>
      </c>
      <c r="N4969" s="193">
        <v>5.9</v>
      </c>
      <c r="O4969" s="193">
        <v>413</v>
      </c>
      <c r="P4969" s="193">
        <v>11</v>
      </c>
      <c r="Q4969" s="193">
        <v>438</v>
      </c>
      <c r="R4969" s="193">
        <v>75</v>
      </c>
      <c r="S4969" s="193">
        <v>403.8</v>
      </c>
      <c r="T4969" s="193">
        <v>5.9</v>
      </c>
      <c r="U4969" s="193">
        <v>7.8082191780821892</v>
      </c>
      <c r="V4969" s="25">
        <v>2.2276029055690048</v>
      </c>
    </row>
    <row r="4970" spans="2:22" x14ac:dyDescent="0.25">
      <c r="B4970" s="345" t="s">
        <v>4422</v>
      </c>
      <c r="C4970" s="150">
        <v>368</v>
      </c>
      <c r="D4970" s="150">
        <v>332</v>
      </c>
      <c r="E4970" s="146">
        <f t="shared" si="120"/>
        <v>1.1084337349397591</v>
      </c>
      <c r="F4970" s="328">
        <v>0.58099999999999996</v>
      </c>
      <c r="G4970" s="328">
        <v>1.4999999999999999E-2</v>
      </c>
      <c r="H4970" s="328">
        <v>7.4090000000000003E-2</v>
      </c>
      <c r="I4970" s="328">
        <v>8.7000000000000001E-4</v>
      </c>
      <c r="J4970" s="328">
        <v>0.19156000000000001</v>
      </c>
      <c r="K4970" s="328">
        <v>5.6899999999999999E-2</v>
      </c>
      <c r="L4970" s="328">
        <v>1.4E-3</v>
      </c>
      <c r="M4970" s="193">
        <v>460.7</v>
      </c>
      <c r="N4970" s="193">
        <v>5.2</v>
      </c>
      <c r="O4970" s="193">
        <v>464.8</v>
      </c>
      <c r="P4970" s="193">
        <v>10</v>
      </c>
      <c r="Q4970" s="193">
        <v>463</v>
      </c>
      <c r="R4970" s="193">
        <v>56</v>
      </c>
      <c r="S4970" s="193">
        <v>460.7</v>
      </c>
      <c r="T4970" s="193">
        <v>5.2</v>
      </c>
      <c r="U4970" s="193">
        <v>0.49676025917926814</v>
      </c>
      <c r="V4970" s="25">
        <v>0.88209982788296526</v>
      </c>
    </row>
    <row r="4971" spans="2:22" x14ac:dyDescent="0.25">
      <c r="B4971" s="345" t="s">
        <v>4423</v>
      </c>
      <c r="C4971" s="150">
        <v>359</v>
      </c>
      <c r="D4971" s="150">
        <v>407</v>
      </c>
      <c r="E4971" s="146">
        <f t="shared" si="120"/>
        <v>0.88206388206388209</v>
      </c>
      <c r="F4971" s="328">
        <v>0.60699999999999998</v>
      </c>
      <c r="G4971" s="328">
        <v>1.2999999999999999E-2</v>
      </c>
      <c r="H4971" s="328">
        <v>7.7210000000000001E-2</v>
      </c>
      <c r="I4971" s="328">
        <v>8.4999999999999995E-4</v>
      </c>
      <c r="J4971" s="328">
        <v>0.29960999999999999</v>
      </c>
      <c r="K4971" s="328">
        <v>5.7000000000000002E-2</v>
      </c>
      <c r="L4971" s="328">
        <v>1.1000000000000001E-3</v>
      </c>
      <c r="M4971" s="193">
        <v>479.4</v>
      </c>
      <c r="N4971" s="193">
        <v>5.0999999999999996</v>
      </c>
      <c r="O4971" s="193">
        <v>481.9</v>
      </c>
      <c r="P4971" s="193">
        <v>8.1</v>
      </c>
      <c r="Q4971" s="193">
        <v>473</v>
      </c>
      <c r="R4971" s="193">
        <v>43</v>
      </c>
      <c r="S4971" s="193">
        <v>479.4</v>
      </c>
      <c r="T4971" s="193">
        <v>5.0999999999999996</v>
      </c>
      <c r="U4971" s="193">
        <v>-1.3530655391120461</v>
      </c>
      <c r="V4971" s="25">
        <v>0.51877982984021587</v>
      </c>
    </row>
    <row r="4972" spans="2:22" x14ac:dyDescent="0.25">
      <c r="B4972" s="345" t="s">
        <v>4424</v>
      </c>
      <c r="C4972" s="150">
        <v>68.5</v>
      </c>
      <c r="D4972" s="150">
        <v>539</v>
      </c>
      <c r="E4972" s="146">
        <f t="shared" si="120"/>
        <v>0.12708719851576994</v>
      </c>
      <c r="F4972" s="328">
        <v>0.69299999999999995</v>
      </c>
      <c r="G4972" s="328">
        <v>2.3E-2</v>
      </c>
      <c r="H4972" s="328">
        <v>7.8E-2</v>
      </c>
      <c r="I4972" s="328">
        <v>1.2999999999999999E-3</v>
      </c>
      <c r="J4972" s="328">
        <v>0.39951999999999999</v>
      </c>
      <c r="K4972" s="328">
        <v>6.5699999999999995E-2</v>
      </c>
      <c r="L4972" s="328">
        <v>2.2000000000000001E-3</v>
      </c>
      <c r="M4972" s="193">
        <v>483.8</v>
      </c>
      <c r="N4972" s="193">
        <v>7.5</v>
      </c>
      <c r="O4972" s="193">
        <v>535</v>
      </c>
      <c r="P4972" s="193">
        <v>14</v>
      </c>
      <c r="Q4972" s="193">
        <v>773</v>
      </c>
      <c r="R4972" s="193">
        <v>67</v>
      </c>
      <c r="S4972" s="193">
        <v>483.8</v>
      </c>
      <c r="T4972" s="193">
        <v>7.5</v>
      </c>
      <c r="U4972" s="193">
        <v>37.412677878395861</v>
      </c>
      <c r="V4972" s="25">
        <v>9.5700934579439227</v>
      </c>
    </row>
    <row r="4973" spans="2:22" x14ac:dyDescent="0.25">
      <c r="B4973" s="345" t="s">
        <v>4425</v>
      </c>
      <c r="C4973" s="150">
        <v>317</v>
      </c>
      <c r="D4973" s="150">
        <v>205.5</v>
      </c>
      <c r="E4973" s="146">
        <f t="shared" si="120"/>
        <v>1.5425790754257906</v>
      </c>
      <c r="F4973" s="328">
        <v>0.624</v>
      </c>
      <c r="G4973" s="328">
        <v>1.7000000000000001E-2</v>
      </c>
      <c r="H4973" s="328">
        <v>7.9299999999999995E-2</v>
      </c>
      <c r="I4973" s="328">
        <v>1.1000000000000001E-3</v>
      </c>
      <c r="J4973" s="328">
        <v>0.31919999999999998</v>
      </c>
      <c r="K4973" s="328">
        <v>5.7500000000000002E-2</v>
      </c>
      <c r="L4973" s="328">
        <v>1.5E-3</v>
      </c>
      <c r="M4973" s="193">
        <v>492.7</v>
      </c>
      <c r="N4973" s="193">
        <v>6.7</v>
      </c>
      <c r="O4973" s="193">
        <v>493</v>
      </c>
      <c r="P4973" s="193">
        <v>11</v>
      </c>
      <c r="Q4973" s="193">
        <v>481</v>
      </c>
      <c r="R4973" s="193">
        <v>54</v>
      </c>
      <c r="S4973" s="193">
        <v>492.7</v>
      </c>
      <c r="T4973" s="193">
        <v>6.7</v>
      </c>
      <c r="U4973" s="193">
        <v>-2.4324324324324302</v>
      </c>
      <c r="V4973" s="25">
        <v>6.0851926977689937E-2</v>
      </c>
    </row>
    <row r="4974" spans="2:22" x14ac:dyDescent="0.25">
      <c r="B4974" s="345" t="s">
        <v>4426</v>
      </c>
      <c r="C4974" s="150">
        <v>307</v>
      </c>
      <c r="D4974" s="150">
        <v>206</v>
      </c>
      <c r="E4974" s="146">
        <f t="shared" si="120"/>
        <v>1.4902912621359223</v>
      </c>
      <c r="F4974" s="328">
        <v>0.65900000000000003</v>
      </c>
      <c r="G4974" s="328">
        <v>2.1999999999999999E-2</v>
      </c>
      <c r="H4974" s="328">
        <v>8.2799999999999999E-2</v>
      </c>
      <c r="I4974" s="328">
        <v>1.6999999999999999E-3</v>
      </c>
      <c r="J4974" s="328">
        <v>0.2918</v>
      </c>
      <c r="K4974" s="328">
        <v>5.8000000000000003E-2</v>
      </c>
      <c r="L4974" s="328">
        <v>1.8E-3</v>
      </c>
      <c r="M4974" s="193">
        <v>512</v>
      </c>
      <c r="N4974" s="193">
        <v>10</v>
      </c>
      <c r="O4974" s="193">
        <v>512</v>
      </c>
      <c r="P4974" s="193">
        <v>13</v>
      </c>
      <c r="Q4974" s="193">
        <v>486</v>
      </c>
      <c r="R4974" s="193">
        <v>68</v>
      </c>
      <c r="S4974" s="193">
        <v>512</v>
      </c>
      <c r="T4974" s="193">
        <v>10</v>
      </c>
      <c r="U4974" s="193">
        <v>-5.3497942386831276</v>
      </c>
      <c r="V4974" s="25">
        <v>0</v>
      </c>
    </row>
    <row r="4975" spans="2:22" x14ac:dyDescent="0.25">
      <c r="B4975" s="345" t="s">
        <v>4427</v>
      </c>
      <c r="C4975" s="150">
        <v>312.39999999999998</v>
      </c>
      <c r="D4975" s="150">
        <v>182.7</v>
      </c>
      <c r="E4975" s="146">
        <f t="shared" si="120"/>
        <v>1.7099069512862617</v>
      </c>
      <c r="F4975" s="328">
        <v>0.66500000000000004</v>
      </c>
      <c r="G4975" s="328">
        <v>1.7000000000000001E-2</v>
      </c>
      <c r="H4975" s="328">
        <v>8.3119999999999999E-2</v>
      </c>
      <c r="I4975" s="328">
        <v>1E-3</v>
      </c>
      <c r="J4975" s="328">
        <v>9.7104999999999997E-2</v>
      </c>
      <c r="K4975" s="328">
        <v>5.8299999999999998E-2</v>
      </c>
      <c r="L4975" s="328">
        <v>1.6000000000000001E-3</v>
      </c>
      <c r="M4975" s="193">
        <v>514.70000000000005</v>
      </c>
      <c r="N4975" s="193">
        <v>6</v>
      </c>
      <c r="O4975" s="193">
        <v>517</v>
      </c>
      <c r="P4975" s="193">
        <v>11</v>
      </c>
      <c r="Q4975" s="193">
        <v>507</v>
      </c>
      <c r="R4975" s="193">
        <v>58</v>
      </c>
      <c r="S4975" s="193">
        <v>514.70000000000005</v>
      </c>
      <c r="T4975" s="193">
        <v>6</v>
      </c>
      <c r="U4975" s="193">
        <v>-1.5187376725838353</v>
      </c>
      <c r="V4975" s="25">
        <v>0.44487427466149992</v>
      </c>
    </row>
    <row r="4976" spans="2:22" x14ac:dyDescent="0.25">
      <c r="B4976" s="345" t="s">
        <v>4428</v>
      </c>
      <c r="C4976" s="150">
        <v>137.30000000000001</v>
      </c>
      <c r="D4976" s="150">
        <v>293</v>
      </c>
      <c r="E4976" s="146">
        <f t="shared" si="120"/>
        <v>0.46860068259385668</v>
      </c>
      <c r="F4976" s="328">
        <v>1.0860000000000001</v>
      </c>
      <c r="G4976" s="328">
        <v>3.4000000000000002E-2</v>
      </c>
      <c r="H4976" s="328">
        <v>0.1067</v>
      </c>
      <c r="I4976" s="328">
        <v>2.8999999999999998E-3</v>
      </c>
      <c r="J4976" s="328">
        <v>0.62904000000000004</v>
      </c>
      <c r="K4976" s="328">
        <v>7.3999999999999996E-2</v>
      </c>
      <c r="L4976" s="328">
        <v>1.9E-3</v>
      </c>
      <c r="M4976" s="193">
        <v>656</v>
      </c>
      <c r="N4976" s="193">
        <v>16</v>
      </c>
      <c r="O4976" s="193">
        <v>744</v>
      </c>
      <c r="P4976" s="193">
        <v>16</v>
      </c>
      <c r="Q4976" s="193">
        <v>1023</v>
      </c>
      <c r="R4976" s="193">
        <v>53</v>
      </c>
      <c r="S4976" s="193">
        <v>656</v>
      </c>
      <c r="T4976" s="193">
        <v>16</v>
      </c>
      <c r="U4976" s="193">
        <v>35.874877810361681</v>
      </c>
      <c r="V4976" s="25">
        <v>11.827956989247312</v>
      </c>
    </row>
    <row r="4977" spans="2:22" x14ac:dyDescent="0.25">
      <c r="B4977" s="345" t="s">
        <v>4429</v>
      </c>
      <c r="C4977" s="150">
        <v>93</v>
      </c>
      <c r="D4977" s="150">
        <v>555</v>
      </c>
      <c r="E4977" s="146">
        <f t="shared" si="120"/>
        <v>0.16756756756756758</v>
      </c>
      <c r="F4977" s="328">
        <v>0.92200000000000004</v>
      </c>
      <c r="G4977" s="328">
        <v>1.6E-2</v>
      </c>
      <c r="H4977" s="328">
        <v>0.10722</v>
      </c>
      <c r="I4977" s="328">
        <v>1E-3</v>
      </c>
      <c r="J4977" s="328">
        <v>0.20913000000000001</v>
      </c>
      <c r="K4977" s="328">
        <v>6.2230000000000001E-2</v>
      </c>
      <c r="L4977" s="328">
        <v>9.5E-4</v>
      </c>
      <c r="M4977" s="193">
        <v>656.5</v>
      </c>
      <c r="N4977" s="193">
        <v>5.9</v>
      </c>
      <c r="O4977" s="193">
        <v>662.5</v>
      </c>
      <c r="P4977" s="193">
        <v>8.5</v>
      </c>
      <c r="Q4977" s="193">
        <v>676</v>
      </c>
      <c r="R4977" s="193">
        <v>33</v>
      </c>
      <c r="S4977" s="193">
        <v>656.5</v>
      </c>
      <c r="T4977" s="193">
        <v>5.9</v>
      </c>
      <c r="U4977" s="193">
        <v>2.8846153846153846</v>
      </c>
      <c r="V4977" s="25">
        <v>0.90566037735849059</v>
      </c>
    </row>
    <row r="4978" spans="2:22" x14ac:dyDescent="0.25">
      <c r="B4978" s="345" t="s">
        <v>4430</v>
      </c>
      <c r="C4978" s="150">
        <v>149.4</v>
      </c>
      <c r="D4978" s="150">
        <v>120.6</v>
      </c>
      <c r="E4978" s="146">
        <f t="shared" si="120"/>
        <v>1.2388059701492538</v>
      </c>
      <c r="F4978" s="328">
        <v>1.153</v>
      </c>
      <c r="G4978" s="328">
        <v>3.4000000000000002E-2</v>
      </c>
      <c r="H4978" s="328">
        <v>0.1263</v>
      </c>
      <c r="I4978" s="328">
        <v>1.9E-3</v>
      </c>
      <c r="J4978" s="328">
        <v>8.9363999999999999E-2</v>
      </c>
      <c r="K4978" s="328">
        <v>6.6799999999999998E-2</v>
      </c>
      <c r="L4978" s="328">
        <v>2.0999999999999999E-3</v>
      </c>
      <c r="M4978" s="193">
        <v>766</v>
      </c>
      <c r="N4978" s="193">
        <v>11</v>
      </c>
      <c r="O4978" s="193">
        <v>776</v>
      </c>
      <c r="P4978" s="193">
        <v>16</v>
      </c>
      <c r="Q4978" s="193">
        <v>793</v>
      </c>
      <c r="R4978" s="193">
        <v>69</v>
      </c>
      <c r="S4978" s="193">
        <v>766</v>
      </c>
      <c r="T4978" s="193">
        <v>11</v>
      </c>
      <c r="U4978" s="193">
        <v>3.4047919293820934</v>
      </c>
      <c r="V4978" s="25">
        <v>1.2886597938144329</v>
      </c>
    </row>
    <row r="4979" spans="2:22" x14ac:dyDescent="0.25">
      <c r="B4979" s="345" t="s">
        <v>4431</v>
      </c>
      <c r="C4979" s="150">
        <v>55.8</v>
      </c>
      <c r="D4979" s="150">
        <v>255</v>
      </c>
      <c r="E4979" s="146">
        <f t="shared" si="120"/>
        <v>0.21882352941176469</v>
      </c>
      <c r="F4979" s="328">
        <v>1.2090000000000001</v>
      </c>
      <c r="G4979" s="328">
        <v>5.5E-2</v>
      </c>
      <c r="H4979" s="328">
        <v>0.12640000000000001</v>
      </c>
      <c r="I4979" s="328">
        <v>4.4000000000000003E-3</v>
      </c>
      <c r="J4979" s="328">
        <v>0.85967000000000005</v>
      </c>
      <c r="K4979" s="328">
        <v>6.88E-2</v>
      </c>
      <c r="L4979" s="328">
        <v>1.6000000000000001E-3</v>
      </c>
      <c r="M4979" s="193">
        <v>766</v>
      </c>
      <c r="N4979" s="193">
        <v>25</v>
      </c>
      <c r="O4979" s="193">
        <v>795</v>
      </c>
      <c r="P4979" s="193">
        <v>25</v>
      </c>
      <c r="Q4979" s="193">
        <v>869</v>
      </c>
      <c r="R4979" s="193">
        <v>47</v>
      </c>
      <c r="S4979" s="193">
        <v>766</v>
      </c>
      <c r="T4979" s="193">
        <v>25</v>
      </c>
      <c r="U4979" s="193">
        <v>11.852704257767549</v>
      </c>
      <c r="V4979" s="25">
        <v>3.6477987421383649</v>
      </c>
    </row>
    <row r="4980" spans="2:22" x14ac:dyDescent="0.25">
      <c r="B4980" s="345" t="s">
        <v>4432</v>
      </c>
      <c r="C4980" s="150">
        <v>120.5</v>
      </c>
      <c r="D4980" s="150">
        <v>126</v>
      </c>
      <c r="E4980" s="146">
        <f t="shared" si="120"/>
        <v>0.95634920634920639</v>
      </c>
      <c r="F4980" s="328">
        <v>1.274</v>
      </c>
      <c r="G4980" s="328">
        <v>4.5999999999999999E-2</v>
      </c>
      <c r="H4980" s="328">
        <v>0.1394</v>
      </c>
      <c r="I4980" s="328">
        <v>2.2000000000000001E-3</v>
      </c>
      <c r="J4980" s="328">
        <v>0.19098999999999999</v>
      </c>
      <c r="K4980" s="328">
        <v>6.6199999999999995E-2</v>
      </c>
      <c r="L4980" s="328">
        <v>2.3E-3</v>
      </c>
      <c r="M4980" s="193">
        <v>841</v>
      </c>
      <c r="N4980" s="193">
        <v>12</v>
      </c>
      <c r="O4980" s="193">
        <v>830</v>
      </c>
      <c r="P4980" s="193">
        <v>20</v>
      </c>
      <c r="Q4980" s="193">
        <v>793</v>
      </c>
      <c r="R4980" s="193">
        <v>72</v>
      </c>
      <c r="S4980" s="193">
        <v>841</v>
      </c>
      <c r="T4980" s="193">
        <v>12</v>
      </c>
      <c r="U4980" s="193">
        <v>-6.0529634300126105</v>
      </c>
      <c r="V4980" s="25">
        <v>-1.3253012048192772</v>
      </c>
    </row>
    <row r="4981" spans="2:22" x14ac:dyDescent="0.25">
      <c r="B4981" s="345" t="s">
        <v>4433</v>
      </c>
      <c r="C4981" s="150">
        <v>470</v>
      </c>
      <c r="D4981" s="150">
        <v>343</v>
      </c>
      <c r="E4981" s="146">
        <f t="shared" si="120"/>
        <v>1.370262390670554</v>
      </c>
      <c r="F4981" s="328">
        <v>1.4950000000000001</v>
      </c>
      <c r="G4981" s="328">
        <v>3.5000000000000003E-2</v>
      </c>
      <c r="H4981" s="328">
        <v>0.1457</v>
      </c>
      <c r="I4981" s="328">
        <v>2.5999999999999999E-3</v>
      </c>
      <c r="J4981" s="328">
        <v>0.61304999999999998</v>
      </c>
      <c r="K4981" s="328">
        <v>7.4499999999999997E-2</v>
      </c>
      <c r="L4981" s="328">
        <v>1.2999999999999999E-3</v>
      </c>
      <c r="M4981" s="193">
        <v>876</v>
      </c>
      <c r="N4981" s="193">
        <v>15</v>
      </c>
      <c r="O4981" s="193">
        <v>927</v>
      </c>
      <c r="P4981" s="193">
        <v>15</v>
      </c>
      <c r="Q4981" s="193">
        <v>1041</v>
      </c>
      <c r="R4981" s="193">
        <v>34</v>
      </c>
      <c r="S4981" s="193">
        <v>876</v>
      </c>
      <c r="T4981" s="193">
        <v>15</v>
      </c>
      <c r="U4981" s="193">
        <v>15.85014409221902</v>
      </c>
      <c r="V4981" s="25">
        <v>5.5016181229773462</v>
      </c>
    </row>
    <row r="4982" spans="2:22" x14ac:dyDescent="0.25">
      <c r="B4982" s="345" t="s">
        <v>4434</v>
      </c>
      <c r="C4982" s="150">
        <v>378</v>
      </c>
      <c r="D4982" s="150">
        <v>316</v>
      </c>
      <c r="E4982" s="146">
        <f t="shared" si="120"/>
        <v>1.1962025316455696</v>
      </c>
      <c r="F4982" s="328">
        <v>1.4139999999999999</v>
      </c>
      <c r="G4982" s="328">
        <v>2.8000000000000001E-2</v>
      </c>
      <c r="H4982" s="328">
        <v>0.14749999999999999</v>
      </c>
      <c r="I4982" s="328">
        <v>1.5E-3</v>
      </c>
      <c r="J4982" s="328">
        <v>0.13106000000000001</v>
      </c>
      <c r="K4982" s="328">
        <v>6.9599999999999995E-2</v>
      </c>
      <c r="L4982" s="328">
        <v>1.2999999999999999E-3</v>
      </c>
      <c r="M4982" s="193">
        <v>886.8</v>
      </c>
      <c r="N4982" s="193">
        <v>8.3000000000000007</v>
      </c>
      <c r="O4982" s="193">
        <v>893</v>
      </c>
      <c r="P4982" s="193">
        <v>12</v>
      </c>
      <c r="Q4982" s="193">
        <v>909</v>
      </c>
      <c r="R4982" s="193">
        <v>39</v>
      </c>
      <c r="S4982" s="193">
        <v>886.8</v>
      </c>
      <c r="T4982" s="193">
        <v>8.3000000000000007</v>
      </c>
      <c r="U4982" s="193">
        <v>2.4422442244224474</v>
      </c>
      <c r="V4982" s="25">
        <v>0.69428891377380131</v>
      </c>
    </row>
    <row r="4983" spans="2:22" x14ac:dyDescent="0.25">
      <c r="B4983" s="345" t="s">
        <v>4435</v>
      </c>
      <c r="C4983" s="146">
        <v>108.5</v>
      </c>
      <c r="D4983" s="146">
        <v>225.6</v>
      </c>
      <c r="E4983" s="146">
        <f t="shared" si="120"/>
        <v>0.48093971631205673</v>
      </c>
      <c r="F4983" s="328">
        <v>1.643</v>
      </c>
      <c r="G4983" s="328">
        <v>3.3000000000000002E-2</v>
      </c>
      <c r="H4983" s="328">
        <v>0.16250000000000001</v>
      </c>
      <c r="I4983" s="328">
        <v>1.9E-3</v>
      </c>
      <c r="J4983" s="328">
        <v>0.64036000000000004</v>
      </c>
      <c r="K4983" s="328">
        <v>7.3200000000000001E-2</v>
      </c>
      <c r="L4983" s="328">
        <v>1.2999999999999999E-3</v>
      </c>
      <c r="M4983" s="193">
        <v>970</v>
      </c>
      <c r="N4983" s="193">
        <v>11</v>
      </c>
      <c r="O4983" s="193">
        <v>985</v>
      </c>
      <c r="P4983" s="193">
        <v>13</v>
      </c>
      <c r="Q4983" s="193">
        <v>1013</v>
      </c>
      <c r="R4983" s="193">
        <v>36</v>
      </c>
      <c r="S4983" s="193">
        <v>970</v>
      </c>
      <c r="T4983" s="193">
        <v>11</v>
      </c>
      <c r="U4983" s="193">
        <v>4.2448173741362289</v>
      </c>
      <c r="V4983" s="92">
        <v>1.5228426395939088</v>
      </c>
    </row>
    <row r="4984" spans="2:22" x14ac:dyDescent="0.25">
      <c r="B4984" s="345" t="s">
        <v>4436</v>
      </c>
      <c r="C4984" s="150">
        <v>104.4</v>
      </c>
      <c r="D4984" s="150">
        <v>57.1</v>
      </c>
      <c r="E4984" s="146">
        <f t="shared" si="120"/>
        <v>1.8283712784588442</v>
      </c>
      <c r="F4984" s="328">
        <v>1.7110000000000001</v>
      </c>
      <c r="G4984" s="328">
        <v>6.5000000000000002E-2</v>
      </c>
      <c r="H4984" s="328">
        <v>0.16370000000000001</v>
      </c>
      <c r="I4984" s="328">
        <v>3.8E-3</v>
      </c>
      <c r="J4984" s="328">
        <v>0.30438999999999999</v>
      </c>
      <c r="K4984" s="328">
        <v>7.5899999999999995E-2</v>
      </c>
      <c r="L4984" s="328">
        <v>2.8E-3</v>
      </c>
      <c r="M4984" s="193">
        <v>976</v>
      </c>
      <c r="N4984" s="193">
        <v>21</v>
      </c>
      <c r="O4984" s="193">
        <v>1004</v>
      </c>
      <c r="P4984" s="193">
        <v>24</v>
      </c>
      <c r="Q4984" s="193">
        <v>1032</v>
      </c>
      <c r="R4984" s="193">
        <v>77</v>
      </c>
      <c r="S4984" s="193">
        <v>976</v>
      </c>
      <c r="T4984" s="193">
        <v>21</v>
      </c>
      <c r="U4984" s="193">
        <v>5.4263565891472867</v>
      </c>
      <c r="V4984" s="25">
        <v>2.788844621513944</v>
      </c>
    </row>
    <row r="4985" spans="2:22" x14ac:dyDescent="0.25">
      <c r="B4985" s="346" t="s">
        <v>4437</v>
      </c>
      <c r="C4985" s="147">
        <v>207.8</v>
      </c>
      <c r="D4985" s="147">
        <v>189.8</v>
      </c>
      <c r="E4985" s="148">
        <f t="shared" ref="E4985:E5016" si="121">C4985/D4985</f>
        <v>1.0948366701791359</v>
      </c>
      <c r="F4985" s="329">
        <v>1.788</v>
      </c>
      <c r="G4985" s="329">
        <v>0.04</v>
      </c>
      <c r="H4985" s="329">
        <v>0.17319999999999999</v>
      </c>
      <c r="I4985" s="329">
        <v>2.2000000000000001E-3</v>
      </c>
      <c r="J4985" s="329">
        <v>0.35527999999999998</v>
      </c>
      <c r="K4985" s="329">
        <v>7.4800000000000005E-2</v>
      </c>
      <c r="L4985" s="329">
        <v>1.5E-3</v>
      </c>
      <c r="M4985" s="194">
        <v>1030</v>
      </c>
      <c r="N4985" s="194">
        <v>12</v>
      </c>
      <c r="O4985" s="194">
        <v>1039</v>
      </c>
      <c r="P4985" s="194">
        <v>14</v>
      </c>
      <c r="Q4985" s="194">
        <v>1051</v>
      </c>
      <c r="R4985" s="194">
        <v>40</v>
      </c>
      <c r="S4985" s="194">
        <v>1051</v>
      </c>
      <c r="T4985" s="194">
        <v>40</v>
      </c>
      <c r="U4985" s="194">
        <v>1.9980970504281639</v>
      </c>
      <c r="V4985" s="88">
        <v>0.86621751684311832</v>
      </c>
    </row>
    <row r="4986" spans="2:22" x14ac:dyDescent="0.25">
      <c r="B4986" s="346" t="s">
        <v>4438</v>
      </c>
      <c r="C4986" s="147">
        <v>412.6</v>
      </c>
      <c r="D4986" s="147">
        <v>270.89999999999998</v>
      </c>
      <c r="E4986" s="148">
        <f t="shared" si="121"/>
        <v>1.5230712440014769</v>
      </c>
      <c r="F4986" s="329">
        <v>1.788</v>
      </c>
      <c r="G4986" s="329">
        <v>3.3000000000000002E-2</v>
      </c>
      <c r="H4986" s="329">
        <v>0.1719</v>
      </c>
      <c r="I4986" s="329">
        <v>1.8E-3</v>
      </c>
      <c r="J4986" s="329">
        <v>0.50788</v>
      </c>
      <c r="K4986" s="329">
        <v>7.4999999999999997E-2</v>
      </c>
      <c r="L4986" s="329">
        <v>1E-3</v>
      </c>
      <c r="M4986" s="194">
        <v>1022.5</v>
      </c>
      <c r="N4986" s="194">
        <v>10</v>
      </c>
      <c r="O4986" s="194">
        <v>1039</v>
      </c>
      <c r="P4986" s="194">
        <v>12</v>
      </c>
      <c r="Q4986" s="194">
        <v>1067</v>
      </c>
      <c r="R4986" s="194">
        <v>28</v>
      </c>
      <c r="S4986" s="194">
        <v>1067</v>
      </c>
      <c r="T4986" s="194">
        <v>28</v>
      </c>
      <c r="U4986" s="194">
        <v>4.1705716963448918</v>
      </c>
      <c r="V4986" s="88">
        <v>1.5880654475457172</v>
      </c>
    </row>
    <row r="4987" spans="2:22" x14ac:dyDescent="0.25">
      <c r="B4987" s="346" t="s">
        <v>4439</v>
      </c>
      <c r="C4987" s="147">
        <v>55.8</v>
      </c>
      <c r="D4987" s="147">
        <v>22.1</v>
      </c>
      <c r="E4987" s="148">
        <f t="shared" si="121"/>
        <v>2.5248868778280542</v>
      </c>
      <c r="F4987" s="329">
        <v>2.0699999999999998</v>
      </c>
      <c r="G4987" s="329">
        <v>0.14000000000000001</v>
      </c>
      <c r="H4987" s="329">
        <v>0.1923</v>
      </c>
      <c r="I4987" s="329">
        <v>4.7999999999999996E-3</v>
      </c>
      <c r="J4987" s="329">
        <v>0.15060000000000001</v>
      </c>
      <c r="K4987" s="329">
        <v>7.8399999999999997E-2</v>
      </c>
      <c r="L4987" s="329">
        <v>5.1000000000000004E-3</v>
      </c>
      <c r="M4987" s="194">
        <v>1133</v>
      </c>
      <c r="N4987" s="194">
        <v>26</v>
      </c>
      <c r="O4987" s="194">
        <v>1125</v>
      </c>
      <c r="P4987" s="194">
        <v>44</v>
      </c>
      <c r="Q4987" s="194">
        <v>1070</v>
      </c>
      <c r="R4987" s="194">
        <v>130</v>
      </c>
      <c r="S4987" s="194">
        <v>1070</v>
      </c>
      <c r="T4987" s="194">
        <v>130</v>
      </c>
      <c r="U4987" s="194">
        <v>-5.8878504672897192</v>
      </c>
      <c r="V4987" s="88">
        <v>-0.71111111111111114</v>
      </c>
    </row>
    <row r="4988" spans="2:22" x14ac:dyDescent="0.25">
      <c r="B4988" s="346" t="s">
        <v>4440</v>
      </c>
      <c r="C4988" s="147">
        <v>264</v>
      </c>
      <c r="D4988" s="147">
        <v>198</v>
      </c>
      <c r="E4988" s="148">
        <f t="shared" si="121"/>
        <v>1.3333333333333333</v>
      </c>
      <c r="F4988" s="329">
        <v>1.9550000000000001</v>
      </c>
      <c r="G4988" s="329">
        <v>3.5999999999999997E-2</v>
      </c>
      <c r="H4988" s="329">
        <v>0.1855</v>
      </c>
      <c r="I4988" s="329">
        <v>2.0999999999999999E-3</v>
      </c>
      <c r="J4988" s="329">
        <v>0.22633</v>
      </c>
      <c r="K4988" s="329">
        <v>7.6499999999999999E-2</v>
      </c>
      <c r="L4988" s="329">
        <v>1.2999999999999999E-3</v>
      </c>
      <c r="M4988" s="194">
        <v>1097</v>
      </c>
      <c r="N4988" s="194">
        <v>12</v>
      </c>
      <c r="O4988" s="194">
        <v>1098</v>
      </c>
      <c r="P4988" s="194">
        <v>13</v>
      </c>
      <c r="Q4988" s="194">
        <v>1093</v>
      </c>
      <c r="R4988" s="194">
        <v>35</v>
      </c>
      <c r="S4988" s="194">
        <v>1093</v>
      </c>
      <c r="T4988" s="194">
        <v>35</v>
      </c>
      <c r="U4988" s="194">
        <v>-0.36596523330283626</v>
      </c>
      <c r="V4988" s="88">
        <v>9.107468123861566E-2</v>
      </c>
    </row>
    <row r="4989" spans="2:22" x14ac:dyDescent="0.25">
      <c r="B4989" s="346" t="s">
        <v>4441</v>
      </c>
      <c r="C4989" s="147">
        <v>264</v>
      </c>
      <c r="D4989" s="147">
        <v>193.1</v>
      </c>
      <c r="E4989" s="148">
        <f t="shared" si="121"/>
        <v>1.3671672708441223</v>
      </c>
      <c r="F4989" s="329">
        <v>1.925</v>
      </c>
      <c r="G4989" s="329">
        <v>3.6999999999999998E-2</v>
      </c>
      <c r="H4989" s="329">
        <v>0.1825</v>
      </c>
      <c r="I4989" s="329">
        <v>2.0999999999999999E-3</v>
      </c>
      <c r="J4989" s="329">
        <v>0.39551999999999998</v>
      </c>
      <c r="K4989" s="329">
        <v>7.6499999999999999E-2</v>
      </c>
      <c r="L4989" s="329">
        <v>1.1999999999999999E-3</v>
      </c>
      <c r="M4989" s="194">
        <v>1080</v>
      </c>
      <c r="N4989" s="194">
        <v>12</v>
      </c>
      <c r="O4989" s="194">
        <v>1088</v>
      </c>
      <c r="P4989" s="194">
        <v>13</v>
      </c>
      <c r="Q4989" s="194">
        <v>1096</v>
      </c>
      <c r="R4989" s="194">
        <v>32</v>
      </c>
      <c r="S4989" s="194">
        <v>1096</v>
      </c>
      <c r="T4989" s="194">
        <v>32</v>
      </c>
      <c r="U4989" s="194">
        <v>1.4598540145985401</v>
      </c>
      <c r="V4989" s="88">
        <v>0.73529411764705876</v>
      </c>
    </row>
    <row r="4990" spans="2:22" x14ac:dyDescent="0.25">
      <c r="B4990" s="346" t="s">
        <v>4442</v>
      </c>
      <c r="C4990" s="147">
        <v>148.30000000000001</v>
      </c>
      <c r="D4990" s="147">
        <v>102.2</v>
      </c>
      <c r="E4990" s="148">
        <f t="shared" si="121"/>
        <v>1.4510763209393347</v>
      </c>
      <c r="F4990" s="329">
        <v>2.1419999999999999</v>
      </c>
      <c r="G4990" s="329">
        <v>4.7E-2</v>
      </c>
      <c r="H4990" s="329">
        <v>0.2024</v>
      </c>
      <c r="I4990" s="329">
        <v>2.8E-3</v>
      </c>
      <c r="J4990" s="329">
        <v>0.24343999999999999</v>
      </c>
      <c r="K4990" s="329">
        <v>7.7200000000000005E-2</v>
      </c>
      <c r="L4990" s="329">
        <v>1.6999999999999999E-3</v>
      </c>
      <c r="M4990" s="194">
        <v>1188</v>
      </c>
      <c r="N4990" s="194">
        <v>15</v>
      </c>
      <c r="O4990" s="194">
        <v>1159</v>
      </c>
      <c r="P4990" s="194">
        <v>15</v>
      </c>
      <c r="Q4990" s="194">
        <v>1110</v>
      </c>
      <c r="R4990" s="194">
        <v>42</v>
      </c>
      <c r="S4990" s="194">
        <v>1110</v>
      </c>
      <c r="T4990" s="194">
        <v>42</v>
      </c>
      <c r="U4990" s="194">
        <v>-7.0270270270270272</v>
      </c>
      <c r="V4990" s="88">
        <v>-2.5021570319240722</v>
      </c>
    </row>
    <row r="4991" spans="2:22" x14ac:dyDescent="0.25">
      <c r="B4991" s="346" t="s">
        <v>4443</v>
      </c>
      <c r="C4991" s="147">
        <v>285.10000000000002</v>
      </c>
      <c r="D4991" s="147">
        <v>197.7</v>
      </c>
      <c r="E4991" s="148">
        <f t="shared" si="121"/>
        <v>1.4420839656044513</v>
      </c>
      <c r="F4991" s="329">
        <v>2.0760000000000001</v>
      </c>
      <c r="G4991" s="329">
        <v>4.3999999999999997E-2</v>
      </c>
      <c r="H4991" s="329">
        <v>0.1948</v>
      </c>
      <c r="I4991" s="329">
        <v>2.7000000000000001E-3</v>
      </c>
      <c r="J4991" s="329">
        <v>0.36751</v>
      </c>
      <c r="K4991" s="329">
        <v>7.7299999999999994E-2</v>
      </c>
      <c r="L4991" s="329">
        <v>1.5E-3</v>
      </c>
      <c r="M4991" s="194">
        <v>1147</v>
      </c>
      <c r="N4991" s="194">
        <v>14</v>
      </c>
      <c r="O4991" s="194">
        <v>1138</v>
      </c>
      <c r="P4991" s="194">
        <v>15</v>
      </c>
      <c r="Q4991" s="194">
        <v>1119</v>
      </c>
      <c r="R4991" s="194">
        <v>37</v>
      </c>
      <c r="S4991" s="194">
        <v>1119</v>
      </c>
      <c r="T4991" s="194">
        <v>37</v>
      </c>
      <c r="U4991" s="194">
        <v>-2.5022341376228776</v>
      </c>
      <c r="V4991" s="88">
        <v>-0.7908611599297013</v>
      </c>
    </row>
    <row r="4992" spans="2:22" x14ac:dyDescent="0.25">
      <c r="B4992" s="346" t="s">
        <v>4444</v>
      </c>
      <c r="C4992" s="147">
        <v>97.8</v>
      </c>
      <c r="D4992" s="147">
        <v>30</v>
      </c>
      <c r="E4992" s="148">
        <f t="shared" si="121"/>
        <v>3.26</v>
      </c>
      <c r="F4992" s="329">
        <v>2.105</v>
      </c>
      <c r="G4992" s="329">
        <v>8.3000000000000004E-2</v>
      </c>
      <c r="H4992" s="329">
        <v>0.1956</v>
      </c>
      <c r="I4992" s="329">
        <v>3.3999999999999998E-3</v>
      </c>
      <c r="J4992" s="329">
        <v>0.16244</v>
      </c>
      <c r="K4992" s="329">
        <v>7.8200000000000006E-2</v>
      </c>
      <c r="L4992" s="329">
        <v>3.0000000000000001E-3</v>
      </c>
      <c r="M4992" s="194">
        <v>1151</v>
      </c>
      <c r="N4992" s="194">
        <v>18</v>
      </c>
      <c r="O4992" s="194">
        <v>1147</v>
      </c>
      <c r="P4992" s="194">
        <v>27</v>
      </c>
      <c r="Q4992" s="194">
        <v>1124</v>
      </c>
      <c r="R4992" s="194">
        <v>83</v>
      </c>
      <c r="S4992" s="194">
        <v>1124</v>
      </c>
      <c r="T4992" s="194">
        <v>83</v>
      </c>
      <c r="U4992" s="194">
        <v>-2.4021352313167257</v>
      </c>
      <c r="V4992" s="88">
        <v>-0.34873583260680036</v>
      </c>
    </row>
    <row r="4993" spans="2:22" x14ac:dyDescent="0.25">
      <c r="B4993" s="346" t="s">
        <v>4445</v>
      </c>
      <c r="C4993" s="147">
        <v>327</v>
      </c>
      <c r="D4993" s="147">
        <v>156.6</v>
      </c>
      <c r="E4993" s="148">
        <f t="shared" si="121"/>
        <v>2.0881226053639845</v>
      </c>
      <c r="F4993" s="329">
        <v>2.056</v>
      </c>
      <c r="G4993" s="329">
        <v>4.7E-2</v>
      </c>
      <c r="H4993" s="329">
        <v>0.19120000000000001</v>
      </c>
      <c r="I4993" s="329">
        <v>2.0999999999999999E-3</v>
      </c>
      <c r="J4993" s="329">
        <v>0.42529</v>
      </c>
      <c r="K4993" s="329">
        <v>7.7799999999999994E-2</v>
      </c>
      <c r="L4993" s="329">
        <v>1.4E-3</v>
      </c>
      <c r="M4993" s="194">
        <v>1127</v>
      </c>
      <c r="N4993" s="194">
        <v>12</v>
      </c>
      <c r="O4993" s="194">
        <v>1131</v>
      </c>
      <c r="P4993" s="194">
        <v>16</v>
      </c>
      <c r="Q4993" s="194">
        <v>1127</v>
      </c>
      <c r="R4993" s="194">
        <v>37</v>
      </c>
      <c r="S4993" s="194">
        <v>1127</v>
      </c>
      <c r="T4993" s="194">
        <v>37</v>
      </c>
      <c r="U4993" s="194">
        <v>0</v>
      </c>
      <c r="V4993" s="88">
        <v>0.35366931918656053</v>
      </c>
    </row>
    <row r="4994" spans="2:22" x14ac:dyDescent="0.25">
      <c r="B4994" s="346" t="s">
        <v>4446</v>
      </c>
      <c r="C4994" s="147">
        <v>193.4</v>
      </c>
      <c r="D4994" s="147">
        <v>129.19999999999999</v>
      </c>
      <c r="E4994" s="148">
        <f t="shared" si="121"/>
        <v>1.496904024767802</v>
      </c>
      <c r="F4994" s="329">
        <v>2.11</v>
      </c>
      <c r="G4994" s="329">
        <v>4.3999999999999997E-2</v>
      </c>
      <c r="H4994" s="329">
        <v>0.1963</v>
      </c>
      <c r="I4994" s="329">
        <v>2.8E-3</v>
      </c>
      <c r="J4994" s="329">
        <v>0.40203</v>
      </c>
      <c r="K4994" s="329">
        <v>7.8E-2</v>
      </c>
      <c r="L4994" s="329">
        <v>1.4E-3</v>
      </c>
      <c r="M4994" s="194">
        <v>1155</v>
      </c>
      <c r="N4994" s="194">
        <v>15</v>
      </c>
      <c r="O4994" s="194">
        <v>1149</v>
      </c>
      <c r="P4994" s="194">
        <v>15</v>
      </c>
      <c r="Q4994" s="194">
        <v>1132</v>
      </c>
      <c r="R4994" s="194">
        <v>37</v>
      </c>
      <c r="S4994" s="194">
        <v>1132</v>
      </c>
      <c r="T4994" s="194">
        <v>37</v>
      </c>
      <c r="U4994" s="194">
        <v>-2.0318021201413425</v>
      </c>
      <c r="V4994" s="88">
        <v>-0.52219321148825071</v>
      </c>
    </row>
    <row r="4995" spans="2:22" x14ac:dyDescent="0.25">
      <c r="B4995" s="346" t="s">
        <v>4447</v>
      </c>
      <c r="C4995" s="147">
        <v>115.3</v>
      </c>
      <c r="D4995" s="147">
        <v>67.5</v>
      </c>
      <c r="E4995" s="148">
        <f t="shared" si="121"/>
        <v>1.7081481481481482</v>
      </c>
      <c r="F4995" s="329">
        <v>2.1179999999999999</v>
      </c>
      <c r="G4995" s="329">
        <v>5.2999999999999999E-2</v>
      </c>
      <c r="H4995" s="329">
        <v>0.1951</v>
      </c>
      <c r="I4995" s="329">
        <v>2.8E-3</v>
      </c>
      <c r="J4995" s="329">
        <v>0.22722000000000001</v>
      </c>
      <c r="K4995" s="329">
        <v>7.8700000000000006E-2</v>
      </c>
      <c r="L4995" s="329">
        <v>1.8E-3</v>
      </c>
      <c r="M4995" s="194">
        <v>1148</v>
      </c>
      <c r="N4995" s="194">
        <v>15</v>
      </c>
      <c r="O4995" s="194">
        <v>1151</v>
      </c>
      <c r="P4995" s="194">
        <v>17</v>
      </c>
      <c r="Q4995" s="194">
        <v>1148</v>
      </c>
      <c r="R4995" s="194">
        <v>47</v>
      </c>
      <c r="S4995" s="194">
        <v>1148</v>
      </c>
      <c r="T4995" s="194">
        <v>47</v>
      </c>
      <c r="U4995" s="194">
        <v>0</v>
      </c>
      <c r="V4995" s="88">
        <v>0.26064291920069504</v>
      </c>
    </row>
    <row r="4996" spans="2:22" x14ac:dyDescent="0.25">
      <c r="B4996" s="346" t="s">
        <v>4448</v>
      </c>
      <c r="C4996" s="147">
        <v>270</v>
      </c>
      <c r="D4996" s="147">
        <v>150</v>
      </c>
      <c r="E4996" s="148">
        <f t="shared" si="121"/>
        <v>1.8</v>
      </c>
      <c r="F4996" s="329">
        <v>2.0950000000000002</v>
      </c>
      <c r="G4996" s="329">
        <v>4.7E-2</v>
      </c>
      <c r="H4996" s="329">
        <v>0.19450000000000001</v>
      </c>
      <c r="I4996" s="329">
        <v>2.5999999999999999E-3</v>
      </c>
      <c r="J4996" s="329">
        <v>0.22789999999999999</v>
      </c>
      <c r="K4996" s="329">
        <v>7.8399999999999997E-2</v>
      </c>
      <c r="L4996" s="329">
        <v>1.6999999999999999E-3</v>
      </c>
      <c r="M4996" s="194">
        <v>1145</v>
      </c>
      <c r="N4996" s="194">
        <v>14</v>
      </c>
      <c r="O4996" s="194">
        <v>1146</v>
      </c>
      <c r="P4996" s="194">
        <v>16</v>
      </c>
      <c r="Q4996" s="194">
        <v>1149</v>
      </c>
      <c r="R4996" s="194">
        <v>43</v>
      </c>
      <c r="S4996" s="194">
        <v>1149</v>
      </c>
      <c r="T4996" s="194">
        <v>43</v>
      </c>
      <c r="U4996" s="194">
        <v>0.34812880765883375</v>
      </c>
      <c r="V4996" s="88">
        <v>8.7260034904013961E-2</v>
      </c>
    </row>
    <row r="4997" spans="2:22" x14ac:dyDescent="0.25">
      <c r="B4997" s="346" t="s">
        <v>4449</v>
      </c>
      <c r="C4997" s="147">
        <v>327</v>
      </c>
      <c r="D4997" s="147">
        <v>228</v>
      </c>
      <c r="E4997" s="148">
        <f t="shared" si="121"/>
        <v>1.4342105263157894</v>
      </c>
      <c r="F4997" s="329">
        <v>2.1930000000000001</v>
      </c>
      <c r="G4997" s="329">
        <v>0.04</v>
      </c>
      <c r="H4997" s="329">
        <v>0.2014</v>
      </c>
      <c r="I4997" s="329">
        <v>2.2000000000000001E-3</v>
      </c>
      <c r="J4997" s="329">
        <v>0.36562</v>
      </c>
      <c r="K4997" s="329">
        <v>7.9100000000000004E-2</v>
      </c>
      <c r="L4997" s="329">
        <v>1.2999999999999999E-3</v>
      </c>
      <c r="M4997" s="194">
        <v>1183</v>
      </c>
      <c r="N4997" s="194">
        <v>12</v>
      </c>
      <c r="O4997" s="194">
        <v>1178</v>
      </c>
      <c r="P4997" s="194">
        <v>12</v>
      </c>
      <c r="Q4997" s="194">
        <v>1167</v>
      </c>
      <c r="R4997" s="194">
        <v>32</v>
      </c>
      <c r="S4997" s="194">
        <v>1167</v>
      </c>
      <c r="T4997" s="194">
        <v>32</v>
      </c>
      <c r="U4997" s="194">
        <v>-1.3710368466152529</v>
      </c>
      <c r="V4997" s="88">
        <v>-0.42444821731748728</v>
      </c>
    </row>
    <row r="4998" spans="2:22" x14ac:dyDescent="0.25">
      <c r="B4998" s="346" t="s">
        <v>4450</v>
      </c>
      <c r="C4998" s="148">
        <v>240</v>
      </c>
      <c r="D4998" s="148">
        <v>136</v>
      </c>
      <c r="E4998" s="148">
        <f t="shared" si="121"/>
        <v>1.7647058823529411</v>
      </c>
      <c r="F4998" s="329">
        <v>2.1850000000000001</v>
      </c>
      <c r="G4998" s="329">
        <v>4.3999999999999997E-2</v>
      </c>
      <c r="H4998" s="329">
        <v>0.1996</v>
      </c>
      <c r="I4998" s="329">
        <v>2.5000000000000001E-3</v>
      </c>
      <c r="J4998" s="329">
        <v>0.15643000000000001</v>
      </c>
      <c r="K4998" s="329">
        <v>7.9200000000000007E-2</v>
      </c>
      <c r="L4998" s="329">
        <v>1.5E-3</v>
      </c>
      <c r="M4998" s="194">
        <v>1173</v>
      </c>
      <c r="N4998" s="194">
        <v>14</v>
      </c>
      <c r="O4998" s="194">
        <v>1176</v>
      </c>
      <c r="P4998" s="194">
        <v>14</v>
      </c>
      <c r="Q4998" s="194">
        <v>1172</v>
      </c>
      <c r="R4998" s="194">
        <v>40</v>
      </c>
      <c r="S4998" s="194">
        <v>1172</v>
      </c>
      <c r="T4998" s="194">
        <v>40</v>
      </c>
      <c r="U4998" s="194">
        <v>-8.5324232081911269E-2</v>
      </c>
      <c r="V4998" s="93">
        <v>0.25510204081632654</v>
      </c>
    </row>
    <row r="4999" spans="2:22" x14ac:dyDescent="0.25">
      <c r="B4999" s="346" t="s">
        <v>4451</v>
      </c>
      <c r="C4999" s="147">
        <v>145.19999999999999</v>
      </c>
      <c r="D4999" s="147">
        <v>74</v>
      </c>
      <c r="E4999" s="148">
        <f t="shared" si="121"/>
        <v>1.9621621621621621</v>
      </c>
      <c r="F4999" s="329">
        <v>2.145</v>
      </c>
      <c r="G4999" s="329">
        <v>5.5E-2</v>
      </c>
      <c r="H4999" s="329">
        <v>0.1953</v>
      </c>
      <c r="I4999" s="329">
        <v>3.0000000000000001E-3</v>
      </c>
      <c r="J4999" s="329">
        <v>0.19108</v>
      </c>
      <c r="K4999" s="329">
        <v>7.9899999999999999E-2</v>
      </c>
      <c r="L4999" s="329">
        <v>2E-3</v>
      </c>
      <c r="M4999" s="194">
        <v>1149</v>
      </c>
      <c r="N4999" s="194">
        <v>16</v>
      </c>
      <c r="O4999" s="194">
        <v>1159</v>
      </c>
      <c r="P4999" s="194">
        <v>18</v>
      </c>
      <c r="Q4999" s="194">
        <v>1175</v>
      </c>
      <c r="R4999" s="194">
        <v>50</v>
      </c>
      <c r="S4999" s="194">
        <v>1175</v>
      </c>
      <c r="T4999" s="194">
        <v>50</v>
      </c>
      <c r="U4999" s="194">
        <v>2.2127659574468086</v>
      </c>
      <c r="V4999" s="88">
        <v>0.86281276962899056</v>
      </c>
    </row>
    <row r="5000" spans="2:22" x14ac:dyDescent="0.25">
      <c r="B5000" s="346" t="s">
        <v>4452</v>
      </c>
      <c r="C5000" s="147">
        <v>103.4</v>
      </c>
      <c r="D5000" s="147">
        <v>87.13</v>
      </c>
      <c r="E5000" s="148">
        <f t="shared" si="121"/>
        <v>1.1867324687248939</v>
      </c>
      <c r="F5000" s="329">
        <v>2.73</v>
      </c>
      <c r="G5000" s="329">
        <v>6.0999999999999999E-2</v>
      </c>
      <c r="H5000" s="329">
        <v>0.22189999999999999</v>
      </c>
      <c r="I5000" s="329">
        <v>2.8999999999999998E-3</v>
      </c>
      <c r="J5000" s="329">
        <v>0.35594999999999999</v>
      </c>
      <c r="K5000" s="329">
        <v>8.9099999999999999E-2</v>
      </c>
      <c r="L5000" s="329">
        <v>1.8E-3</v>
      </c>
      <c r="M5000" s="194">
        <v>1291</v>
      </c>
      <c r="N5000" s="194">
        <v>15</v>
      </c>
      <c r="O5000" s="194">
        <v>1333</v>
      </c>
      <c r="P5000" s="194">
        <v>17</v>
      </c>
      <c r="Q5000" s="194">
        <v>1390</v>
      </c>
      <c r="R5000" s="194">
        <v>38</v>
      </c>
      <c r="S5000" s="194">
        <v>1390</v>
      </c>
      <c r="T5000" s="194">
        <v>38</v>
      </c>
      <c r="U5000" s="194">
        <v>7.1223021582733814</v>
      </c>
      <c r="V5000" s="88">
        <v>3.150787696924231</v>
      </c>
    </row>
    <row r="5001" spans="2:22" x14ac:dyDescent="0.25">
      <c r="B5001" s="346" t="s">
        <v>4453</v>
      </c>
      <c r="C5001" s="148">
        <v>62.6</v>
      </c>
      <c r="D5001" s="148">
        <v>51.6</v>
      </c>
      <c r="E5001" s="148">
        <f t="shared" si="121"/>
        <v>1.2131782945736433</v>
      </c>
      <c r="F5001" s="329">
        <v>3.1419999999999999</v>
      </c>
      <c r="G5001" s="329">
        <v>8.3000000000000004E-2</v>
      </c>
      <c r="H5001" s="329">
        <v>0.24929999999999999</v>
      </c>
      <c r="I5001" s="329">
        <v>3.3E-3</v>
      </c>
      <c r="J5001" s="329">
        <v>0.18790000000000001</v>
      </c>
      <c r="K5001" s="329">
        <v>9.1399999999999995E-2</v>
      </c>
      <c r="L5001" s="329">
        <v>2.3999999999999998E-3</v>
      </c>
      <c r="M5001" s="194">
        <v>1437</v>
      </c>
      <c r="N5001" s="194">
        <v>18</v>
      </c>
      <c r="O5001" s="194">
        <v>1437</v>
      </c>
      <c r="P5001" s="194">
        <v>21</v>
      </c>
      <c r="Q5001" s="194">
        <v>1433</v>
      </c>
      <c r="R5001" s="194">
        <v>50</v>
      </c>
      <c r="S5001" s="194">
        <v>1433</v>
      </c>
      <c r="T5001" s="194">
        <v>50</v>
      </c>
      <c r="U5001" s="194">
        <v>-0.27913468248429868</v>
      </c>
      <c r="V5001" s="93">
        <v>0</v>
      </c>
    </row>
    <row r="5002" spans="2:22" x14ac:dyDescent="0.25">
      <c r="B5002" s="346" t="s">
        <v>4454</v>
      </c>
      <c r="C5002" s="147">
        <v>393</v>
      </c>
      <c r="D5002" s="147">
        <v>400</v>
      </c>
      <c r="E5002" s="148">
        <f t="shared" si="121"/>
        <v>0.98250000000000004</v>
      </c>
      <c r="F5002" s="329">
        <v>3.2519999999999998</v>
      </c>
      <c r="G5002" s="329">
        <v>6.3E-2</v>
      </c>
      <c r="H5002" s="329">
        <v>0.2581</v>
      </c>
      <c r="I5002" s="329">
        <v>4.1999999999999997E-3</v>
      </c>
      <c r="J5002" s="329">
        <v>0.65400000000000003</v>
      </c>
      <c r="K5002" s="329">
        <v>9.1200000000000003E-2</v>
      </c>
      <c r="L5002" s="329">
        <v>1.1999999999999999E-3</v>
      </c>
      <c r="M5002" s="194">
        <v>1479</v>
      </c>
      <c r="N5002" s="194">
        <v>21</v>
      </c>
      <c r="O5002" s="194">
        <v>1467</v>
      </c>
      <c r="P5002" s="194">
        <v>15</v>
      </c>
      <c r="Q5002" s="194">
        <v>1449</v>
      </c>
      <c r="R5002" s="194">
        <v>26</v>
      </c>
      <c r="S5002" s="194">
        <v>1449</v>
      </c>
      <c r="T5002" s="194">
        <v>26</v>
      </c>
      <c r="U5002" s="194">
        <v>-2.0703933747412009</v>
      </c>
      <c r="V5002" s="88">
        <v>-0.81799591002045002</v>
      </c>
    </row>
    <row r="5003" spans="2:22" x14ac:dyDescent="0.25">
      <c r="B5003" s="346" t="s">
        <v>4455</v>
      </c>
      <c r="C5003" s="147">
        <v>323</v>
      </c>
      <c r="D5003" s="147">
        <v>349</v>
      </c>
      <c r="E5003" s="148">
        <f t="shared" si="121"/>
        <v>0.92550143266475648</v>
      </c>
      <c r="F5003" s="329">
        <v>3.1579999999999999</v>
      </c>
      <c r="G5003" s="329">
        <v>5.3999999999999999E-2</v>
      </c>
      <c r="H5003" s="329">
        <v>0.24299999999999999</v>
      </c>
      <c r="I5003" s="329">
        <v>2.5000000000000001E-3</v>
      </c>
      <c r="J5003" s="329">
        <v>0.53661000000000003</v>
      </c>
      <c r="K5003" s="329">
        <v>9.4299999999999995E-2</v>
      </c>
      <c r="L5003" s="329">
        <v>1.1999999999999999E-3</v>
      </c>
      <c r="M5003" s="194">
        <v>1402</v>
      </c>
      <c r="N5003" s="194">
        <v>13</v>
      </c>
      <c r="O5003" s="194">
        <v>1445</v>
      </c>
      <c r="P5003" s="194">
        <v>13</v>
      </c>
      <c r="Q5003" s="194">
        <v>1507</v>
      </c>
      <c r="R5003" s="194">
        <v>24</v>
      </c>
      <c r="S5003" s="194">
        <v>1507</v>
      </c>
      <c r="T5003" s="194">
        <v>24</v>
      </c>
      <c r="U5003" s="194">
        <v>6.9674850696748507</v>
      </c>
      <c r="V5003" s="88">
        <v>2.9757785467128031</v>
      </c>
    </row>
    <row r="5004" spans="2:22" x14ac:dyDescent="0.25">
      <c r="B5004" s="346" t="s">
        <v>4456</v>
      </c>
      <c r="C5004" s="147">
        <v>399</v>
      </c>
      <c r="D5004" s="147">
        <v>344</v>
      </c>
      <c r="E5004" s="148">
        <f t="shared" si="121"/>
        <v>1.1598837209302326</v>
      </c>
      <c r="F5004" s="329">
        <v>3.173</v>
      </c>
      <c r="G5004" s="329">
        <v>5.7000000000000002E-2</v>
      </c>
      <c r="H5004" s="329">
        <v>0.2424</v>
      </c>
      <c r="I5004" s="329">
        <v>3.5000000000000001E-3</v>
      </c>
      <c r="J5004" s="329">
        <v>0.75622999999999996</v>
      </c>
      <c r="K5004" s="329">
        <v>9.4640000000000002E-2</v>
      </c>
      <c r="L5004" s="329">
        <v>9.3000000000000005E-4</v>
      </c>
      <c r="M5004" s="194">
        <v>1398</v>
      </c>
      <c r="N5004" s="194">
        <v>18</v>
      </c>
      <c r="O5004" s="194">
        <v>1448</v>
      </c>
      <c r="P5004" s="194">
        <v>14</v>
      </c>
      <c r="Q5004" s="194">
        <v>1516</v>
      </c>
      <c r="R5004" s="194">
        <v>19</v>
      </c>
      <c r="S5004" s="194">
        <v>1516</v>
      </c>
      <c r="T5004" s="194">
        <v>19</v>
      </c>
      <c r="U5004" s="194">
        <v>7.7836411609498679</v>
      </c>
      <c r="V5004" s="88">
        <v>3.4530386740331496</v>
      </c>
    </row>
    <row r="5005" spans="2:22" x14ac:dyDescent="0.25">
      <c r="B5005" s="346" t="s">
        <v>4457</v>
      </c>
      <c r="C5005" s="148">
        <v>126.6</v>
      </c>
      <c r="D5005" s="148">
        <v>81.099999999999994</v>
      </c>
      <c r="E5005" s="148">
        <f t="shared" si="121"/>
        <v>1.5610357583230581</v>
      </c>
      <c r="F5005" s="329">
        <v>3.3719999999999999</v>
      </c>
      <c r="G5005" s="329">
        <v>7.8E-2</v>
      </c>
      <c r="H5005" s="329">
        <v>0.25629999999999997</v>
      </c>
      <c r="I5005" s="329">
        <v>3.7000000000000002E-3</v>
      </c>
      <c r="J5005" s="329">
        <v>0.28284999999999999</v>
      </c>
      <c r="K5005" s="329">
        <v>9.5299999999999996E-2</v>
      </c>
      <c r="L5005" s="329">
        <v>2.0999999999999999E-3</v>
      </c>
      <c r="M5005" s="194">
        <v>1470</v>
      </c>
      <c r="N5005" s="194">
        <v>19</v>
      </c>
      <c r="O5005" s="194">
        <v>1494</v>
      </c>
      <c r="P5005" s="194">
        <v>18</v>
      </c>
      <c r="Q5005" s="194">
        <v>1518</v>
      </c>
      <c r="R5005" s="194">
        <v>42</v>
      </c>
      <c r="S5005" s="194">
        <v>1518</v>
      </c>
      <c r="T5005" s="194">
        <v>42</v>
      </c>
      <c r="U5005" s="194">
        <v>3.1620553359683794</v>
      </c>
      <c r="V5005" s="93">
        <v>1.6064257028112447</v>
      </c>
    </row>
    <row r="5006" spans="2:22" x14ac:dyDescent="0.25">
      <c r="B5006" s="346" t="s">
        <v>4458</v>
      </c>
      <c r="C5006" s="147">
        <v>398</v>
      </c>
      <c r="D5006" s="147">
        <v>338.2</v>
      </c>
      <c r="E5006" s="148">
        <f t="shared" si="121"/>
        <v>1.1768184506209345</v>
      </c>
      <c r="F5006" s="329">
        <v>3.4180000000000001</v>
      </c>
      <c r="G5006" s="329">
        <v>9.0999999999999998E-2</v>
      </c>
      <c r="H5006" s="329">
        <v>0.26019999999999999</v>
      </c>
      <c r="I5006" s="329">
        <v>4.7000000000000002E-3</v>
      </c>
      <c r="J5006" s="329">
        <v>0.75048000000000004</v>
      </c>
      <c r="K5006" s="329">
        <v>9.5200000000000007E-2</v>
      </c>
      <c r="L5006" s="329">
        <v>1.6000000000000001E-3</v>
      </c>
      <c r="M5006" s="194">
        <v>1490</v>
      </c>
      <c r="N5006" s="194">
        <v>24</v>
      </c>
      <c r="O5006" s="194">
        <v>1506</v>
      </c>
      <c r="P5006" s="194">
        <v>21</v>
      </c>
      <c r="Q5006" s="194">
        <v>1527</v>
      </c>
      <c r="R5006" s="194">
        <v>31</v>
      </c>
      <c r="S5006" s="194">
        <v>1527</v>
      </c>
      <c r="T5006" s="194">
        <v>31</v>
      </c>
      <c r="U5006" s="194">
        <v>2.4230517354289454</v>
      </c>
      <c r="V5006" s="88">
        <v>1.0624169986719787</v>
      </c>
    </row>
    <row r="5007" spans="2:22" x14ac:dyDescent="0.25">
      <c r="B5007" s="346" t="s">
        <v>4459</v>
      </c>
      <c r="C5007" s="148">
        <v>132.9</v>
      </c>
      <c r="D5007" s="148">
        <v>117.6</v>
      </c>
      <c r="E5007" s="148">
        <f t="shared" si="121"/>
        <v>1.1301020408163267</v>
      </c>
      <c r="F5007" s="329">
        <v>3.7450000000000001</v>
      </c>
      <c r="G5007" s="329">
        <v>6.8000000000000005E-2</v>
      </c>
      <c r="H5007" s="329">
        <v>0.27729999999999999</v>
      </c>
      <c r="I5007" s="329">
        <v>2.8999999999999998E-3</v>
      </c>
      <c r="J5007" s="329">
        <v>0.24646999999999999</v>
      </c>
      <c r="K5007" s="329">
        <v>9.8100000000000007E-2</v>
      </c>
      <c r="L5007" s="329">
        <v>1.6000000000000001E-3</v>
      </c>
      <c r="M5007" s="194">
        <v>1577</v>
      </c>
      <c r="N5007" s="194">
        <v>15</v>
      </c>
      <c r="O5007" s="194">
        <v>1580</v>
      </c>
      <c r="P5007" s="194">
        <v>15</v>
      </c>
      <c r="Q5007" s="194">
        <v>1582</v>
      </c>
      <c r="R5007" s="194">
        <v>31</v>
      </c>
      <c r="S5007" s="194">
        <v>1582</v>
      </c>
      <c r="T5007" s="194">
        <v>31</v>
      </c>
      <c r="U5007" s="194">
        <v>0.31605562579013907</v>
      </c>
      <c r="V5007" s="93">
        <v>0.18987341772151897</v>
      </c>
    </row>
    <row r="5008" spans="2:22" x14ac:dyDescent="0.25">
      <c r="B5008" s="346" t="s">
        <v>4460</v>
      </c>
      <c r="C5008" s="147">
        <v>120.7</v>
      </c>
      <c r="D5008" s="147">
        <v>99.5</v>
      </c>
      <c r="E5008" s="148">
        <f t="shared" si="121"/>
        <v>1.2130653266331659</v>
      </c>
      <c r="F5008" s="329">
        <v>3.839</v>
      </c>
      <c r="G5008" s="329">
        <v>7.9000000000000001E-2</v>
      </c>
      <c r="H5008" s="329">
        <v>0.27989999999999998</v>
      </c>
      <c r="I5008" s="329">
        <v>3.2000000000000002E-3</v>
      </c>
      <c r="J5008" s="329">
        <v>0.22528000000000001</v>
      </c>
      <c r="K5008" s="329">
        <v>9.9500000000000005E-2</v>
      </c>
      <c r="L5008" s="329">
        <v>1.9E-3</v>
      </c>
      <c r="M5008" s="194">
        <v>1590</v>
      </c>
      <c r="N5008" s="194">
        <v>16</v>
      </c>
      <c r="O5008" s="194">
        <v>1597</v>
      </c>
      <c r="P5008" s="194">
        <v>17</v>
      </c>
      <c r="Q5008" s="194">
        <v>1600</v>
      </c>
      <c r="R5008" s="194">
        <v>36</v>
      </c>
      <c r="S5008" s="194">
        <v>1600</v>
      </c>
      <c r="T5008" s="194">
        <v>36</v>
      </c>
      <c r="U5008" s="194">
        <v>0.625</v>
      </c>
      <c r="V5008" s="88">
        <v>0.43832185347526609</v>
      </c>
    </row>
    <row r="5009" spans="2:22" x14ac:dyDescent="0.25">
      <c r="B5009" s="346" t="s">
        <v>4461</v>
      </c>
      <c r="C5009" s="147">
        <v>276.60000000000002</v>
      </c>
      <c r="D5009" s="147">
        <v>126.6</v>
      </c>
      <c r="E5009" s="148">
        <f t="shared" si="121"/>
        <v>2.1848341232227493</v>
      </c>
      <c r="F5009" s="329">
        <v>3.9969999999999999</v>
      </c>
      <c r="G5009" s="329">
        <v>8.1000000000000003E-2</v>
      </c>
      <c r="H5009" s="329">
        <v>0.28970000000000001</v>
      </c>
      <c r="I5009" s="329">
        <v>3.8999999999999998E-3</v>
      </c>
      <c r="J5009" s="329">
        <v>0.51692000000000005</v>
      </c>
      <c r="K5009" s="329">
        <v>0.1</v>
      </c>
      <c r="L5009" s="329">
        <v>1.6000000000000001E-3</v>
      </c>
      <c r="M5009" s="194">
        <v>1639</v>
      </c>
      <c r="N5009" s="194">
        <v>19</v>
      </c>
      <c r="O5009" s="194">
        <v>1632</v>
      </c>
      <c r="P5009" s="194">
        <v>16</v>
      </c>
      <c r="Q5009" s="194">
        <v>1614</v>
      </c>
      <c r="R5009" s="194">
        <v>30</v>
      </c>
      <c r="S5009" s="194">
        <v>1614</v>
      </c>
      <c r="T5009" s="194">
        <v>30</v>
      </c>
      <c r="U5009" s="194">
        <v>-1.5489467162329618</v>
      </c>
      <c r="V5009" s="88">
        <v>-0.42892156862745101</v>
      </c>
    </row>
    <row r="5010" spans="2:22" x14ac:dyDescent="0.25">
      <c r="B5010" s="346" t="s">
        <v>4462</v>
      </c>
      <c r="C5010" s="147">
        <v>290</v>
      </c>
      <c r="D5010" s="147">
        <v>130.1</v>
      </c>
      <c r="E5010" s="148">
        <f t="shared" si="121"/>
        <v>2.2290545734050733</v>
      </c>
      <c r="F5010" s="329">
        <v>3.9510000000000001</v>
      </c>
      <c r="G5010" s="329">
        <v>7.2999999999999995E-2</v>
      </c>
      <c r="H5010" s="329">
        <v>0.2858</v>
      </c>
      <c r="I5010" s="329">
        <v>3.5999999999999999E-3</v>
      </c>
      <c r="J5010" s="329">
        <v>0.39628000000000002</v>
      </c>
      <c r="K5010" s="329">
        <v>0.1</v>
      </c>
      <c r="L5010" s="329">
        <v>1.6000000000000001E-3</v>
      </c>
      <c r="M5010" s="194">
        <v>1620</v>
      </c>
      <c r="N5010" s="194">
        <v>18</v>
      </c>
      <c r="O5010" s="194">
        <v>1622</v>
      </c>
      <c r="P5010" s="194">
        <v>15</v>
      </c>
      <c r="Q5010" s="194">
        <v>1621</v>
      </c>
      <c r="R5010" s="194">
        <v>31</v>
      </c>
      <c r="S5010" s="194">
        <v>1621</v>
      </c>
      <c r="T5010" s="194">
        <v>31</v>
      </c>
      <c r="U5010" s="194">
        <v>6.1690314620604564E-2</v>
      </c>
      <c r="V5010" s="88">
        <v>0.12330456226880394</v>
      </c>
    </row>
    <row r="5011" spans="2:22" x14ac:dyDescent="0.25">
      <c r="B5011" s="346" t="s">
        <v>4463</v>
      </c>
      <c r="C5011" s="147">
        <v>382</v>
      </c>
      <c r="D5011" s="147">
        <v>338</v>
      </c>
      <c r="E5011" s="148">
        <f t="shared" si="121"/>
        <v>1.1301775147928994</v>
      </c>
      <c r="F5011" s="329">
        <v>4.0720000000000001</v>
      </c>
      <c r="G5011" s="329">
        <v>6.2E-2</v>
      </c>
      <c r="H5011" s="329">
        <v>0.29239999999999999</v>
      </c>
      <c r="I5011" s="329">
        <v>3.3E-3</v>
      </c>
      <c r="J5011" s="329">
        <v>0.58804000000000001</v>
      </c>
      <c r="K5011" s="329">
        <v>0.10100000000000001</v>
      </c>
      <c r="L5011" s="329">
        <v>1.1999999999999999E-3</v>
      </c>
      <c r="M5011" s="194">
        <v>1653</v>
      </c>
      <c r="N5011" s="194">
        <v>17</v>
      </c>
      <c r="O5011" s="194">
        <v>1647.1</v>
      </c>
      <c r="P5011" s="194">
        <v>12</v>
      </c>
      <c r="Q5011" s="194">
        <v>1637</v>
      </c>
      <c r="R5011" s="194">
        <v>21</v>
      </c>
      <c r="S5011" s="194">
        <v>1637</v>
      </c>
      <c r="T5011" s="194">
        <v>21</v>
      </c>
      <c r="U5011" s="194">
        <v>-0.97739767868051319</v>
      </c>
      <c r="V5011" s="88">
        <v>-0.35820533058102672</v>
      </c>
    </row>
    <row r="5012" spans="2:22" x14ac:dyDescent="0.25">
      <c r="B5012" s="346" t="s">
        <v>4464</v>
      </c>
      <c r="C5012" s="147">
        <v>178.5</v>
      </c>
      <c r="D5012" s="147">
        <v>586</v>
      </c>
      <c r="E5012" s="148">
        <f t="shared" si="121"/>
        <v>0.30460750853242319</v>
      </c>
      <c r="F5012" s="329">
        <v>3.9329999999999998</v>
      </c>
      <c r="G5012" s="329">
        <v>7.6999999999999999E-2</v>
      </c>
      <c r="H5012" s="329">
        <v>0.28070000000000001</v>
      </c>
      <c r="I5012" s="329">
        <v>3.8999999999999998E-3</v>
      </c>
      <c r="J5012" s="329">
        <v>0.80410000000000004</v>
      </c>
      <c r="K5012" s="329">
        <v>0.10150000000000001</v>
      </c>
      <c r="L5012" s="329">
        <v>1E-3</v>
      </c>
      <c r="M5012" s="194">
        <v>1594</v>
      </c>
      <c r="N5012" s="194">
        <v>20</v>
      </c>
      <c r="O5012" s="194">
        <v>1619</v>
      </c>
      <c r="P5012" s="194">
        <v>16</v>
      </c>
      <c r="Q5012" s="194">
        <v>1648</v>
      </c>
      <c r="R5012" s="194">
        <v>19</v>
      </c>
      <c r="S5012" s="194">
        <v>1648</v>
      </c>
      <c r="T5012" s="194">
        <v>19</v>
      </c>
      <c r="U5012" s="194">
        <v>3.2766990291262137</v>
      </c>
      <c r="V5012" s="88">
        <v>1.5441630636195183</v>
      </c>
    </row>
    <row r="5013" spans="2:22" x14ac:dyDescent="0.25">
      <c r="B5013" s="346" t="s">
        <v>4465</v>
      </c>
      <c r="C5013" s="147">
        <v>816</v>
      </c>
      <c r="D5013" s="147">
        <v>726</v>
      </c>
      <c r="E5013" s="148">
        <f t="shared" si="121"/>
        <v>1.1239669421487604</v>
      </c>
      <c r="F5013" s="329">
        <v>4.0039999999999996</v>
      </c>
      <c r="G5013" s="329">
        <v>6.2E-2</v>
      </c>
      <c r="H5013" s="329">
        <v>0.28249999999999997</v>
      </c>
      <c r="I5013" s="329">
        <v>3.5000000000000001E-3</v>
      </c>
      <c r="J5013" s="329">
        <v>0.76078999999999997</v>
      </c>
      <c r="K5013" s="329">
        <v>0.10265000000000001</v>
      </c>
      <c r="L5013" s="329">
        <v>8.7000000000000001E-4</v>
      </c>
      <c r="M5013" s="194">
        <v>1603</v>
      </c>
      <c r="N5013" s="194">
        <v>17</v>
      </c>
      <c r="O5013" s="194">
        <v>1633</v>
      </c>
      <c r="P5013" s="194">
        <v>13</v>
      </c>
      <c r="Q5013" s="194">
        <v>1671</v>
      </c>
      <c r="R5013" s="194">
        <v>15</v>
      </c>
      <c r="S5013" s="194">
        <v>1671</v>
      </c>
      <c r="T5013" s="194">
        <v>15</v>
      </c>
      <c r="U5013" s="194">
        <v>4.0694195092758827</v>
      </c>
      <c r="V5013" s="88">
        <v>1.8371096142069812</v>
      </c>
    </row>
    <row r="5014" spans="2:22" x14ac:dyDescent="0.25">
      <c r="B5014" s="346" t="s">
        <v>4466</v>
      </c>
      <c r="C5014" s="147">
        <v>229.7</v>
      </c>
      <c r="D5014" s="147">
        <v>208.5</v>
      </c>
      <c r="E5014" s="148">
        <f t="shared" si="121"/>
        <v>1.1016786570743404</v>
      </c>
      <c r="F5014" s="329">
        <v>4.1589999999999998</v>
      </c>
      <c r="G5014" s="329">
        <v>6.4000000000000001E-2</v>
      </c>
      <c r="H5014" s="329">
        <v>0.29339999999999999</v>
      </c>
      <c r="I5014" s="329">
        <v>2.8E-3</v>
      </c>
      <c r="J5014" s="329">
        <v>0.40508</v>
      </c>
      <c r="K5014" s="329">
        <v>0.1027</v>
      </c>
      <c r="L5014" s="329">
        <v>1.1999999999999999E-3</v>
      </c>
      <c r="M5014" s="194">
        <v>1658</v>
      </c>
      <c r="N5014" s="194">
        <v>14</v>
      </c>
      <c r="O5014" s="194">
        <v>1664</v>
      </c>
      <c r="P5014" s="194">
        <v>13</v>
      </c>
      <c r="Q5014" s="194">
        <v>1671</v>
      </c>
      <c r="R5014" s="194">
        <v>22</v>
      </c>
      <c r="S5014" s="194">
        <v>1671</v>
      </c>
      <c r="T5014" s="194">
        <v>22</v>
      </c>
      <c r="U5014" s="194">
        <v>0.77797725912627169</v>
      </c>
      <c r="V5014" s="88">
        <v>0.36057692307692307</v>
      </c>
    </row>
    <row r="5015" spans="2:22" x14ac:dyDescent="0.25">
      <c r="B5015" s="346" t="s">
        <v>4467</v>
      </c>
      <c r="C5015" s="147">
        <v>149.80000000000001</v>
      </c>
      <c r="D5015" s="147">
        <v>188</v>
      </c>
      <c r="E5015" s="148">
        <f t="shared" si="121"/>
        <v>0.79680851063829794</v>
      </c>
      <c r="F5015" s="329">
        <v>4.22</v>
      </c>
      <c r="G5015" s="329">
        <v>7.0000000000000007E-2</v>
      </c>
      <c r="H5015" s="329">
        <v>0.29730000000000001</v>
      </c>
      <c r="I5015" s="329">
        <v>3.0999999999999999E-3</v>
      </c>
      <c r="J5015" s="329">
        <v>0.38264999999999999</v>
      </c>
      <c r="K5015" s="329">
        <v>0.1031</v>
      </c>
      <c r="L5015" s="329">
        <v>1.2999999999999999E-3</v>
      </c>
      <c r="M5015" s="194">
        <v>1677</v>
      </c>
      <c r="N5015" s="194">
        <v>15</v>
      </c>
      <c r="O5015" s="194">
        <v>1676</v>
      </c>
      <c r="P5015" s="194">
        <v>14</v>
      </c>
      <c r="Q5015" s="194">
        <v>1673</v>
      </c>
      <c r="R5015" s="194">
        <v>24</v>
      </c>
      <c r="S5015" s="194">
        <v>1673</v>
      </c>
      <c r="T5015" s="194">
        <v>24</v>
      </c>
      <c r="U5015" s="194">
        <v>-0.23909145248057379</v>
      </c>
      <c r="V5015" s="88">
        <v>-5.9665871121718381E-2</v>
      </c>
    </row>
    <row r="5016" spans="2:22" x14ac:dyDescent="0.25">
      <c r="B5016" s="346" t="s">
        <v>4468</v>
      </c>
      <c r="C5016" s="147">
        <v>803</v>
      </c>
      <c r="D5016" s="147">
        <v>556</v>
      </c>
      <c r="E5016" s="148">
        <f t="shared" si="121"/>
        <v>1.4442446043165467</v>
      </c>
      <c r="F5016" s="329">
        <v>3.972</v>
      </c>
      <c r="G5016" s="329">
        <v>6.2E-2</v>
      </c>
      <c r="H5016" s="329">
        <v>0.2777</v>
      </c>
      <c r="I5016" s="329">
        <v>3.3999999999999998E-3</v>
      </c>
      <c r="J5016" s="329">
        <v>0.78569999999999995</v>
      </c>
      <c r="K5016" s="329">
        <v>0.10371</v>
      </c>
      <c r="L5016" s="329">
        <v>8.0999999999999996E-4</v>
      </c>
      <c r="M5016" s="194">
        <v>1579</v>
      </c>
      <c r="N5016" s="194">
        <v>17</v>
      </c>
      <c r="O5016" s="194">
        <v>1627</v>
      </c>
      <c r="P5016" s="194">
        <v>13</v>
      </c>
      <c r="Q5016" s="194">
        <v>1689</v>
      </c>
      <c r="R5016" s="194">
        <v>14</v>
      </c>
      <c r="S5016" s="194">
        <v>1689</v>
      </c>
      <c r="T5016" s="194">
        <v>14</v>
      </c>
      <c r="U5016" s="194">
        <v>6.512729425695678</v>
      </c>
      <c r="V5016" s="88">
        <v>2.9502151198524893</v>
      </c>
    </row>
    <row r="5017" spans="2:22" x14ac:dyDescent="0.25">
      <c r="B5017" s="346" t="s">
        <v>4469</v>
      </c>
      <c r="C5017" s="147">
        <v>74.94</v>
      </c>
      <c r="D5017" s="147">
        <v>206.9</v>
      </c>
      <c r="E5017" s="148">
        <f t="shared" ref="E5017:E5044" si="122">C5017/D5017</f>
        <v>0.36220396326727888</v>
      </c>
      <c r="F5017" s="329">
        <v>4.3869999999999996</v>
      </c>
      <c r="G5017" s="329">
        <v>6.6000000000000003E-2</v>
      </c>
      <c r="H5017" s="329">
        <v>0.3029</v>
      </c>
      <c r="I5017" s="329">
        <v>2.8999999999999998E-3</v>
      </c>
      <c r="J5017" s="329">
        <v>0.37201000000000001</v>
      </c>
      <c r="K5017" s="329">
        <v>0.10489999999999999</v>
      </c>
      <c r="L5017" s="329">
        <v>1.2999999999999999E-3</v>
      </c>
      <c r="M5017" s="194">
        <v>1705</v>
      </c>
      <c r="N5017" s="194">
        <v>15</v>
      </c>
      <c r="O5017" s="194">
        <v>1710</v>
      </c>
      <c r="P5017" s="194">
        <v>13</v>
      </c>
      <c r="Q5017" s="194">
        <v>1707</v>
      </c>
      <c r="R5017" s="194">
        <v>23</v>
      </c>
      <c r="S5017" s="194">
        <v>1707</v>
      </c>
      <c r="T5017" s="194">
        <v>23</v>
      </c>
      <c r="U5017" s="194">
        <v>0.11716461628588166</v>
      </c>
      <c r="V5017" s="88">
        <v>0.29239766081871343</v>
      </c>
    </row>
    <row r="5018" spans="2:22" x14ac:dyDescent="0.25">
      <c r="B5018" s="346" t="s">
        <v>4470</v>
      </c>
      <c r="C5018" s="147">
        <v>845</v>
      </c>
      <c r="D5018" s="147">
        <v>455</v>
      </c>
      <c r="E5018" s="148">
        <f t="shared" si="122"/>
        <v>1.8571428571428572</v>
      </c>
      <c r="F5018" s="329">
        <v>4.42</v>
      </c>
      <c r="G5018" s="329">
        <v>6.5000000000000002E-2</v>
      </c>
      <c r="H5018" s="329">
        <v>0.30449999999999999</v>
      </c>
      <c r="I5018" s="329">
        <v>3.3E-3</v>
      </c>
      <c r="J5018" s="329">
        <v>0.60602999999999996</v>
      </c>
      <c r="K5018" s="329">
        <v>0.10502</v>
      </c>
      <c r="L5018" s="329">
        <v>1E-3</v>
      </c>
      <c r="M5018" s="194">
        <v>1713</v>
      </c>
      <c r="N5018" s="194">
        <v>16</v>
      </c>
      <c r="O5018" s="194">
        <v>1715.3</v>
      </c>
      <c r="P5018" s="194">
        <v>12</v>
      </c>
      <c r="Q5018" s="194">
        <v>1712</v>
      </c>
      <c r="R5018" s="194">
        <v>18</v>
      </c>
      <c r="S5018" s="194">
        <v>1712</v>
      </c>
      <c r="T5018" s="194">
        <v>18</v>
      </c>
      <c r="U5018" s="194">
        <v>-5.8411214953271021E-2</v>
      </c>
      <c r="V5018" s="88">
        <v>0.13408733166209727</v>
      </c>
    </row>
    <row r="5019" spans="2:22" x14ac:dyDescent="0.25">
      <c r="B5019" s="346" t="s">
        <v>4471</v>
      </c>
      <c r="C5019" s="147">
        <v>858</v>
      </c>
      <c r="D5019" s="147">
        <v>504.6</v>
      </c>
      <c r="E5019" s="148">
        <f t="shared" si="122"/>
        <v>1.7003567181926278</v>
      </c>
      <c r="F5019" s="329">
        <v>4.4610000000000003</v>
      </c>
      <c r="G5019" s="329">
        <v>5.8999999999999997E-2</v>
      </c>
      <c r="H5019" s="329">
        <v>0.30809999999999998</v>
      </c>
      <c r="I5019" s="329">
        <v>2.8E-3</v>
      </c>
      <c r="J5019" s="329">
        <v>0.57747000000000004</v>
      </c>
      <c r="K5019" s="329">
        <v>0.10489999999999999</v>
      </c>
      <c r="L5019" s="329">
        <v>8.7000000000000001E-4</v>
      </c>
      <c r="M5019" s="194">
        <v>1731</v>
      </c>
      <c r="N5019" s="194">
        <v>14</v>
      </c>
      <c r="O5019" s="194">
        <v>1722.8</v>
      </c>
      <c r="P5019" s="194">
        <v>11</v>
      </c>
      <c r="Q5019" s="194">
        <v>1712</v>
      </c>
      <c r="R5019" s="194">
        <v>15</v>
      </c>
      <c r="S5019" s="194">
        <v>1712</v>
      </c>
      <c r="T5019" s="194">
        <v>15</v>
      </c>
      <c r="U5019" s="194">
        <v>-1.1098130841121494</v>
      </c>
      <c r="V5019" s="88">
        <v>-0.47596935221732334</v>
      </c>
    </row>
    <row r="5020" spans="2:22" x14ac:dyDescent="0.25">
      <c r="B5020" s="346" t="s">
        <v>4472</v>
      </c>
      <c r="C5020" s="147">
        <v>149.9</v>
      </c>
      <c r="D5020" s="147">
        <v>587</v>
      </c>
      <c r="E5020" s="148">
        <f t="shared" si="122"/>
        <v>0.25536626916524702</v>
      </c>
      <c r="F5020" s="329">
        <v>4.016</v>
      </c>
      <c r="G5020" s="329">
        <v>6.9000000000000006E-2</v>
      </c>
      <c r="H5020" s="329">
        <v>0.2762</v>
      </c>
      <c r="I5020" s="329">
        <v>4.3E-3</v>
      </c>
      <c r="J5020" s="329">
        <v>0.85494999999999999</v>
      </c>
      <c r="K5020" s="329">
        <v>0.10534</v>
      </c>
      <c r="L5020" s="329">
        <v>8.5999999999999998E-4</v>
      </c>
      <c r="M5020" s="194">
        <v>1571</v>
      </c>
      <c r="N5020" s="194">
        <v>22</v>
      </c>
      <c r="O5020" s="194">
        <v>1635</v>
      </c>
      <c r="P5020" s="194">
        <v>14</v>
      </c>
      <c r="Q5020" s="194">
        <v>1717</v>
      </c>
      <c r="R5020" s="194">
        <v>15</v>
      </c>
      <c r="S5020" s="194">
        <v>1717</v>
      </c>
      <c r="T5020" s="194">
        <v>15</v>
      </c>
      <c r="U5020" s="194">
        <v>8.5032032615026196</v>
      </c>
      <c r="V5020" s="88">
        <v>3.9143730886850152</v>
      </c>
    </row>
    <row r="5021" spans="2:22" x14ac:dyDescent="0.25">
      <c r="B5021" s="346" t="s">
        <v>4473</v>
      </c>
      <c r="C5021" s="147">
        <v>372</v>
      </c>
      <c r="D5021" s="147">
        <v>363</v>
      </c>
      <c r="E5021" s="148">
        <f t="shared" si="122"/>
        <v>1.024793388429752</v>
      </c>
      <c r="F5021" s="329">
        <v>3.7709999999999999</v>
      </c>
      <c r="G5021" s="329">
        <v>6.6000000000000003E-2</v>
      </c>
      <c r="H5021" s="329">
        <v>0.2576</v>
      </c>
      <c r="I5021" s="329">
        <v>3.7000000000000002E-3</v>
      </c>
      <c r="J5021" s="329">
        <v>0.74184000000000005</v>
      </c>
      <c r="K5021" s="329">
        <v>0.1061</v>
      </c>
      <c r="L5021" s="329">
        <v>1.1000000000000001E-3</v>
      </c>
      <c r="M5021" s="194">
        <v>1476</v>
      </c>
      <c r="N5021" s="194">
        <v>19</v>
      </c>
      <c r="O5021" s="194">
        <v>1584</v>
      </c>
      <c r="P5021" s="194">
        <v>14</v>
      </c>
      <c r="Q5021" s="194">
        <v>1729</v>
      </c>
      <c r="R5021" s="194">
        <v>19</v>
      </c>
      <c r="S5021" s="194">
        <v>1729</v>
      </c>
      <c r="T5021" s="194">
        <v>19</v>
      </c>
      <c r="U5021" s="194">
        <v>14.632735685367265</v>
      </c>
      <c r="V5021" s="88">
        <v>6.8181818181818175</v>
      </c>
    </row>
    <row r="5022" spans="2:22" x14ac:dyDescent="0.25">
      <c r="B5022" s="346" t="s">
        <v>4474</v>
      </c>
      <c r="C5022" s="147">
        <v>125.2</v>
      </c>
      <c r="D5022" s="147">
        <v>120.4</v>
      </c>
      <c r="E5022" s="148">
        <f t="shared" si="122"/>
        <v>1.0398671096345515</v>
      </c>
      <c r="F5022" s="329">
        <v>4.2370000000000001</v>
      </c>
      <c r="G5022" s="329">
        <v>7.8E-2</v>
      </c>
      <c r="H5022" s="329">
        <v>0.28920000000000001</v>
      </c>
      <c r="I5022" s="329">
        <v>3.2000000000000002E-3</v>
      </c>
      <c r="J5022" s="329">
        <v>0.41087000000000001</v>
      </c>
      <c r="K5022" s="329">
        <v>0.1062</v>
      </c>
      <c r="L5022" s="329">
        <v>1.6000000000000001E-3</v>
      </c>
      <c r="M5022" s="194">
        <v>1637</v>
      </c>
      <c r="N5022" s="194">
        <v>16</v>
      </c>
      <c r="O5022" s="194">
        <v>1679</v>
      </c>
      <c r="P5022" s="194">
        <v>15</v>
      </c>
      <c r="Q5022" s="194">
        <v>1730</v>
      </c>
      <c r="R5022" s="194">
        <v>27</v>
      </c>
      <c r="S5022" s="194">
        <v>1730</v>
      </c>
      <c r="T5022" s="194">
        <v>27</v>
      </c>
      <c r="U5022" s="194">
        <v>5.3757225433526017</v>
      </c>
      <c r="V5022" s="88">
        <v>2.501488981536629</v>
      </c>
    </row>
    <row r="5023" spans="2:22" x14ac:dyDescent="0.25">
      <c r="B5023" s="346" t="s">
        <v>4475</v>
      </c>
      <c r="C5023" s="147">
        <v>60.9</v>
      </c>
      <c r="D5023" s="147">
        <v>176.5</v>
      </c>
      <c r="E5023" s="148">
        <f t="shared" si="122"/>
        <v>0.345042492917847</v>
      </c>
      <c r="F5023" s="329">
        <v>4.4290000000000003</v>
      </c>
      <c r="G5023" s="329">
        <v>7.0000000000000007E-2</v>
      </c>
      <c r="H5023" s="329">
        <v>0.30349999999999999</v>
      </c>
      <c r="I5023" s="329">
        <v>4.0000000000000001E-3</v>
      </c>
      <c r="J5023" s="329">
        <v>0.43201000000000001</v>
      </c>
      <c r="K5023" s="329">
        <v>0.1061</v>
      </c>
      <c r="L5023" s="329">
        <v>1.5E-3</v>
      </c>
      <c r="M5023" s="194">
        <v>1708</v>
      </c>
      <c r="N5023" s="194">
        <v>20</v>
      </c>
      <c r="O5023" s="194">
        <v>1716</v>
      </c>
      <c r="P5023" s="194">
        <v>13</v>
      </c>
      <c r="Q5023" s="194">
        <v>1734</v>
      </c>
      <c r="R5023" s="194">
        <v>24</v>
      </c>
      <c r="S5023" s="194">
        <v>1734</v>
      </c>
      <c r="T5023" s="194">
        <v>24</v>
      </c>
      <c r="U5023" s="194">
        <v>1.4994232987312572</v>
      </c>
      <c r="V5023" s="88">
        <v>0.46620046620046618</v>
      </c>
    </row>
    <row r="5024" spans="2:22" x14ac:dyDescent="0.25">
      <c r="B5024" s="346" t="s">
        <v>4476</v>
      </c>
      <c r="C5024" s="147">
        <v>606</v>
      </c>
      <c r="D5024" s="147">
        <v>338</v>
      </c>
      <c r="E5024" s="148">
        <f t="shared" si="122"/>
        <v>1.7928994082840237</v>
      </c>
      <c r="F5024" s="329">
        <v>4.173</v>
      </c>
      <c r="G5024" s="329">
        <v>5.8999999999999997E-2</v>
      </c>
      <c r="H5024" s="329">
        <v>0.28449999999999998</v>
      </c>
      <c r="I5024" s="329">
        <v>2.7000000000000001E-3</v>
      </c>
      <c r="J5024" s="329">
        <v>0.43397999999999998</v>
      </c>
      <c r="K5024" s="329">
        <v>0.1065</v>
      </c>
      <c r="L5024" s="329">
        <v>1.1999999999999999E-3</v>
      </c>
      <c r="M5024" s="194">
        <v>1614</v>
      </c>
      <c r="N5024" s="194">
        <v>14</v>
      </c>
      <c r="O5024" s="194">
        <v>1667.6</v>
      </c>
      <c r="P5024" s="194">
        <v>12</v>
      </c>
      <c r="Q5024" s="194">
        <v>1735</v>
      </c>
      <c r="R5024" s="194">
        <v>20</v>
      </c>
      <c r="S5024" s="194">
        <v>1735</v>
      </c>
      <c r="T5024" s="194">
        <v>20</v>
      </c>
      <c r="U5024" s="194">
        <v>6.9740634005763695</v>
      </c>
      <c r="V5024" s="88">
        <v>3.2142000479731299</v>
      </c>
    </row>
    <row r="5025" spans="2:22" x14ac:dyDescent="0.25">
      <c r="B5025" s="346" t="s">
        <v>4477</v>
      </c>
      <c r="C5025" s="147">
        <v>139.19999999999999</v>
      </c>
      <c r="D5025" s="147">
        <v>172.7</v>
      </c>
      <c r="E5025" s="148">
        <f t="shared" si="122"/>
        <v>0.80602200347423281</v>
      </c>
      <c r="F5025" s="329">
        <v>4.5129999999999999</v>
      </c>
      <c r="G5025" s="329">
        <v>7.8E-2</v>
      </c>
      <c r="H5025" s="329">
        <v>0.30570000000000003</v>
      </c>
      <c r="I5025" s="329">
        <v>3.2000000000000002E-3</v>
      </c>
      <c r="J5025" s="329">
        <v>0.50685000000000002</v>
      </c>
      <c r="K5025" s="329">
        <v>0.10680000000000001</v>
      </c>
      <c r="L5025" s="329">
        <v>1.4E-3</v>
      </c>
      <c r="M5025" s="194">
        <v>1719</v>
      </c>
      <c r="N5025" s="194">
        <v>16</v>
      </c>
      <c r="O5025" s="194">
        <v>1732</v>
      </c>
      <c r="P5025" s="194">
        <v>14</v>
      </c>
      <c r="Q5025" s="194">
        <v>1741</v>
      </c>
      <c r="R5025" s="194">
        <v>24</v>
      </c>
      <c r="S5025" s="194">
        <v>1741</v>
      </c>
      <c r="T5025" s="194">
        <v>24</v>
      </c>
      <c r="U5025" s="194">
        <v>1.2636415852958069</v>
      </c>
      <c r="V5025" s="88">
        <v>0.75057736720554269</v>
      </c>
    </row>
    <row r="5026" spans="2:22" x14ac:dyDescent="0.25">
      <c r="B5026" s="346" t="s">
        <v>4478</v>
      </c>
      <c r="C5026" s="147">
        <v>635</v>
      </c>
      <c r="D5026" s="147">
        <v>387</v>
      </c>
      <c r="E5026" s="148">
        <f t="shared" si="122"/>
        <v>1.6408268733850129</v>
      </c>
      <c r="F5026" s="329">
        <v>4.5789999999999997</v>
      </c>
      <c r="G5026" s="329">
        <v>6.9000000000000006E-2</v>
      </c>
      <c r="H5026" s="329">
        <v>0.31</v>
      </c>
      <c r="I5026" s="329">
        <v>3.5999999999999999E-3</v>
      </c>
      <c r="J5026" s="329">
        <v>0.59292</v>
      </c>
      <c r="K5026" s="329">
        <v>0.1072</v>
      </c>
      <c r="L5026" s="329">
        <v>1.1000000000000001E-3</v>
      </c>
      <c r="M5026" s="194">
        <v>1740</v>
      </c>
      <c r="N5026" s="194">
        <v>18</v>
      </c>
      <c r="O5026" s="194">
        <v>1746</v>
      </c>
      <c r="P5026" s="194">
        <v>13</v>
      </c>
      <c r="Q5026" s="194">
        <v>1748</v>
      </c>
      <c r="R5026" s="194">
        <v>19</v>
      </c>
      <c r="S5026" s="194">
        <v>1748</v>
      </c>
      <c r="T5026" s="194">
        <v>19</v>
      </c>
      <c r="U5026" s="194">
        <v>0.45766590389016021</v>
      </c>
      <c r="V5026" s="88">
        <v>0.3436426116838488</v>
      </c>
    </row>
    <row r="5027" spans="2:22" x14ac:dyDescent="0.25">
      <c r="B5027" s="346" t="s">
        <v>4479</v>
      </c>
      <c r="C5027" s="147">
        <v>542</v>
      </c>
      <c r="D5027" s="147">
        <v>373</v>
      </c>
      <c r="E5027" s="148">
        <f t="shared" si="122"/>
        <v>1.4530831099195711</v>
      </c>
      <c r="F5027" s="329">
        <v>4.59</v>
      </c>
      <c r="G5027" s="329">
        <v>6.4000000000000001E-2</v>
      </c>
      <c r="H5027" s="329">
        <v>0.30969999999999998</v>
      </c>
      <c r="I5027" s="329">
        <v>2.8E-3</v>
      </c>
      <c r="J5027" s="329">
        <v>0.54951000000000005</v>
      </c>
      <c r="K5027" s="329">
        <v>0.10730000000000001</v>
      </c>
      <c r="L5027" s="329">
        <v>1.1000000000000001E-3</v>
      </c>
      <c r="M5027" s="194">
        <v>1739</v>
      </c>
      <c r="N5027" s="194">
        <v>14</v>
      </c>
      <c r="O5027" s="194">
        <v>1746.2</v>
      </c>
      <c r="P5027" s="194">
        <v>12</v>
      </c>
      <c r="Q5027" s="194">
        <v>1749</v>
      </c>
      <c r="R5027" s="194">
        <v>19</v>
      </c>
      <c r="S5027" s="194">
        <v>1749</v>
      </c>
      <c r="T5027" s="194">
        <v>19</v>
      </c>
      <c r="U5027" s="194">
        <v>0.57175528873642079</v>
      </c>
      <c r="V5027" s="88">
        <v>0.4123239033329541</v>
      </c>
    </row>
    <row r="5028" spans="2:22" x14ac:dyDescent="0.25">
      <c r="B5028" s="346" t="s">
        <v>4480</v>
      </c>
      <c r="C5028" s="147">
        <v>382.3</v>
      </c>
      <c r="D5028" s="147">
        <v>245.9</v>
      </c>
      <c r="E5028" s="148">
        <f t="shared" si="122"/>
        <v>1.5546970313135422</v>
      </c>
      <c r="F5028" s="329">
        <v>4.6840000000000002</v>
      </c>
      <c r="G5028" s="329">
        <v>6.7000000000000004E-2</v>
      </c>
      <c r="H5028" s="329">
        <v>0.31530000000000002</v>
      </c>
      <c r="I5028" s="329">
        <v>3.0999999999999999E-3</v>
      </c>
      <c r="J5028" s="329">
        <v>0.57489000000000001</v>
      </c>
      <c r="K5028" s="329">
        <v>0.10730000000000001</v>
      </c>
      <c r="L5028" s="329">
        <v>1.1000000000000001E-3</v>
      </c>
      <c r="M5028" s="194">
        <v>1766</v>
      </c>
      <c r="N5028" s="194">
        <v>15</v>
      </c>
      <c r="O5028" s="194">
        <v>1763.1</v>
      </c>
      <c r="P5028" s="194">
        <v>12</v>
      </c>
      <c r="Q5028" s="194">
        <v>1750</v>
      </c>
      <c r="R5028" s="194">
        <v>18</v>
      </c>
      <c r="S5028" s="194">
        <v>1750</v>
      </c>
      <c r="T5028" s="194">
        <v>18</v>
      </c>
      <c r="U5028" s="194">
        <v>-0.91428571428571437</v>
      </c>
      <c r="V5028" s="88">
        <v>-0.16448301287505479</v>
      </c>
    </row>
    <row r="5029" spans="2:22" x14ac:dyDescent="0.25">
      <c r="B5029" s="346" t="s">
        <v>4481</v>
      </c>
      <c r="C5029" s="147">
        <v>536</v>
      </c>
      <c r="D5029" s="147">
        <v>319</v>
      </c>
      <c r="E5029" s="148">
        <f t="shared" si="122"/>
        <v>1.6802507836990597</v>
      </c>
      <c r="F5029" s="329">
        <v>4.4870000000000001</v>
      </c>
      <c r="G5029" s="329">
        <v>7.0000000000000007E-2</v>
      </c>
      <c r="H5029" s="329">
        <v>0.30409999999999998</v>
      </c>
      <c r="I5029" s="329">
        <v>3.3E-3</v>
      </c>
      <c r="J5029" s="329">
        <v>0.71718999999999999</v>
      </c>
      <c r="K5029" s="329">
        <v>0.1072</v>
      </c>
      <c r="L5029" s="329">
        <v>1.1000000000000001E-3</v>
      </c>
      <c r="M5029" s="194">
        <v>1711</v>
      </c>
      <c r="N5029" s="194">
        <v>16</v>
      </c>
      <c r="O5029" s="194">
        <v>1728</v>
      </c>
      <c r="P5029" s="194">
        <v>12</v>
      </c>
      <c r="Q5029" s="194">
        <v>1750</v>
      </c>
      <c r="R5029" s="194">
        <v>18</v>
      </c>
      <c r="S5029" s="194">
        <v>1750</v>
      </c>
      <c r="T5029" s="194">
        <v>18</v>
      </c>
      <c r="U5029" s="194">
        <v>2.2285714285714286</v>
      </c>
      <c r="V5029" s="88">
        <v>0.98379629629629628</v>
      </c>
    </row>
    <row r="5030" spans="2:22" x14ac:dyDescent="0.25">
      <c r="B5030" s="346" t="s">
        <v>4482</v>
      </c>
      <c r="C5030" s="148">
        <v>633</v>
      </c>
      <c r="D5030" s="148">
        <v>634</v>
      </c>
      <c r="E5030" s="148">
        <f t="shared" si="122"/>
        <v>0.99842271293375395</v>
      </c>
      <c r="F5030" s="329">
        <v>4.6669999999999998</v>
      </c>
      <c r="G5030" s="329">
        <v>6.7000000000000004E-2</v>
      </c>
      <c r="H5030" s="329">
        <v>0.3145</v>
      </c>
      <c r="I5030" s="329">
        <v>2.8999999999999998E-3</v>
      </c>
      <c r="J5030" s="329">
        <v>0.67886999999999997</v>
      </c>
      <c r="K5030" s="329">
        <v>0.10752</v>
      </c>
      <c r="L5030" s="329">
        <v>8.5999999999999998E-4</v>
      </c>
      <c r="M5030" s="194">
        <v>1762</v>
      </c>
      <c r="N5030" s="194">
        <v>14</v>
      </c>
      <c r="O5030" s="194">
        <v>1760.1</v>
      </c>
      <c r="P5030" s="194">
        <v>12</v>
      </c>
      <c r="Q5030" s="194">
        <v>1755</v>
      </c>
      <c r="R5030" s="194">
        <v>14</v>
      </c>
      <c r="S5030" s="194">
        <v>1755</v>
      </c>
      <c r="T5030" s="194">
        <v>14</v>
      </c>
      <c r="U5030" s="194">
        <v>-0.39886039886039887</v>
      </c>
      <c r="V5030" s="93">
        <v>-0.10794841202204938</v>
      </c>
    </row>
    <row r="5031" spans="2:22" x14ac:dyDescent="0.25">
      <c r="B5031" s="346" t="s">
        <v>4483</v>
      </c>
      <c r="C5031" s="147">
        <v>854</v>
      </c>
      <c r="D5031" s="147">
        <v>428</v>
      </c>
      <c r="E5031" s="148">
        <f t="shared" si="122"/>
        <v>1.9953271028037383</v>
      </c>
      <c r="F5031" s="329">
        <v>4.6719999999999997</v>
      </c>
      <c r="G5031" s="329">
        <v>6.5000000000000002E-2</v>
      </c>
      <c r="H5031" s="329">
        <v>0.31359999999999999</v>
      </c>
      <c r="I5031" s="329">
        <v>3.2000000000000002E-3</v>
      </c>
      <c r="J5031" s="329">
        <v>0.64976</v>
      </c>
      <c r="K5031" s="329">
        <v>0.10786</v>
      </c>
      <c r="L5031" s="329">
        <v>9.5E-4</v>
      </c>
      <c r="M5031" s="194">
        <v>1758</v>
      </c>
      <c r="N5031" s="194">
        <v>16</v>
      </c>
      <c r="O5031" s="194">
        <v>1762.4</v>
      </c>
      <c r="P5031" s="194">
        <v>12</v>
      </c>
      <c r="Q5031" s="194">
        <v>1760</v>
      </c>
      <c r="R5031" s="194">
        <v>16</v>
      </c>
      <c r="S5031" s="194">
        <v>1760</v>
      </c>
      <c r="T5031" s="194">
        <v>16</v>
      </c>
      <c r="U5031" s="194">
        <v>0.11363636363636363</v>
      </c>
      <c r="V5031" s="88">
        <v>0.24965955515207053</v>
      </c>
    </row>
    <row r="5032" spans="2:22" x14ac:dyDescent="0.25">
      <c r="B5032" s="346" t="s">
        <v>4484</v>
      </c>
      <c r="C5032" s="147">
        <v>198.7</v>
      </c>
      <c r="D5032" s="147">
        <v>158.6</v>
      </c>
      <c r="E5032" s="148">
        <f t="shared" si="122"/>
        <v>1.2528373266078183</v>
      </c>
      <c r="F5032" s="329">
        <v>4.7380000000000004</v>
      </c>
      <c r="G5032" s="329">
        <v>7.8E-2</v>
      </c>
      <c r="H5032" s="329">
        <v>0.31559999999999999</v>
      </c>
      <c r="I5032" s="329">
        <v>3.3999999999999998E-3</v>
      </c>
      <c r="J5032" s="329">
        <v>0.36493999999999999</v>
      </c>
      <c r="K5032" s="329">
        <v>0.1089</v>
      </c>
      <c r="L5032" s="329">
        <v>1.5E-3</v>
      </c>
      <c r="M5032" s="194">
        <v>1767</v>
      </c>
      <c r="N5032" s="194">
        <v>17</v>
      </c>
      <c r="O5032" s="194">
        <v>1772</v>
      </c>
      <c r="P5032" s="194">
        <v>14</v>
      </c>
      <c r="Q5032" s="194">
        <v>1773</v>
      </c>
      <c r="R5032" s="194">
        <v>25</v>
      </c>
      <c r="S5032" s="194">
        <v>1773</v>
      </c>
      <c r="T5032" s="194">
        <v>25</v>
      </c>
      <c r="U5032" s="194">
        <v>0.33840947546531303</v>
      </c>
      <c r="V5032" s="88">
        <v>0.28216704288939054</v>
      </c>
    </row>
    <row r="5033" spans="2:22" x14ac:dyDescent="0.25">
      <c r="B5033" s="346" t="s">
        <v>4485</v>
      </c>
      <c r="C5033" s="148">
        <v>246.6</v>
      </c>
      <c r="D5033" s="148">
        <v>199.9</v>
      </c>
      <c r="E5033" s="148">
        <f t="shared" si="122"/>
        <v>1.2336168084042021</v>
      </c>
      <c r="F5033" s="329">
        <v>4.782</v>
      </c>
      <c r="G5033" s="329">
        <v>7.3999999999999996E-2</v>
      </c>
      <c r="H5033" s="329">
        <v>0.31819999999999998</v>
      </c>
      <c r="I5033" s="329">
        <v>3.5000000000000001E-3</v>
      </c>
      <c r="J5033" s="329">
        <v>0.55256000000000005</v>
      </c>
      <c r="K5033" s="329">
        <v>0.1089</v>
      </c>
      <c r="L5033" s="329">
        <v>1.1999999999999999E-3</v>
      </c>
      <c r="M5033" s="194">
        <v>1782</v>
      </c>
      <c r="N5033" s="194">
        <v>16</v>
      </c>
      <c r="O5033" s="194">
        <v>1781</v>
      </c>
      <c r="P5033" s="194">
        <v>13</v>
      </c>
      <c r="Q5033" s="194">
        <v>1776</v>
      </c>
      <c r="R5033" s="194">
        <v>20</v>
      </c>
      <c r="S5033" s="194">
        <v>1776</v>
      </c>
      <c r="T5033" s="194">
        <v>20</v>
      </c>
      <c r="U5033" s="194">
        <v>-0.33783783783783783</v>
      </c>
      <c r="V5033" s="93">
        <v>-5.6148231330713089E-2</v>
      </c>
    </row>
    <row r="5034" spans="2:22" x14ac:dyDescent="0.25">
      <c r="B5034" s="346" t="s">
        <v>4486</v>
      </c>
      <c r="C5034" s="147">
        <v>251</v>
      </c>
      <c r="D5034" s="147">
        <v>439</v>
      </c>
      <c r="E5034" s="148">
        <f t="shared" si="122"/>
        <v>0.57175398633257402</v>
      </c>
      <c r="F5034" s="329">
        <v>4.8209999999999997</v>
      </c>
      <c r="G5034" s="329">
        <v>8.5000000000000006E-2</v>
      </c>
      <c r="H5034" s="329">
        <v>0.32119999999999999</v>
      </c>
      <c r="I5034" s="329">
        <v>4.4000000000000003E-3</v>
      </c>
      <c r="J5034" s="329">
        <v>0.69377</v>
      </c>
      <c r="K5034" s="329">
        <v>0.1089</v>
      </c>
      <c r="L5034" s="329">
        <v>1.2999999999999999E-3</v>
      </c>
      <c r="M5034" s="194">
        <v>1795</v>
      </c>
      <c r="N5034" s="194">
        <v>22</v>
      </c>
      <c r="O5034" s="194">
        <v>1787</v>
      </c>
      <c r="P5034" s="194">
        <v>15</v>
      </c>
      <c r="Q5034" s="194">
        <v>1777</v>
      </c>
      <c r="R5034" s="194">
        <v>21</v>
      </c>
      <c r="S5034" s="194">
        <v>1777</v>
      </c>
      <c r="T5034" s="194">
        <v>21</v>
      </c>
      <c r="U5034" s="194">
        <v>-1.0129431626336522</v>
      </c>
      <c r="V5034" s="88">
        <v>-0.44767767207610526</v>
      </c>
    </row>
    <row r="5035" spans="2:22" x14ac:dyDescent="0.25">
      <c r="B5035" s="346" t="s">
        <v>4487</v>
      </c>
      <c r="C5035" s="147">
        <v>547</v>
      </c>
      <c r="D5035" s="147">
        <v>560</v>
      </c>
      <c r="E5035" s="148">
        <f t="shared" si="122"/>
        <v>0.97678571428571426</v>
      </c>
      <c r="F5035" s="329">
        <v>4.7830000000000004</v>
      </c>
      <c r="G5035" s="329">
        <v>8.5999999999999993E-2</v>
      </c>
      <c r="H5035" s="329">
        <v>0.31879999999999997</v>
      </c>
      <c r="I5035" s="329">
        <v>4.7999999999999996E-3</v>
      </c>
      <c r="J5035" s="329">
        <v>0.72765000000000002</v>
      </c>
      <c r="K5035" s="329">
        <v>0.10879999999999999</v>
      </c>
      <c r="L5035" s="329">
        <v>1.1999999999999999E-3</v>
      </c>
      <c r="M5035" s="194">
        <v>1783</v>
      </c>
      <c r="N5035" s="194">
        <v>24</v>
      </c>
      <c r="O5035" s="194">
        <v>1783</v>
      </c>
      <c r="P5035" s="194">
        <v>14</v>
      </c>
      <c r="Q5035" s="194">
        <v>1777</v>
      </c>
      <c r="R5035" s="194">
        <v>20</v>
      </c>
      <c r="S5035" s="194">
        <v>1777</v>
      </c>
      <c r="T5035" s="194">
        <v>20</v>
      </c>
      <c r="U5035" s="194">
        <v>-0.33764772087788408</v>
      </c>
      <c r="V5035" s="88">
        <v>0</v>
      </c>
    </row>
    <row r="5036" spans="2:22" x14ac:dyDescent="0.25">
      <c r="B5036" s="346" t="s">
        <v>4488</v>
      </c>
      <c r="C5036" s="147">
        <v>143.6</v>
      </c>
      <c r="D5036" s="147">
        <v>160</v>
      </c>
      <c r="E5036" s="148">
        <f t="shared" si="122"/>
        <v>0.89749999999999996</v>
      </c>
      <c r="F5036" s="329">
        <v>4.8049999999999997</v>
      </c>
      <c r="G5036" s="329">
        <v>7.8E-2</v>
      </c>
      <c r="H5036" s="329">
        <v>0.31809999999999999</v>
      </c>
      <c r="I5036" s="329">
        <v>3.5000000000000001E-3</v>
      </c>
      <c r="J5036" s="329">
        <v>0.40040999999999999</v>
      </c>
      <c r="K5036" s="329">
        <v>0.1096</v>
      </c>
      <c r="L5036" s="329">
        <v>1.4E-3</v>
      </c>
      <c r="M5036" s="194">
        <v>1780</v>
      </c>
      <c r="N5036" s="194">
        <v>17</v>
      </c>
      <c r="O5036" s="194">
        <v>1784</v>
      </c>
      <c r="P5036" s="194">
        <v>14</v>
      </c>
      <c r="Q5036" s="194">
        <v>1786</v>
      </c>
      <c r="R5036" s="194">
        <v>24</v>
      </c>
      <c r="S5036" s="194">
        <v>1786</v>
      </c>
      <c r="T5036" s="194">
        <v>24</v>
      </c>
      <c r="U5036" s="194">
        <v>0.33594624860022393</v>
      </c>
      <c r="V5036" s="88">
        <v>0.22421524663677131</v>
      </c>
    </row>
    <row r="5037" spans="2:22" x14ac:dyDescent="0.25">
      <c r="B5037" s="346" t="s">
        <v>4489</v>
      </c>
      <c r="C5037" s="147">
        <v>336</v>
      </c>
      <c r="D5037" s="147">
        <v>689</v>
      </c>
      <c r="E5037" s="148">
        <f t="shared" si="122"/>
        <v>0.48766328011611032</v>
      </c>
      <c r="F5037" s="329">
        <v>4.96</v>
      </c>
      <c r="G5037" s="329">
        <v>7.0999999999999994E-2</v>
      </c>
      <c r="H5037" s="329">
        <v>0.32750000000000001</v>
      </c>
      <c r="I5037" s="329">
        <v>3.8999999999999998E-3</v>
      </c>
      <c r="J5037" s="329">
        <v>0.68337999999999999</v>
      </c>
      <c r="K5037" s="329">
        <v>0.10989</v>
      </c>
      <c r="L5037" s="329">
        <v>9.1E-4</v>
      </c>
      <c r="M5037" s="194">
        <v>1826</v>
      </c>
      <c r="N5037" s="194">
        <v>19</v>
      </c>
      <c r="O5037" s="194">
        <v>1812.6</v>
      </c>
      <c r="P5037" s="194">
        <v>12</v>
      </c>
      <c r="Q5037" s="194">
        <v>1795</v>
      </c>
      <c r="R5037" s="194">
        <v>15</v>
      </c>
      <c r="S5037" s="194">
        <v>1795</v>
      </c>
      <c r="T5037" s="194">
        <v>15</v>
      </c>
      <c r="U5037" s="194">
        <v>-1.7270194986072425</v>
      </c>
      <c r="V5037" s="88">
        <v>-0.73926955754165791</v>
      </c>
    </row>
    <row r="5038" spans="2:22" x14ac:dyDescent="0.25">
      <c r="B5038" s="346" t="s">
        <v>4490</v>
      </c>
      <c r="C5038" s="147">
        <v>540</v>
      </c>
      <c r="D5038" s="147">
        <v>648</v>
      </c>
      <c r="E5038" s="148">
        <f t="shared" si="122"/>
        <v>0.83333333333333337</v>
      </c>
      <c r="F5038" s="329">
        <v>4.17</v>
      </c>
      <c r="G5038" s="329">
        <v>0.12</v>
      </c>
      <c r="H5038" s="329">
        <v>0.27289999999999998</v>
      </c>
      <c r="I5038" s="329">
        <v>7.7000000000000002E-3</v>
      </c>
      <c r="J5038" s="329">
        <v>0.94298999999999999</v>
      </c>
      <c r="K5038" s="329">
        <v>0.111</v>
      </c>
      <c r="L5038" s="329">
        <v>1.1000000000000001E-3</v>
      </c>
      <c r="M5038" s="194">
        <v>1552</v>
      </c>
      <c r="N5038" s="194">
        <v>40</v>
      </c>
      <c r="O5038" s="194">
        <v>1660</v>
      </c>
      <c r="P5038" s="194">
        <v>25</v>
      </c>
      <c r="Q5038" s="194">
        <v>1812</v>
      </c>
      <c r="R5038" s="194">
        <v>17</v>
      </c>
      <c r="S5038" s="194">
        <v>1812</v>
      </c>
      <c r="T5038" s="194">
        <v>17</v>
      </c>
      <c r="U5038" s="194">
        <v>14.348785871964681</v>
      </c>
      <c r="V5038" s="88">
        <v>6.5060240963855414</v>
      </c>
    </row>
    <row r="5039" spans="2:22" x14ac:dyDescent="0.25">
      <c r="B5039" s="346" t="s">
        <v>4491</v>
      </c>
      <c r="C5039" s="147">
        <v>214</v>
      </c>
      <c r="D5039" s="147">
        <v>533</v>
      </c>
      <c r="E5039" s="148">
        <f t="shared" si="122"/>
        <v>0.40150093808630394</v>
      </c>
      <c r="F5039" s="329">
        <v>4.5069999999999997</v>
      </c>
      <c r="G5039" s="329">
        <v>7.3999999999999996E-2</v>
      </c>
      <c r="H5039" s="329">
        <v>0.2868</v>
      </c>
      <c r="I5039" s="329">
        <v>4.3E-3</v>
      </c>
      <c r="J5039" s="329">
        <v>0.75600999999999996</v>
      </c>
      <c r="K5039" s="329">
        <v>0.114</v>
      </c>
      <c r="L5039" s="329">
        <v>1.1999999999999999E-3</v>
      </c>
      <c r="M5039" s="194">
        <v>1624</v>
      </c>
      <c r="N5039" s="194">
        <v>22</v>
      </c>
      <c r="O5039" s="194">
        <v>1732</v>
      </c>
      <c r="P5039" s="194">
        <v>13</v>
      </c>
      <c r="Q5039" s="194">
        <v>1859</v>
      </c>
      <c r="R5039" s="194">
        <v>18</v>
      </c>
      <c r="S5039" s="194">
        <v>1859</v>
      </c>
      <c r="T5039" s="194">
        <v>18</v>
      </c>
      <c r="U5039" s="194">
        <v>12.641204948897256</v>
      </c>
      <c r="V5039" s="88">
        <v>6.2355658198614323</v>
      </c>
    </row>
    <row r="5040" spans="2:22" x14ac:dyDescent="0.25">
      <c r="B5040" s="346" t="s">
        <v>4492</v>
      </c>
      <c r="C5040" s="147">
        <v>201.6</v>
      </c>
      <c r="D5040" s="147">
        <v>143.19999999999999</v>
      </c>
      <c r="E5040" s="148">
        <f t="shared" si="122"/>
        <v>1.4078212290502794</v>
      </c>
      <c r="F5040" s="329">
        <v>5.0599999999999996</v>
      </c>
      <c r="G5040" s="329">
        <v>0.11</v>
      </c>
      <c r="H5040" s="329">
        <v>0.31590000000000001</v>
      </c>
      <c r="I5040" s="329">
        <v>3.0000000000000001E-3</v>
      </c>
      <c r="J5040" s="329">
        <v>0.35410000000000003</v>
      </c>
      <c r="K5040" s="329">
        <v>0.1159</v>
      </c>
      <c r="L5040" s="329">
        <v>2.0999999999999999E-3</v>
      </c>
      <c r="M5040" s="194">
        <v>1769</v>
      </c>
      <c r="N5040" s="194">
        <v>15</v>
      </c>
      <c r="O5040" s="194">
        <v>1825</v>
      </c>
      <c r="P5040" s="194">
        <v>18</v>
      </c>
      <c r="Q5040" s="194">
        <v>1881</v>
      </c>
      <c r="R5040" s="194">
        <v>32</v>
      </c>
      <c r="S5040" s="194">
        <v>1881</v>
      </c>
      <c r="T5040" s="194">
        <v>32</v>
      </c>
      <c r="U5040" s="194">
        <v>5.9542796384901644</v>
      </c>
      <c r="V5040" s="88">
        <v>3.0684931506849313</v>
      </c>
    </row>
    <row r="5041" spans="2:22" x14ac:dyDescent="0.25">
      <c r="B5041" s="346" t="s">
        <v>4493</v>
      </c>
      <c r="C5041" s="147">
        <v>595</v>
      </c>
      <c r="D5041" s="147">
        <v>311</v>
      </c>
      <c r="E5041" s="148">
        <f t="shared" si="122"/>
        <v>1.9131832797427653</v>
      </c>
      <c r="F5041" s="329">
        <v>6.38</v>
      </c>
      <c r="G5041" s="329">
        <v>8.5000000000000006E-2</v>
      </c>
      <c r="H5041" s="329">
        <v>0.36859999999999998</v>
      </c>
      <c r="I5041" s="329">
        <v>3.3E-3</v>
      </c>
      <c r="J5041" s="329">
        <v>0.52132999999999996</v>
      </c>
      <c r="K5041" s="329">
        <v>0.12520000000000001</v>
      </c>
      <c r="L5041" s="329">
        <v>1.1000000000000001E-3</v>
      </c>
      <c r="M5041" s="194">
        <v>2022</v>
      </c>
      <c r="N5041" s="194">
        <v>15</v>
      </c>
      <c r="O5041" s="194">
        <v>2028.4</v>
      </c>
      <c r="P5041" s="194">
        <v>12</v>
      </c>
      <c r="Q5041" s="194">
        <v>2031</v>
      </c>
      <c r="R5041" s="194">
        <v>16</v>
      </c>
      <c r="S5041" s="194">
        <v>2031</v>
      </c>
      <c r="T5041" s="194">
        <v>16</v>
      </c>
      <c r="U5041" s="194">
        <v>0.44313146233382572</v>
      </c>
      <c r="V5041" s="88">
        <v>0.31551962137645884</v>
      </c>
    </row>
    <row r="5042" spans="2:22" x14ac:dyDescent="0.25">
      <c r="B5042" s="346" t="s">
        <v>4494</v>
      </c>
      <c r="C5042" s="147">
        <v>1152</v>
      </c>
      <c r="D5042" s="147">
        <v>357</v>
      </c>
      <c r="E5042" s="148">
        <f t="shared" si="122"/>
        <v>3.2268907563025211</v>
      </c>
      <c r="F5042" s="329">
        <v>6.04</v>
      </c>
      <c r="G5042" s="329">
        <v>0.1</v>
      </c>
      <c r="H5042" s="329">
        <v>0.33850000000000002</v>
      </c>
      <c r="I5042" s="329">
        <v>5.1000000000000004E-3</v>
      </c>
      <c r="J5042" s="329">
        <v>0.74753999999999998</v>
      </c>
      <c r="K5042" s="329">
        <v>0.12970000000000001</v>
      </c>
      <c r="L5042" s="329">
        <v>1.2999999999999999E-3</v>
      </c>
      <c r="M5042" s="194">
        <v>1878</v>
      </c>
      <c r="N5042" s="194">
        <v>25</v>
      </c>
      <c r="O5042" s="194">
        <v>1981</v>
      </c>
      <c r="P5042" s="194">
        <v>15</v>
      </c>
      <c r="Q5042" s="194">
        <v>2089</v>
      </c>
      <c r="R5042" s="194">
        <v>18</v>
      </c>
      <c r="S5042" s="194">
        <v>2089</v>
      </c>
      <c r="T5042" s="194">
        <v>18</v>
      </c>
      <c r="U5042" s="194">
        <v>10.100526567735759</v>
      </c>
      <c r="V5042" s="88">
        <v>5.199394245330641</v>
      </c>
    </row>
    <row r="5043" spans="2:22" x14ac:dyDescent="0.25">
      <c r="B5043" s="346" t="s">
        <v>4495</v>
      </c>
      <c r="C5043" s="147">
        <v>338</v>
      </c>
      <c r="D5043" s="147">
        <v>386.2</v>
      </c>
      <c r="E5043" s="148">
        <f t="shared" si="122"/>
        <v>0.87519419989642677</v>
      </c>
      <c r="F5043" s="329">
        <v>8.48</v>
      </c>
      <c r="G5043" s="329">
        <v>0.13</v>
      </c>
      <c r="H5043" s="329">
        <v>0.39069999999999999</v>
      </c>
      <c r="I5043" s="329">
        <v>4.7999999999999996E-3</v>
      </c>
      <c r="J5043" s="329">
        <v>0.74587999999999999</v>
      </c>
      <c r="K5043" s="329">
        <v>0.15659999999999999</v>
      </c>
      <c r="L5043" s="329">
        <v>1.4E-3</v>
      </c>
      <c r="M5043" s="194">
        <v>2125</v>
      </c>
      <c r="N5043" s="194">
        <v>22</v>
      </c>
      <c r="O5043" s="194">
        <v>2282</v>
      </c>
      <c r="P5043" s="194">
        <v>14</v>
      </c>
      <c r="Q5043" s="194">
        <v>2416</v>
      </c>
      <c r="R5043" s="194">
        <v>15</v>
      </c>
      <c r="S5043" s="194">
        <v>2416</v>
      </c>
      <c r="T5043" s="194">
        <v>15</v>
      </c>
      <c r="U5043" s="194">
        <v>12.044701986754967</v>
      </c>
      <c r="V5043" s="88">
        <v>6.879929886064855</v>
      </c>
    </row>
    <row r="5044" spans="2:22" ht="15.75" thickBot="1" x14ac:dyDescent="0.3">
      <c r="B5044" s="347" t="s">
        <v>4496</v>
      </c>
      <c r="C5044" s="110">
        <v>469.9</v>
      </c>
      <c r="D5044" s="110">
        <v>291.10000000000002</v>
      </c>
      <c r="E5044" s="149">
        <f t="shared" si="122"/>
        <v>1.6142219168670557</v>
      </c>
      <c r="F5044" s="284">
        <v>20.69</v>
      </c>
      <c r="G5044" s="284">
        <v>0.28000000000000003</v>
      </c>
      <c r="H5044" s="284">
        <v>0.60099999999999998</v>
      </c>
      <c r="I5044" s="284">
        <v>6.0000000000000001E-3</v>
      </c>
      <c r="J5044" s="284">
        <v>0.72928999999999999</v>
      </c>
      <c r="K5044" s="284">
        <v>0.25009999999999999</v>
      </c>
      <c r="L5044" s="284">
        <v>1.8E-3</v>
      </c>
      <c r="M5044" s="89">
        <v>3036</v>
      </c>
      <c r="N5044" s="89">
        <v>25</v>
      </c>
      <c r="O5044" s="89">
        <v>3124</v>
      </c>
      <c r="P5044" s="89">
        <v>14</v>
      </c>
      <c r="Q5044" s="89">
        <v>3183</v>
      </c>
      <c r="R5044" s="89">
        <v>11</v>
      </c>
      <c r="S5044" s="89">
        <v>3183</v>
      </c>
      <c r="T5044" s="89">
        <v>11</v>
      </c>
      <c r="U5044" s="89">
        <v>4.6182846371347788</v>
      </c>
      <c r="V5044" s="90">
        <v>2.8169014084507045</v>
      </c>
    </row>
    <row r="5045" spans="2:22" x14ac:dyDescent="0.25">
      <c r="C5045" s="107"/>
      <c r="D5045" s="107"/>
      <c r="E5045" s="107"/>
      <c r="F5045" s="281"/>
      <c r="G5045" s="281"/>
      <c r="H5045" s="281"/>
      <c r="I5045" s="281"/>
      <c r="J5045" s="281"/>
      <c r="K5045" s="281"/>
      <c r="L5045" s="281"/>
      <c r="M5045" s="85"/>
      <c r="N5045" s="85"/>
      <c r="O5045" s="85"/>
      <c r="P5045" s="85"/>
      <c r="Q5045" s="85"/>
      <c r="R5045" s="85"/>
      <c r="S5045" s="85"/>
      <c r="T5045" s="85"/>
    </row>
    <row r="5046" spans="2:22" ht="15.75" thickBot="1" x14ac:dyDescent="0.3">
      <c r="C5046" s="107"/>
      <c r="D5046" s="107"/>
      <c r="E5046" s="107"/>
      <c r="F5046" s="281"/>
      <c r="G5046" s="281"/>
      <c r="H5046" s="281"/>
      <c r="I5046" s="281"/>
      <c r="J5046" s="281"/>
      <c r="K5046" s="281"/>
      <c r="L5046" s="281"/>
      <c r="M5046" s="85"/>
      <c r="N5046" s="85"/>
      <c r="O5046" s="85"/>
      <c r="P5046" s="85"/>
      <c r="Q5046" s="85"/>
      <c r="R5046" s="85"/>
      <c r="S5046" s="85"/>
      <c r="T5046" s="85"/>
    </row>
    <row r="5047" spans="2:22" x14ac:dyDescent="0.25">
      <c r="B5047" s="230" t="s">
        <v>0</v>
      </c>
      <c r="C5047" s="111"/>
      <c r="D5047" s="111"/>
      <c r="E5047" s="111"/>
      <c r="F5047" s="285"/>
      <c r="G5047" s="285"/>
      <c r="H5047" s="285"/>
      <c r="I5047" s="285"/>
      <c r="J5047" s="285"/>
      <c r="K5047" s="285"/>
      <c r="L5047" s="285"/>
      <c r="M5047" s="160"/>
      <c r="N5047" s="160"/>
      <c r="O5047" s="160"/>
      <c r="P5047" s="160"/>
      <c r="Q5047" s="160"/>
      <c r="R5047" s="160"/>
      <c r="S5047" s="160"/>
      <c r="T5047" s="160"/>
      <c r="U5047" s="160"/>
      <c r="V5047" s="161"/>
    </row>
    <row r="5048" spans="2:22" x14ac:dyDescent="0.25">
      <c r="B5048" s="229" t="s">
        <v>4498</v>
      </c>
      <c r="C5048" s="112"/>
      <c r="D5048" s="112"/>
      <c r="E5048" s="112"/>
      <c r="F5048" s="286"/>
      <c r="G5048" s="286"/>
      <c r="H5048" s="286"/>
      <c r="I5048" s="286"/>
      <c r="J5048" s="286"/>
      <c r="K5048" s="286"/>
      <c r="L5048" s="286"/>
      <c r="M5048" s="162"/>
      <c r="N5048" s="162"/>
      <c r="O5048" s="162"/>
      <c r="P5048" s="162"/>
      <c r="Q5048" s="162"/>
      <c r="R5048" s="162"/>
      <c r="S5048" s="162"/>
      <c r="T5048" s="162"/>
      <c r="U5048" s="162"/>
      <c r="V5048" s="163"/>
    </row>
    <row r="5049" spans="2:22" x14ac:dyDescent="0.25">
      <c r="B5049" s="229" t="s">
        <v>4066</v>
      </c>
      <c r="C5049" s="112"/>
      <c r="D5049" s="112"/>
      <c r="E5049" s="112"/>
      <c r="F5049" s="286"/>
      <c r="G5049" s="286"/>
      <c r="H5049" s="286"/>
      <c r="I5049" s="286"/>
      <c r="J5049" s="286"/>
      <c r="K5049" s="286"/>
      <c r="L5049" s="286"/>
      <c r="M5049" s="162"/>
      <c r="N5049" s="162"/>
      <c r="O5049" s="162"/>
      <c r="P5049" s="162"/>
      <c r="Q5049" s="162"/>
      <c r="R5049" s="162"/>
      <c r="S5049" s="162"/>
      <c r="T5049" s="162"/>
      <c r="U5049" s="162"/>
      <c r="V5049" s="163"/>
    </row>
    <row r="5050" spans="2:22" ht="15.75" thickBot="1" x14ac:dyDescent="0.3">
      <c r="B5050" s="280"/>
      <c r="C5050" s="113"/>
      <c r="D5050" s="113"/>
      <c r="E5050" s="113"/>
      <c r="F5050" s="287"/>
      <c r="G5050" s="287"/>
      <c r="H5050" s="287"/>
      <c r="I5050" s="287"/>
      <c r="J5050" s="287"/>
      <c r="K5050" s="287"/>
      <c r="L5050" s="287"/>
      <c r="M5050" s="164"/>
      <c r="N5050" s="164"/>
      <c r="O5050" s="164"/>
      <c r="P5050" s="164"/>
      <c r="Q5050" s="164"/>
      <c r="R5050" s="164"/>
      <c r="S5050" s="164"/>
      <c r="T5050" s="164"/>
      <c r="U5050" s="164"/>
      <c r="V5050" s="165"/>
    </row>
    <row r="5051" spans="2:22" x14ac:dyDescent="0.25">
      <c r="B5051" s="342" t="s">
        <v>3</v>
      </c>
      <c r="C5051" s="97" t="s">
        <v>4</v>
      </c>
      <c r="D5051" s="97" t="s">
        <v>5</v>
      </c>
      <c r="E5051" s="97" t="s">
        <v>6</v>
      </c>
      <c r="F5051" s="288" t="s">
        <v>7</v>
      </c>
      <c r="G5051" s="288" t="s">
        <v>8</v>
      </c>
      <c r="H5051" s="288" t="s">
        <v>9</v>
      </c>
      <c r="I5051" s="288" t="s">
        <v>8</v>
      </c>
      <c r="J5051" s="288" t="s">
        <v>10</v>
      </c>
      <c r="K5051" s="288" t="s">
        <v>7</v>
      </c>
      <c r="L5051" s="288" t="s">
        <v>8</v>
      </c>
      <c r="M5051" s="4" t="s">
        <v>9</v>
      </c>
      <c r="N5051" s="4" t="s">
        <v>11</v>
      </c>
      <c r="O5051" s="4" t="s">
        <v>7</v>
      </c>
      <c r="P5051" s="4" t="s">
        <v>11</v>
      </c>
      <c r="Q5051" s="4" t="s">
        <v>7</v>
      </c>
      <c r="R5051" s="4" t="s">
        <v>11</v>
      </c>
      <c r="S5051" s="4" t="s">
        <v>12</v>
      </c>
      <c r="T5051" s="4" t="s">
        <v>11</v>
      </c>
      <c r="U5051" s="4" t="s">
        <v>13</v>
      </c>
      <c r="V5051" s="5" t="s">
        <v>14</v>
      </c>
    </row>
    <row r="5052" spans="2:22" ht="15.75" thickBot="1" x14ac:dyDescent="0.3">
      <c r="B5052" s="343" t="s">
        <v>4497</v>
      </c>
      <c r="C5052" s="98"/>
      <c r="D5052" s="98"/>
      <c r="E5052" s="98"/>
      <c r="F5052" s="294" t="s">
        <v>17</v>
      </c>
      <c r="G5052" s="294" t="s">
        <v>18</v>
      </c>
      <c r="H5052" s="294" t="s">
        <v>19</v>
      </c>
      <c r="I5052" s="294" t="s">
        <v>18</v>
      </c>
      <c r="J5052" s="294" t="s">
        <v>20</v>
      </c>
      <c r="K5052" s="294" t="s">
        <v>21</v>
      </c>
      <c r="L5052" s="294" t="s">
        <v>18</v>
      </c>
      <c r="M5052" s="11" t="s">
        <v>22</v>
      </c>
      <c r="N5052" s="11" t="s">
        <v>23</v>
      </c>
      <c r="O5052" s="11" t="s">
        <v>17</v>
      </c>
      <c r="P5052" s="11" t="s">
        <v>23</v>
      </c>
      <c r="Q5052" s="11" t="s">
        <v>21</v>
      </c>
      <c r="R5052" s="11" t="s">
        <v>23</v>
      </c>
      <c r="S5052" s="11" t="s">
        <v>24</v>
      </c>
      <c r="T5052" s="11" t="s">
        <v>23</v>
      </c>
      <c r="U5052" s="11"/>
      <c r="V5052" s="12"/>
    </row>
    <row r="5053" spans="2:22" x14ac:dyDescent="0.25">
      <c r="B5053" s="397"/>
      <c r="C5053" s="137"/>
      <c r="D5053" s="137"/>
      <c r="E5053" s="137"/>
      <c r="F5053" s="330"/>
      <c r="G5053" s="330"/>
      <c r="H5053" s="330"/>
      <c r="I5053" s="330"/>
      <c r="J5053" s="330"/>
      <c r="K5053" s="330"/>
      <c r="L5053" s="330"/>
      <c r="M5053" s="139"/>
      <c r="N5053" s="139"/>
      <c r="O5053" s="139"/>
      <c r="P5053" s="139"/>
      <c r="Q5053" s="139"/>
      <c r="R5053" s="139"/>
      <c r="S5053" s="139"/>
      <c r="T5053" s="139"/>
      <c r="U5053" s="139"/>
      <c r="V5053" s="140"/>
    </row>
    <row r="5054" spans="2:22" x14ac:dyDescent="0.25">
      <c r="B5054" s="345" t="s">
        <v>4500</v>
      </c>
      <c r="C5054" s="150">
        <v>302</v>
      </c>
      <c r="D5054" s="150">
        <v>268.3</v>
      </c>
      <c r="E5054" s="146">
        <f t="shared" ref="E5054:E5085" si="123">C5054/D5054</f>
        <v>1.1256056653000373</v>
      </c>
      <c r="F5054" s="328">
        <v>0.10199999999999999</v>
      </c>
      <c r="G5054" s="328">
        <v>5.0000000000000001E-3</v>
      </c>
      <c r="H5054" s="328">
        <v>1.487E-2</v>
      </c>
      <c r="I5054" s="328">
        <v>2.3000000000000001E-4</v>
      </c>
      <c r="J5054" s="328">
        <v>-6.3247999999999999E-2</v>
      </c>
      <c r="K5054" s="328">
        <v>5.0099999999999999E-2</v>
      </c>
      <c r="L5054" s="328">
        <v>2.5999999999999999E-3</v>
      </c>
      <c r="M5054" s="193">
        <v>95.1</v>
      </c>
      <c r="N5054" s="193">
        <v>1.5</v>
      </c>
      <c r="O5054" s="193">
        <v>98.3</v>
      </c>
      <c r="P5054" s="193">
        <v>4.5999999999999996</v>
      </c>
      <c r="Q5054" s="193">
        <v>140</v>
      </c>
      <c r="R5054" s="193">
        <v>100</v>
      </c>
      <c r="S5054" s="193">
        <v>95.1</v>
      </c>
      <c r="T5054" s="193">
        <v>1.5</v>
      </c>
      <c r="U5054" s="193">
        <v>32.071428571428569</v>
      </c>
      <c r="V5054" s="25">
        <v>3.2553407934893213</v>
      </c>
    </row>
    <row r="5055" spans="2:22" x14ac:dyDescent="0.25">
      <c r="B5055" s="345" t="s">
        <v>4501</v>
      </c>
      <c r="C5055" s="150">
        <v>272</v>
      </c>
      <c r="D5055" s="150">
        <v>258</v>
      </c>
      <c r="E5055" s="146">
        <f t="shared" si="123"/>
        <v>1.054263565891473</v>
      </c>
      <c r="F5055" s="328">
        <v>0.1027</v>
      </c>
      <c r="G5055" s="328">
        <v>5.5999999999999999E-3</v>
      </c>
      <c r="H5055" s="328">
        <v>1.486E-2</v>
      </c>
      <c r="I5055" s="328">
        <v>2.9999999999999997E-4</v>
      </c>
      <c r="J5055" s="328">
        <v>-2.1925E-2</v>
      </c>
      <c r="K5055" s="328">
        <v>5.0599999999999999E-2</v>
      </c>
      <c r="L5055" s="328">
        <v>3.0000000000000001E-3</v>
      </c>
      <c r="M5055" s="193">
        <v>95.1</v>
      </c>
      <c r="N5055" s="193">
        <v>1.9</v>
      </c>
      <c r="O5055" s="193">
        <v>98.9</v>
      </c>
      <c r="P5055" s="193">
        <v>5.2</v>
      </c>
      <c r="Q5055" s="193">
        <v>160</v>
      </c>
      <c r="R5055" s="193">
        <v>120</v>
      </c>
      <c r="S5055" s="193">
        <v>95.1</v>
      </c>
      <c r="T5055" s="193">
        <v>1.9</v>
      </c>
      <c r="U5055" s="193">
        <v>40.5625</v>
      </c>
      <c r="V5055" s="25">
        <v>3.8422649140546121</v>
      </c>
    </row>
    <row r="5056" spans="2:22" x14ac:dyDescent="0.25">
      <c r="B5056" s="345" t="s">
        <v>4502</v>
      </c>
      <c r="C5056" s="146">
        <v>218</v>
      </c>
      <c r="D5056" s="146">
        <v>184</v>
      </c>
      <c r="E5056" s="146">
        <f t="shared" si="123"/>
        <v>1.1847826086956521</v>
      </c>
      <c r="F5056" s="328">
        <v>0.1</v>
      </c>
      <c r="G5056" s="328">
        <v>6.4999999999999997E-3</v>
      </c>
      <c r="H5056" s="328">
        <v>1.4919999999999999E-2</v>
      </c>
      <c r="I5056" s="328">
        <v>3.4000000000000002E-4</v>
      </c>
      <c r="J5056" s="328">
        <v>9.5382999999999996E-2</v>
      </c>
      <c r="K5056" s="328">
        <v>4.9200000000000001E-2</v>
      </c>
      <c r="L5056" s="328">
        <v>3.3E-3</v>
      </c>
      <c r="M5056" s="193">
        <v>95.5</v>
      </c>
      <c r="N5056" s="193">
        <v>2.1</v>
      </c>
      <c r="O5056" s="193">
        <v>96.2</v>
      </c>
      <c r="P5056" s="193">
        <v>6</v>
      </c>
      <c r="Q5056" s="193">
        <v>90</v>
      </c>
      <c r="R5056" s="193">
        <v>130</v>
      </c>
      <c r="S5056" s="193">
        <v>95.5</v>
      </c>
      <c r="T5056" s="193">
        <v>2.1</v>
      </c>
      <c r="U5056" s="193">
        <v>-6.1111111111111107</v>
      </c>
      <c r="V5056" s="92">
        <v>0.72765072765073058</v>
      </c>
    </row>
    <row r="5057" spans="2:22" x14ac:dyDescent="0.25">
      <c r="B5057" s="345" t="s">
        <v>4503</v>
      </c>
      <c r="C5057" s="146">
        <v>353</v>
      </c>
      <c r="D5057" s="146">
        <v>233.6</v>
      </c>
      <c r="E5057" s="146">
        <f t="shared" si="123"/>
        <v>1.5111301369863015</v>
      </c>
      <c r="F5057" s="328">
        <v>9.7900000000000001E-2</v>
      </c>
      <c r="G5057" s="328">
        <v>5.5999999999999999E-3</v>
      </c>
      <c r="H5057" s="328">
        <v>1.5049999999999999E-2</v>
      </c>
      <c r="I5057" s="328">
        <v>2.9999999999999997E-4</v>
      </c>
      <c r="J5057" s="328">
        <v>-3.6137999999999999E-3</v>
      </c>
      <c r="K5057" s="328">
        <v>4.7800000000000002E-2</v>
      </c>
      <c r="L5057" s="328">
        <v>2.8999999999999998E-3</v>
      </c>
      <c r="M5057" s="193">
        <v>96.3</v>
      </c>
      <c r="N5057" s="193">
        <v>1.9</v>
      </c>
      <c r="O5057" s="193">
        <v>94.4</v>
      </c>
      <c r="P5057" s="193">
        <v>5.0999999999999996</v>
      </c>
      <c r="Q5057" s="193">
        <v>40</v>
      </c>
      <c r="R5057" s="193">
        <v>120</v>
      </c>
      <c r="S5057" s="193">
        <v>96.3</v>
      </c>
      <c r="T5057" s="193">
        <v>1.9</v>
      </c>
      <c r="U5057" s="193">
        <v>-140.75</v>
      </c>
      <c r="V5057" s="92">
        <v>-2.0127118644067705</v>
      </c>
    </row>
    <row r="5058" spans="2:22" x14ac:dyDescent="0.25">
      <c r="B5058" s="345" t="s">
        <v>4504</v>
      </c>
      <c r="C5058" s="146">
        <v>280.10000000000002</v>
      </c>
      <c r="D5058" s="146">
        <v>327.8</v>
      </c>
      <c r="E5058" s="146">
        <f t="shared" si="123"/>
        <v>0.85448444173276394</v>
      </c>
      <c r="F5058" s="328">
        <v>0.10059999999999999</v>
      </c>
      <c r="G5058" s="328">
        <v>4.7999999999999996E-3</v>
      </c>
      <c r="H5058" s="328">
        <v>1.507E-2</v>
      </c>
      <c r="I5058" s="328">
        <v>2.7E-4</v>
      </c>
      <c r="J5058" s="328">
        <v>4.0185999999999999E-2</v>
      </c>
      <c r="K5058" s="328">
        <v>4.87E-2</v>
      </c>
      <c r="L5058" s="328">
        <v>2.5000000000000001E-3</v>
      </c>
      <c r="M5058" s="193">
        <v>96.4</v>
      </c>
      <c r="N5058" s="193">
        <v>1.7</v>
      </c>
      <c r="O5058" s="193">
        <v>97</v>
      </c>
      <c r="P5058" s="193">
        <v>4.4000000000000004</v>
      </c>
      <c r="Q5058" s="193">
        <v>90</v>
      </c>
      <c r="R5058" s="193">
        <v>100</v>
      </c>
      <c r="S5058" s="193">
        <v>96.4</v>
      </c>
      <c r="T5058" s="193">
        <v>1.7</v>
      </c>
      <c r="U5058" s="193">
        <v>-7.1111111111111178</v>
      </c>
      <c r="V5058" s="92">
        <v>0.61855670103092197</v>
      </c>
    </row>
    <row r="5059" spans="2:22" x14ac:dyDescent="0.25">
      <c r="B5059" s="345" t="s">
        <v>4505</v>
      </c>
      <c r="C5059" s="150">
        <v>165.7</v>
      </c>
      <c r="D5059" s="150">
        <v>362.7</v>
      </c>
      <c r="E5059" s="146">
        <f t="shared" si="123"/>
        <v>0.45685139233526328</v>
      </c>
      <c r="F5059" s="328">
        <v>0.1014</v>
      </c>
      <c r="G5059" s="328">
        <v>4.5999999999999999E-3</v>
      </c>
      <c r="H5059" s="328">
        <v>1.511E-2</v>
      </c>
      <c r="I5059" s="328">
        <v>2.5999999999999998E-4</v>
      </c>
      <c r="J5059" s="328">
        <v>-2.8733999999999999E-2</v>
      </c>
      <c r="K5059" s="328">
        <v>4.8599999999999997E-2</v>
      </c>
      <c r="L5059" s="328">
        <v>2.3999999999999998E-3</v>
      </c>
      <c r="M5059" s="193">
        <v>96.7</v>
      </c>
      <c r="N5059" s="193">
        <v>1.6</v>
      </c>
      <c r="O5059" s="193">
        <v>97.8</v>
      </c>
      <c r="P5059" s="193">
        <v>4.3</v>
      </c>
      <c r="Q5059" s="193">
        <v>98</v>
      </c>
      <c r="R5059" s="193">
        <v>99</v>
      </c>
      <c r="S5059" s="193">
        <v>96.7</v>
      </c>
      <c r="T5059" s="193">
        <v>1.6</v>
      </c>
      <c r="U5059" s="193">
        <v>1.3265306122448952</v>
      </c>
      <c r="V5059" s="25">
        <v>1.1247443762781129</v>
      </c>
    </row>
    <row r="5060" spans="2:22" x14ac:dyDescent="0.25">
      <c r="B5060" s="345" t="s">
        <v>4506</v>
      </c>
      <c r="C5060" s="150">
        <v>287</v>
      </c>
      <c r="D5060" s="150">
        <v>223.4</v>
      </c>
      <c r="E5060" s="146">
        <f t="shared" si="123"/>
        <v>1.2846911369740375</v>
      </c>
      <c r="F5060" s="328">
        <v>0.106</v>
      </c>
      <c r="G5060" s="328">
        <v>6.4999999999999997E-3</v>
      </c>
      <c r="H5060" s="328">
        <v>1.5140000000000001E-2</v>
      </c>
      <c r="I5060" s="328">
        <v>3.1E-4</v>
      </c>
      <c r="J5060" s="328">
        <v>0.20965</v>
      </c>
      <c r="K5060" s="328">
        <v>5.1200000000000002E-2</v>
      </c>
      <c r="L5060" s="328">
        <v>3.0999999999999999E-3</v>
      </c>
      <c r="M5060" s="193">
        <v>96.9</v>
      </c>
      <c r="N5060" s="193">
        <v>2</v>
      </c>
      <c r="O5060" s="193">
        <v>101.8</v>
      </c>
      <c r="P5060" s="193">
        <v>5.9</v>
      </c>
      <c r="Q5060" s="193">
        <v>180</v>
      </c>
      <c r="R5060" s="193">
        <v>120</v>
      </c>
      <c r="S5060" s="193">
        <v>96.9</v>
      </c>
      <c r="T5060" s="193">
        <v>2</v>
      </c>
      <c r="U5060" s="193">
        <v>46.166666666666664</v>
      </c>
      <c r="V5060" s="25">
        <v>4.8133595284872221</v>
      </c>
    </row>
    <row r="5061" spans="2:22" x14ac:dyDescent="0.25">
      <c r="B5061" s="345" t="s">
        <v>4507</v>
      </c>
      <c r="C5061" s="150">
        <v>87.9</v>
      </c>
      <c r="D5061" s="150">
        <v>99.5</v>
      </c>
      <c r="E5061" s="146">
        <f t="shared" si="123"/>
        <v>0.88341708542713571</v>
      </c>
      <c r="F5061" s="328">
        <v>0.109</v>
      </c>
      <c r="G5061" s="328">
        <v>1.0999999999999999E-2</v>
      </c>
      <c r="H5061" s="328">
        <v>1.5180000000000001E-2</v>
      </c>
      <c r="I5061" s="328">
        <v>5.5999999999999995E-4</v>
      </c>
      <c r="J5061" s="328">
        <v>0.22176000000000001</v>
      </c>
      <c r="K5061" s="328">
        <v>5.1200000000000002E-2</v>
      </c>
      <c r="L5061" s="328">
        <v>5.1999999999999998E-3</v>
      </c>
      <c r="M5061" s="193">
        <v>97.1</v>
      </c>
      <c r="N5061" s="193">
        <v>3.6</v>
      </c>
      <c r="O5061" s="193">
        <v>104</v>
      </c>
      <c r="P5061" s="193">
        <v>11</v>
      </c>
      <c r="Q5061" s="193">
        <v>200</v>
      </c>
      <c r="R5061" s="193">
        <v>210</v>
      </c>
      <c r="S5061" s="193">
        <v>97.1</v>
      </c>
      <c r="T5061" s="193">
        <v>3.6</v>
      </c>
      <c r="U5061" s="193">
        <v>51.45000000000001</v>
      </c>
      <c r="V5061" s="25">
        <v>6.6346153846153904</v>
      </c>
    </row>
    <row r="5062" spans="2:22" x14ac:dyDescent="0.25">
      <c r="B5062" s="345" t="s">
        <v>4508</v>
      </c>
      <c r="C5062" s="150">
        <v>155.1</v>
      </c>
      <c r="D5062" s="150">
        <v>142</v>
      </c>
      <c r="E5062" s="146">
        <f t="shared" si="123"/>
        <v>1.0922535211267606</v>
      </c>
      <c r="F5062" s="328">
        <v>0.107</v>
      </c>
      <c r="G5062" s="328">
        <v>7.7999999999999996E-3</v>
      </c>
      <c r="H5062" s="328">
        <v>1.5299999999999999E-2</v>
      </c>
      <c r="I5062" s="328">
        <v>3.8999999999999999E-4</v>
      </c>
      <c r="J5062" s="328">
        <v>-3.1960000000000001E-3</v>
      </c>
      <c r="K5062" s="328">
        <v>4.99E-2</v>
      </c>
      <c r="L5062" s="328">
        <v>3.7000000000000002E-3</v>
      </c>
      <c r="M5062" s="193">
        <v>97.9</v>
      </c>
      <c r="N5062" s="193">
        <v>2.4</v>
      </c>
      <c r="O5062" s="193">
        <v>102.5</v>
      </c>
      <c r="P5062" s="193">
        <v>7.1</v>
      </c>
      <c r="Q5062" s="193">
        <v>140</v>
      </c>
      <c r="R5062" s="193">
        <v>150</v>
      </c>
      <c r="S5062" s="193">
        <v>97.9</v>
      </c>
      <c r="T5062" s="193">
        <v>2.4</v>
      </c>
      <c r="U5062" s="193">
        <v>30.071428571428566</v>
      </c>
      <c r="V5062" s="25">
        <v>4.4878048780487747</v>
      </c>
    </row>
    <row r="5063" spans="2:22" x14ac:dyDescent="0.25">
      <c r="B5063" s="345" t="s">
        <v>4509</v>
      </c>
      <c r="C5063" s="150">
        <v>254</v>
      </c>
      <c r="D5063" s="150">
        <v>289.3</v>
      </c>
      <c r="E5063" s="146">
        <f t="shared" si="123"/>
        <v>0.8779813342550985</v>
      </c>
      <c r="F5063" s="328">
        <v>0.1062</v>
      </c>
      <c r="G5063" s="328">
        <v>6.4000000000000003E-3</v>
      </c>
      <c r="H5063" s="328">
        <v>1.536E-2</v>
      </c>
      <c r="I5063" s="328">
        <v>4.0000000000000002E-4</v>
      </c>
      <c r="J5063" s="328">
        <v>0.10826</v>
      </c>
      <c r="K5063" s="328">
        <v>5.0599999999999999E-2</v>
      </c>
      <c r="L5063" s="328">
        <v>3.0999999999999999E-3</v>
      </c>
      <c r="M5063" s="193">
        <v>98.3</v>
      </c>
      <c r="N5063" s="193">
        <v>2.6</v>
      </c>
      <c r="O5063" s="193">
        <v>102.3</v>
      </c>
      <c r="P5063" s="193">
        <v>5.9</v>
      </c>
      <c r="Q5063" s="193">
        <v>200</v>
      </c>
      <c r="R5063" s="193">
        <v>130</v>
      </c>
      <c r="S5063" s="193">
        <v>98.3</v>
      </c>
      <c r="T5063" s="193">
        <v>2.6</v>
      </c>
      <c r="U5063" s="193">
        <v>50.850000000000009</v>
      </c>
      <c r="V5063" s="25">
        <v>3.9100684261974585</v>
      </c>
    </row>
    <row r="5064" spans="2:22" x14ac:dyDescent="0.25">
      <c r="B5064" s="345" t="s">
        <v>4510</v>
      </c>
      <c r="C5064" s="150">
        <v>360.5</v>
      </c>
      <c r="D5064" s="150">
        <v>209.1</v>
      </c>
      <c r="E5064" s="146">
        <f t="shared" si="123"/>
        <v>1.7240554758488762</v>
      </c>
      <c r="F5064" s="328">
        <v>0.1065</v>
      </c>
      <c r="G5064" s="328">
        <v>7.9000000000000008E-3</v>
      </c>
      <c r="H5064" s="328">
        <v>1.545E-2</v>
      </c>
      <c r="I5064" s="328">
        <v>3.5E-4</v>
      </c>
      <c r="J5064" s="328">
        <v>4.6191000000000001E-3</v>
      </c>
      <c r="K5064" s="328">
        <v>5.0200000000000002E-2</v>
      </c>
      <c r="L5064" s="328">
        <v>3.8999999999999998E-3</v>
      </c>
      <c r="M5064" s="193">
        <v>98.8</v>
      </c>
      <c r="N5064" s="193">
        <v>2.2000000000000002</v>
      </c>
      <c r="O5064" s="193">
        <v>102.3</v>
      </c>
      <c r="P5064" s="193">
        <v>7.2</v>
      </c>
      <c r="Q5064" s="193">
        <v>160</v>
      </c>
      <c r="R5064" s="193">
        <v>160</v>
      </c>
      <c r="S5064" s="193">
        <v>98.8</v>
      </c>
      <c r="T5064" s="193">
        <v>2.2000000000000002</v>
      </c>
      <c r="U5064" s="193">
        <v>38.25</v>
      </c>
      <c r="V5064" s="25">
        <v>3.4213098729227767</v>
      </c>
    </row>
    <row r="5065" spans="2:22" x14ac:dyDescent="0.25">
      <c r="B5065" s="345" t="s">
        <v>4511</v>
      </c>
      <c r="C5065" s="150">
        <v>71.8</v>
      </c>
      <c r="D5065" s="150">
        <v>105.1</v>
      </c>
      <c r="E5065" s="146">
        <f t="shared" si="123"/>
        <v>0.68315889628924831</v>
      </c>
      <c r="F5065" s="328">
        <v>9.8400000000000001E-2</v>
      </c>
      <c r="G5065" s="328">
        <v>8.3999999999999995E-3</v>
      </c>
      <c r="H5065" s="328">
        <v>1.554E-2</v>
      </c>
      <c r="I5065" s="328">
        <v>4.2000000000000002E-4</v>
      </c>
      <c r="J5065" s="328">
        <v>4.8585000000000003E-2</v>
      </c>
      <c r="K5065" s="328">
        <v>4.6800000000000001E-2</v>
      </c>
      <c r="L5065" s="328">
        <v>4.1999999999999997E-3</v>
      </c>
      <c r="M5065" s="193">
        <v>99.4</v>
      </c>
      <c r="N5065" s="193">
        <v>2.6</v>
      </c>
      <c r="O5065" s="193">
        <v>94.4</v>
      </c>
      <c r="P5065" s="193">
        <v>7.7</v>
      </c>
      <c r="Q5065" s="193">
        <v>-60</v>
      </c>
      <c r="R5065" s="193">
        <v>160</v>
      </c>
      <c r="S5065" s="193">
        <v>99.4</v>
      </c>
      <c r="T5065" s="193">
        <v>2.6</v>
      </c>
      <c r="U5065" s="193">
        <v>265.66666666666669</v>
      </c>
      <c r="V5065" s="25">
        <v>-5.2966101694915251</v>
      </c>
    </row>
    <row r="5066" spans="2:22" x14ac:dyDescent="0.25">
      <c r="B5066" s="345" t="s">
        <v>4512</v>
      </c>
      <c r="C5066" s="150">
        <v>99</v>
      </c>
      <c r="D5066" s="150">
        <v>100</v>
      </c>
      <c r="E5066" s="146">
        <f t="shared" si="123"/>
        <v>0.99</v>
      </c>
      <c r="F5066" s="328">
        <v>0.1094</v>
      </c>
      <c r="G5066" s="328">
        <v>8.5000000000000006E-3</v>
      </c>
      <c r="H5066" s="328">
        <v>1.5610000000000001E-2</v>
      </c>
      <c r="I5066" s="328">
        <v>4.2999999999999999E-4</v>
      </c>
      <c r="J5066" s="328">
        <v>1.6635E-2</v>
      </c>
      <c r="K5066" s="328">
        <v>5.1799999999999999E-2</v>
      </c>
      <c r="L5066" s="328">
        <v>4.1000000000000003E-3</v>
      </c>
      <c r="M5066" s="193">
        <v>99.8</v>
      </c>
      <c r="N5066" s="193">
        <v>2.7</v>
      </c>
      <c r="O5066" s="193">
        <v>104.5</v>
      </c>
      <c r="P5066" s="193">
        <v>7.7</v>
      </c>
      <c r="Q5066" s="193">
        <v>170</v>
      </c>
      <c r="R5066" s="193">
        <v>160</v>
      </c>
      <c r="S5066" s="193">
        <v>99.8</v>
      </c>
      <c r="T5066" s="193">
        <v>2.7</v>
      </c>
      <c r="U5066" s="193">
        <v>41.294117647058826</v>
      </c>
      <c r="V5066" s="25">
        <v>4.4976076555023949</v>
      </c>
    </row>
    <row r="5067" spans="2:22" x14ac:dyDescent="0.25">
      <c r="B5067" s="345" t="s">
        <v>4513</v>
      </c>
      <c r="C5067" s="150">
        <v>158</v>
      </c>
      <c r="D5067" s="150">
        <v>136.30000000000001</v>
      </c>
      <c r="E5067" s="146">
        <f t="shared" si="123"/>
        <v>1.1592076302274394</v>
      </c>
      <c r="F5067" s="328">
        <v>0.1007</v>
      </c>
      <c r="G5067" s="328">
        <v>9.5999999999999992E-3</v>
      </c>
      <c r="H5067" s="328">
        <v>1.576E-2</v>
      </c>
      <c r="I5067" s="328">
        <v>4.6999999999999999E-4</v>
      </c>
      <c r="J5067" s="328">
        <v>-2.6637000000000002E-3</v>
      </c>
      <c r="K5067" s="328">
        <v>4.7399999999999998E-2</v>
      </c>
      <c r="L5067" s="328">
        <v>4.7999999999999996E-3</v>
      </c>
      <c r="M5067" s="193">
        <v>100.8</v>
      </c>
      <c r="N5067" s="193">
        <v>3</v>
      </c>
      <c r="O5067" s="193">
        <v>96.5</v>
      </c>
      <c r="P5067" s="193">
        <v>8.9</v>
      </c>
      <c r="Q5067" s="193">
        <v>-10</v>
      </c>
      <c r="R5067" s="193">
        <v>190</v>
      </c>
      <c r="S5067" s="193">
        <v>100.8</v>
      </c>
      <c r="T5067" s="193">
        <v>3</v>
      </c>
      <c r="U5067" s="193">
        <v>1108</v>
      </c>
      <c r="V5067" s="25">
        <v>-4.4559585492227951</v>
      </c>
    </row>
    <row r="5068" spans="2:22" x14ac:dyDescent="0.25">
      <c r="B5068" s="345" t="s">
        <v>4514</v>
      </c>
      <c r="C5068" s="150">
        <v>170.5</v>
      </c>
      <c r="D5068" s="150">
        <v>104.3</v>
      </c>
      <c r="E5068" s="146">
        <f t="shared" si="123"/>
        <v>1.6347075743048898</v>
      </c>
      <c r="F5068" s="328">
        <v>0.1038</v>
      </c>
      <c r="G5068" s="328">
        <v>8.3000000000000001E-3</v>
      </c>
      <c r="H5068" s="328">
        <v>1.5789999999999998E-2</v>
      </c>
      <c r="I5068" s="328">
        <v>4.6999999999999999E-4</v>
      </c>
      <c r="J5068" s="328">
        <v>0.20543</v>
      </c>
      <c r="K5068" s="328">
        <v>4.8800000000000003E-2</v>
      </c>
      <c r="L5068" s="328">
        <v>3.8999999999999998E-3</v>
      </c>
      <c r="M5068" s="193">
        <v>101</v>
      </c>
      <c r="N5068" s="193">
        <v>3</v>
      </c>
      <c r="O5068" s="193">
        <v>100.4</v>
      </c>
      <c r="P5068" s="193">
        <v>7.8</v>
      </c>
      <c r="Q5068" s="193">
        <v>70</v>
      </c>
      <c r="R5068" s="193">
        <v>150</v>
      </c>
      <c r="S5068" s="193">
        <v>101</v>
      </c>
      <c r="T5068" s="193">
        <v>3</v>
      </c>
      <c r="U5068" s="193">
        <v>-44.285714285714285</v>
      </c>
      <c r="V5068" s="25">
        <v>-0.5976095617529823</v>
      </c>
    </row>
    <row r="5069" spans="2:22" x14ac:dyDescent="0.25">
      <c r="B5069" s="345" t="s">
        <v>4515</v>
      </c>
      <c r="C5069" s="150">
        <v>550</v>
      </c>
      <c r="D5069" s="150">
        <v>360</v>
      </c>
      <c r="E5069" s="146">
        <f t="shared" si="123"/>
        <v>1.5277777777777777</v>
      </c>
      <c r="F5069" s="328">
        <v>0.1072</v>
      </c>
      <c r="G5069" s="328">
        <v>4.8999999999999998E-3</v>
      </c>
      <c r="H5069" s="328">
        <v>1.5949999999999999E-2</v>
      </c>
      <c r="I5069" s="328">
        <v>2.7999999999999998E-4</v>
      </c>
      <c r="J5069" s="328">
        <v>0.15851999999999999</v>
      </c>
      <c r="K5069" s="328">
        <v>4.9099999999999998E-2</v>
      </c>
      <c r="L5069" s="328">
        <v>2.3E-3</v>
      </c>
      <c r="M5069" s="193">
        <v>102</v>
      </c>
      <c r="N5069" s="193">
        <v>1.8</v>
      </c>
      <c r="O5069" s="193">
        <v>103.1</v>
      </c>
      <c r="P5069" s="193">
        <v>4.5</v>
      </c>
      <c r="Q5069" s="193">
        <v>117</v>
      </c>
      <c r="R5069" s="193">
        <v>95</v>
      </c>
      <c r="S5069" s="193">
        <v>102</v>
      </c>
      <c r="T5069" s="193">
        <v>1.8</v>
      </c>
      <c r="U5069" s="193">
        <v>12.820512820512819</v>
      </c>
      <c r="V5069" s="25">
        <v>1.0669253152279286</v>
      </c>
    </row>
    <row r="5070" spans="2:22" x14ac:dyDescent="0.25">
      <c r="B5070" s="345" t="s">
        <v>4516</v>
      </c>
      <c r="C5070" s="150">
        <v>247.1</v>
      </c>
      <c r="D5070" s="150">
        <v>340</v>
      </c>
      <c r="E5070" s="146">
        <f t="shared" si="123"/>
        <v>0.72676470588235298</v>
      </c>
      <c r="F5070" s="328">
        <v>0.10639999999999999</v>
      </c>
      <c r="G5070" s="328">
        <v>4.4000000000000003E-3</v>
      </c>
      <c r="H5070" s="328">
        <v>1.6080000000000001E-2</v>
      </c>
      <c r="I5070" s="328">
        <v>2.7E-4</v>
      </c>
      <c r="J5070" s="328">
        <v>7.8044000000000002E-2</v>
      </c>
      <c r="K5070" s="328">
        <v>4.8399999999999999E-2</v>
      </c>
      <c r="L5070" s="328">
        <v>2.0999999999999999E-3</v>
      </c>
      <c r="M5070" s="193">
        <v>102.8</v>
      </c>
      <c r="N5070" s="193">
        <v>1.7</v>
      </c>
      <c r="O5070" s="193">
        <v>102.5</v>
      </c>
      <c r="P5070" s="193">
        <v>4.0999999999999996</v>
      </c>
      <c r="Q5070" s="193">
        <v>95</v>
      </c>
      <c r="R5070" s="193">
        <v>88</v>
      </c>
      <c r="S5070" s="193">
        <v>102.8</v>
      </c>
      <c r="T5070" s="193">
        <v>1.7</v>
      </c>
      <c r="U5070" s="193">
        <v>-8.2105263157894708</v>
      </c>
      <c r="V5070" s="25">
        <v>-0.2926829268292655</v>
      </c>
    </row>
    <row r="5071" spans="2:22" x14ac:dyDescent="0.25">
      <c r="B5071" s="345" t="s">
        <v>4517</v>
      </c>
      <c r="C5071" s="150">
        <v>195</v>
      </c>
      <c r="D5071" s="150">
        <v>178.3</v>
      </c>
      <c r="E5071" s="146">
        <f t="shared" si="123"/>
        <v>1.0936623667975323</v>
      </c>
      <c r="F5071" s="328">
        <v>0.111</v>
      </c>
      <c r="G5071" s="328">
        <v>1.0999999999999999E-2</v>
      </c>
      <c r="H5071" s="328">
        <v>1.6129999999999999E-2</v>
      </c>
      <c r="I5071" s="328">
        <v>5.1999999999999995E-4</v>
      </c>
      <c r="J5071" s="328">
        <v>0.1983</v>
      </c>
      <c r="K5071" s="328">
        <v>4.9299999999999997E-2</v>
      </c>
      <c r="L5071" s="328">
        <v>4.4999999999999997E-3</v>
      </c>
      <c r="M5071" s="193">
        <v>103.1</v>
      </c>
      <c r="N5071" s="193">
        <v>3.3</v>
      </c>
      <c r="O5071" s="193">
        <v>106.2</v>
      </c>
      <c r="P5071" s="193">
        <v>9.6</v>
      </c>
      <c r="Q5071" s="193">
        <v>120</v>
      </c>
      <c r="R5071" s="193">
        <v>180</v>
      </c>
      <c r="S5071" s="193">
        <v>103.1</v>
      </c>
      <c r="T5071" s="193">
        <v>3.3</v>
      </c>
      <c r="U5071" s="193">
        <v>14.083333333333339</v>
      </c>
      <c r="V5071" s="25">
        <v>2.9190207156308929</v>
      </c>
    </row>
    <row r="5072" spans="2:22" x14ac:dyDescent="0.25">
      <c r="B5072" s="345" t="s">
        <v>4518</v>
      </c>
      <c r="C5072" s="150">
        <v>767</v>
      </c>
      <c r="D5072" s="150">
        <v>409.4</v>
      </c>
      <c r="E5072" s="146">
        <f t="shared" si="123"/>
        <v>1.8734733756717148</v>
      </c>
      <c r="F5072" s="328">
        <v>0.1278</v>
      </c>
      <c r="G5072" s="328">
        <v>8.8999999999999999E-3</v>
      </c>
      <c r="H5072" s="328">
        <v>1.746E-2</v>
      </c>
      <c r="I5072" s="328">
        <v>3.8000000000000002E-4</v>
      </c>
      <c r="J5072" s="328">
        <v>0.29531000000000002</v>
      </c>
      <c r="K5072" s="328">
        <v>5.3199999999999997E-2</v>
      </c>
      <c r="L5072" s="328">
        <v>3.5999999999999999E-3</v>
      </c>
      <c r="M5072" s="193">
        <v>111.6</v>
      </c>
      <c r="N5072" s="193">
        <v>2.4</v>
      </c>
      <c r="O5072" s="193">
        <v>121.6</v>
      </c>
      <c r="P5072" s="193">
        <v>8</v>
      </c>
      <c r="Q5072" s="193">
        <v>270</v>
      </c>
      <c r="R5072" s="193">
        <v>140</v>
      </c>
      <c r="S5072" s="193">
        <v>111.6</v>
      </c>
      <c r="T5072" s="193">
        <v>2.4</v>
      </c>
      <c r="U5072" s="193">
        <v>58.666666666666664</v>
      </c>
      <c r="V5072" s="25">
        <v>8.2236842105263168</v>
      </c>
    </row>
    <row r="5073" spans="2:22" x14ac:dyDescent="0.25">
      <c r="B5073" s="345" t="s">
        <v>4519</v>
      </c>
      <c r="C5073" s="150">
        <v>606</v>
      </c>
      <c r="D5073" s="150">
        <v>449</v>
      </c>
      <c r="E5073" s="146">
        <f t="shared" si="123"/>
        <v>1.3496659242761693</v>
      </c>
      <c r="F5073" s="328">
        <v>0.1166</v>
      </c>
      <c r="G5073" s="328">
        <v>5.0000000000000001E-3</v>
      </c>
      <c r="H5073" s="328">
        <v>1.7489999999999999E-2</v>
      </c>
      <c r="I5073" s="328">
        <v>2.5000000000000001E-4</v>
      </c>
      <c r="J5073" s="328">
        <v>0.20716999999999999</v>
      </c>
      <c r="K5073" s="328">
        <v>4.8300000000000003E-2</v>
      </c>
      <c r="L5073" s="328">
        <v>2E-3</v>
      </c>
      <c r="M5073" s="193">
        <v>111.8</v>
      </c>
      <c r="N5073" s="193">
        <v>1.6</v>
      </c>
      <c r="O5073" s="193">
        <v>111.7</v>
      </c>
      <c r="P5073" s="193">
        <v>4.5</v>
      </c>
      <c r="Q5073" s="193">
        <v>107</v>
      </c>
      <c r="R5073" s="193">
        <v>87</v>
      </c>
      <c r="S5073" s="193">
        <v>111.8</v>
      </c>
      <c r="T5073" s="193">
        <v>1.6</v>
      </c>
      <c r="U5073" s="193">
        <v>-4.4859813084112128</v>
      </c>
      <c r="V5073" s="25">
        <v>-8.9525514771704839E-2</v>
      </c>
    </row>
    <row r="5074" spans="2:22" x14ac:dyDescent="0.25">
      <c r="B5074" s="345" t="s">
        <v>4520</v>
      </c>
      <c r="C5074" s="150">
        <v>333</v>
      </c>
      <c r="D5074" s="150">
        <v>246</v>
      </c>
      <c r="E5074" s="146">
        <f t="shared" si="123"/>
        <v>1.3536585365853659</v>
      </c>
      <c r="F5074" s="328">
        <v>0.13270000000000001</v>
      </c>
      <c r="G5074" s="328">
        <v>6.1999999999999998E-3</v>
      </c>
      <c r="H5074" s="328">
        <v>1.9720000000000001E-2</v>
      </c>
      <c r="I5074" s="328">
        <v>3.2000000000000003E-4</v>
      </c>
      <c r="J5074" s="328">
        <v>9.2118000000000005E-2</v>
      </c>
      <c r="K5074" s="328">
        <v>4.9200000000000001E-2</v>
      </c>
      <c r="L5074" s="328">
        <v>2.3999999999999998E-3</v>
      </c>
      <c r="M5074" s="193">
        <v>125.9</v>
      </c>
      <c r="N5074" s="193">
        <v>2</v>
      </c>
      <c r="O5074" s="193">
        <v>126</v>
      </c>
      <c r="P5074" s="193">
        <v>5.5</v>
      </c>
      <c r="Q5074" s="193">
        <v>126</v>
      </c>
      <c r="R5074" s="193">
        <v>100</v>
      </c>
      <c r="S5074" s="193">
        <v>125.9</v>
      </c>
      <c r="T5074" s="193">
        <v>2</v>
      </c>
      <c r="U5074" s="193">
        <v>7.936507936507485E-2</v>
      </c>
      <c r="V5074" s="25">
        <v>7.936507936507485E-2</v>
      </c>
    </row>
    <row r="5075" spans="2:22" x14ac:dyDescent="0.25">
      <c r="B5075" s="345" t="s">
        <v>4521</v>
      </c>
      <c r="C5075" s="150">
        <v>466.2</v>
      </c>
      <c r="D5075" s="150">
        <v>217.1</v>
      </c>
      <c r="E5075" s="146">
        <f t="shared" si="123"/>
        <v>2.1473975126669735</v>
      </c>
      <c r="F5075" s="328">
        <v>0.1462</v>
      </c>
      <c r="G5075" s="328">
        <v>8.3999999999999995E-3</v>
      </c>
      <c r="H5075" s="328">
        <v>2.121E-2</v>
      </c>
      <c r="I5075" s="328">
        <v>4.2000000000000002E-4</v>
      </c>
      <c r="J5075" s="328">
        <v>0.32575999999999999</v>
      </c>
      <c r="K5075" s="328">
        <v>0.05</v>
      </c>
      <c r="L5075" s="328">
        <v>2.7000000000000001E-3</v>
      </c>
      <c r="M5075" s="193">
        <v>135.30000000000001</v>
      </c>
      <c r="N5075" s="193">
        <v>2.6</v>
      </c>
      <c r="O5075" s="193">
        <v>137.80000000000001</v>
      </c>
      <c r="P5075" s="193">
        <v>7.4</v>
      </c>
      <c r="Q5075" s="193">
        <v>150</v>
      </c>
      <c r="R5075" s="193">
        <v>110</v>
      </c>
      <c r="S5075" s="193">
        <v>135.30000000000001</v>
      </c>
      <c r="T5075" s="193">
        <v>2.6</v>
      </c>
      <c r="U5075" s="193">
        <v>9.7999999999999918</v>
      </c>
      <c r="V5075" s="25">
        <v>1.8142235123367199</v>
      </c>
    </row>
    <row r="5076" spans="2:22" x14ac:dyDescent="0.25">
      <c r="B5076" s="345" t="s">
        <v>4522</v>
      </c>
      <c r="C5076" s="150">
        <v>266</v>
      </c>
      <c r="D5076" s="150">
        <v>147.5</v>
      </c>
      <c r="E5076" s="146">
        <f t="shared" si="123"/>
        <v>1.8033898305084746</v>
      </c>
      <c r="F5076" s="328">
        <v>0.161</v>
      </c>
      <c r="G5076" s="328">
        <v>1.2999999999999999E-2</v>
      </c>
      <c r="H5076" s="328">
        <v>2.2030000000000001E-2</v>
      </c>
      <c r="I5076" s="328">
        <v>7.9000000000000001E-4</v>
      </c>
      <c r="J5076" s="328">
        <v>5.8575000000000002E-2</v>
      </c>
      <c r="K5076" s="328">
        <v>5.3400000000000003E-2</v>
      </c>
      <c r="L5076" s="328">
        <v>4.5999999999999999E-3</v>
      </c>
      <c r="M5076" s="193">
        <v>140.5</v>
      </c>
      <c r="N5076" s="193">
        <v>5</v>
      </c>
      <c r="O5076" s="193">
        <v>151</v>
      </c>
      <c r="P5076" s="193">
        <v>12</v>
      </c>
      <c r="Q5076" s="193">
        <v>280</v>
      </c>
      <c r="R5076" s="193">
        <v>190</v>
      </c>
      <c r="S5076" s="193">
        <v>140.5</v>
      </c>
      <c r="T5076" s="193">
        <v>5</v>
      </c>
      <c r="U5076" s="193">
        <v>49.821428571428569</v>
      </c>
      <c r="V5076" s="25">
        <v>6.9536423841059598</v>
      </c>
    </row>
    <row r="5077" spans="2:22" x14ac:dyDescent="0.25">
      <c r="B5077" s="345" t="s">
        <v>4523</v>
      </c>
      <c r="C5077" s="146">
        <v>255</v>
      </c>
      <c r="D5077" s="146">
        <v>261</v>
      </c>
      <c r="E5077" s="146">
        <f t="shared" si="123"/>
        <v>0.97701149425287359</v>
      </c>
      <c r="F5077" s="328">
        <v>0.1726</v>
      </c>
      <c r="G5077" s="328">
        <v>7.1000000000000004E-3</v>
      </c>
      <c r="H5077" s="328">
        <v>2.477E-2</v>
      </c>
      <c r="I5077" s="328">
        <v>4.0000000000000002E-4</v>
      </c>
      <c r="J5077" s="328">
        <v>-2.2533999999999998E-2</v>
      </c>
      <c r="K5077" s="328">
        <v>5.0700000000000002E-2</v>
      </c>
      <c r="L5077" s="328">
        <v>2.2000000000000001E-3</v>
      </c>
      <c r="M5077" s="193">
        <v>157.69999999999999</v>
      </c>
      <c r="N5077" s="193">
        <v>2.5</v>
      </c>
      <c r="O5077" s="193">
        <v>161.1</v>
      </c>
      <c r="P5077" s="193">
        <v>6.2</v>
      </c>
      <c r="Q5077" s="193">
        <v>192</v>
      </c>
      <c r="R5077" s="193">
        <v>93</v>
      </c>
      <c r="S5077" s="193">
        <v>157.69999999999999</v>
      </c>
      <c r="T5077" s="193">
        <v>2.5</v>
      </c>
      <c r="U5077" s="193">
        <v>17.864583333333339</v>
      </c>
      <c r="V5077" s="92">
        <v>2.1104903786468068</v>
      </c>
    </row>
    <row r="5078" spans="2:22" x14ac:dyDescent="0.25">
      <c r="B5078" s="345" t="s">
        <v>4524</v>
      </c>
      <c r="C5078" s="150">
        <v>548</v>
      </c>
      <c r="D5078" s="150">
        <v>443</v>
      </c>
      <c r="E5078" s="146">
        <f t="shared" si="123"/>
        <v>1.2370203160270881</v>
      </c>
      <c r="F5078" s="328">
        <v>0.1729</v>
      </c>
      <c r="G5078" s="328">
        <v>6.0000000000000001E-3</v>
      </c>
      <c r="H5078" s="328">
        <v>2.5180000000000001E-2</v>
      </c>
      <c r="I5078" s="328">
        <v>3.6000000000000002E-4</v>
      </c>
      <c r="J5078" s="328">
        <v>0.11031000000000001</v>
      </c>
      <c r="K5078" s="328">
        <v>4.99E-2</v>
      </c>
      <c r="L5078" s="328">
        <v>1.8E-3</v>
      </c>
      <c r="M5078" s="193">
        <v>160.30000000000001</v>
      </c>
      <c r="N5078" s="193">
        <v>2.2000000000000002</v>
      </c>
      <c r="O5078" s="193">
        <v>161.6</v>
      </c>
      <c r="P5078" s="193">
        <v>5.2</v>
      </c>
      <c r="Q5078" s="193">
        <v>174</v>
      </c>
      <c r="R5078" s="193">
        <v>77</v>
      </c>
      <c r="S5078" s="193">
        <v>160.30000000000001</v>
      </c>
      <c r="T5078" s="193">
        <v>2.2000000000000002</v>
      </c>
      <c r="U5078" s="193">
        <v>7.8735632183907986</v>
      </c>
      <c r="V5078" s="25">
        <v>0.80445544554454385</v>
      </c>
    </row>
    <row r="5079" spans="2:22" x14ac:dyDescent="0.25">
      <c r="B5079" s="345" t="s">
        <v>4525</v>
      </c>
      <c r="C5079" s="150">
        <v>162.19999999999999</v>
      </c>
      <c r="D5079" s="150">
        <v>95.6</v>
      </c>
      <c r="E5079" s="146">
        <f t="shared" si="123"/>
        <v>1.6966527196652719</v>
      </c>
      <c r="F5079" s="328">
        <v>0.187</v>
      </c>
      <c r="G5079" s="328">
        <v>1.4999999999999999E-2</v>
      </c>
      <c r="H5079" s="328">
        <v>2.6550000000000001E-2</v>
      </c>
      <c r="I5079" s="328">
        <v>6.0999999999999997E-4</v>
      </c>
      <c r="J5079" s="328">
        <v>2.0185000000000002E-2</v>
      </c>
      <c r="K5079" s="328">
        <v>5.1400000000000001E-2</v>
      </c>
      <c r="L5079" s="328">
        <v>4.3E-3</v>
      </c>
      <c r="M5079" s="193">
        <v>168.9</v>
      </c>
      <c r="N5079" s="193">
        <v>3.8</v>
      </c>
      <c r="O5079" s="193">
        <v>173</v>
      </c>
      <c r="P5079" s="193">
        <v>13</v>
      </c>
      <c r="Q5079" s="193">
        <v>170</v>
      </c>
      <c r="R5079" s="193">
        <v>160</v>
      </c>
      <c r="S5079" s="193">
        <v>168.9</v>
      </c>
      <c r="T5079" s="193">
        <v>3.8</v>
      </c>
      <c r="U5079" s="193">
        <v>0.64705882352940836</v>
      </c>
      <c r="V5079" s="25">
        <v>2.3699421965317886</v>
      </c>
    </row>
    <row r="5080" spans="2:22" x14ac:dyDescent="0.25">
      <c r="B5080" s="345" t="s">
        <v>4526</v>
      </c>
      <c r="C5080" s="150">
        <v>122.1</v>
      </c>
      <c r="D5080" s="150">
        <v>111.2</v>
      </c>
      <c r="E5080" s="146">
        <f t="shared" si="123"/>
        <v>1.0980215827338129</v>
      </c>
      <c r="F5080" s="328">
        <v>0.20100000000000001</v>
      </c>
      <c r="G5080" s="328">
        <v>1.2E-2</v>
      </c>
      <c r="H5080" s="328">
        <v>2.8479999999999998E-2</v>
      </c>
      <c r="I5080" s="328">
        <v>6.3000000000000003E-4</v>
      </c>
      <c r="J5080" s="328">
        <v>-1.0095E-2</v>
      </c>
      <c r="K5080" s="328">
        <v>5.1700000000000003E-2</v>
      </c>
      <c r="L5080" s="328">
        <v>3.2000000000000002E-3</v>
      </c>
      <c r="M5080" s="193">
        <v>181</v>
      </c>
      <c r="N5080" s="193">
        <v>3.9</v>
      </c>
      <c r="O5080" s="193">
        <v>184.1</v>
      </c>
      <c r="P5080" s="193">
        <v>9.8000000000000007</v>
      </c>
      <c r="Q5080" s="193">
        <v>210</v>
      </c>
      <c r="R5080" s="193">
        <v>130</v>
      </c>
      <c r="S5080" s="193">
        <v>181</v>
      </c>
      <c r="T5080" s="193">
        <v>3.9</v>
      </c>
      <c r="U5080" s="193">
        <v>13.80952380952381</v>
      </c>
      <c r="V5080" s="25">
        <v>1.6838674633351407</v>
      </c>
    </row>
    <row r="5081" spans="2:22" x14ac:dyDescent="0.25">
      <c r="B5081" s="345" t="s">
        <v>4527</v>
      </c>
      <c r="C5081" s="150">
        <v>195.7</v>
      </c>
      <c r="D5081" s="150">
        <v>207.5</v>
      </c>
      <c r="E5081" s="146">
        <f t="shared" si="123"/>
        <v>0.94313253012048193</v>
      </c>
      <c r="F5081" s="328">
        <v>0.2039</v>
      </c>
      <c r="G5081" s="328">
        <v>9.4000000000000004E-3</v>
      </c>
      <c r="H5081" s="328">
        <v>2.8910000000000002E-2</v>
      </c>
      <c r="I5081" s="328">
        <v>5.0000000000000001E-4</v>
      </c>
      <c r="J5081" s="328">
        <v>0.13209000000000001</v>
      </c>
      <c r="K5081" s="328">
        <v>5.1400000000000001E-2</v>
      </c>
      <c r="L5081" s="328">
        <v>2.3999999999999998E-3</v>
      </c>
      <c r="M5081" s="193">
        <v>183.7</v>
      </c>
      <c r="N5081" s="193">
        <v>3.1</v>
      </c>
      <c r="O5081" s="193">
        <v>187.5</v>
      </c>
      <c r="P5081" s="193">
        <v>7.9</v>
      </c>
      <c r="Q5081" s="193">
        <v>204</v>
      </c>
      <c r="R5081" s="193">
        <v>97</v>
      </c>
      <c r="S5081" s="193">
        <v>183.7</v>
      </c>
      <c r="T5081" s="193">
        <v>3.1</v>
      </c>
      <c r="U5081" s="193">
        <v>9.9509803921568682</v>
      </c>
      <c r="V5081" s="25">
        <v>2.0266666666666726</v>
      </c>
    </row>
    <row r="5082" spans="2:22" x14ac:dyDescent="0.25">
      <c r="B5082" s="345" t="s">
        <v>4528</v>
      </c>
      <c r="C5082" s="150">
        <v>368.8</v>
      </c>
      <c r="D5082" s="150">
        <v>315.7</v>
      </c>
      <c r="E5082" s="146">
        <f t="shared" si="123"/>
        <v>1.1681976560025342</v>
      </c>
      <c r="F5082" s="328">
        <v>0.2089</v>
      </c>
      <c r="G5082" s="328">
        <v>7.3000000000000001E-3</v>
      </c>
      <c r="H5082" s="328">
        <v>2.9590000000000002E-2</v>
      </c>
      <c r="I5082" s="328">
        <v>3.8999999999999999E-4</v>
      </c>
      <c r="J5082" s="328">
        <v>0.13635</v>
      </c>
      <c r="K5082" s="328">
        <v>5.1299999999999998E-2</v>
      </c>
      <c r="L5082" s="328">
        <v>1.8E-3</v>
      </c>
      <c r="M5082" s="193">
        <v>188</v>
      </c>
      <c r="N5082" s="193">
        <v>2.4</v>
      </c>
      <c r="O5082" s="193">
        <v>192.1</v>
      </c>
      <c r="P5082" s="193">
        <v>6.1</v>
      </c>
      <c r="Q5082" s="193">
        <v>220</v>
      </c>
      <c r="R5082" s="193">
        <v>76</v>
      </c>
      <c r="S5082" s="193">
        <v>188</v>
      </c>
      <c r="T5082" s="193">
        <v>2.4</v>
      </c>
      <c r="U5082" s="193">
        <v>14.545454545454545</v>
      </c>
      <c r="V5082" s="25">
        <v>2.134305049453407</v>
      </c>
    </row>
    <row r="5083" spans="2:22" x14ac:dyDescent="0.25">
      <c r="B5083" s="345" t="s">
        <v>4529</v>
      </c>
      <c r="C5083" s="146">
        <v>280.10000000000002</v>
      </c>
      <c r="D5083" s="146">
        <v>221.8</v>
      </c>
      <c r="E5083" s="146">
        <f t="shared" si="123"/>
        <v>1.2628494138863842</v>
      </c>
      <c r="F5083" s="328">
        <v>0.20610000000000001</v>
      </c>
      <c r="G5083" s="328">
        <v>9.1000000000000004E-3</v>
      </c>
      <c r="H5083" s="328">
        <v>2.9680000000000002E-2</v>
      </c>
      <c r="I5083" s="328">
        <v>4.8000000000000001E-4</v>
      </c>
      <c r="J5083" s="328">
        <v>0.20544999999999999</v>
      </c>
      <c r="K5083" s="328">
        <v>5.0099999999999999E-2</v>
      </c>
      <c r="L5083" s="328">
        <v>2.0999999999999999E-3</v>
      </c>
      <c r="M5083" s="193">
        <v>188.5</v>
      </c>
      <c r="N5083" s="193">
        <v>3</v>
      </c>
      <c r="O5083" s="193">
        <v>189.4</v>
      </c>
      <c r="P5083" s="193">
        <v>7.6</v>
      </c>
      <c r="Q5083" s="193">
        <v>172</v>
      </c>
      <c r="R5083" s="193">
        <v>91</v>
      </c>
      <c r="S5083" s="193">
        <v>188.5</v>
      </c>
      <c r="T5083" s="193">
        <v>3</v>
      </c>
      <c r="U5083" s="193">
        <v>-9.5930232558139537</v>
      </c>
      <c r="V5083" s="92">
        <v>0.47518479408659225</v>
      </c>
    </row>
    <row r="5084" spans="2:22" x14ac:dyDescent="0.25">
      <c r="B5084" s="345" t="s">
        <v>4530</v>
      </c>
      <c r="C5084" s="150">
        <v>213.7</v>
      </c>
      <c r="D5084" s="150">
        <v>183.4</v>
      </c>
      <c r="E5084" s="146">
        <f t="shared" si="123"/>
        <v>1.1652126499454742</v>
      </c>
      <c r="F5084" s="328">
        <v>0.221</v>
      </c>
      <c r="G5084" s="328">
        <v>0.01</v>
      </c>
      <c r="H5084" s="328">
        <v>3.141E-2</v>
      </c>
      <c r="I5084" s="328">
        <v>5.5000000000000003E-4</v>
      </c>
      <c r="J5084" s="328">
        <v>2.2445E-2</v>
      </c>
      <c r="K5084" s="328">
        <v>5.1700000000000003E-2</v>
      </c>
      <c r="L5084" s="328">
        <v>2.5999999999999999E-3</v>
      </c>
      <c r="M5084" s="193">
        <v>199.4</v>
      </c>
      <c r="N5084" s="193">
        <v>3.4</v>
      </c>
      <c r="O5084" s="193">
        <v>202.1</v>
      </c>
      <c r="P5084" s="193">
        <v>8.6</v>
      </c>
      <c r="Q5084" s="193">
        <v>220</v>
      </c>
      <c r="R5084" s="193">
        <v>100</v>
      </c>
      <c r="S5084" s="193">
        <v>199.4</v>
      </c>
      <c r="T5084" s="193">
        <v>3.4</v>
      </c>
      <c r="U5084" s="193">
        <v>9.3636363636363615</v>
      </c>
      <c r="V5084" s="25">
        <v>1.3359722909450711</v>
      </c>
    </row>
    <row r="5085" spans="2:22" x14ac:dyDescent="0.25">
      <c r="B5085" s="345" t="s">
        <v>4531</v>
      </c>
      <c r="C5085" s="150">
        <v>226.9</v>
      </c>
      <c r="D5085" s="150">
        <v>167.1</v>
      </c>
      <c r="E5085" s="146">
        <f t="shared" si="123"/>
        <v>1.3578695391980851</v>
      </c>
      <c r="F5085" s="328">
        <v>0.22900000000000001</v>
      </c>
      <c r="G5085" s="328">
        <v>1.7000000000000001E-2</v>
      </c>
      <c r="H5085" s="328">
        <v>3.2349999999999997E-2</v>
      </c>
      <c r="I5085" s="328">
        <v>6.2E-4</v>
      </c>
      <c r="J5085" s="328">
        <v>0.26689000000000002</v>
      </c>
      <c r="K5085" s="328">
        <v>5.0500000000000003E-2</v>
      </c>
      <c r="L5085" s="328">
        <v>3.2000000000000002E-3</v>
      </c>
      <c r="M5085" s="193">
        <v>205.2</v>
      </c>
      <c r="N5085" s="193">
        <v>3.9</v>
      </c>
      <c r="O5085" s="193">
        <v>208</v>
      </c>
      <c r="P5085" s="193">
        <v>14</v>
      </c>
      <c r="Q5085" s="193">
        <v>210</v>
      </c>
      <c r="R5085" s="193">
        <v>140</v>
      </c>
      <c r="S5085" s="193">
        <v>205.2</v>
      </c>
      <c r="T5085" s="193">
        <v>3.9</v>
      </c>
      <c r="U5085" s="193">
        <v>2.2857142857142914</v>
      </c>
      <c r="V5085" s="25">
        <v>1.3461538461538516</v>
      </c>
    </row>
    <row r="5086" spans="2:22" x14ac:dyDescent="0.25">
      <c r="B5086" s="345" t="s">
        <v>4532</v>
      </c>
      <c r="C5086" s="150">
        <v>438</v>
      </c>
      <c r="D5086" s="150">
        <v>227.8</v>
      </c>
      <c r="E5086" s="146">
        <f t="shared" ref="E5086:E5109" si="124">C5086/D5086</f>
        <v>1.922739244951712</v>
      </c>
      <c r="F5086" s="328">
        <v>0.25729999999999997</v>
      </c>
      <c r="G5086" s="328">
        <v>8.9999999999999993E-3</v>
      </c>
      <c r="H5086" s="328">
        <v>3.6200000000000003E-2</v>
      </c>
      <c r="I5086" s="328">
        <v>5.1999999999999995E-4</v>
      </c>
      <c r="J5086" s="328">
        <v>0.10469000000000001</v>
      </c>
      <c r="K5086" s="328">
        <v>5.21E-2</v>
      </c>
      <c r="L5086" s="328">
        <v>2E-3</v>
      </c>
      <c r="M5086" s="193">
        <v>229.2</v>
      </c>
      <c r="N5086" s="193">
        <v>3.2</v>
      </c>
      <c r="O5086" s="193">
        <v>231.7</v>
      </c>
      <c r="P5086" s="193">
        <v>7.3</v>
      </c>
      <c r="Q5086" s="193">
        <v>252</v>
      </c>
      <c r="R5086" s="193">
        <v>80</v>
      </c>
      <c r="S5086" s="193">
        <v>229.2</v>
      </c>
      <c r="T5086" s="193">
        <v>3.2</v>
      </c>
      <c r="U5086" s="193">
        <v>9.047619047619051</v>
      </c>
      <c r="V5086" s="25">
        <v>1.0789814415192061</v>
      </c>
    </row>
    <row r="5087" spans="2:22" x14ac:dyDescent="0.25">
      <c r="B5087" s="345" t="s">
        <v>4533</v>
      </c>
      <c r="C5087" s="150">
        <v>289</v>
      </c>
      <c r="D5087" s="150">
        <v>124.1</v>
      </c>
      <c r="E5087" s="146">
        <f t="shared" si="124"/>
        <v>2.3287671232876712</v>
      </c>
      <c r="F5087" s="328">
        <v>0.308</v>
      </c>
      <c r="G5087" s="328">
        <v>1.2999999999999999E-2</v>
      </c>
      <c r="H5087" s="328">
        <v>3.7999999999999999E-2</v>
      </c>
      <c r="I5087" s="328">
        <v>7.2000000000000005E-4</v>
      </c>
      <c r="J5087" s="328">
        <v>0.10276</v>
      </c>
      <c r="K5087" s="328">
        <v>5.9499999999999997E-2</v>
      </c>
      <c r="L5087" s="328">
        <v>2.7000000000000001E-3</v>
      </c>
      <c r="M5087" s="193">
        <v>240.4</v>
      </c>
      <c r="N5087" s="193">
        <v>4.4000000000000004</v>
      </c>
      <c r="O5087" s="193">
        <v>270.89999999999998</v>
      </c>
      <c r="P5087" s="193">
        <v>10</v>
      </c>
      <c r="Q5087" s="193">
        <v>510</v>
      </c>
      <c r="R5087" s="193">
        <v>96</v>
      </c>
      <c r="S5087" s="193">
        <v>240.4</v>
      </c>
      <c r="T5087" s="193">
        <v>4.4000000000000004</v>
      </c>
      <c r="U5087" s="193">
        <v>52.86274509803922</v>
      </c>
      <c r="V5087" s="25">
        <v>11.258767072720552</v>
      </c>
    </row>
    <row r="5088" spans="2:22" x14ac:dyDescent="0.25">
      <c r="B5088" s="346" t="s">
        <v>4534</v>
      </c>
      <c r="C5088" s="147">
        <v>54.9</v>
      </c>
      <c r="D5088" s="147">
        <v>128.4</v>
      </c>
      <c r="E5088" s="148">
        <f t="shared" si="124"/>
        <v>0.42757009345794389</v>
      </c>
      <c r="F5088" s="329">
        <v>0.309</v>
      </c>
      <c r="G5088" s="329">
        <v>1.7000000000000001E-2</v>
      </c>
      <c r="H5088" s="329">
        <v>4.301E-2</v>
      </c>
      <c r="I5088" s="329">
        <v>8.9999999999999998E-4</v>
      </c>
      <c r="J5088" s="329">
        <v>0.14165</v>
      </c>
      <c r="K5088" s="329">
        <v>5.21E-2</v>
      </c>
      <c r="L5088" s="329">
        <v>2.8999999999999998E-3</v>
      </c>
      <c r="M5088" s="194">
        <v>271.39999999999998</v>
      </c>
      <c r="N5088" s="194">
        <v>5.6</v>
      </c>
      <c r="O5088" s="194">
        <v>272</v>
      </c>
      <c r="P5088" s="194">
        <v>13</v>
      </c>
      <c r="Q5088" s="194">
        <v>250</v>
      </c>
      <c r="R5088" s="194">
        <v>120</v>
      </c>
      <c r="S5088" s="194">
        <v>271.39999999999998</v>
      </c>
      <c r="T5088" s="194">
        <v>5.6</v>
      </c>
      <c r="U5088" s="194">
        <v>-8.5599999999999916</v>
      </c>
      <c r="V5088" s="88">
        <v>0.22058823529412602</v>
      </c>
    </row>
    <row r="5089" spans="2:22" x14ac:dyDescent="0.25">
      <c r="B5089" s="346" t="s">
        <v>4535</v>
      </c>
      <c r="C5089" s="147">
        <v>284</v>
      </c>
      <c r="D5089" s="147">
        <v>305</v>
      </c>
      <c r="E5089" s="148">
        <f t="shared" si="124"/>
        <v>0.93114754098360653</v>
      </c>
      <c r="F5089" s="329">
        <v>0.32040000000000002</v>
      </c>
      <c r="G5089" s="329">
        <v>0.01</v>
      </c>
      <c r="H5089" s="329">
        <v>4.5190000000000001E-2</v>
      </c>
      <c r="I5089" s="329">
        <v>6.4000000000000005E-4</v>
      </c>
      <c r="J5089" s="329">
        <v>0.15778</v>
      </c>
      <c r="K5089" s="329">
        <v>5.1299999999999998E-2</v>
      </c>
      <c r="L5089" s="329">
        <v>1.6999999999999999E-3</v>
      </c>
      <c r="M5089" s="194">
        <v>284.89999999999998</v>
      </c>
      <c r="N5089" s="194">
        <v>3.9</v>
      </c>
      <c r="O5089" s="194">
        <v>281.5</v>
      </c>
      <c r="P5089" s="194">
        <v>7.9</v>
      </c>
      <c r="Q5089" s="194">
        <v>232</v>
      </c>
      <c r="R5089" s="194">
        <v>71</v>
      </c>
      <c r="S5089" s="194">
        <v>284.89999999999998</v>
      </c>
      <c r="T5089" s="194">
        <v>3.9</v>
      </c>
      <c r="U5089" s="194">
        <v>-22.801724137931025</v>
      </c>
      <c r="V5089" s="88">
        <v>-1.2078152753108267</v>
      </c>
    </row>
    <row r="5090" spans="2:22" x14ac:dyDescent="0.25">
      <c r="B5090" s="346" t="s">
        <v>4536</v>
      </c>
      <c r="C5090" s="147">
        <v>264.5</v>
      </c>
      <c r="D5090" s="147">
        <v>202.1</v>
      </c>
      <c r="E5090" s="148">
        <f t="shared" si="124"/>
        <v>1.3087580405739734</v>
      </c>
      <c r="F5090" s="329">
        <v>0.40600000000000003</v>
      </c>
      <c r="G5090" s="329">
        <v>1.4E-2</v>
      </c>
      <c r="H5090" s="329">
        <v>5.4620000000000002E-2</v>
      </c>
      <c r="I5090" s="329">
        <v>7.6999999999999996E-4</v>
      </c>
      <c r="J5090" s="329">
        <v>3.9399000000000003E-2</v>
      </c>
      <c r="K5090" s="329">
        <v>5.4300000000000001E-2</v>
      </c>
      <c r="L5090" s="329">
        <v>1.9E-3</v>
      </c>
      <c r="M5090" s="194">
        <v>342.8</v>
      </c>
      <c r="N5090" s="194">
        <v>4.7</v>
      </c>
      <c r="O5090" s="194">
        <v>344.6</v>
      </c>
      <c r="P5090" s="194">
        <v>10</v>
      </c>
      <c r="Q5090" s="194">
        <v>342</v>
      </c>
      <c r="R5090" s="194">
        <v>78</v>
      </c>
      <c r="S5090" s="194">
        <v>342.8</v>
      </c>
      <c r="T5090" s="194">
        <v>4.7</v>
      </c>
      <c r="U5090" s="194">
        <v>-0.23391812865497411</v>
      </c>
      <c r="V5090" s="88">
        <v>0.52234474753337534</v>
      </c>
    </row>
    <row r="5091" spans="2:22" x14ac:dyDescent="0.25">
      <c r="B5091" s="346" t="s">
        <v>4537</v>
      </c>
      <c r="C5091" s="147">
        <v>370.3</v>
      </c>
      <c r="D5091" s="147">
        <v>310.8</v>
      </c>
      <c r="E5091" s="148">
        <f t="shared" si="124"/>
        <v>1.1914414414414414</v>
      </c>
      <c r="F5091" s="329">
        <v>0.41870000000000002</v>
      </c>
      <c r="G5091" s="329">
        <v>0.01</v>
      </c>
      <c r="H5091" s="329">
        <v>5.663E-2</v>
      </c>
      <c r="I5091" s="329">
        <v>6.7000000000000002E-4</v>
      </c>
      <c r="J5091" s="329">
        <v>9.4735E-2</v>
      </c>
      <c r="K5091" s="329">
        <v>5.3800000000000001E-2</v>
      </c>
      <c r="L5091" s="329">
        <v>1.4E-3</v>
      </c>
      <c r="M5091" s="194">
        <v>355</v>
      </c>
      <c r="N5091" s="194">
        <v>4.0999999999999996</v>
      </c>
      <c r="O5091" s="194">
        <v>354.4</v>
      </c>
      <c r="P5091" s="194">
        <v>7.4</v>
      </c>
      <c r="Q5091" s="194">
        <v>344</v>
      </c>
      <c r="R5091" s="194">
        <v>58</v>
      </c>
      <c r="S5091" s="194">
        <v>355</v>
      </c>
      <c r="T5091" s="194">
        <v>4.0999999999999996</v>
      </c>
      <c r="U5091" s="194">
        <v>-3.1976744186046515</v>
      </c>
      <c r="V5091" s="88">
        <v>-0.16930022573364076</v>
      </c>
    </row>
    <row r="5092" spans="2:22" x14ac:dyDescent="0.25">
      <c r="B5092" s="346" t="s">
        <v>4538</v>
      </c>
      <c r="C5092" s="148">
        <v>1399</v>
      </c>
      <c r="D5092" s="148">
        <v>950</v>
      </c>
      <c r="E5092" s="148">
        <f t="shared" si="124"/>
        <v>1.4726315789473685</v>
      </c>
      <c r="F5092" s="329">
        <v>0.49020000000000002</v>
      </c>
      <c r="G5092" s="329">
        <v>1.0999999999999999E-2</v>
      </c>
      <c r="H5092" s="329">
        <v>5.8790000000000002E-2</v>
      </c>
      <c r="I5092" s="329">
        <v>7.5000000000000002E-4</v>
      </c>
      <c r="J5092" s="329">
        <v>0.27615000000000001</v>
      </c>
      <c r="K5092" s="329">
        <v>6.0699999999999997E-2</v>
      </c>
      <c r="L5092" s="329">
        <v>1.2999999999999999E-3</v>
      </c>
      <c r="M5092" s="194">
        <v>368.2</v>
      </c>
      <c r="N5092" s="194">
        <v>4.5</v>
      </c>
      <c r="O5092" s="194">
        <v>404.6</v>
      </c>
      <c r="P5092" s="194">
        <v>7.2</v>
      </c>
      <c r="Q5092" s="194">
        <v>616</v>
      </c>
      <c r="R5092" s="194">
        <v>46</v>
      </c>
      <c r="S5092" s="194">
        <v>368.2</v>
      </c>
      <c r="T5092" s="194">
        <v>4.5</v>
      </c>
      <c r="U5092" s="194">
        <v>40.227272727272727</v>
      </c>
      <c r="V5092" s="93">
        <v>8.9965397923875514</v>
      </c>
    </row>
    <row r="5093" spans="2:22" x14ac:dyDescent="0.25">
      <c r="B5093" s="346" t="s">
        <v>4539</v>
      </c>
      <c r="C5093" s="147">
        <v>817</v>
      </c>
      <c r="D5093" s="147">
        <v>574</v>
      </c>
      <c r="E5093" s="148">
        <f t="shared" si="124"/>
        <v>1.4233449477351916</v>
      </c>
      <c r="F5093" s="329">
        <v>0.47149999999999997</v>
      </c>
      <c r="G5093" s="329">
        <v>9.5999999999999992E-3</v>
      </c>
      <c r="H5093" s="329">
        <v>6.0499999999999998E-2</v>
      </c>
      <c r="I5093" s="329">
        <v>6.4000000000000005E-4</v>
      </c>
      <c r="J5093" s="329">
        <v>0.37656000000000001</v>
      </c>
      <c r="K5093" s="329">
        <v>5.6689999999999997E-2</v>
      </c>
      <c r="L5093" s="329">
        <v>1.1000000000000001E-3</v>
      </c>
      <c r="M5093" s="194">
        <v>378.6</v>
      </c>
      <c r="N5093" s="194">
        <v>3.9</v>
      </c>
      <c r="O5093" s="194">
        <v>391.7</v>
      </c>
      <c r="P5093" s="194">
        <v>6.6</v>
      </c>
      <c r="Q5093" s="194">
        <v>465</v>
      </c>
      <c r="R5093" s="194">
        <v>42</v>
      </c>
      <c r="S5093" s="194">
        <v>378.6</v>
      </c>
      <c r="T5093" s="194">
        <v>3.9</v>
      </c>
      <c r="U5093" s="194">
        <v>18.580645161290317</v>
      </c>
      <c r="V5093" s="88">
        <v>3.3443962215981533</v>
      </c>
    </row>
    <row r="5094" spans="2:22" x14ac:dyDescent="0.25">
      <c r="B5094" s="346" t="s">
        <v>4540</v>
      </c>
      <c r="C5094" s="147">
        <v>950</v>
      </c>
      <c r="D5094" s="147">
        <v>1205</v>
      </c>
      <c r="E5094" s="148">
        <f t="shared" si="124"/>
        <v>0.78838174273858919</v>
      </c>
      <c r="F5094" s="329">
        <v>0.50149999999999995</v>
      </c>
      <c r="G5094" s="329">
        <v>8.6E-3</v>
      </c>
      <c r="H5094" s="329">
        <v>6.132E-2</v>
      </c>
      <c r="I5094" s="329">
        <v>6.4000000000000005E-4</v>
      </c>
      <c r="J5094" s="329">
        <v>0.48664000000000002</v>
      </c>
      <c r="K5094" s="329">
        <v>5.9490000000000001E-2</v>
      </c>
      <c r="L5094" s="329">
        <v>9.2000000000000003E-4</v>
      </c>
      <c r="M5094" s="194">
        <v>383.6</v>
      </c>
      <c r="N5094" s="194">
        <v>3.9</v>
      </c>
      <c r="O5094" s="194">
        <v>412.3</v>
      </c>
      <c r="P5094" s="194">
        <v>5.8</v>
      </c>
      <c r="Q5094" s="194">
        <v>577</v>
      </c>
      <c r="R5094" s="194">
        <v>33</v>
      </c>
      <c r="S5094" s="194">
        <v>383.6</v>
      </c>
      <c r="T5094" s="194">
        <v>3.9</v>
      </c>
      <c r="U5094" s="194">
        <v>33.518197573656842</v>
      </c>
      <c r="V5094" s="88">
        <v>6.9609507640067889</v>
      </c>
    </row>
    <row r="5095" spans="2:22" x14ac:dyDescent="0.25">
      <c r="B5095" s="346" t="s">
        <v>4541</v>
      </c>
      <c r="C5095" s="147">
        <v>641</v>
      </c>
      <c r="D5095" s="147">
        <v>595</v>
      </c>
      <c r="E5095" s="148">
        <f t="shared" si="124"/>
        <v>1.0773109243697478</v>
      </c>
      <c r="F5095" s="329">
        <v>0.46639999999999998</v>
      </c>
      <c r="G5095" s="329">
        <v>9.7000000000000003E-3</v>
      </c>
      <c r="H5095" s="329">
        <v>6.2E-2</v>
      </c>
      <c r="I5095" s="329">
        <v>6.2E-4</v>
      </c>
      <c r="J5095" s="329">
        <v>0.44338</v>
      </c>
      <c r="K5095" s="329">
        <v>5.475E-2</v>
      </c>
      <c r="L5095" s="329">
        <v>1.1000000000000001E-3</v>
      </c>
      <c r="M5095" s="194">
        <v>387.8</v>
      </c>
      <c r="N5095" s="194">
        <v>3.8</v>
      </c>
      <c r="O5095" s="194">
        <v>388.1</v>
      </c>
      <c r="P5095" s="194">
        <v>6.7</v>
      </c>
      <c r="Q5095" s="194">
        <v>392</v>
      </c>
      <c r="R5095" s="194">
        <v>44</v>
      </c>
      <c r="S5095" s="194">
        <v>387.8</v>
      </c>
      <c r="T5095" s="194">
        <v>3.8</v>
      </c>
      <c r="U5095" s="194">
        <v>1.0714285714285685</v>
      </c>
      <c r="V5095" s="88">
        <v>7.7299665034787773E-2</v>
      </c>
    </row>
    <row r="5096" spans="2:22" x14ac:dyDescent="0.25">
      <c r="B5096" s="346" t="s">
        <v>4542</v>
      </c>
      <c r="C5096" s="147">
        <v>317.8</v>
      </c>
      <c r="D5096" s="147">
        <v>484</v>
      </c>
      <c r="E5096" s="148">
        <f t="shared" si="124"/>
        <v>0.65661157024793393</v>
      </c>
      <c r="F5096" s="329">
        <v>0.4819</v>
      </c>
      <c r="G5096" s="329">
        <v>9.9000000000000008E-3</v>
      </c>
      <c r="H5096" s="329">
        <v>6.3210000000000002E-2</v>
      </c>
      <c r="I5096" s="329">
        <v>8.0000000000000004E-4</v>
      </c>
      <c r="J5096" s="329">
        <v>0.13517999999999999</v>
      </c>
      <c r="K5096" s="329">
        <v>5.5500000000000001E-2</v>
      </c>
      <c r="L5096" s="329">
        <v>1.1999999999999999E-3</v>
      </c>
      <c r="M5096" s="194">
        <v>395.1</v>
      </c>
      <c r="N5096" s="194">
        <v>4.8</v>
      </c>
      <c r="O5096" s="194">
        <v>398.8</v>
      </c>
      <c r="P5096" s="194">
        <v>6.8</v>
      </c>
      <c r="Q5096" s="194">
        <v>414</v>
      </c>
      <c r="R5096" s="194">
        <v>47</v>
      </c>
      <c r="S5096" s="194">
        <v>395.1</v>
      </c>
      <c r="T5096" s="194">
        <v>4.8</v>
      </c>
      <c r="U5096" s="194">
        <v>4.5652173913043423</v>
      </c>
      <c r="V5096" s="88">
        <v>0.92778335005014767</v>
      </c>
    </row>
    <row r="5097" spans="2:22" x14ac:dyDescent="0.25">
      <c r="B5097" s="346" t="s">
        <v>4543</v>
      </c>
      <c r="C5097" s="147">
        <v>232</v>
      </c>
      <c r="D5097" s="147">
        <v>275</v>
      </c>
      <c r="E5097" s="148">
        <f t="shared" si="124"/>
        <v>0.84363636363636363</v>
      </c>
      <c r="F5097" s="329">
        <v>0.495</v>
      </c>
      <c r="G5097" s="329">
        <v>1.4E-2</v>
      </c>
      <c r="H5097" s="329">
        <v>6.4380000000000007E-2</v>
      </c>
      <c r="I5097" s="329">
        <v>8.7000000000000001E-4</v>
      </c>
      <c r="J5097" s="329">
        <v>0.31030999999999997</v>
      </c>
      <c r="K5097" s="329">
        <v>5.5899999999999998E-2</v>
      </c>
      <c r="L5097" s="329">
        <v>1.5E-3</v>
      </c>
      <c r="M5097" s="194">
        <v>402.1</v>
      </c>
      <c r="N5097" s="194">
        <v>5.3</v>
      </c>
      <c r="O5097" s="194">
        <v>406.8</v>
      </c>
      <c r="P5097" s="194">
        <v>9.5</v>
      </c>
      <c r="Q5097" s="194">
        <v>418</v>
      </c>
      <c r="R5097" s="194">
        <v>60</v>
      </c>
      <c r="S5097" s="194">
        <v>402.1</v>
      </c>
      <c r="T5097" s="194">
        <v>5.3</v>
      </c>
      <c r="U5097" s="194">
        <v>3.8038277511961671</v>
      </c>
      <c r="V5097" s="88">
        <v>1.1553588987217276</v>
      </c>
    </row>
    <row r="5098" spans="2:22" x14ac:dyDescent="0.25">
      <c r="B5098" s="346" t="s">
        <v>4544</v>
      </c>
      <c r="C5098" s="147">
        <v>760</v>
      </c>
      <c r="D5098" s="147">
        <v>443.6</v>
      </c>
      <c r="E5098" s="148">
        <f t="shared" si="124"/>
        <v>1.7132551848512172</v>
      </c>
      <c r="F5098" s="329">
        <v>0.51100000000000001</v>
      </c>
      <c r="G5098" s="329">
        <v>1.4E-2</v>
      </c>
      <c r="H5098" s="329">
        <v>6.6519999999999996E-2</v>
      </c>
      <c r="I5098" s="329">
        <v>8.4000000000000003E-4</v>
      </c>
      <c r="J5098" s="329">
        <v>0.14901</v>
      </c>
      <c r="K5098" s="329">
        <v>5.5899999999999998E-2</v>
      </c>
      <c r="L5098" s="329">
        <v>1.6000000000000001E-3</v>
      </c>
      <c r="M5098" s="194">
        <v>415.2</v>
      </c>
      <c r="N5098" s="194">
        <v>5.0999999999999996</v>
      </c>
      <c r="O5098" s="194">
        <v>418.7</v>
      </c>
      <c r="P5098" s="194">
        <v>9.6999999999999993</v>
      </c>
      <c r="Q5098" s="194">
        <v>428</v>
      </c>
      <c r="R5098" s="194">
        <v>65</v>
      </c>
      <c r="S5098" s="194">
        <v>415.2</v>
      </c>
      <c r="T5098" s="194">
        <v>5.0999999999999996</v>
      </c>
      <c r="U5098" s="194">
        <v>2.9906542056074792</v>
      </c>
      <c r="V5098" s="88">
        <v>0.83592070695008358</v>
      </c>
    </row>
    <row r="5099" spans="2:22" x14ac:dyDescent="0.25">
      <c r="B5099" s="346" t="s">
        <v>4545</v>
      </c>
      <c r="C5099" s="147">
        <v>21.3</v>
      </c>
      <c r="D5099" s="147">
        <v>72.7</v>
      </c>
      <c r="E5099" s="148">
        <f t="shared" si="124"/>
        <v>0.29298486932599727</v>
      </c>
      <c r="F5099" s="329">
        <v>0.72599999999999998</v>
      </c>
      <c r="G5099" s="329">
        <v>2.8000000000000001E-2</v>
      </c>
      <c r="H5099" s="329">
        <v>8.8700000000000001E-2</v>
      </c>
      <c r="I5099" s="329">
        <v>1.4E-3</v>
      </c>
      <c r="J5099" s="329">
        <v>0.10546999999999999</v>
      </c>
      <c r="K5099" s="329">
        <v>5.9200000000000003E-2</v>
      </c>
      <c r="L5099" s="329">
        <v>2.2000000000000001E-3</v>
      </c>
      <c r="M5099" s="194">
        <v>547.79999999999995</v>
      </c>
      <c r="N5099" s="194">
        <v>8.3000000000000007</v>
      </c>
      <c r="O5099" s="194">
        <v>552</v>
      </c>
      <c r="P5099" s="194">
        <v>17</v>
      </c>
      <c r="Q5099" s="194">
        <v>541</v>
      </c>
      <c r="R5099" s="194">
        <v>85</v>
      </c>
      <c r="S5099" s="194">
        <v>547.79999999999995</v>
      </c>
      <c r="T5099" s="194">
        <v>8.3000000000000007</v>
      </c>
      <c r="U5099" s="194">
        <v>-1.2569316081330784</v>
      </c>
      <c r="V5099" s="88">
        <v>0.76086956521739957</v>
      </c>
    </row>
    <row r="5100" spans="2:22" x14ac:dyDescent="0.25">
      <c r="B5100" s="346" t="s">
        <v>4546</v>
      </c>
      <c r="C5100" s="147">
        <v>79.2</v>
      </c>
      <c r="D5100" s="147">
        <v>825</v>
      </c>
      <c r="E5100" s="148">
        <f t="shared" si="124"/>
        <v>9.6000000000000002E-2</v>
      </c>
      <c r="F5100" s="329">
        <v>0.73</v>
      </c>
      <c r="G5100" s="329">
        <v>1.4999999999999999E-2</v>
      </c>
      <c r="H5100" s="329">
        <v>8.9200000000000002E-2</v>
      </c>
      <c r="I5100" s="329">
        <v>1.2999999999999999E-3</v>
      </c>
      <c r="J5100" s="329">
        <v>0.67957999999999996</v>
      </c>
      <c r="K5100" s="329">
        <v>5.944E-2</v>
      </c>
      <c r="L5100" s="329">
        <v>9.6000000000000002E-4</v>
      </c>
      <c r="M5100" s="194">
        <v>550.4</v>
      </c>
      <c r="N5100" s="194">
        <v>7.8</v>
      </c>
      <c r="O5100" s="194">
        <v>555.6</v>
      </c>
      <c r="P5100" s="194">
        <v>8.6</v>
      </c>
      <c r="Q5100" s="194">
        <v>576</v>
      </c>
      <c r="R5100" s="194">
        <v>35</v>
      </c>
      <c r="S5100" s="194">
        <v>550.4</v>
      </c>
      <c r="T5100" s="194">
        <v>7.8</v>
      </c>
      <c r="U5100" s="194">
        <v>4.4444444444444482</v>
      </c>
      <c r="V5100" s="88">
        <v>0.93592512598992905</v>
      </c>
    </row>
    <row r="5101" spans="2:22" x14ac:dyDescent="0.25">
      <c r="B5101" s="346" t="s">
        <v>4547</v>
      </c>
      <c r="C5101" s="147">
        <v>113.9</v>
      </c>
      <c r="D5101" s="147">
        <v>49</v>
      </c>
      <c r="E5101" s="148">
        <f t="shared" si="124"/>
        <v>2.3244897959183675</v>
      </c>
      <c r="F5101" s="329">
        <v>0.76400000000000001</v>
      </c>
      <c r="G5101" s="329">
        <v>3.4000000000000002E-2</v>
      </c>
      <c r="H5101" s="329">
        <v>9.3600000000000003E-2</v>
      </c>
      <c r="I5101" s="329">
        <v>1.5E-3</v>
      </c>
      <c r="J5101" s="329">
        <v>0.17077000000000001</v>
      </c>
      <c r="K5101" s="329">
        <v>5.9499999999999997E-2</v>
      </c>
      <c r="L5101" s="329">
        <v>2.7000000000000001E-3</v>
      </c>
      <c r="M5101" s="194">
        <v>576.79999999999995</v>
      </c>
      <c r="N5101" s="194">
        <v>8.9</v>
      </c>
      <c r="O5101" s="194">
        <v>570</v>
      </c>
      <c r="P5101" s="194">
        <v>20</v>
      </c>
      <c r="Q5101" s="194">
        <v>512</v>
      </c>
      <c r="R5101" s="194">
        <v>97</v>
      </c>
      <c r="S5101" s="194">
        <v>576.79999999999995</v>
      </c>
      <c r="T5101" s="194">
        <v>8.9</v>
      </c>
      <c r="U5101" s="194">
        <v>-12.656249999999991</v>
      </c>
      <c r="V5101" s="88">
        <v>-1.192982456140343</v>
      </c>
    </row>
    <row r="5102" spans="2:22" x14ac:dyDescent="0.25">
      <c r="B5102" s="346" t="s">
        <v>4548</v>
      </c>
      <c r="C5102" s="147">
        <v>60.9</v>
      </c>
      <c r="D5102" s="147">
        <v>60.54</v>
      </c>
      <c r="E5102" s="148">
        <f t="shared" si="124"/>
        <v>1.0059464816650148</v>
      </c>
      <c r="F5102" s="329">
        <v>0.77400000000000002</v>
      </c>
      <c r="G5102" s="329">
        <v>3.3000000000000002E-2</v>
      </c>
      <c r="H5102" s="329">
        <v>9.4E-2</v>
      </c>
      <c r="I5102" s="329">
        <v>1.6000000000000001E-3</v>
      </c>
      <c r="J5102" s="329">
        <v>0.15562999999999999</v>
      </c>
      <c r="K5102" s="329">
        <v>6.0100000000000001E-2</v>
      </c>
      <c r="L5102" s="329">
        <v>2.7000000000000001E-3</v>
      </c>
      <c r="M5102" s="194">
        <v>578.79999999999995</v>
      </c>
      <c r="N5102" s="194">
        <v>9.5</v>
      </c>
      <c r="O5102" s="194">
        <v>576</v>
      </c>
      <c r="P5102" s="194">
        <v>19</v>
      </c>
      <c r="Q5102" s="194">
        <v>533</v>
      </c>
      <c r="R5102" s="194">
        <v>93</v>
      </c>
      <c r="S5102" s="194">
        <v>578.79999999999995</v>
      </c>
      <c r="T5102" s="194">
        <v>9.5</v>
      </c>
      <c r="U5102" s="194">
        <v>-8.5928705440900472</v>
      </c>
      <c r="V5102" s="88">
        <v>-0.48611111111110322</v>
      </c>
    </row>
    <row r="5103" spans="2:22" x14ac:dyDescent="0.25">
      <c r="B5103" s="346" t="s">
        <v>4549</v>
      </c>
      <c r="C5103" s="147">
        <v>103.3</v>
      </c>
      <c r="D5103" s="147">
        <v>134.80000000000001</v>
      </c>
      <c r="E5103" s="148">
        <f t="shared" si="124"/>
        <v>0.76632047477744802</v>
      </c>
      <c r="F5103" s="329">
        <v>0.84399999999999997</v>
      </c>
      <c r="G5103" s="329">
        <v>2.5999999999999999E-2</v>
      </c>
      <c r="H5103" s="329">
        <v>0.1008</v>
      </c>
      <c r="I5103" s="329">
        <v>1.5E-3</v>
      </c>
      <c r="J5103" s="329">
        <v>0.16558</v>
      </c>
      <c r="K5103" s="329">
        <v>6.0900000000000003E-2</v>
      </c>
      <c r="L5103" s="329">
        <v>1.9E-3</v>
      </c>
      <c r="M5103" s="194">
        <v>618.79999999999995</v>
      </c>
      <c r="N5103" s="194">
        <v>8.6</v>
      </c>
      <c r="O5103" s="194">
        <v>619</v>
      </c>
      <c r="P5103" s="194">
        <v>15</v>
      </c>
      <c r="Q5103" s="194">
        <v>600</v>
      </c>
      <c r="R5103" s="194">
        <v>70</v>
      </c>
      <c r="S5103" s="194">
        <v>618.79999999999995</v>
      </c>
      <c r="T5103" s="194">
        <v>8.6</v>
      </c>
      <c r="U5103" s="194">
        <v>-3.1333333333333253</v>
      </c>
      <c r="V5103" s="88">
        <v>3.2310177705984731E-2</v>
      </c>
    </row>
    <row r="5104" spans="2:22" x14ac:dyDescent="0.25">
      <c r="B5104" s="346" t="s">
        <v>4550</v>
      </c>
      <c r="C5104" s="147">
        <v>415</v>
      </c>
      <c r="D5104" s="147">
        <v>855</v>
      </c>
      <c r="E5104" s="148">
        <f t="shared" si="124"/>
        <v>0.4853801169590643</v>
      </c>
      <c r="F5104" s="329">
        <v>1.365</v>
      </c>
      <c r="G5104" s="329">
        <v>0.02</v>
      </c>
      <c r="H5104" s="329">
        <v>0.14460000000000001</v>
      </c>
      <c r="I5104" s="329">
        <v>1.4E-3</v>
      </c>
      <c r="J5104" s="329">
        <v>0.47852</v>
      </c>
      <c r="K5104" s="329">
        <v>6.8650000000000003E-2</v>
      </c>
      <c r="L5104" s="329">
        <v>9.5E-4</v>
      </c>
      <c r="M5104" s="194">
        <v>870.7</v>
      </c>
      <c r="N5104" s="194">
        <v>8.1</v>
      </c>
      <c r="O5104" s="194">
        <v>873.4</v>
      </c>
      <c r="P5104" s="194">
        <v>8.6</v>
      </c>
      <c r="Q5104" s="194">
        <v>883</v>
      </c>
      <c r="R5104" s="194">
        <v>29</v>
      </c>
      <c r="S5104" s="194">
        <v>870.7</v>
      </c>
      <c r="T5104" s="194">
        <v>8.1</v>
      </c>
      <c r="U5104" s="194">
        <v>1.392978482446201</v>
      </c>
      <c r="V5104" s="88">
        <v>0.30913670712158597</v>
      </c>
    </row>
    <row r="5105" spans="2:22" x14ac:dyDescent="0.25">
      <c r="B5105" s="346" t="s">
        <v>4551</v>
      </c>
      <c r="C5105" s="147">
        <v>107.3</v>
      </c>
      <c r="D5105" s="147">
        <v>68.3</v>
      </c>
      <c r="E5105" s="148">
        <f t="shared" si="124"/>
        <v>1.5710102489019033</v>
      </c>
      <c r="F5105" s="329">
        <v>1.6319999999999999</v>
      </c>
      <c r="G5105" s="329">
        <v>4.8000000000000001E-2</v>
      </c>
      <c r="H5105" s="329">
        <v>0.16070000000000001</v>
      </c>
      <c r="I5105" s="329">
        <v>2.2000000000000001E-3</v>
      </c>
      <c r="J5105" s="329">
        <v>0.15115000000000001</v>
      </c>
      <c r="K5105" s="329">
        <v>7.3800000000000004E-2</v>
      </c>
      <c r="L5105" s="329">
        <v>2.2000000000000001E-3</v>
      </c>
      <c r="M5105" s="194">
        <v>960</v>
      </c>
      <c r="N5105" s="194">
        <v>12</v>
      </c>
      <c r="O5105" s="194">
        <v>978</v>
      </c>
      <c r="P5105" s="194">
        <v>18</v>
      </c>
      <c r="Q5105" s="194">
        <v>1003</v>
      </c>
      <c r="R5105" s="194">
        <v>62</v>
      </c>
      <c r="S5105" s="194">
        <v>960</v>
      </c>
      <c r="T5105" s="194">
        <v>12</v>
      </c>
      <c r="U5105" s="194">
        <v>4.2871385842472582</v>
      </c>
      <c r="V5105" s="88">
        <v>1.8404907975460123</v>
      </c>
    </row>
    <row r="5106" spans="2:22" x14ac:dyDescent="0.25">
      <c r="B5106" s="346" t="s">
        <v>4552</v>
      </c>
      <c r="C5106" s="147">
        <v>27.7</v>
      </c>
      <c r="D5106" s="147">
        <v>33</v>
      </c>
      <c r="E5106" s="148">
        <f t="shared" si="124"/>
        <v>0.83939393939393936</v>
      </c>
      <c r="F5106" s="329">
        <v>2.0019999999999998</v>
      </c>
      <c r="G5106" s="329">
        <v>0.1</v>
      </c>
      <c r="H5106" s="329">
        <v>0.1905</v>
      </c>
      <c r="I5106" s="329">
        <v>5.7000000000000002E-3</v>
      </c>
      <c r="J5106" s="329">
        <v>0.36737999999999998</v>
      </c>
      <c r="K5106" s="329">
        <v>7.5300000000000006E-2</v>
      </c>
      <c r="L5106" s="329">
        <v>4.1000000000000003E-3</v>
      </c>
      <c r="M5106" s="194">
        <v>1123</v>
      </c>
      <c r="N5106" s="194">
        <v>31</v>
      </c>
      <c r="O5106" s="194">
        <v>1107</v>
      </c>
      <c r="P5106" s="194">
        <v>35</v>
      </c>
      <c r="Q5106" s="194">
        <v>1058</v>
      </c>
      <c r="R5106" s="194">
        <v>100</v>
      </c>
      <c r="S5106" s="194">
        <v>1058</v>
      </c>
      <c r="T5106" s="194">
        <v>100</v>
      </c>
      <c r="U5106" s="194">
        <v>-6.143667296786389</v>
      </c>
      <c r="V5106" s="88">
        <v>-1.4453477868112015</v>
      </c>
    </row>
    <row r="5107" spans="2:22" x14ac:dyDescent="0.25">
      <c r="B5107" s="346" t="s">
        <v>4553</v>
      </c>
      <c r="C5107" s="147">
        <v>121.5</v>
      </c>
      <c r="D5107" s="147">
        <v>92.7</v>
      </c>
      <c r="E5107" s="148">
        <f t="shared" si="124"/>
        <v>1.3106796116504853</v>
      </c>
      <c r="F5107" s="329">
        <v>1.911</v>
      </c>
      <c r="G5107" s="329">
        <v>5.1999999999999998E-2</v>
      </c>
      <c r="H5107" s="329">
        <v>0.18310000000000001</v>
      </c>
      <c r="I5107" s="329">
        <v>2.5999999999999999E-3</v>
      </c>
      <c r="J5107" s="329">
        <v>0.20759</v>
      </c>
      <c r="K5107" s="329">
        <v>7.5899999999999995E-2</v>
      </c>
      <c r="L5107" s="329">
        <v>2.0999999999999999E-3</v>
      </c>
      <c r="M5107" s="194">
        <v>1084</v>
      </c>
      <c r="N5107" s="194">
        <v>14</v>
      </c>
      <c r="O5107" s="194">
        <v>1082</v>
      </c>
      <c r="P5107" s="194">
        <v>18</v>
      </c>
      <c r="Q5107" s="194">
        <v>1072</v>
      </c>
      <c r="R5107" s="194">
        <v>56</v>
      </c>
      <c r="S5107" s="194">
        <v>1072</v>
      </c>
      <c r="T5107" s="194">
        <v>56</v>
      </c>
      <c r="U5107" s="194">
        <v>-1.1194029850746268</v>
      </c>
      <c r="V5107" s="88">
        <v>-0.18484288354898337</v>
      </c>
    </row>
    <row r="5108" spans="2:22" x14ac:dyDescent="0.25">
      <c r="B5108" s="346" t="s">
        <v>4554</v>
      </c>
      <c r="C5108" s="147">
        <v>910</v>
      </c>
      <c r="D5108" s="147">
        <v>415</v>
      </c>
      <c r="E5108" s="148">
        <f t="shared" si="124"/>
        <v>2.1927710843373496</v>
      </c>
      <c r="F5108" s="329">
        <v>4.6289999999999996</v>
      </c>
      <c r="G5108" s="329">
        <v>6.6000000000000003E-2</v>
      </c>
      <c r="H5108" s="329">
        <v>0.31080000000000002</v>
      </c>
      <c r="I5108" s="329">
        <v>4.1000000000000003E-3</v>
      </c>
      <c r="J5108" s="329">
        <v>0.86140000000000005</v>
      </c>
      <c r="K5108" s="329">
        <v>0.1084</v>
      </c>
      <c r="L5108" s="329">
        <v>1.5E-3</v>
      </c>
      <c r="M5108" s="194">
        <v>1744</v>
      </c>
      <c r="N5108" s="194">
        <v>20</v>
      </c>
      <c r="O5108" s="194">
        <v>1753.8</v>
      </c>
      <c r="P5108" s="194">
        <v>12</v>
      </c>
      <c r="Q5108" s="194">
        <v>1770</v>
      </c>
      <c r="R5108" s="194">
        <v>25</v>
      </c>
      <c r="S5108" s="194">
        <v>1770</v>
      </c>
      <c r="T5108" s="194">
        <v>25</v>
      </c>
      <c r="U5108" s="194">
        <v>1.4689265536723164</v>
      </c>
      <c r="V5108" s="88">
        <v>0.55878663473599932</v>
      </c>
    </row>
    <row r="5109" spans="2:22" x14ac:dyDescent="0.25">
      <c r="B5109" s="346" t="s">
        <v>4555</v>
      </c>
      <c r="C5109" s="147">
        <v>368</v>
      </c>
      <c r="D5109" s="147">
        <v>351</v>
      </c>
      <c r="E5109" s="148">
        <f t="shared" si="124"/>
        <v>1.0484330484330484</v>
      </c>
      <c r="F5109" s="329">
        <v>14.5</v>
      </c>
      <c r="G5109" s="329">
        <v>0.2</v>
      </c>
      <c r="H5109" s="329">
        <v>0.502</v>
      </c>
      <c r="I5109" s="329">
        <v>5.4000000000000003E-3</v>
      </c>
      <c r="J5109" s="329">
        <v>0.82289999999999996</v>
      </c>
      <c r="K5109" s="329">
        <v>0.21010000000000001</v>
      </c>
      <c r="L5109" s="329">
        <v>2.3999999999999998E-3</v>
      </c>
      <c r="M5109" s="194">
        <v>2621</v>
      </c>
      <c r="N5109" s="194">
        <v>23</v>
      </c>
      <c r="O5109" s="194">
        <v>2783.2</v>
      </c>
      <c r="P5109" s="194">
        <v>13</v>
      </c>
      <c r="Q5109" s="194">
        <v>2905</v>
      </c>
      <c r="R5109" s="194">
        <v>18</v>
      </c>
      <c r="S5109" s="194">
        <v>2905</v>
      </c>
      <c r="T5109" s="194">
        <v>18</v>
      </c>
      <c r="U5109" s="194">
        <v>9.7762478485370057</v>
      </c>
      <c r="V5109" s="88">
        <v>5.8278240873814253</v>
      </c>
    </row>
    <row r="5110" spans="2:22" x14ac:dyDescent="0.25">
      <c r="C5110" s="107"/>
      <c r="D5110" s="107"/>
      <c r="E5110" s="107"/>
      <c r="F5110" s="281"/>
      <c r="G5110" s="281"/>
      <c r="H5110" s="281"/>
      <c r="I5110" s="281"/>
      <c r="J5110" s="281"/>
      <c r="K5110" s="281"/>
      <c r="L5110" s="281"/>
      <c r="M5110" s="85"/>
      <c r="N5110" s="85"/>
      <c r="O5110" s="85"/>
      <c r="P5110" s="85"/>
      <c r="Q5110" s="85"/>
      <c r="R5110" s="85"/>
      <c r="S5110" s="85"/>
      <c r="T5110" s="85"/>
    </row>
    <row r="5111" spans="2:22" ht="15.75" thickBot="1" x14ac:dyDescent="0.3">
      <c r="C5111" s="107"/>
      <c r="D5111" s="107"/>
      <c r="E5111" s="107"/>
      <c r="F5111" s="281"/>
      <c r="G5111" s="281"/>
      <c r="H5111" s="281"/>
      <c r="I5111" s="281"/>
      <c r="J5111" s="281"/>
      <c r="K5111" s="281"/>
      <c r="L5111" s="281"/>
      <c r="M5111" s="85"/>
      <c r="N5111" s="85"/>
      <c r="O5111" s="85"/>
      <c r="P5111" s="85"/>
      <c r="Q5111" s="85"/>
      <c r="R5111" s="85"/>
      <c r="S5111" s="85"/>
      <c r="T5111" s="85"/>
    </row>
    <row r="5112" spans="2:22" x14ac:dyDescent="0.25">
      <c r="B5112" s="230" t="s">
        <v>0</v>
      </c>
      <c r="C5112" s="111"/>
      <c r="D5112" s="111"/>
      <c r="E5112" s="111"/>
      <c r="F5112" s="285"/>
      <c r="G5112" s="285"/>
      <c r="H5112" s="285"/>
      <c r="I5112" s="285"/>
      <c r="J5112" s="285"/>
      <c r="K5112" s="285"/>
      <c r="L5112" s="285"/>
      <c r="M5112" s="160"/>
      <c r="N5112" s="160"/>
      <c r="O5112" s="160"/>
      <c r="P5112" s="160"/>
      <c r="Q5112" s="160"/>
      <c r="R5112" s="160"/>
      <c r="S5112" s="160"/>
      <c r="T5112" s="160"/>
      <c r="U5112" s="160"/>
      <c r="V5112" s="161"/>
    </row>
    <row r="5113" spans="2:22" x14ac:dyDescent="0.25">
      <c r="B5113" s="398" t="s">
        <v>4643</v>
      </c>
      <c r="C5113" s="340"/>
      <c r="D5113" s="112"/>
      <c r="E5113" s="112"/>
      <c r="F5113" s="286"/>
      <c r="G5113" s="286"/>
      <c r="H5113" s="286"/>
      <c r="I5113" s="286"/>
      <c r="J5113" s="286"/>
      <c r="K5113" s="286"/>
      <c r="L5113" s="286"/>
      <c r="M5113" s="162"/>
      <c r="N5113" s="162"/>
      <c r="O5113" s="162"/>
      <c r="P5113" s="162"/>
      <c r="Q5113" s="162"/>
      <c r="R5113" s="162"/>
      <c r="S5113" s="162"/>
      <c r="T5113" s="162"/>
      <c r="U5113" s="162"/>
      <c r="V5113" s="163"/>
    </row>
    <row r="5114" spans="2:22" x14ac:dyDescent="0.25">
      <c r="B5114" s="229" t="s">
        <v>4641</v>
      </c>
      <c r="C5114" s="112"/>
      <c r="D5114" s="112"/>
      <c r="E5114" s="112"/>
      <c r="F5114" s="286"/>
      <c r="G5114" s="286"/>
      <c r="H5114" s="286"/>
      <c r="I5114" s="286"/>
      <c r="J5114" s="286"/>
      <c r="K5114" s="286"/>
      <c r="L5114" s="286"/>
      <c r="M5114" s="162"/>
      <c r="N5114" s="162"/>
      <c r="O5114" s="162"/>
      <c r="P5114" s="162"/>
      <c r="Q5114" s="162"/>
      <c r="R5114" s="162"/>
      <c r="S5114" s="162"/>
      <c r="T5114" s="162"/>
      <c r="U5114" s="162"/>
      <c r="V5114" s="163"/>
    </row>
    <row r="5115" spans="2:22" ht="15.75" thickBot="1" x14ac:dyDescent="0.3">
      <c r="B5115" s="365" t="s">
        <v>4642</v>
      </c>
      <c r="C5115" s="113"/>
      <c r="D5115" s="113"/>
      <c r="E5115" s="113"/>
      <c r="F5115" s="287"/>
      <c r="G5115" s="287"/>
      <c r="H5115" s="287"/>
      <c r="I5115" s="287"/>
      <c r="J5115" s="287"/>
      <c r="K5115" s="287"/>
      <c r="L5115" s="287"/>
      <c r="M5115" s="164"/>
      <c r="N5115" s="164"/>
      <c r="O5115" s="164"/>
      <c r="P5115" s="164"/>
      <c r="Q5115" s="164"/>
      <c r="R5115" s="164"/>
      <c r="S5115" s="164"/>
      <c r="T5115" s="164"/>
      <c r="U5115" s="164"/>
      <c r="V5115" s="165"/>
    </row>
    <row r="5116" spans="2:22" x14ac:dyDescent="0.25">
      <c r="B5116" s="342" t="s">
        <v>3</v>
      </c>
      <c r="C5116" s="97" t="s">
        <v>4</v>
      </c>
      <c r="D5116" s="97" t="s">
        <v>5</v>
      </c>
      <c r="E5116" s="97" t="s">
        <v>6</v>
      </c>
      <c r="F5116" s="288" t="s">
        <v>7</v>
      </c>
      <c r="G5116" s="288" t="s">
        <v>8</v>
      </c>
      <c r="H5116" s="288" t="s">
        <v>9</v>
      </c>
      <c r="I5116" s="288" t="s">
        <v>8</v>
      </c>
      <c r="J5116" s="288" t="s">
        <v>10</v>
      </c>
      <c r="K5116" s="288" t="s">
        <v>7</v>
      </c>
      <c r="L5116" s="288" t="s">
        <v>8</v>
      </c>
      <c r="M5116" s="4" t="s">
        <v>9</v>
      </c>
      <c r="N5116" s="4" t="s">
        <v>11</v>
      </c>
      <c r="O5116" s="4" t="s">
        <v>7</v>
      </c>
      <c r="P5116" s="4" t="s">
        <v>11</v>
      </c>
      <c r="Q5116" s="4" t="s">
        <v>7</v>
      </c>
      <c r="R5116" s="4" t="s">
        <v>11</v>
      </c>
      <c r="S5116" s="4" t="s">
        <v>12</v>
      </c>
      <c r="T5116" s="4" t="s">
        <v>11</v>
      </c>
      <c r="U5116" s="4" t="s">
        <v>13</v>
      </c>
      <c r="V5116" s="5" t="s">
        <v>14</v>
      </c>
    </row>
    <row r="5117" spans="2:22" ht="15.75" thickBot="1" x14ac:dyDescent="0.3">
      <c r="B5117" s="343" t="s">
        <v>4499</v>
      </c>
      <c r="C5117" s="98"/>
      <c r="D5117" s="98"/>
      <c r="E5117" s="98"/>
      <c r="F5117" s="294" t="s">
        <v>17</v>
      </c>
      <c r="G5117" s="294" t="s">
        <v>18</v>
      </c>
      <c r="H5117" s="294" t="s">
        <v>19</v>
      </c>
      <c r="I5117" s="294" t="s">
        <v>18</v>
      </c>
      <c r="J5117" s="294" t="s">
        <v>20</v>
      </c>
      <c r="K5117" s="294" t="s">
        <v>21</v>
      </c>
      <c r="L5117" s="294" t="s">
        <v>18</v>
      </c>
      <c r="M5117" s="11" t="s">
        <v>22</v>
      </c>
      <c r="N5117" s="11" t="s">
        <v>23</v>
      </c>
      <c r="O5117" s="11" t="s">
        <v>17</v>
      </c>
      <c r="P5117" s="11" t="s">
        <v>23</v>
      </c>
      <c r="Q5117" s="11" t="s">
        <v>21</v>
      </c>
      <c r="R5117" s="11" t="s">
        <v>23</v>
      </c>
      <c r="S5117" s="11" t="s">
        <v>24</v>
      </c>
      <c r="T5117" s="11" t="s">
        <v>23</v>
      </c>
      <c r="U5117" s="11"/>
      <c r="V5117" s="12"/>
    </row>
    <row r="5118" spans="2:22" x14ac:dyDescent="0.25">
      <c r="B5118" s="397"/>
      <c r="C5118" s="137"/>
      <c r="D5118" s="137"/>
      <c r="E5118" s="137"/>
      <c r="F5118" s="330"/>
      <c r="G5118" s="330"/>
      <c r="H5118" s="330"/>
      <c r="I5118" s="330"/>
      <c r="J5118" s="330"/>
      <c r="K5118" s="330"/>
      <c r="L5118" s="330"/>
      <c r="M5118" s="139"/>
      <c r="N5118" s="139"/>
      <c r="O5118" s="139"/>
      <c r="P5118" s="139"/>
      <c r="Q5118" s="139"/>
      <c r="R5118" s="139"/>
      <c r="S5118" s="139"/>
      <c r="T5118" s="139"/>
      <c r="U5118" s="139"/>
      <c r="V5118" s="140"/>
    </row>
    <row r="5119" spans="2:22" x14ac:dyDescent="0.25">
      <c r="B5119" s="199" t="s">
        <v>4576</v>
      </c>
      <c r="C5119" s="144">
        <v>708</v>
      </c>
      <c r="D5119" s="144">
        <v>542</v>
      </c>
      <c r="E5119" s="144">
        <f t="shared" ref="E5119:E5150" si="125">C5119/D5119</f>
        <v>1.3062730627306274</v>
      </c>
      <c r="F5119" s="327">
        <v>0.19159999999999999</v>
      </c>
      <c r="G5119" s="327">
        <v>6.7000000000000002E-3</v>
      </c>
      <c r="H5119" s="327">
        <v>2.862E-2</v>
      </c>
      <c r="I5119" s="327">
        <v>5.8E-4</v>
      </c>
      <c r="J5119" s="327">
        <v>0.23982000000000001</v>
      </c>
      <c r="K5119" s="327">
        <v>4.8599999999999997E-2</v>
      </c>
      <c r="L5119" s="327">
        <v>1.6000000000000001E-3</v>
      </c>
      <c r="M5119" s="191">
        <v>181.9</v>
      </c>
      <c r="N5119" s="191">
        <v>3.7</v>
      </c>
      <c r="O5119" s="191">
        <v>177.6</v>
      </c>
      <c r="P5119" s="191">
        <v>5.7</v>
      </c>
      <c r="Q5119" s="191">
        <v>116</v>
      </c>
      <c r="R5119" s="191">
        <v>69</v>
      </c>
      <c r="S5119" s="191">
        <v>181.9</v>
      </c>
      <c r="T5119" s="191">
        <v>3.7</v>
      </c>
      <c r="U5119" s="191">
        <v>-56.810344827586214</v>
      </c>
      <c r="V5119" s="192">
        <v>-2.4211711711711779</v>
      </c>
    </row>
    <row r="5120" spans="2:22" x14ac:dyDescent="0.25">
      <c r="B5120" s="345" t="s">
        <v>4633</v>
      </c>
      <c r="C5120" s="150">
        <v>242</v>
      </c>
      <c r="D5120" s="150">
        <v>1178</v>
      </c>
      <c r="E5120" s="146">
        <f t="shared" si="125"/>
        <v>0.20543293718166383</v>
      </c>
      <c r="F5120" s="328">
        <v>0.51100000000000001</v>
      </c>
      <c r="G5120" s="328">
        <v>2.3E-2</v>
      </c>
      <c r="H5120" s="328">
        <v>5.7799999999999997E-2</v>
      </c>
      <c r="I5120" s="328">
        <v>1.6999999999999999E-3</v>
      </c>
      <c r="J5120" s="328">
        <v>0.42218</v>
      </c>
      <c r="K5120" s="328">
        <v>6.4100000000000004E-2</v>
      </c>
      <c r="L5120" s="328">
        <v>2.3E-3</v>
      </c>
      <c r="M5120" s="193">
        <v>362.3</v>
      </c>
      <c r="N5120" s="193">
        <v>10</v>
      </c>
      <c r="O5120" s="193">
        <v>417</v>
      </c>
      <c r="P5120" s="193">
        <v>15</v>
      </c>
      <c r="Q5120" s="193">
        <v>714</v>
      </c>
      <c r="R5120" s="193">
        <v>69</v>
      </c>
      <c r="S5120" s="193">
        <v>362.3</v>
      </c>
      <c r="T5120" s="193">
        <v>10</v>
      </c>
      <c r="U5120" s="193">
        <v>49.257703081232492</v>
      </c>
      <c r="V5120" s="25">
        <v>13.117505995203835</v>
      </c>
    </row>
    <row r="5121" spans="2:22" x14ac:dyDescent="0.25">
      <c r="B5121" s="345" t="s">
        <v>4582</v>
      </c>
      <c r="C5121" s="150">
        <v>624.9</v>
      </c>
      <c r="D5121" s="150">
        <v>592</v>
      </c>
      <c r="E5121" s="146">
        <f t="shared" si="125"/>
        <v>1.0555743243243243</v>
      </c>
      <c r="F5121" s="328">
        <v>0.48299999999999998</v>
      </c>
      <c r="G5121" s="328">
        <v>1.2999999999999999E-2</v>
      </c>
      <c r="H5121" s="328">
        <v>6.4049999999999996E-2</v>
      </c>
      <c r="I5121" s="328">
        <v>1.1000000000000001E-3</v>
      </c>
      <c r="J5121" s="328">
        <v>0.32530999999999999</v>
      </c>
      <c r="K5121" s="328">
        <v>5.4699999999999999E-2</v>
      </c>
      <c r="L5121" s="328">
        <v>1.1999999999999999E-3</v>
      </c>
      <c r="M5121" s="193">
        <v>400.2</v>
      </c>
      <c r="N5121" s="193">
        <v>6.7</v>
      </c>
      <c r="O5121" s="193">
        <v>399.3</v>
      </c>
      <c r="P5121" s="193">
        <v>8.8000000000000007</v>
      </c>
      <c r="Q5121" s="193">
        <v>381</v>
      </c>
      <c r="R5121" s="193">
        <v>50</v>
      </c>
      <c r="S5121" s="193">
        <v>400.2</v>
      </c>
      <c r="T5121" s="193">
        <v>6.7</v>
      </c>
      <c r="U5121" s="193">
        <v>-5.0393700787401547</v>
      </c>
      <c r="V5121" s="25">
        <v>-0.22539444027046765</v>
      </c>
    </row>
    <row r="5122" spans="2:22" x14ac:dyDescent="0.25">
      <c r="B5122" s="345" t="s">
        <v>4623</v>
      </c>
      <c r="C5122" s="150">
        <v>511</v>
      </c>
      <c r="D5122" s="150">
        <v>619</v>
      </c>
      <c r="E5122" s="146">
        <f t="shared" si="125"/>
        <v>0.82552504038772212</v>
      </c>
      <c r="F5122" s="328">
        <v>0.49399999999999999</v>
      </c>
      <c r="G5122" s="328">
        <v>1.2999999999999999E-2</v>
      </c>
      <c r="H5122" s="328">
        <v>6.5079999999999999E-2</v>
      </c>
      <c r="I5122" s="328">
        <v>1.1999999999999999E-3</v>
      </c>
      <c r="J5122" s="328">
        <v>0.27394000000000002</v>
      </c>
      <c r="K5122" s="328">
        <v>5.4899999999999997E-2</v>
      </c>
      <c r="L5122" s="328">
        <v>1.2999999999999999E-3</v>
      </c>
      <c r="M5122" s="193">
        <v>406.4</v>
      </c>
      <c r="N5122" s="193">
        <v>7.3</v>
      </c>
      <c r="O5122" s="193">
        <v>406.9</v>
      </c>
      <c r="P5122" s="193">
        <v>8.9</v>
      </c>
      <c r="Q5122" s="193">
        <v>386</v>
      </c>
      <c r="R5122" s="193">
        <v>51</v>
      </c>
      <c r="S5122" s="193">
        <v>406.4</v>
      </c>
      <c r="T5122" s="193">
        <v>7.3</v>
      </c>
      <c r="U5122" s="193">
        <v>-5.2849740932642426</v>
      </c>
      <c r="V5122" s="25">
        <v>0.12288031457360531</v>
      </c>
    </row>
    <row r="5123" spans="2:22" x14ac:dyDescent="0.25">
      <c r="B5123" s="345" t="s">
        <v>4616</v>
      </c>
      <c r="C5123" s="150">
        <v>653</v>
      </c>
      <c r="D5123" s="150">
        <v>591</v>
      </c>
      <c r="E5123" s="146">
        <f t="shared" si="125"/>
        <v>1.1049069373942471</v>
      </c>
      <c r="F5123" s="328">
        <v>0.501</v>
      </c>
      <c r="G5123" s="328">
        <v>1.2999999999999999E-2</v>
      </c>
      <c r="H5123" s="328">
        <v>6.5939999999999999E-2</v>
      </c>
      <c r="I5123" s="328">
        <v>1.2999999999999999E-3</v>
      </c>
      <c r="J5123" s="328">
        <v>0.31147000000000002</v>
      </c>
      <c r="K5123" s="328">
        <v>5.4800000000000001E-2</v>
      </c>
      <c r="L5123" s="328">
        <v>1.1999999999999999E-3</v>
      </c>
      <c r="M5123" s="193">
        <v>411.5</v>
      </c>
      <c r="N5123" s="193">
        <v>8.1999999999999993</v>
      </c>
      <c r="O5123" s="193">
        <v>411.3</v>
      </c>
      <c r="P5123" s="193">
        <v>8.6999999999999993</v>
      </c>
      <c r="Q5123" s="193">
        <v>397</v>
      </c>
      <c r="R5123" s="193">
        <v>49</v>
      </c>
      <c r="S5123" s="193">
        <v>411.5</v>
      </c>
      <c r="T5123" s="193">
        <v>8.1999999999999993</v>
      </c>
      <c r="U5123" s="193">
        <v>-3.6523929471032743</v>
      </c>
      <c r="V5123" s="25">
        <v>-4.8626306831993343E-2</v>
      </c>
    </row>
    <row r="5124" spans="2:22" x14ac:dyDescent="0.25">
      <c r="B5124" s="345" t="s">
        <v>4602</v>
      </c>
      <c r="C5124" s="150">
        <v>255</v>
      </c>
      <c r="D5124" s="150">
        <v>1234</v>
      </c>
      <c r="E5124" s="146">
        <f t="shared" si="125"/>
        <v>0.20664505672609401</v>
      </c>
      <c r="F5124" s="328">
        <v>0.58499999999999996</v>
      </c>
      <c r="G5124" s="328">
        <v>3.5999999999999997E-2</v>
      </c>
      <c r="H5124" s="328">
        <v>7.0599999999999996E-2</v>
      </c>
      <c r="I5124" s="328">
        <v>2.8999999999999998E-3</v>
      </c>
      <c r="J5124" s="328">
        <v>0.94723000000000002</v>
      </c>
      <c r="K5124" s="328">
        <v>6.0600000000000001E-2</v>
      </c>
      <c r="L5124" s="328">
        <v>1.8E-3</v>
      </c>
      <c r="M5124" s="193">
        <v>439</v>
      </c>
      <c r="N5124" s="193">
        <v>18</v>
      </c>
      <c r="O5124" s="193">
        <v>463</v>
      </c>
      <c r="P5124" s="193">
        <v>21</v>
      </c>
      <c r="Q5124" s="193">
        <v>612</v>
      </c>
      <c r="R5124" s="193">
        <v>64</v>
      </c>
      <c r="S5124" s="193">
        <v>439</v>
      </c>
      <c r="T5124" s="193">
        <v>18</v>
      </c>
      <c r="U5124" s="193">
        <v>28.267973856209149</v>
      </c>
      <c r="V5124" s="25">
        <v>5.1835853131749463</v>
      </c>
    </row>
    <row r="5125" spans="2:22" x14ac:dyDescent="0.25">
      <c r="B5125" s="345" t="s">
        <v>4599</v>
      </c>
      <c r="C5125" s="150">
        <v>94.8</v>
      </c>
      <c r="D5125" s="150">
        <v>221.4</v>
      </c>
      <c r="E5125" s="146">
        <f t="shared" si="125"/>
        <v>0.42818428184281843</v>
      </c>
      <c r="F5125" s="328">
        <v>1.73</v>
      </c>
      <c r="G5125" s="328">
        <v>0.15</v>
      </c>
      <c r="H5125" s="328">
        <v>0.14219999999999999</v>
      </c>
      <c r="I5125" s="328">
        <v>0.01</v>
      </c>
      <c r="J5125" s="328">
        <v>0.97709999999999997</v>
      </c>
      <c r="K5125" s="328">
        <v>8.4599999999999995E-2</v>
      </c>
      <c r="L5125" s="328">
        <v>2.5000000000000001E-3</v>
      </c>
      <c r="M5125" s="193">
        <v>849</v>
      </c>
      <c r="N5125" s="193">
        <v>57</v>
      </c>
      <c r="O5125" s="193">
        <v>967</v>
      </c>
      <c r="P5125" s="193">
        <v>61</v>
      </c>
      <c r="Q5125" s="193">
        <v>1275</v>
      </c>
      <c r="R5125" s="193">
        <v>64</v>
      </c>
      <c r="S5125" s="193">
        <v>849</v>
      </c>
      <c r="T5125" s="193">
        <v>57</v>
      </c>
      <c r="U5125" s="193">
        <v>33.411764705882355</v>
      </c>
      <c r="V5125" s="25">
        <v>12.202688728024819</v>
      </c>
    </row>
    <row r="5126" spans="2:22" x14ac:dyDescent="0.25">
      <c r="B5126" s="345" t="s">
        <v>4603</v>
      </c>
      <c r="C5126" s="150">
        <v>50.9</v>
      </c>
      <c r="D5126" s="150">
        <v>323.39999999999998</v>
      </c>
      <c r="E5126" s="146">
        <f t="shared" si="125"/>
        <v>0.15739022881880024</v>
      </c>
      <c r="F5126" s="328">
        <v>1.8520000000000001</v>
      </c>
      <c r="G5126" s="328">
        <v>0.1</v>
      </c>
      <c r="H5126" s="328">
        <v>0.15479999999999999</v>
      </c>
      <c r="I5126" s="328">
        <v>6.7999999999999996E-3</v>
      </c>
      <c r="J5126" s="328">
        <v>0.93069999999999997</v>
      </c>
      <c r="K5126" s="328">
        <v>8.5999999999999993E-2</v>
      </c>
      <c r="L5126" s="328">
        <v>1.9E-3</v>
      </c>
      <c r="M5126" s="193">
        <v>925</v>
      </c>
      <c r="N5126" s="193">
        <v>38</v>
      </c>
      <c r="O5126" s="193">
        <v>1051</v>
      </c>
      <c r="P5126" s="193">
        <v>37</v>
      </c>
      <c r="Q5126" s="193">
        <v>1332</v>
      </c>
      <c r="R5126" s="193">
        <v>42</v>
      </c>
      <c r="S5126" s="193">
        <v>925</v>
      </c>
      <c r="T5126" s="193">
        <v>38</v>
      </c>
      <c r="U5126" s="193">
        <v>30.555555555555557</v>
      </c>
      <c r="V5126" s="25">
        <v>11.988582302568981</v>
      </c>
    </row>
    <row r="5127" spans="2:22" x14ac:dyDescent="0.25">
      <c r="B5127" s="345" t="s">
        <v>4614</v>
      </c>
      <c r="C5127" s="150">
        <v>468</v>
      </c>
      <c r="D5127" s="150">
        <v>1550</v>
      </c>
      <c r="E5127" s="146">
        <f t="shared" si="125"/>
        <v>0.30193548387096775</v>
      </c>
      <c r="F5127" s="328">
        <v>2.2000000000000002</v>
      </c>
      <c r="G5127" s="328">
        <v>0.21</v>
      </c>
      <c r="H5127" s="328">
        <v>0.16</v>
      </c>
      <c r="I5127" s="328">
        <v>1.4999999999999999E-2</v>
      </c>
      <c r="J5127" s="328">
        <v>0.98919000000000001</v>
      </c>
      <c r="K5127" s="328">
        <v>9.8699999999999996E-2</v>
      </c>
      <c r="L5127" s="328">
        <v>1.6000000000000001E-3</v>
      </c>
      <c r="M5127" s="193">
        <v>940</v>
      </c>
      <c r="N5127" s="193">
        <v>85</v>
      </c>
      <c r="O5127" s="193">
        <v>1103</v>
      </c>
      <c r="P5127" s="193">
        <v>74</v>
      </c>
      <c r="Q5127" s="193">
        <v>1591</v>
      </c>
      <c r="R5127" s="193">
        <v>30</v>
      </c>
      <c r="S5127" s="193">
        <v>940</v>
      </c>
      <c r="T5127" s="193">
        <v>85</v>
      </c>
      <c r="U5127" s="193">
        <v>40.917661847894408</v>
      </c>
      <c r="V5127" s="25">
        <v>14.777878513145964</v>
      </c>
    </row>
    <row r="5128" spans="2:22" x14ac:dyDescent="0.25">
      <c r="B5128" s="345" t="s">
        <v>4556</v>
      </c>
      <c r="C5128" s="150">
        <v>423</v>
      </c>
      <c r="D5128" s="150">
        <v>1001</v>
      </c>
      <c r="E5128" s="146">
        <f t="shared" si="125"/>
        <v>0.42257742257742259</v>
      </c>
      <c r="F5128" s="328">
        <v>2.23</v>
      </c>
      <c r="G5128" s="328">
        <v>0.16</v>
      </c>
      <c r="H5128" s="328">
        <v>0.16800000000000001</v>
      </c>
      <c r="I5128" s="328">
        <v>1.0999999999999999E-2</v>
      </c>
      <c r="J5128" s="328">
        <v>0.98946000000000001</v>
      </c>
      <c r="K5128" s="328">
        <v>9.5299999999999996E-2</v>
      </c>
      <c r="L5128" s="328">
        <v>1.2999999999999999E-3</v>
      </c>
      <c r="M5128" s="193">
        <v>989</v>
      </c>
      <c r="N5128" s="193">
        <v>62</v>
      </c>
      <c r="O5128" s="193">
        <v>1148</v>
      </c>
      <c r="P5128" s="193">
        <v>52</v>
      </c>
      <c r="Q5128" s="193">
        <v>1528</v>
      </c>
      <c r="R5128" s="193">
        <v>26</v>
      </c>
      <c r="S5128" s="193">
        <v>989</v>
      </c>
      <c r="T5128" s="193">
        <v>62</v>
      </c>
      <c r="U5128" s="193">
        <v>35.274869109947645</v>
      </c>
      <c r="V5128" s="25">
        <v>13.850174216027874</v>
      </c>
    </row>
    <row r="5129" spans="2:22" x14ac:dyDescent="0.25">
      <c r="B5129" s="346" t="s">
        <v>4636</v>
      </c>
      <c r="C5129" s="147">
        <v>204.5</v>
      </c>
      <c r="D5129" s="147">
        <v>806</v>
      </c>
      <c r="E5129" s="148">
        <f t="shared" si="125"/>
        <v>0.25372208436724564</v>
      </c>
      <c r="F5129" s="329">
        <v>3.01</v>
      </c>
      <c r="G5129" s="329">
        <v>6.3E-2</v>
      </c>
      <c r="H5129" s="329">
        <v>0.24</v>
      </c>
      <c r="I5129" s="329">
        <v>4.5999999999999999E-3</v>
      </c>
      <c r="J5129" s="329">
        <v>0.71374000000000004</v>
      </c>
      <c r="K5129" s="329">
        <v>9.0920000000000001E-2</v>
      </c>
      <c r="L5129" s="329">
        <v>1.1000000000000001E-3</v>
      </c>
      <c r="M5129" s="194">
        <v>1386</v>
      </c>
      <c r="N5129" s="194">
        <v>24</v>
      </c>
      <c r="O5129" s="194">
        <v>1411</v>
      </c>
      <c r="P5129" s="194">
        <v>16</v>
      </c>
      <c r="Q5129" s="194">
        <v>1443</v>
      </c>
      <c r="R5129" s="194">
        <v>23</v>
      </c>
      <c r="S5129" s="194">
        <v>1443</v>
      </c>
      <c r="T5129" s="194">
        <v>23</v>
      </c>
      <c r="U5129" s="194">
        <v>3.9501039501039505</v>
      </c>
      <c r="V5129" s="88">
        <v>1.7717930545712259</v>
      </c>
    </row>
    <row r="5130" spans="2:22" x14ac:dyDescent="0.25">
      <c r="B5130" s="346" t="s">
        <v>4605</v>
      </c>
      <c r="C5130" s="147">
        <v>66</v>
      </c>
      <c r="D5130" s="147">
        <v>1748</v>
      </c>
      <c r="E5130" s="148">
        <f t="shared" si="125"/>
        <v>3.7757437070938218E-2</v>
      </c>
      <c r="F5130" s="329">
        <v>3.177</v>
      </c>
      <c r="G5130" s="329">
        <v>7.1999999999999995E-2</v>
      </c>
      <c r="H5130" s="329">
        <v>0.2472</v>
      </c>
      <c r="I5130" s="329">
        <v>5.0000000000000001E-3</v>
      </c>
      <c r="J5130" s="329">
        <v>0.82726</v>
      </c>
      <c r="K5130" s="329">
        <v>9.2869999999999994E-2</v>
      </c>
      <c r="L5130" s="329">
        <v>1E-3</v>
      </c>
      <c r="M5130" s="194">
        <v>1423</v>
      </c>
      <c r="N5130" s="194">
        <v>26</v>
      </c>
      <c r="O5130" s="194">
        <v>1449</v>
      </c>
      <c r="P5130" s="194">
        <v>18</v>
      </c>
      <c r="Q5130" s="194">
        <v>1481</v>
      </c>
      <c r="R5130" s="194">
        <v>21</v>
      </c>
      <c r="S5130" s="194">
        <v>1481</v>
      </c>
      <c r="T5130" s="194">
        <v>21</v>
      </c>
      <c r="U5130" s="194">
        <v>3.9162727886563129</v>
      </c>
      <c r="V5130" s="88">
        <v>1.7943409247757072</v>
      </c>
    </row>
    <row r="5131" spans="2:22" x14ac:dyDescent="0.25">
      <c r="B5131" s="346" t="s">
        <v>4557</v>
      </c>
      <c r="C5131" s="147">
        <v>217</v>
      </c>
      <c r="D5131" s="147">
        <v>176</v>
      </c>
      <c r="E5131" s="148">
        <f t="shared" si="125"/>
        <v>1.2329545454545454</v>
      </c>
      <c r="F5131" s="329">
        <v>2.92</v>
      </c>
      <c r="G5131" s="329">
        <v>0.18</v>
      </c>
      <c r="H5131" s="329">
        <v>0.222</v>
      </c>
      <c r="I5131" s="329">
        <v>1.0999999999999999E-2</v>
      </c>
      <c r="J5131" s="329">
        <v>0.95384000000000002</v>
      </c>
      <c r="K5131" s="329">
        <v>9.3600000000000003E-2</v>
      </c>
      <c r="L5131" s="329">
        <v>2.0999999999999999E-3</v>
      </c>
      <c r="M5131" s="194">
        <v>1285</v>
      </c>
      <c r="N5131" s="194">
        <v>59</v>
      </c>
      <c r="O5131" s="194">
        <v>1353</v>
      </c>
      <c r="P5131" s="194">
        <v>51</v>
      </c>
      <c r="Q5131" s="194">
        <v>1486</v>
      </c>
      <c r="R5131" s="194">
        <v>43</v>
      </c>
      <c r="S5131" s="194">
        <v>1486</v>
      </c>
      <c r="T5131" s="194">
        <v>43</v>
      </c>
      <c r="U5131" s="194">
        <v>13.526244952893673</v>
      </c>
      <c r="V5131" s="88">
        <v>5.0258684405025873</v>
      </c>
    </row>
    <row r="5132" spans="2:22" x14ac:dyDescent="0.25">
      <c r="B5132" s="346" t="s">
        <v>4587</v>
      </c>
      <c r="C5132" s="147">
        <v>52.7</v>
      </c>
      <c r="D5132" s="147">
        <v>876</v>
      </c>
      <c r="E5132" s="148">
        <f t="shared" si="125"/>
        <v>6.0159817351598179E-2</v>
      </c>
      <c r="F5132" s="329">
        <v>3.0259999999999998</v>
      </c>
      <c r="G5132" s="329">
        <v>7.4999999999999997E-2</v>
      </c>
      <c r="H5132" s="329">
        <v>0.2329</v>
      </c>
      <c r="I5132" s="329">
        <v>5.4000000000000003E-3</v>
      </c>
      <c r="J5132" s="329">
        <v>0.82484000000000002</v>
      </c>
      <c r="K5132" s="329">
        <v>9.4100000000000003E-2</v>
      </c>
      <c r="L5132" s="329">
        <v>1.2999999999999999E-3</v>
      </c>
      <c r="M5132" s="194">
        <v>1349</v>
      </c>
      <c r="N5132" s="194">
        <v>28</v>
      </c>
      <c r="O5132" s="194">
        <v>1412</v>
      </c>
      <c r="P5132" s="194">
        <v>19</v>
      </c>
      <c r="Q5132" s="194">
        <v>1506</v>
      </c>
      <c r="R5132" s="194">
        <v>25</v>
      </c>
      <c r="S5132" s="194">
        <v>1506</v>
      </c>
      <c r="T5132" s="194">
        <v>25</v>
      </c>
      <c r="U5132" s="194">
        <v>10.424966799468791</v>
      </c>
      <c r="V5132" s="88">
        <v>4.4617563739376767</v>
      </c>
    </row>
    <row r="5133" spans="2:22" x14ac:dyDescent="0.25">
      <c r="B5133" s="346" t="s">
        <v>4574</v>
      </c>
      <c r="C5133" s="147">
        <v>66.7</v>
      </c>
      <c r="D5133" s="147">
        <v>398</v>
      </c>
      <c r="E5133" s="148">
        <f t="shared" si="125"/>
        <v>0.16758793969849248</v>
      </c>
      <c r="F5133" s="329">
        <v>3.1869999999999998</v>
      </c>
      <c r="G5133" s="329">
        <v>6.7000000000000004E-2</v>
      </c>
      <c r="H5133" s="329">
        <v>0.2437</v>
      </c>
      <c r="I5133" s="329">
        <v>4.4000000000000003E-3</v>
      </c>
      <c r="J5133" s="329">
        <v>0.62451999999999996</v>
      </c>
      <c r="K5133" s="329">
        <v>9.5100000000000004E-2</v>
      </c>
      <c r="L5133" s="329">
        <v>1.1999999999999999E-3</v>
      </c>
      <c r="M5133" s="194">
        <v>1406</v>
      </c>
      <c r="N5133" s="194">
        <v>23</v>
      </c>
      <c r="O5133" s="194">
        <v>1452</v>
      </c>
      <c r="P5133" s="194">
        <v>16</v>
      </c>
      <c r="Q5133" s="194">
        <v>1524</v>
      </c>
      <c r="R5133" s="194">
        <v>24</v>
      </c>
      <c r="S5133" s="194">
        <v>1524</v>
      </c>
      <c r="T5133" s="194">
        <v>24</v>
      </c>
      <c r="U5133" s="194">
        <v>7.7427821522309719</v>
      </c>
      <c r="V5133" s="88">
        <v>3.1680440771349865</v>
      </c>
    </row>
    <row r="5134" spans="2:22" x14ac:dyDescent="0.25">
      <c r="B5134" s="346" t="s">
        <v>4617</v>
      </c>
      <c r="C5134" s="147">
        <v>96</v>
      </c>
      <c r="D5134" s="147">
        <v>447.6</v>
      </c>
      <c r="E5134" s="148">
        <f t="shared" si="125"/>
        <v>0.21447721179624663</v>
      </c>
      <c r="F5134" s="329">
        <v>3.0150000000000001</v>
      </c>
      <c r="G5134" s="329">
        <v>8.5000000000000006E-2</v>
      </c>
      <c r="H5134" s="329">
        <v>0.2291</v>
      </c>
      <c r="I5134" s="329">
        <v>5.7999999999999996E-3</v>
      </c>
      <c r="J5134" s="329">
        <v>0.72529999999999994</v>
      </c>
      <c r="K5134" s="329">
        <v>9.5399999999999999E-2</v>
      </c>
      <c r="L5134" s="329">
        <v>1.6999999999999999E-3</v>
      </c>
      <c r="M5134" s="194">
        <v>1329</v>
      </c>
      <c r="N5134" s="194">
        <v>31</v>
      </c>
      <c r="O5134" s="194">
        <v>1409</v>
      </c>
      <c r="P5134" s="194">
        <v>21</v>
      </c>
      <c r="Q5134" s="194">
        <v>1530</v>
      </c>
      <c r="R5134" s="194">
        <v>34</v>
      </c>
      <c r="S5134" s="194">
        <v>1530</v>
      </c>
      <c r="T5134" s="194">
        <v>34</v>
      </c>
      <c r="U5134" s="194">
        <v>13.137254901960786</v>
      </c>
      <c r="V5134" s="88">
        <v>5.677785663591199</v>
      </c>
    </row>
    <row r="5135" spans="2:22" x14ac:dyDescent="0.25">
      <c r="B5135" s="346" t="s">
        <v>4627</v>
      </c>
      <c r="C5135" s="147">
        <v>11.41</v>
      </c>
      <c r="D5135" s="147">
        <v>1391</v>
      </c>
      <c r="E5135" s="148">
        <f t="shared" si="125"/>
        <v>8.2027318475916614E-3</v>
      </c>
      <c r="F5135" s="329">
        <v>3.6120000000000001</v>
      </c>
      <c r="G5135" s="329">
        <v>7.1999999999999995E-2</v>
      </c>
      <c r="H5135" s="329">
        <v>0.2737</v>
      </c>
      <c r="I5135" s="329">
        <v>5.1999999999999998E-3</v>
      </c>
      <c r="J5135" s="329">
        <v>0.72292999999999996</v>
      </c>
      <c r="K5135" s="329">
        <v>9.5600000000000004E-2</v>
      </c>
      <c r="L5135" s="329">
        <v>1.1000000000000001E-3</v>
      </c>
      <c r="M5135" s="194">
        <v>1559</v>
      </c>
      <c r="N5135" s="194">
        <v>26</v>
      </c>
      <c r="O5135" s="194">
        <v>1551.2</v>
      </c>
      <c r="P5135" s="194">
        <v>16</v>
      </c>
      <c r="Q5135" s="194">
        <v>1537</v>
      </c>
      <c r="R5135" s="194">
        <v>21</v>
      </c>
      <c r="S5135" s="194">
        <v>1537</v>
      </c>
      <c r="T5135" s="194">
        <v>21</v>
      </c>
      <c r="U5135" s="194">
        <v>-1.4313597918022121</v>
      </c>
      <c r="V5135" s="88">
        <v>-0.50283651366683557</v>
      </c>
    </row>
    <row r="5136" spans="2:22" x14ac:dyDescent="0.25">
      <c r="B5136" s="346" t="s">
        <v>4628</v>
      </c>
      <c r="C5136" s="147">
        <v>196</v>
      </c>
      <c r="D5136" s="147">
        <v>582</v>
      </c>
      <c r="E5136" s="148">
        <f t="shared" si="125"/>
        <v>0.33676975945017185</v>
      </c>
      <c r="F5136" s="329">
        <v>3.8279999999999998</v>
      </c>
      <c r="G5136" s="329">
        <v>7.3999999999999996E-2</v>
      </c>
      <c r="H5136" s="329">
        <v>0.29020000000000001</v>
      </c>
      <c r="I5136" s="329">
        <v>5.3E-3</v>
      </c>
      <c r="J5136" s="329">
        <v>0.60009000000000001</v>
      </c>
      <c r="K5136" s="329">
        <v>9.5729999999999996E-2</v>
      </c>
      <c r="L5136" s="329">
        <v>1.1000000000000001E-3</v>
      </c>
      <c r="M5136" s="194">
        <v>1642</v>
      </c>
      <c r="N5136" s="194">
        <v>27</v>
      </c>
      <c r="O5136" s="194">
        <v>1597.3</v>
      </c>
      <c r="P5136" s="194">
        <v>16</v>
      </c>
      <c r="Q5136" s="194">
        <v>1538</v>
      </c>
      <c r="R5136" s="194">
        <v>22</v>
      </c>
      <c r="S5136" s="194">
        <v>1538</v>
      </c>
      <c r="T5136" s="194">
        <v>22</v>
      </c>
      <c r="U5136" s="194">
        <v>-6.7620286085825754</v>
      </c>
      <c r="V5136" s="88">
        <v>-2.7984724222124866</v>
      </c>
    </row>
    <row r="5137" spans="2:22" x14ac:dyDescent="0.25">
      <c r="B5137" s="346" t="s">
        <v>4608</v>
      </c>
      <c r="C5137" s="147">
        <v>136</v>
      </c>
      <c r="D5137" s="147">
        <v>293</v>
      </c>
      <c r="E5137" s="148">
        <f t="shared" si="125"/>
        <v>0.46416382252559729</v>
      </c>
      <c r="F5137" s="329">
        <v>3.32</v>
      </c>
      <c r="G5137" s="329">
        <v>0.12</v>
      </c>
      <c r="H5137" s="329">
        <v>0.24879999999999999</v>
      </c>
      <c r="I5137" s="329">
        <v>7.1999999999999998E-3</v>
      </c>
      <c r="J5137" s="329">
        <v>0.81272999999999995</v>
      </c>
      <c r="K5137" s="329">
        <v>9.6299999999999997E-2</v>
      </c>
      <c r="L5137" s="329">
        <v>1.8E-3</v>
      </c>
      <c r="M5137" s="194">
        <v>1430</v>
      </c>
      <c r="N5137" s="194">
        <v>37</v>
      </c>
      <c r="O5137" s="194">
        <v>1476</v>
      </c>
      <c r="P5137" s="194">
        <v>27</v>
      </c>
      <c r="Q5137" s="194">
        <v>1545</v>
      </c>
      <c r="R5137" s="194">
        <v>36</v>
      </c>
      <c r="S5137" s="194">
        <v>1545</v>
      </c>
      <c r="T5137" s="194">
        <v>36</v>
      </c>
      <c r="U5137" s="194">
        <v>7.4433656957928811</v>
      </c>
      <c r="V5137" s="88">
        <v>3.116531165311653</v>
      </c>
    </row>
    <row r="5138" spans="2:22" x14ac:dyDescent="0.25">
      <c r="B5138" s="346" t="s">
        <v>4612</v>
      </c>
      <c r="C5138" s="147">
        <v>138.80000000000001</v>
      </c>
      <c r="D5138" s="147">
        <v>1207</v>
      </c>
      <c r="E5138" s="148">
        <f t="shared" si="125"/>
        <v>0.11499585749792876</v>
      </c>
      <c r="F5138" s="329">
        <v>3.7</v>
      </c>
      <c r="G5138" s="329">
        <v>7.4999999999999997E-2</v>
      </c>
      <c r="H5138" s="329">
        <v>0.27789999999999998</v>
      </c>
      <c r="I5138" s="329">
        <v>5.3E-3</v>
      </c>
      <c r="J5138" s="329">
        <v>0.75236999999999998</v>
      </c>
      <c r="K5138" s="329">
        <v>9.6259999999999998E-2</v>
      </c>
      <c r="L5138" s="329">
        <v>1.1000000000000001E-3</v>
      </c>
      <c r="M5138" s="194">
        <v>1580</v>
      </c>
      <c r="N5138" s="194">
        <v>27</v>
      </c>
      <c r="O5138" s="194">
        <v>1570</v>
      </c>
      <c r="P5138" s="194">
        <v>16</v>
      </c>
      <c r="Q5138" s="194">
        <v>1549</v>
      </c>
      <c r="R5138" s="194">
        <v>21</v>
      </c>
      <c r="S5138" s="194">
        <v>1549</v>
      </c>
      <c r="T5138" s="194">
        <v>21</v>
      </c>
      <c r="U5138" s="194">
        <v>-2.0012911555842479</v>
      </c>
      <c r="V5138" s="88">
        <v>-0.63694267515923575</v>
      </c>
    </row>
    <row r="5139" spans="2:22" x14ac:dyDescent="0.25">
      <c r="B5139" s="346" t="s">
        <v>4586</v>
      </c>
      <c r="C5139" s="147">
        <v>92</v>
      </c>
      <c r="D5139" s="147">
        <v>409</v>
      </c>
      <c r="E5139" s="148">
        <f t="shared" si="125"/>
        <v>0.22493887530562348</v>
      </c>
      <c r="F5139" s="329">
        <v>3.657</v>
      </c>
      <c r="G5139" s="329">
        <v>7.5999999999999998E-2</v>
      </c>
      <c r="H5139" s="329">
        <v>0.27460000000000001</v>
      </c>
      <c r="I5139" s="329">
        <v>5.1999999999999998E-3</v>
      </c>
      <c r="J5139" s="329">
        <v>0.66995000000000005</v>
      </c>
      <c r="K5139" s="329">
        <v>9.6600000000000005E-2</v>
      </c>
      <c r="L5139" s="329">
        <v>1.2999999999999999E-3</v>
      </c>
      <c r="M5139" s="194">
        <v>1563</v>
      </c>
      <c r="N5139" s="194">
        <v>26</v>
      </c>
      <c r="O5139" s="194">
        <v>1560</v>
      </c>
      <c r="P5139" s="194">
        <v>17</v>
      </c>
      <c r="Q5139" s="194">
        <v>1556</v>
      </c>
      <c r="R5139" s="194">
        <v>24</v>
      </c>
      <c r="S5139" s="194">
        <v>1556</v>
      </c>
      <c r="T5139" s="194">
        <v>24</v>
      </c>
      <c r="U5139" s="194">
        <v>-0.44987146529562982</v>
      </c>
      <c r="V5139" s="88">
        <v>-0.19230769230769232</v>
      </c>
    </row>
    <row r="5140" spans="2:22" x14ac:dyDescent="0.25">
      <c r="B5140" s="346" t="s">
        <v>4565</v>
      </c>
      <c r="C5140" s="147">
        <v>255.8</v>
      </c>
      <c r="D5140" s="147">
        <v>299</v>
      </c>
      <c r="E5140" s="148">
        <f t="shared" si="125"/>
        <v>0.85551839464882951</v>
      </c>
      <c r="F5140" s="329">
        <v>3.645</v>
      </c>
      <c r="G5140" s="329">
        <v>7.5999999999999998E-2</v>
      </c>
      <c r="H5140" s="329">
        <v>0.27239999999999998</v>
      </c>
      <c r="I5140" s="329">
        <v>4.7000000000000002E-3</v>
      </c>
      <c r="J5140" s="329">
        <v>0.49288999999999999</v>
      </c>
      <c r="K5140" s="329">
        <v>9.69E-2</v>
      </c>
      <c r="L5140" s="329">
        <v>1.4E-3</v>
      </c>
      <c r="M5140" s="194">
        <v>1553</v>
      </c>
      <c r="N5140" s="194">
        <v>24</v>
      </c>
      <c r="O5140" s="194">
        <v>1558</v>
      </c>
      <c r="P5140" s="194">
        <v>17</v>
      </c>
      <c r="Q5140" s="194">
        <v>1559</v>
      </c>
      <c r="R5140" s="194">
        <v>26</v>
      </c>
      <c r="S5140" s="194">
        <v>1559</v>
      </c>
      <c r="T5140" s="194">
        <v>26</v>
      </c>
      <c r="U5140" s="194">
        <v>0.38486209108402825</v>
      </c>
      <c r="V5140" s="88">
        <v>0.3209242618741977</v>
      </c>
    </row>
    <row r="5141" spans="2:22" x14ac:dyDescent="0.25">
      <c r="B5141" s="346" t="s">
        <v>4564</v>
      </c>
      <c r="C5141" s="147">
        <v>84</v>
      </c>
      <c r="D5141" s="147">
        <v>457</v>
      </c>
      <c r="E5141" s="148">
        <f t="shared" si="125"/>
        <v>0.1838074398249453</v>
      </c>
      <c r="F5141" s="329">
        <v>3.734</v>
      </c>
      <c r="G5141" s="329">
        <v>8.5000000000000006E-2</v>
      </c>
      <c r="H5141" s="329">
        <v>0.27979999999999999</v>
      </c>
      <c r="I5141" s="329">
        <v>5.4999999999999997E-3</v>
      </c>
      <c r="J5141" s="329">
        <v>0.67471000000000003</v>
      </c>
      <c r="K5141" s="329">
        <v>9.69E-2</v>
      </c>
      <c r="L5141" s="329">
        <v>1.4E-3</v>
      </c>
      <c r="M5141" s="194">
        <v>1590</v>
      </c>
      <c r="N5141" s="194">
        <v>28</v>
      </c>
      <c r="O5141" s="194">
        <v>1579</v>
      </c>
      <c r="P5141" s="194">
        <v>17</v>
      </c>
      <c r="Q5141" s="194">
        <v>1561</v>
      </c>
      <c r="R5141" s="194">
        <v>26</v>
      </c>
      <c r="S5141" s="194">
        <v>1561</v>
      </c>
      <c r="T5141" s="194">
        <v>26</v>
      </c>
      <c r="U5141" s="194">
        <v>-1.8577834721332478</v>
      </c>
      <c r="V5141" s="88">
        <v>-0.69664344521849275</v>
      </c>
    </row>
    <row r="5142" spans="2:22" x14ac:dyDescent="0.25">
      <c r="B5142" s="346" t="s">
        <v>4588</v>
      </c>
      <c r="C5142" s="147">
        <v>99.5</v>
      </c>
      <c r="D5142" s="147">
        <v>512</v>
      </c>
      <c r="E5142" s="148">
        <f t="shared" si="125"/>
        <v>0.1943359375</v>
      </c>
      <c r="F5142" s="329">
        <v>3.673</v>
      </c>
      <c r="G5142" s="329">
        <v>7.2999999999999995E-2</v>
      </c>
      <c r="H5142" s="329">
        <v>0.27439999999999998</v>
      </c>
      <c r="I5142" s="329">
        <v>4.8999999999999998E-3</v>
      </c>
      <c r="J5142" s="329">
        <v>0.58057000000000003</v>
      </c>
      <c r="K5142" s="329">
        <v>9.7000000000000003E-2</v>
      </c>
      <c r="L5142" s="329">
        <v>1.1999999999999999E-3</v>
      </c>
      <c r="M5142" s="194">
        <v>1563</v>
      </c>
      <c r="N5142" s="194">
        <v>25</v>
      </c>
      <c r="O5142" s="194">
        <v>1564.2</v>
      </c>
      <c r="P5142" s="194">
        <v>16</v>
      </c>
      <c r="Q5142" s="194">
        <v>1563</v>
      </c>
      <c r="R5142" s="194">
        <v>23</v>
      </c>
      <c r="S5142" s="194">
        <v>1563</v>
      </c>
      <c r="T5142" s="194">
        <v>23</v>
      </c>
      <c r="U5142" s="194">
        <v>0</v>
      </c>
      <c r="V5142" s="88">
        <v>7.6716532412737848E-2</v>
      </c>
    </row>
    <row r="5143" spans="2:22" x14ac:dyDescent="0.25">
      <c r="B5143" s="346" t="s">
        <v>4601</v>
      </c>
      <c r="C5143" s="147">
        <v>257</v>
      </c>
      <c r="D5143" s="147">
        <v>1040</v>
      </c>
      <c r="E5143" s="148">
        <f t="shared" si="125"/>
        <v>0.24711538461538463</v>
      </c>
      <c r="F5143" s="329">
        <v>3.65</v>
      </c>
      <c r="G5143" s="329">
        <v>0.13</v>
      </c>
      <c r="H5143" s="329">
        <v>0.27150000000000002</v>
      </c>
      <c r="I5143" s="329">
        <v>9.1999999999999998E-3</v>
      </c>
      <c r="J5143" s="329">
        <v>0.93959999999999999</v>
      </c>
      <c r="K5143" s="329">
        <v>9.7000000000000003E-2</v>
      </c>
      <c r="L5143" s="329">
        <v>1.1999999999999999E-3</v>
      </c>
      <c r="M5143" s="194">
        <v>1544</v>
      </c>
      <c r="N5143" s="194">
        <v>48</v>
      </c>
      <c r="O5143" s="194">
        <v>1548</v>
      </c>
      <c r="P5143" s="194">
        <v>32</v>
      </c>
      <c r="Q5143" s="194">
        <v>1563</v>
      </c>
      <c r="R5143" s="194">
        <v>23</v>
      </c>
      <c r="S5143" s="194">
        <v>1563</v>
      </c>
      <c r="T5143" s="194">
        <v>23</v>
      </c>
      <c r="U5143" s="194">
        <v>1.2156110044785668</v>
      </c>
      <c r="V5143" s="88">
        <v>0.2583979328165375</v>
      </c>
    </row>
    <row r="5144" spans="2:22" x14ac:dyDescent="0.25">
      <c r="B5144" s="346" t="s">
        <v>4620</v>
      </c>
      <c r="C5144" s="147">
        <v>102.6</v>
      </c>
      <c r="D5144" s="147">
        <v>337</v>
      </c>
      <c r="E5144" s="148">
        <f t="shared" si="125"/>
        <v>0.30445103857566763</v>
      </c>
      <c r="F5144" s="329">
        <v>3.6720000000000002</v>
      </c>
      <c r="G5144" s="329">
        <v>0.1</v>
      </c>
      <c r="H5144" s="329">
        <v>0.27450000000000002</v>
      </c>
      <c r="I5144" s="329">
        <v>6.4000000000000003E-3</v>
      </c>
      <c r="J5144" s="329">
        <v>0.80140999999999996</v>
      </c>
      <c r="K5144" s="329">
        <v>9.7000000000000003E-2</v>
      </c>
      <c r="L5144" s="329">
        <v>1.4E-3</v>
      </c>
      <c r="M5144" s="194">
        <v>1562</v>
      </c>
      <c r="N5144" s="194">
        <v>33</v>
      </c>
      <c r="O5144" s="194">
        <v>1566</v>
      </c>
      <c r="P5144" s="194">
        <v>21</v>
      </c>
      <c r="Q5144" s="194">
        <v>1564</v>
      </c>
      <c r="R5144" s="194">
        <v>29</v>
      </c>
      <c r="S5144" s="194">
        <v>1564</v>
      </c>
      <c r="T5144" s="194">
        <v>29</v>
      </c>
      <c r="U5144" s="194">
        <v>0.12787723785166241</v>
      </c>
      <c r="V5144" s="88">
        <v>0.2554278416347382</v>
      </c>
    </row>
    <row r="5145" spans="2:22" x14ac:dyDescent="0.25">
      <c r="B5145" s="346" t="s">
        <v>4585</v>
      </c>
      <c r="C5145" s="147">
        <v>75.099999999999994</v>
      </c>
      <c r="D5145" s="147">
        <v>413</v>
      </c>
      <c r="E5145" s="148">
        <f t="shared" si="125"/>
        <v>0.18184019370460047</v>
      </c>
      <c r="F5145" s="329">
        <v>3.7930000000000001</v>
      </c>
      <c r="G5145" s="329">
        <v>7.3999999999999996E-2</v>
      </c>
      <c r="H5145" s="329">
        <v>0.28249999999999997</v>
      </c>
      <c r="I5145" s="329">
        <v>4.7999999999999996E-3</v>
      </c>
      <c r="J5145" s="329">
        <v>0.47410000000000002</v>
      </c>
      <c r="K5145" s="329">
        <v>9.7199999999999995E-2</v>
      </c>
      <c r="L5145" s="329">
        <v>1.1999999999999999E-3</v>
      </c>
      <c r="M5145" s="194">
        <v>1605</v>
      </c>
      <c r="N5145" s="194">
        <v>25</v>
      </c>
      <c r="O5145" s="194">
        <v>1589.9</v>
      </c>
      <c r="P5145" s="194">
        <v>16</v>
      </c>
      <c r="Q5145" s="194">
        <v>1566</v>
      </c>
      <c r="R5145" s="194">
        <v>24</v>
      </c>
      <c r="S5145" s="194">
        <v>1566</v>
      </c>
      <c r="T5145" s="194">
        <v>24</v>
      </c>
      <c r="U5145" s="194">
        <v>-2.490421455938697</v>
      </c>
      <c r="V5145" s="88">
        <v>-0.94974526699791872</v>
      </c>
    </row>
    <row r="5146" spans="2:22" x14ac:dyDescent="0.25">
      <c r="B5146" s="346" t="s">
        <v>4594</v>
      </c>
      <c r="C5146" s="147">
        <v>142.1</v>
      </c>
      <c r="D5146" s="147">
        <v>902</v>
      </c>
      <c r="E5146" s="148">
        <f t="shared" si="125"/>
        <v>0.15753880266075387</v>
      </c>
      <c r="F5146" s="329">
        <v>3.762</v>
      </c>
      <c r="G5146" s="329">
        <v>7.3999999999999996E-2</v>
      </c>
      <c r="H5146" s="329">
        <v>0.2802</v>
      </c>
      <c r="I5146" s="329">
        <v>5.1000000000000004E-3</v>
      </c>
      <c r="J5146" s="329">
        <v>0.69691999999999998</v>
      </c>
      <c r="K5146" s="329">
        <v>9.7059999999999994E-2</v>
      </c>
      <c r="L5146" s="329">
        <v>1.1000000000000001E-3</v>
      </c>
      <c r="M5146" s="194">
        <v>1592</v>
      </c>
      <c r="N5146" s="194">
        <v>26</v>
      </c>
      <c r="O5146" s="194">
        <v>1583.6</v>
      </c>
      <c r="P5146" s="194">
        <v>16</v>
      </c>
      <c r="Q5146" s="194">
        <v>1568</v>
      </c>
      <c r="R5146" s="194">
        <v>20</v>
      </c>
      <c r="S5146" s="194">
        <v>1568</v>
      </c>
      <c r="T5146" s="194">
        <v>20</v>
      </c>
      <c r="U5146" s="194">
        <v>-1.5306122448979591</v>
      </c>
      <c r="V5146" s="88">
        <v>-0.53043697903511566</v>
      </c>
    </row>
    <row r="5147" spans="2:22" x14ac:dyDescent="0.25">
      <c r="B5147" s="346" t="s">
        <v>4595</v>
      </c>
      <c r="C5147" s="147">
        <v>85.5</v>
      </c>
      <c r="D5147" s="147">
        <v>603</v>
      </c>
      <c r="E5147" s="148">
        <f t="shared" si="125"/>
        <v>0.1417910447761194</v>
      </c>
      <c r="F5147" s="329">
        <v>3.698</v>
      </c>
      <c r="G5147" s="329">
        <v>0.08</v>
      </c>
      <c r="H5147" s="329">
        <v>0.27529999999999999</v>
      </c>
      <c r="I5147" s="329">
        <v>5.3E-3</v>
      </c>
      <c r="J5147" s="329">
        <v>0.65613999999999995</v>
      </c>
      <c r="K5147" s="329">
        <v>9.7299999999999998E-2</v>
      </c>
      <c r="L5147" s="329">
        <v>1.2999999999999999E-3</v>
      </c>
      <c r="M5147" s="194">
        <v>1567</v>
      </c>
      <c r="N5147" s="194">
        <v>27</v>
      </c>
      <c r="O5147" s="194">
        <v>1569</v>
      </c>
      <c r="P5147" s="194">
        <v>17</v>
      </c>
      <c r="Q5147" s="194">
        <v>1568</v>
      </c>
      <c r="R5147" s="194">
        <v>25</v>
      </c>
      <c r="S5147" s="194">
        <v>1568</v>
      </c>
      <c r="T5147" s="194">
        <v>25</v>
      </c>
      <c r="U5147" s="194">
        <v>6.3775510204081634E-2</v>
      </c>
      <c r="V5147" s="88">
        <v>0.12746972594008923</v>
      </c>
    </row>
    <row r="5148" spans="2:22" x14ac:dyDescent="0.25">
      <c r="B5148" s="346" t="s">
        <v>4584</v>
      </c>
      <c r="C5148" s="147">
        <v>129.6</v>
      </c>
      <c r="D5148" s="147">
        <v>412</v>
      </c>
      <c r="E5148" s="148">
        <f t="shared" si="125"/>
        <v>0.31456310679611649</v>
      </c>
      <c r="F5148" s="329">
        <v>3.706</v>
      </c>
      <c r="G5148" s="329">
        <v>7.5999999999999998E-2</v>
      </c>
      <c r="H5148" s="329">
        <v>0.27579999999999999</v>
      </c>
      <c r="I5148" s="329">
        <v>4.8999999999999998E-3</v>
      </c>
      <c r="J5148" s="329">
        <v>0.63971</v>
      </c>
      <c r="K5148" s="329">
        <v>9.7350000000000006E-2</v>
      </c>
      <c r="L5148" s="329">
        <v>1.1999999999999999E-3</v>
      </c>
      <c r="M5148" s="194">
        <v>1570</v>
      </c>
      <c r="N5148" s="194">
        <v>25</v>
      </c>
      <c r="O5148" s="194">
        <v>1571</v>
      </c>
      <c r="P5148" s="194">
        <v>16</v>
      </c>
      <c r="Q5148" s="194">
        <v>1569</v>
      </c>
      <c r="R5148" s="194">
        <v>22</v>
      </c>
      <c r="S5148" s="194">
        <v>1569</v>
      </c>
      <c r="T5148" s="194">
        <v>22</v>
      </c>
      <c r="U5148" s="194">
        <v>-6.3734862970044617E-2</v>
      </c>
      <c r="V5148" s="88">
        <v>6.3653723742838952E-2</v>
      </c>
    </row>
    <row r="5149" spans="2:22" x14ac:dyDescent="0.25">
      <c r="B5149" s="346" t="s">
        <v>4598</v>
      </c>
      <c r="C5149" s="147">
        <v>57.2</v>
      </c>
      <c r="D5149" s="147">
        <v>860</v>
      </c>
      <c r="E5149" s="148">
        <f t="shared" si="125"/>
        <v>6.6511627906976747E-2</v>
      </c>
      <c r="F5149" s="329">
        <v>3.7890000000000001</v>
      </c>
      <c r="G5149" s="329">
        <v>9.0999999999999998E-2</v>
      </c>
      <c r="H5149" s="329">
        <v>0.28029999999999999</v>
      </c>
      <c r="I5149" s="329">
        <v>6.7000000000000002E-3</v>
      </c>
      <c r="J5149" s="329">
        <v>0.88000999999999996</v>
      </c>
      <c r="K5149" s="329">
        <v>9.7269999999999995E-2</v>
      </c>
      <c r="L5149" s="329">
        <v>1.1000000000000001E-3</v>
      </c>
      <c r="M5149" s="194">
        <v>1595</v>
      </c>
      <c r="N5149" s="194">
        <v>33</v>
      </c>
      <c r="O5149" s="194">
        <v>1588</v>
      </c>
      <c r="P5149" s="194">
        <v>20</v>
      </c>
      <c r="Q5149" s="194">
        <v>1569</v>
      </c>
      <c r="R5149" s="194">
        <v>21</v>
      </c>
      <c r="S5149" s="194">
        <v>1569</v>
      </c>
      <c r="T5149" s="194">
        <v>21</v>
      </c>
      <c r="U5149" s="194">
        <v>-1.6571064372211599</v>
      </c>
      <c r="V5149" s="88">
        <v>-0.44080604534005041</v>
      </c>
    </row>
    <row r="5150" spans="2:22" x14ac:dyDescent="0.25">
      <c r="B5150" s="346" t="s">
        <v>4569</v>
      </c>
      <c r="C5150" s="147">
        <v>114</v>
      </c>
      <c r="D5150" s="147">
        <v>868</v>
      </c>
      <c r="E5150" s="148">
        <f t="shared" si="125"/>
        <v>0.1313364055299539</v>
      </c>
      <c r="F5150" s="329">
        <v>3.6920000000000002</v>
      </c>
      <c r="G5150" s="329">
        <v>7.1999999999999995E-2</v>
      </c>
      <c r="H5150" s="329">
        <v>0.27489999999999998</v>
      </c>
      <c r="I5150" s="329">
        <v>4.8999999999999998E-3</v>
      </c>
      <c r="J5150" s="329">
        <v>0.71291000000000004</v>
      </c>
      <c r="K5150" s="329">
        <v>9.7299999999999998E-2</v>
      </c>
      <c r="L5150" s="329">
        <v>1E-3</v>
      </c>
      <c r="M5150" s="194">
        <v>1565</v>
      </c>
      <c r="N5150" s="194">
        <v>25</v>
      </c>
      <c r="O5150" s="194">
        <v>1568.3</v>
      </c>
      <c r="P5150" s="194">
        <v>16</v>
      </c>
      <c r="Q5150" s="194">
        <v>1570</v>
      </c>
      <c r="R5150" s="194">
        <v>20</v>
      </c>
      <c r="S5150" s="194">
        <v>1570</v>
      </c>
      <c r="T5150" s="194">
        <v>20</v>
      </c>
      <c r="U5150" s="194">
        <v>0.31847133757961787</v>
      </c>
      <c r="V5150" s="88">
        <v>0.21041892495058057</v>
      </c>
    </row>
    <row r="5151" spans="2:22" x14ac:dyDescent="0.25">
      <c r="B5151" s="346" t="s">
        <v>4607</v>
      </c>
      <c r="C5151" s="147">
        <v>232.9</v>
      </c>
      <c r="D5151" s="147">
        <v>600</v>
      </c>
      <c r="E5151" s="148">
        <f t="shared" ref="E5151:E5182" si="126">C5151/D5151</f>
        <v>0.38816666666666666</v>
      </c>
      <c r="F5151" s="329">
        <v>3.3050000000000002</v>
      </c>
      <c r="G5151" s="329">
        <v>0.09</v>
      </c>
      <c r="H5151" s="329">
        <v>0.2452</v>
      </c>
      <c r="I5151" s="329">
        <v>6.4000000000000003E-3</v>
      </c>
      <c r="J5151" s="329">
        <v>0.83179999999999998</v>
      </c>
      <c r="K5151" s="329">
        <v>9.7500000000000003E-2</v>
      </c>
      <c r="L5151" s="329">
        <v>1.4E-3</v>
      </c>
      <c r="M5151" s="194">
        <v>1412</v>
      </c>
      <c r="N5151" s="194">
        <v>33</v>
      </c>
      <c r="O5151" s="194">
        <v>1478</v>
      </c>
      <c r="P5151" s="194">
        <v>21</v>
      </c>
      <c r="Q5151" s="194">
        <v>1570</v>
      </c>
      <c r="R5151" s="194">
        <v>27</v>
      </c>
      <c r="S5151" s="194">
        <v>1570</v>
      </c>
      <c r="T5151" s="194">
        <v>27</v>
      </c>
      <c r="U5151" s="194">
        <v>10.063694267515924</v>
      </c>
      <c r="V5151" s="88">
        <v>4.465493910690121</v>
      </c>
    </row>
    <row r="5152" spans="2:22" x14ac:dyDescent="0.25">
      <c r="B5152" s="346" t="s">
        <v>4593</v>
      </c>
      <c r="C5152" s="147">
        <v>59.2</v>
      </c>
      <c r="D5152" s="147">
        <v>1019</v>
      </c>
      <c r="E5152" s="148">
        <f t="shared" si="126"/>
        <v>5.8096172718351324E-2</v>
      </c>
      <c r="F5152" s="329">
        <v>3.6720000000000002</v>
      </c>
      <c r="G5152" s="329">
        <v>7.0999999999999994E-2</v>
      </c>
      <c r="H5152" s="329">
        <v>0.27360000000000001</v>
      </c>
      <c r="I5152" s="329">
        <v>5.1999999999999998E-3</v>
      </c>
      <c r="J5152" s="329">
        <v>0.66566999999999998</v>
      </c>
      <c r="K5152" s="329">
        <v>9.7439999999999999E-2</v>
      </c>
      <c r="L5152" s="329">
        <v>1.1000000000000001E-3</v>
      </c>
      <c r="M5152" s="194">
        <v>1558</v>
      </c>
      <c r="N5152" s="194">
        <v>26</v>
      </c>
      <c r="O5152" s="194">
        <v>1564.5</v>
      </c>
      <c r="P5152" s="194">
        <v>15</v>
      </c>
      <c r="Q5152" s="194">
        <v>1573</v>
      </c>
      <c r="R5152" s="194">
        <v>20</v>
      </c>
      <c r="S5152" s="194">
        <v>1573</v>
      </c>
      <c r="T5152" s="194">
        <v>20</v>
      </c>
      <c r="U5152" s="194">
        <v>0.95359186268277174</v>
      </c>
      <c r="V5152" s="88">
        <v>0.41546820070310009</v>
      </c>
    </row>
    <row r="5153" spans="2:22" x14ac:dyDescent="0.25">
      <c r="B5153" s="346" t="s">
        <v>4609</v>
      </c>
      <c r="C5153" s="147">
        <v>59.4</v>
      </c>
      <c r="D5153" s="147">
        <v>862</v>
      </c>
      <c r="E5153" s="148">
        <f t="shared" si="126"/>
        <v>6.8909512761020877E-2</v>
      </c>
      <c r="F5153" s="329">
        <v>3.8740000000000001</v>
      </c>
      <c r="G5153" s="329">
        <v>7.1999999999999995E-2</v>
      </c>
      <c r="H5153" s="329">
        <v>0.28870000000000001</v>
      </c>
      <c r="I5153" s="329">
        <v>5.1999999999999998E-3</v>
      </c>
      <c r="J5153" s="329">
        <v>0.65895000000000004</v>
      </c>
      <c r="K5153" s="329">
        <v>9.7500000000000003E-2</v>
      </c>
      <c r="L5153" s="329">
        <v>1.1000000000000001E-3</v>
      </c>
      <c r="M5153" s="194">
        <v>1634</v>
      </c>
      <c r="N5153" s="194">
        <v>26</v>
      </c>
      <c r="O5153" s="194">
        <v>1607.3</v>
      </c>
      <c r="P5153" s="194">
        <v>15</v>
      </c>
      <c r="Q5153" s="194">
        <v>1573</v>
      </c>
      <c r="R5153" s="194">
        <v>20</v>
      </c>
      <c r="S5153" s="194">
        <v>1573</v>
      </c>
      <c r="T5153" s="194">
        <v>20</v>
      </c>
      <c r="U5153" s="194">
        <v>-3.8779402415766051</v>
      </c>
      <c r="V5153" s="88">
        <v>-1.6611709077334689</v>
      </c>
    </row>
    <row r="5154" spans="2:22" x14ac:dyDescent="0.25">
      <c r="B5154" s="346" t="s">
        <v>4600</v>
      </c>
      <c r="C5154" s="147">
        <v>97.2</v>
      </c>
      <c r="D5154" s="147">
        <v>584</v>
      </c>
      <c r="E5154" s="148">
        <f t="shared" si="126"/>
        <v>0.16643835616438357</v>
      </c>
      <c r="F5154" s="329">
        <v>3.8</v>
      </c>
      <c r="G5154" s="329">
        <v>7.6999999999999999E-2</v>
      </c>
      <c r="H5154" s="329">
        <v>0.28210000000000002</v>
      </c>
      <c r="I5154" s="329">
        <v>5.4000000000000003E-3</v>
      </c>
      <c r="J5154" s="329">
        <v>0.52412999999999998</v>
      </c>
      <c r="K5154" s="329">
        <v>9.7600000000000006E-2</v>
      </c>
      <c r="L5154" s="329">
        <v>1.2999999999999999E-3</v>
      </c>
      <c r="M5154" s="194">
        <v>1602</v>
      </c>
      <c r="N5154" s="194">
        <v>27</v>
      </c>
      <c r="O5154" s="194">
        <v>1591.6</v>
      </c>
      <c r="P5154" s="194">
        <v>16</v>
      </c>
      <c r="Q5154" s="194">
        <v>1575</v>
      </c>
      <c r="R5154" s="194">
        <v>26</v>
      </c>
      <c r="S5154" s="194">
        <v>1575</v>
      </c>
      <c r="T5154" s="194">
        <v>26</v>
      </c>
      <c r="U5154" s="194">
        <v>-1.7142857142857144</v>
      </c>
      <c r="V5154" s="88">
        <v>-0.65343051017844256</v>
      </c>
    </row>
    <row r="5155" spans="2:22" x14ac:dyDescent="0.25">
      <c r="B5155" s="346" t="s">
        <v>4562</v>
      </c>
      <c r="C5155" s="147">
        <v>49</v>
      </c>
      <c r="D5155" s="147">
        <v>477</v>
      </c>
      <c r="E5155" s="148">
        <f t="shared" si="126"/>
        <v>0.10272536687631027</v>
      </c>
      <c r="F5155" s="329">
        <v>3.7690000000000001</v>
      </c>
      <c r="G5155" s="329">
        <v>7.0999999999999994E-2</v>
      </c>
      <c r="H5155" s="329">
        <v>0.27910000000000001</v>
      </c>
      <c r="I5155" s="329">
        <v>4.7000000000000002E-3</v>
      </c>
      <c r="J5155" s="329">
        <v>0.56184999999999996</v>
      </c>
      <c r="K5155" s="329">
        <v>9.7729999999999997E-2</v>
      </c>
      <c r="L5155" s="329">
        <v>1.1000000000000001E-3</v>
      </c>
      <c r="M5155" s="194">
        <v>1586</v>
      </c>
      <c r="N5155" s="194">
        <v>24</v>
      </c>
      <c r="O5155" s="194">
        <v>1585.2</v>
      </c>
      <c r="P5155" s="194">
        <v>15</v>
      </c>
      <c r="Q5155" s="194">
        <v>1577</v>
      </c>
      <c r="R5155" s="194">
        <v>21</v>
      </c>
      <c r="S5155" s="194">
        <v>1577</v>
      </c>
      <c r="T5155" s="194">
        <v>21</v>
      </c>
      <c r="U5155" s="194">
        <v>-0.57070386810399498</v>
      </c>
      <c r="V5155" s="88">
        <v>-5.0466818067117995E-2</v>
      </c>
    </row>
    <row r="5156" spans="2:22" x14ac:dyDescent="0.25">
      <c r="B5156" s="346" t="s">
        <v>4604</v>
      </c>
      <c r="C5156" s="147">
        <v>90.3</v>
      </c>
      <c r="D5156" s="147">
        <v>188.5</v>
      </c>
      <c r="E5156" s="148">
        <f t="shared" si="126"/>
        <v>0.4790450928381963</v>
      </c>
      <c r="F5156" s="329">
        <v>3.823</v>
      </c>
      <c r="G5156" s="329">
        <v>0.09</v>
      </c>
      <c r="H5156" s="329">
        <v>0.28260000000000002</v>
      </c>
      <c r="I5156" s="329">
        <v>5.4999999999999997E-3</v>
      </c>
      <c r="J5156" s="329">
        <v>0.46490999999999999</v>
      </c>
      <c r="K5156" s="329">
        <v>9.8000000000000004E-2</v>
      </c>
      <c r="L5156" s="329">
        <v>1.6999999999999999E-3</v>
      </c>
      <c r="M5156" s="194">
        <v>1604</v>
      </c>
      <c r="N5156" s="194">
        <v>27</v>
      </c>
      <c r="O5156" s="194">
        <v>1595</v>
      </c>
      <c r="P5156" s="194">
        <v>19</v>
      </c>
      <c r="Q5156" s="194">
        <v>1578</v>
      </c>
      <c r="R5156" s="194">
        <v>33</v>
      </c>
      <c r="S5156" s="194">
        <v>1578</v>
      </c>
      <c r="T5156" s="194">
        <v>33</v>
      </c>
      <c r="U5156" s="194">
        <v>-1.6476552598225602</v>
      </c>
      <c r="V5156" s="88">
        <v>-0.56426332288401249</v>
      </c>
    </row>
    <row r="5157" spans="2:22" x14ac:dyDescent="0.25">
      <c r="B5157" s="346" t="s">
        <v>4572</v>
      </c>
      <c r="C5157" s="147">
        <v>118.6</v>
      </c>
      <c r="D5157" s="147">
        <v>294</v>
      </c>
      <c r="E5157" s="148">
        <f t="shared" si="126"/>
        <v>0.40340136054421766</v>
      </c>
      <c r="F5157" s="329">
        <v>3.81</v>
      </c>
      <c r="G5157" s="329">
        <v>7.9000000000000001E-2</v>
      </c>
      <c r="H5157" s="329">
        <v>0.28120000000000001</v>
      </c>
      <c r="I5157" s="329">
        <v>4.7000000000000002E-3</v>
      </c>
      <c r="J5157" s="329">
        <v>0.46998000000000001</v>
      </c>
      <c r="K5157" s="329">
        <v>9.8000000000000004E-2</v>
      </c>
      <c r="L5157" s="329">
        <v>1.2999999999999999E-3</v>
      </c>
      <c r="M5157" s="194">
        <v>1597</v>
      </c>
      <c r="N5157" s="194">
        <v>24</v>
      </c>
      <c r="O5157" s="194">
        <v>1593</v>
      </c>
      <c r="P5157" s="194">
        <v>17</v>
      </c>
      <c r="Q5157" s="194">
        <v>1580</v>
      </c>
      <c r="R5157" s="194">
        <v>26</v>
      </c>
      <c r="S5157" s="194">
        <v>1580</v>
      </c>
      <c r="T5157" s="194">
        <v>26</v>
      </c>
      <c r="U5157" s="194">
        <v>-1.0759493670886076</v>
      </c>
      <c r="V5157" s="88">
        <v>-0.25109855618330196</v>
      </c>
    </row>
    <row r="5158" spans="2:22" x14ac:dyDescent="0.25">
      <c r="B5158" s="346" t="s">
        <v>4577</v>
      </c>
      <c r="C5158" s="147">
        <v>219.3</v>
      </c>
      <c r="D5158" s="147">
        <v>245</v>
      </c>
      <c r="E5158" s="148">
        <f t="shared" si="126"/>
        <v>0.89510204081632661</v>
      </c>
      <c r="F5158" s="329">
        <v>3.996</v>
      </c>
      <c r="G5158" s="329">
        <v>9.9000000000000005E-2</v>
      </c>
      <c r="H5158" s="329">
        <v>0.29609999999999997</v>
      </c>
      <c r="I5158" s="329">
        <v>6.1999999999999998E-3</v>
      </c>
      <c r="J5158" s="329">
        <v>0.71987999999999996</v>
      </c>
      <c r="K5158" s="329">
        <v>9.8000000000000004E-2</v>
      </c>
      <c r="L5158" s="329">
        <v>1.4E-3</v>
      </c>
      <c r="M5158" s="194">
        <v>1671</v>
      </c>
      <c r="N5158" s="194">
        <v>31</v>
      </c>
      <c r="O5158" s="194">
        <v>1630</v>
      </c>
      <c r="P5158" s="194">
        <v>20</v>
      </c>
      <c r="Q5158" s="194">
        <v>1580</v>
      </c>
      <c r="R5158" s="194">
        <v>27</v>
      </c>
      <c r="S5158" s="194">
        <v>1580</v>
      </c>
      <c r="T5158" s="194">
        <v>27</v>
      </c>
      <c r="U5158" s="194">
        <v>-5.7594936708860764</v>
      </c>
      <c r="V5158" s="88">
        <v>-2.5153374233128836</v>
      </c>
    </row>
    <row r="5159" spans="2:22" x14ac:dyDescent="0.25">
      <c r="B5159" s="346" t="s">
        <v>4615</v>
      </c>
      <c r="C5159" s="147">
        <v>88</v>
      </c>
      <c r="D5159" s="147">
        <v>1204</v>
      </c>
      <c r="E5159" s="148">
        <f t="shared" si="126"/>
        <v>7.3089700996677748E-2</v>
      </c>
      <c r="F5159" s="329">
        <v>3.8540000000000001</v>
      </c>
      <c r="G5159" s="329">
        <v>8.4000000000000005E-2</v>
      </c>
      <c r="H5159" s="329">
        <v>0.28549999999999998</v>
      </c>
      <c r="I5159" s="329">
        <v>6.1999999999999998E-3</v>
      </c>
      <c r="J5159" s="329">
        <v>0.73295999999999994</v>
      </c>
      <c r="K5159" s="329">
        <v>9.7799999999999998E-2</v>
      </c>
      <c r="L5159" s="329">
        <v>1.2999999999999999E-3</v>
      </c>
      <c r="M5159" s="194">
        <v>1618</v>
      </c>
      <c r="N5159" s="194">
        <v>31</v>
      </c>
      <c r="O5159" s="194">
        <v>1606</v>
      </c>
      <c r="P5159" s="194">
        <v>16</v>
      </c>
      <c r="Q5159" s="194">
        <v>1580</v>
      </c>
      <c r="R5159" s="194">
        <v>24</v>
      </c>
      <c r="S5159" s="194">
        <v>1580</v>
      </c>
      <c r="T5159" s="194">
        <v>24</v>
      </c>
      <c r="U5159" s="194">
        <v>-2.4050632911392404</v>
      </c>
      <c r="V5159" s="88">
        <v>-0.74719800747198006</v>
      </c>
    </row>
    <row r="5160" spans="2:22" x14ac:dyDescent="0.25">
      <c r="B5160" s="346" t="s">
        <v>4570</v>
      </c>
      <c r="C5160" s="147">
        <v>107.2</v>
      </c>
      <c r="D5160" s="147">
        <v>843</v>
      </c>
      <c r="E5160" s="148">
        <f t="shared" si="126"/>
        <v>0.12716488730723607</v>
      </c>
      <c r="F5160" s="329">
        <v>3.7480000000000002</v>
      </c>
      <c r="G5160" s="329">
        <v>7.0000000000000007E-2</v>
      </c>
      <c r="H5160" s="329">
        <v>0.27760000000000001</v>
      </c>
      <c r="I5160" s="329">
        <v>4.7000000000000002E-3</v>
      </c>
      <c r="J5160" s="329">
        <v>0.60011999999999999</v>
      </c>
      <c r="K5160" s="329">
        <v>9.7979999999999998E-2</v>
      </c>
      <c r="L5160" s="329">
        <v>1.1000000000000001E-3</v>
      </c>
      <c r="M5160" s="194">
        <v>1579</v>
      </c>
      <c r="N5160" s="194">
        <v>24</v>
      </c>
      <c r="O5160" s="194">
        <v>1580.8</v>
      </c>
      <c r="P5160" s="194">
        <v>15</v>
      </c>
      <c r="Q5160" s="194">
        <v>1582</v>
      </c>
      <c r="R5160" s="194">
        <v>20</v>
      </c>
      <c r="S5160" s="194">
        <v>1582</v>
      </c>
      <c r="T5160" s="194">
        <v>20</v>
      </c>
      <c r="U5160" s="194">
        <v>0.18963337547408343</v>
      </c>
      <c r="V5160" s="88">
        <v>0.11386639676113074</v>
      </c>
    </row>
    <row r="5161" spans="2:22" x14ac:dyDescent="0.25">
      <c r="B5161" s="346" t="s">
        <v>4631</v>
      </c>
      <c r="C5161" s="147">
        <v>48.7</v>
      </c>
      <c r="D5161" s="147">
        <v>1202</v>
      </c>
      <c r="E5161" s="148">
        <f t="shared" si="126"/>
        <v>4.0515806988352748E-2</v>
      </c>
      <c r="F5161" s="329">
        <v>3.81</v>
      </c>
      <c r="G5161" s="329">
        <v>8.4000000000000005E-2</v>
      </c>
      <c r="H5161" s="329">
        <v>0.2823</v>
      </c>
      <c r="I5161" s="329">
        <v>5.7000000000000002E-3</v>
      </c>
      <c r="J5161" s="329">
        <v>0.73282000000000003</v>
      </c>
      <c r="K5161" s="329">
        <v>9.8000000000000004E-2</v>
      </c>
      <c r="L5161" s="329">
        <v>1.1999999999999999E-3</v>
      </c>
      <c r="M5161" s="194">
        <v>1602</v>
      </c>
      <c r="N5161" s="194">
        <v>29</v>
      </c>
      <c r="O5161" s="194">
        <v>1593</v>
      </c>
      <c r="P5161" s="194">
        <v>18</v>
      </c>
      <c r="Q5161" s="194">
        <v>1582</v>
      </c>
      <c r="R5161" s="194">
        <v>23</v>
      </c>
      <c r="S5161" s="194">
        <v>1582</v>
      </c>
      <c r="T5161" s="194">
        <v>23</v>
      </c>
      <c r="U5161" s="194">
        <v>-1.2642225031605563</v>
      </c>
      <c r="V5161" s="88">
        <v>-0.56497175141242939</v>
      </c>
    </row>
    <row r="5162" spans="2:22" x14ac:dyDescent="0.25">
      <c r="B5162" s="346" t="s">
        <v>4596</v>
      </c>
      <c r="C5162" s="147">
        <v>87.7</v>
      </c>
      <c r="D5162" s="147">
        <v>367</v>
      </c>
      <c r="E5162" s="148">
        <f t="shared" si="126"/>
        <v>0.23896457765667575</v>
      </c>
      <c r="F5162" s="329">
        <v>3.8340000000000001</v>
      </c>
      <c r="G5162" s="329">
        <v>0.08</v>
      </c>
      <c r="H5162" s="329">
        <v>0.28339999999999999</v>
      </c>
      <c r="I5162" s="329">
        <v>4.8999999999999998E-3</v>
      </c>
      <c r="J5162" s="329">
        <v>0.50670000000000004</v>
      </c>
      <c r="K5162" s="329">
        <v>9.8000000000000004E-2</v>
      </c>
      <c r="L5162" s="329">
        <v>1.4E-3</v>
      </c>
      <c r="M5162" s="194">
        <v>1608</v>
      </c>
      <c r="N5162" s="194">
        <v>25</v>
      </c>
      <c r="O5162" s="194">
        <v>1598</v>
      </c>
      <c r="P5162" s="194">
        <v>17</v>
      </c>
      <c r="Q5162" s="194">
        <v>1584</v>
      </c>
      <c r="R5162" s="194">
        <v>25</v>
      </c>
      <c r="S5162" s="194">
        <v>1584</v>
      </c>
      <c r="T5162" s="194">
        <v>25</v>
      </c>
      <c r="U5162" s="194">
        <v>-1.5151515151515151</v>
      </c>
      <c r="V5162" s="88">
        <v>-0.62578222778473092</v>
      </c>
    </row>
    <row r="5163" spans="2:22" x14ac:dyDescent="0.25">
      <c r="B5163" s="346" t="s">
        <v>4639</v>
      </c>
      <c r="C5163" s="147">
        <v>67.5</v>
      </c>
      <c r="D5163" s="147">
        <v>509</v>
      </c>
      <c r="E5163" s="148">
        <f t="shared" si="126"/>
        <v>0.13261296660117877</v>
      </c>
      <c r="F5163" s="329">
        <v>3.8180000000000001</v>
      </c>
      <c r="G5163" s="329">
        <v>7.6999999999999999E-2</v>
      </c>
      <c r="H5163" s="329">
        <v>0.2823</v>
      </c>
      <c r="I5163" s="329">
        <v>5.5999999999999999E-3</v>
      </c>
      <c r="J5163" s="329">
        <v>0.71196000000000004</v>
      </c>
      <c r="K5163" s="329">
        <v>9.8100000000000007E-2</v>
      </c>
      <c r="L5163" s="329">
        <v>1.1999999999999999E-3</v>
      </c>
      <c r="M5163" s="194">
        <v>1602</v>
      </c>
      <c r="N5163" s="194">
        <v>28</v>
      </c>
      <c r="O5163" s="194">
        <v>1596.4</v>
      </c>
      <c r="P5163" s="194">
        <v>17</v>
      </c>
      <c r="Q5163" s="194">
        <v>1584</v>
      </c>
      <c r="R5163" s="194">
        <v>23</v>
      </c>
      <c r="S5163" s="194">
        <v>1584</v>
      </c>
      <c r="T5163" s="194">
        <v>23</v>
      </c>
      <c r="U5163" s="194">
        <v>-1.1363636363636365</v>
      </c>
      <c r="V5163" s="88">
        <v>-0.35078927587070335</v>
      </c>
    </row>
    <row r="5164" spans="2:22" x14ac:dyDescent="0.25">
      <c r="B5164" s="346" t="s">
        <v>4622</v>
      </c>
      <c r="C5164" s="147">
        <v>154</v>
      </c>
      <c r="D5164" s="147">
        <v>875</v>
      </c>
      <c r="E5164" s="148">
        <f t="shared" si="126"/>
        <v>0.17599999999999999</v>
      </c>
      <c r="F5164" s="329">
        <v>3.8319999999999999</v>
      </c>
      <c r="G5164" s="329">
        <v>0.08</v>
      </c>
      <c r="H5164" s="329">
        <v>0.28349999999999997</v>
      </c>
      <c r="I5164" s="329">
        <v>5.5999999999999999E-3</v>
      </c>
      <c r="J5164" s="329">
        <v>0.72665999999999997</v>
      </c>
      <c r="K5164" s="329">
        <v>9.8000000000000004E-2</v>
      </c>
      <c r="L5164" s="329">
        <v>1.1999999999999999E-3</v>
      </c>
      <c r="M5164" s="194">
        <v>1608</v>
      </c>
      <c r="N5164" s="194">
        <v>28</v>
      </c>
      <c r="O5164" s="194">
        <v>1598</v>
      </c>
      <c r="P5164" s="194">
        <v>17</v>
      </c>
      <c r="Q5164" s="194">
        <v>1585</v>
      </c>
      <c r="R5164" s="194">
        <v>22</v>
      </c>
      <c r="S5164" s="194">
        <v>1585</v>
      </c>
      <c r="T5164" s="194">
        <v>22</v>
      </c>
      <c r="U5164" s="194">
        <v>-1.4511041009463721</v>
      </c>
      <c r="V5164" s="88">
        <v>-0.62578222778473092</v>
      </c>
    </row>
    <row r="5165" spans="2:22" x14ac:dyDescent="0.25">
      <c r="B5165" s="346" t="s">
        <v>4640</v>
      </c>
      <c r="C5165" s="147">
        <v>55.9</v>
      </c>
      <c r="D5165" s="147">
        <v>1569</v>
      </c>
      <c r="E5165" s="148">
        <f t="shared" si="126"/>
        <v>3.5627788400254941E-2</v>
      </c>
      <c r="F5165" s="329">
        <v>3.839</v>
      </c>
      <c r="G5165" s="329">
        <v>7.4999999999999997E-2</v>
      </c>
      <c r="H5165" s="329">
        <v>0.28470000000000001</v>
      </c>
      <c r="I5165" s="329">
        <v>5.4000000000000003E-3</v>
      </c>
      <c r="J5165" s="329">
        <v>0.69021999999999994</v>
      </c>
      <c r="K5165" s="329">
        <v>9.8100000000000007E-2</v>
      </c>
      <c r="L5165" s="329">
        <v>1E-3</v>
      </c>
      <c r="M5165" s="194">
        <v>1614</v>
      </c>
      <c r="N5165" s="194">
        <v>27</v>
      </c>
      <c r="O5165" s="194">
        <v>1600.3</v>
      </c>
      <c r="P5165" s="194">
        <v>16</v>
      </c>
      <c r="Q5165" s="194">
        <v>1586</v>
      </c>
      <c r="R5165" s="194">
        <v>19</v>
      </c>
      <c r="S5165" s="194">
        <v>1586</v>
      </c>
      <c r="T5165" s="194">
        <v>19</v>
      </c>
      <c r="U5165" s="194">
        <v>-1.7654476670870116</v>
      </c>
      <c r="V5165" s="88">
        <v>-0.85608948322189882</v>
      </c>
    </row>
    <row r="5166" spans="2:22" x14ac:dyDescent="0.25">
      <c r="B5166" s="346" t="s">
        <v>4625</v>
      </c>
      <c r="C5166" s="147">
        <v>98.4</v>
      </c>
      <c r="D5166" s="147">
        <v>577</v>
      </c>
      <c r="E5166" s="148">
        <f t="shared" si="126"/>
        <v>0.17053726169844022</v>
      </c>
      <c r="F5166" s="329">
        <v>3.8450000000000002</v>
      </c>
      <c r="G5166" s="329">
        <v>8.4000000000000005E-2</v>
      </c>
      <c r="H5166" s="329">
        <v>0.2833</v>
      </c>
      <c r="I5166" s="329">
        <v>5.7000000000000002E-3</v>
      </c>
      <c r="J5166" s="329">
        <v>0.70411999999999997</v>
      </c>
      <c r="K5166" s="329">
        <v>9.8400000000000001E-2</v>
      </c>
      <c r="L5166" s="329">
        <v>1.2999999999999999E-3</v>
      </c>
      <c r="M5166" s="194">
        <v>1610</v>
      </c>
      <c r="N5166" s="194">
        <v>29</v>
      </c>
      <c r="O5166" s="194">
        <v>1600</v>
      </c>
      <c r="P5166" s="194">
        <v>18</v>
      </c>
      <c r="Q5166" s="194">
        <v>1588</v>
      </c>
      <c r="R5166" s="194">
        <v>25</v>
      </c>
      <c r="S5166" s="194">
        <v>1588</v>
      </c>
      <c r="T5166" s="194">
        <v>25</v>
      </c>
      <c r="U5166" s="194">
        <v>-1.385390428211587</v>
      </c>
      <c r="V5166" s="88">
        <v>-0.625</v>
      </c>
    </row>
    <row r="5167" spans="2:22" x14ac:dyDescent="0.25">
      <c r="B5167" s="346" t="s">
        <v>4634</v>
      </c>
      <c r="C5167" s="147">
        <v>65</v>
      </c>
      <c r="D5167" s="147">
        <v>566</v>
      </c>
      <c r="E5167" s="148">
        <f t="shared" si="126"/>
        <v>0.11484098939929328</v>
      </c>
      <c r="F5167" s="329">
        <v>3.5510000000000002</v>
      </c>
      <c r="G5167" s="329">
        <v>9.0999999999999998E-2</v>
      </c>
      <c r="H5167" s="329">
        <v>0.26169999999999999</v>
      </c>
      <c r="I5167" s="329">
        <v>6.3E-3</v>
      </c>
      <c r="J5167" s="329">
        <v>0.79984</v>
      </c>
      <c r="K5167" s="329">
        <v>9.8500000000000004E-2</v>
      </c>
      <c r="L5167" s="329">
        <v>1.4E-3</v>
      </c>
      <c r="M5167" s="194">
        <v>1497</v>
      </c>
      <c r="N5167" s="194">
        <v>32</v>
      </c>
      <c r="O5167" s="194">
        <v>1535</v>
      </c>
      <c r="P5167" s="194">
        <v>21</v>
      </c>
      <c r="Q5167" s="194">
        <v>1588</v>
      </c>
      <c r="R5167" s="194">
        <v>27</v>
      </c>
      <c r="S5167" s="194">
        <v>1588</v>
      </c>
      <c r="T5167" s="194">
        <v>27</v>
      </c>
      <c r="U5167" s="194">
        <v>5.7304785894206542</v>
      </c>
      <c r="V5167" s="88">
        <v>2.4755700325732897</v>
      </c>
    </row>
    <row r="5168" spans="2:22" x14ac:dyDescent="0.25">
      <c r="B5168" s="346" t="s">
        <v>4566</v>
      </c>
      <c r="C5168" s="147">
        <v>32.200000000000003</v>
      </c>
      <c r="D5168" s="147">
        <v>1588</v>
      </c>
      <c r="E5168" s="148">
        <f t="shared" si="126"/>
        <v>2.027707808564232E-2</v>
      </c>
      <c r="F5168" s="329">
        <v>3.4390000000000001</v>
      </c>
      <c r="G5168" s="329">
        <v>8.2000000000000003E-2</v>
      </c>
      <c r="H5168" s="329">
        <v>0.2535</v>
      </c>
      <c r="I5168" s="329">
        <v>5.7000000000000002E-3</v>
      </c>
      <c r="J5168" s="329">
        <v>0.88514000000000004</v>
      </c>
      <c r="K5168" s="329">
        <v>9.8250000000000004E-2</v>
      </c>
      <c r="L5168" s="329">
        <v>1E-3</v>
      </c>
      <c r="M5168" s="194">
        <v>1456</v>
      </c>
      <c r="N5168" s="194">
        <v>30</v>
      </c>
      <c r="O5168" s="194">
        <v>1512</v>
      </c>
      <c r="P5168" s="194">
        <v>19</v>
      </c>
      <c r="Q5168" s="194">
        <v>1589</v>
      </c>
      <c r="R5168" s="194">
        <v>20</v>
      </c>
      <c r="S5168" s="194">
        <v>1589</v>
      </c>
      <c r="T5168" s="194">
        <v>20</v>
      </c>
      <c r="U5168" s="194">
        <v>8.3700440528634363</v>
      </c>
      <c r="V5168" s="88">
        <v>3.7037037037037033</v>
      </c>
    </row>
    <row r="5169" spans="2:22" x14ac:dyDescent="0.25">
      <c r="B5169" s="346" t="s">
        <v>4578</v>
      </c>
      <c r="C5169" s="147">
        <v>204</v>
      </c>
      <c r="D5169" s="147">
        <v>1496</v>
      </c>
      <c r="E5169" s="148">
        <f t="shared" si="126"/>
        <v>0.13636363636363635</v>
      </c>
      <c r="F5169" s="329">
        <v>3.36</v>
      </c>
      <c r="G5169" s="329">
        <v>8.7999999999999995E-2</v>
      </c>
      <c r="H5169" s="329">
        <v>0.24690000000000001</v>
      </c>
      <c r="I5169" s="329">
        <v>6.1000000000000004E-3</v>
      </c>
      <c r="J5169" s="329">
        <v>0.89480999999999999</v>
      </c>
      <c r="K5169" s="329">
        <v>9.8330000000000001E-2</v>
      </c>
      <c r="L5169" s="329">
        <v>1.1000000000000001E-3</v>
      </c>
      <c r="M5169" s="194">
        <v>1421</v>
      </c>
      <c r="N5169" s="194">
        <v>31</v>
      </c>
      <c r="O5169" s="194">
        <v>1491</v>
      </c>
      <c r="P5169" s="194">
        <v>20</v>
      </c>
      <c r="Q5169" s="194">
        <v>1589</v>
      </c>
      <c r="R5169" s="194">
        <v>20</v>
      </c>
      <c r="S5169" s="194">
        <v>1589</v>
      </c>
      <c r="T5169" s="194">
        <v>20</v>
      </c>
      <c r="U5169" s="194">
        <v>10.572687224669604</v>
      </c>
      <c r="V5169" s="88">
        <v>4.6948356807511731</v>
      </c>
    </row>
    <row r="5170" spans="2:22" x14ac:dyDescent="0.25">
      <c r="B5170" s="346" t="s">
        <v>4611</v>
      </c>
      <c r="C5170" s="147">
        <v>111.7</v>
      </c>
      <c r="D5170" s="147">
        <v>1150</v>
      </c>
      <c r="E5170" s="148">
        <f t="shared" si="126"/>
        <v>9.7130434782608702E-2</v>
      </c>
      <c r="F5170" s="329">
        <v>3.6850000000000001</v>
      </c>
      <c r="G5170" s="329">
        <v>7.9000000000000001E-2</v>
      </c>
      <c r="H5170" s="329">
        <v>0.2697</v>
      </c>
      <c r="I5170" s="329">
        <v>5.3E-3</v>
      </c>
      <c r="J5170" s="329">
        <v>0.75685000000000002</v>
      </c>
      <c r="K5170" s="329">
        <v>9.8500000000000004E-2</v>
      </c>
      <c r="L5170" s="329">
        <v>1.1999999999999999E-3</v>
      </c>
      <c r="M5170" s="194">
        <v>1539</v>
      </c>
      <c r="N5170" s="194">
        <v>27</v>
      </c>
      <c r="O5170" s="194">
        <v>1566</v>
      </c>
      <c r="P5170" s="194">
        <v>17</v>
      </c>
      <c r="Q5170" s="194">
        <v>1591</v>
      </c>
      <c r="R5170" s="194">
        <v>24</v>
      </c>
      <c r="S5170" s="194">
        <v>1591</v>
      </c>
      <c r="T5170" s="194">
        <v>24</v>
      </c>
      <c r="U5170" s="194">
        <v>3.2683846637335008</v>
      </c>
      <c r="V5170" s="88">
        <v>1.7241379310344827</v>
      </c>
    </row>
    <row r="5171" spans="2:22" x14ac:dyDescent="0.25">
      <c r="B5171" s="346" t="s">
        <v>4560</v>
      </c>
      <c r="C5171" s="148">
        <v>226.9</v>
      </c>
      <c r="D5171" s="148">
        <v>234</v>
      </c>
      <c r="E5171" s="148">
        <f t="shared" si="126"/>
        <v>0.96965811965811965</v>
      </c>
      <c r="F5171" s="329">
        <v>3.6</v>
      </c>
      <c r="G5171" s="329">
        <v>8.8999999999999996E-2</v>
      </c>
      <c r="H5171" s="329">
        <v>0.2641</v>
      </c>
      <c r="I5171" s="329">
        <v>5.0000000000000001E-3</v>
      </c>
      <c r="J5171" s="329">
        <v>0.44833000000000001</v>
      </c>
      <c r="K5171" s="329">
        <v>9.8699999999999996E-2</v>
      </c>
      <c r="L5171" s="329">
        <v>1.8E-3</v>
      </c>
      <c r="M5171" s="194">
        <v>1510</v>
      </c>
      <c r="N5171" s="194">
        <v>25</v>
      </c>
      <c r="O5171" s="194">
        <v>1547</v>
      </c>
      <c r="P5171" s="194">
        <v>20</v>
      </c>
      <c r="Q5171" s="194">
        <v>1592</v>
      </c>
      <c r="R5171" s="194">
        <v>35</v>
      </c>
      <c r="S5171" s="194">
        <v>1592</v>
      </c>
      <c r="T5171" s="194">
        <v>35</v>
      </c>
      <c r="U5171" s="194">
        <v>5.1507537688442211</v>
      </c>
      <c r="V5171" s="93">
        <v>2.3917259211376858</v>
      </c>
    </row>
    <row r="5172" spans="2:22" x14ac:dyDescent="0.25">
      <c r="B5172" s="346" t="s">
        <v>4583</v>
      </c>
      <c r="C5172" s="147">
        <v>117</v>
      </c>
      <c r="D5172" s="147">
        <v>1133</v>
      </c>
      <c r="E5172" s="148">
        <f t="shared" si="126"/>
        <v>0.10326566637246248</v>
      </c>
      <c r="F5172" s="329">
        <v>3.65</v>
      </c>
      <c r="G5172" s="329">
        <v>0.12</v>
      </c>
      <c r="H5172" s="329">
        <v>0.26850000000000002</v>
      </c>
      <c r="I5172" s="329">
        <v>8.0999999999999996E-3</v>
      </c>
      <c r="J5172" s="329">
        <v>0.95784000000000002</v>
      </c>
      <c r="K5172" s="329">
        <v>9.8460000000000006E-2</v>
      </c>
      <c r="L5172" s="329">
        <v>9.8999999999999999E-4</v>
      </c>
      <c r="M5172" s="194">
        <v>1530</v>
      </c>
      <c r="N5172" s="194">
        <v>42</v>
      </c>
      <c r="O5172" s="194">
        <v>1553</v>
      </c>
      <c r="P5172" s="194">
        <v>26</v>
      </c>
      <c r="Q5172" s="194">
        <v>1592</v>
      </c>
      <c r="R5172" s="194">
        <v>19</v>
      </c>
      <c r="S5172" s="194">
        <v>1592</v>
      </c>
      <c r="T5172" s="194">
        <v>19</v>
      </c>
      <c r="U5172" s="194">
        <v>3.8944723618090453</v>
      </c>
      <c r="V5172" s="88">
        <v>1.4810045074050224</v>
      </c>
    </row>
    <row r="5173" spans="2:22" x14ac:dyDescent="0.25">
      <c r="B5173" s="346" t="s">
        <v>4613</v>
      </c>
      <c r="C5173" s="147">
        <v>30.24</v>
      </c>
      <c r="D5173" s="147">
        <v>1414</v>
      </c>
      <c r="E5173" s="148">
        <f t="shared" si="126"/>
        <v>2.1386138613861384E-2</v>
      </c>
      <c r="F5173" s="329">
        <v>3.8370000000000002</v>
      </c>
      <c r="G5173" s="329">
        <v>7.8E-2</v>
      </c>
      <c r="H5173" s="329">
        <v>0.28149999999999997</v>
      </c>
      <c r="I5173" s="329">
        <v>5.1999999999999998E-3</v>
      </c>
      <c r="J5173" s="329">
        <v>0.71887000000000001</v>
      </c>
      <c r="K5173" s="329">
        <v>9.844E-2</v>
      </c>
      <c r="L5173" s="329">
        <v>1.1999999999999999E-3</v>
      </c>
      <c r="M5173" s="194">
        <v>1599</v>
      </c>
      <c r="N5173" s="194">
        <v>26</v>
      </c>
      <c r="O5173" s="194">
        <v>1600</v>
      </c>
      <c r="P5173" s="194">
        <v>16</v>
      </c>
      <c r="Q5173" s="194">
        <v>1592</v>
      </c>
      <c r="R5173" s="194">
        <v>22</v>
      </c>
      <c r="S5173" s="194">
        <v>1592</v>
      </c>
      <c r="T5173" s="194">
        <v>22</v>
      </c>
      <c r="U5173" s="194">
        <v>-0.43969849246231157</v>
      </c>
      <c r="V5173" s="88">
        <v>6.25E-2</v>
      </c>
    </row>
    <row r="5174" spans="2:22" x14ac:dyDescent="0.25">
      <c r="B5174" s="346" t="s">
        <v>4592</v>
      </c>
      <c r="C5174" s="147">
        <v>198</v>
      </c>
      <c r="D5174" s="147">
        <v>782</v>
      </c>
      <c r="E5174" s="148">
        <f t="shared" si="126"/>
        <v>0.25319693094629159</v>
      </c>
      <c r="F5174" s="329">
        <v>3.415</v>
      </c>
      <c r="G5174" s="329">
        <v>9.9000000000000005E-2</v>
      </c>
      <c r="H5174" s="329">
        <v>0.25059999999999999</v>
      </c>
      <c r="I5174" s="329">
        <v>7.0000000000000001E-3</v>
      </c>
      <c r="J5174" s="329">
        <v>0.86377999999999999</v>
      </c>
      <c r="K5174" s="329">
        <v>9.8599999999999993E-2</v>
      </c>
      <c r="L5174" s="329">
        <v>1.2999999999999999E-3</v>
      </c>
      <c r="M5174" s="194">
        <v>1440</v>
      </c>
      <c r="N5174" s="194">
        <v>36</v>
      </c>
      <c r="O5174" s="194">
        <v>1504</v>
      </c>
      <c r="P5174" s="194">
        <v>23</v>
      </c>
      <c r="Q5174" s="194">
        <v>1593</v>
      </c>
      <c r="R5174" s="194">
        <v>24</v>
      </c>
      <c r="S5174" s="194">
        <v>1593</v>
      </c>
      <c r="T5174" s="194">
        <v>24</v>
      </c>
      <c r="U5174" s="194">
        <v>9.6045197740112993</v>
      </c>
      <c r="V5174" s="88">
        <v>4.2553191489361701</v>
      </c>
    </row>
    <row r="5175" spans="2:22" x14ac:dyDescent="0.25">
      <c r="B5175" s="346" t="s">
        <v>4579</v>
      </c>
      <c r="C5175" s="147">
        <v>78.8</v>
      </c>
      <c r="D5175" s="147">
        <v>382.6</v>
      </c>
      <c r="E5175" s="148">
        <f t="shared" si="126"/>
        <v>0.20595922634605329</v>
      </c>
      <c r="F5175" s="329">
        <v>3.843</v>
      </c>
      <c r="G5175" s="329">
        <v>7.8E-2</v>
      </c>
      <c r="H5175" s="329">
        <v>0.2823</v>
      </c>
      <c r="I5175" s="329">
        <v>5.1000000000000004E-3</v>
      </c>
      <c r="J5175" s="329">
        <v>0.65622999999999998</v>
      </c>
      <c r="K5175" s="329">
        <v>9.8629999999999995E-2</v>
      </c>
      <c r="L5175" s="329">
        <v>1.1999999999999999E-3</v>
      </c>
      <c r="M5175" s="194">
        <v>1602</v>
      </c>
      <c r="N5175" s="194">
        <v>26</v>
      </c>
      <c r="O5175" s="194">
        <v>1600</v>
      </c>
      <c r="P5175" s="194">
        <v>16</v>
      </c>
      <c r="Q5175" s="194">
        <v>1594</v>
      </c>
      <c r="R5175" s="194">
        <v>22</v>
      </c>
      <c r="S5175" s="194">
        <v>1594</v>
      </c>
      <c r="T5175" s="194">
        <v>22</v>
      </c>
      <c r="U5175" s="194">
        <v>-0.50188205771643657</v>
      </c>
      <c r="V5175" s="88">
        <v>-0.125</v>
      </c>
    </row>
    <row r="5176" spans="2:22" x14ac:dyDescent="0.25">
      <c r="B5176" s="346" t="s">
        <v>4637</v>
      </c>
      <c r="C5176" s="147">
        <v>29.3</v>
      </c>
      <c r="D5176" s="147">
        <v>1420</v>
      </c>
      <c r="E5176" s="148">
        <f t="shared" si="126"/>
        <v>2.0633802816901407E-2</v>
      </c>
      <c r="F5176" s="329">
        <v>3.8929999999999998</v>
      </c>
      <c r="G5176" s="329">
        <v>8.2000000000000003E-2</v>
      </c>
      <c r="H5176" s="329">
        <v>0.28560000000000002</v>
      </c>
      <c r="I5176" s="329">
        <v>5.5999999999999999E-3</v>
      </c>
      <c r="J5176" s="329">
        <v>0.7228</v>
      </c>
      <c r="K5176" s="329">
        <v>9.8699999999999996E-2</v>
      </c>
      <c r="L5176" s="329">
        <v>1.1999999999999999E-3</v>
      </c>
      <c r="M5176" s="194">
        <v>1619</v>
      </c>
      <c r="N5176" s="194">
        <v>28</v>
      </c>
      <c r="O5176" s="194">
        <v>1611</v>
      </c>
      <c r="P5176" s="194">
        <v>17</v>
      </c>
      <c r="Q5176" s="194">
        <v>1595</v>
      </c>
      <c r="R5176" s="194">
        <v>23</v>
      </c>
      <c r="S5176" s="194">
        <v>1595</v>
      </c>
      <c r="T5176" s="194">
        <v>23</v>
      </c>
      <c r="U5176" s="194">
        <v>-1.5047021943573669</v>
      </c>
      <c r="V5176" s="88">
        <v>-0.49658597144630662</v>
      </c>
    </row>
    <row r="5177" spans="2:22" x14ac:dyDescent="0.25">
      <c r="B5177" s="346" t="s">
        <v>4558</v>
      </c>
      <c r="C5177" s="148">
        <v>146</v>
      </c>
      <c r="D5177" s="148">
        <v>520</v>
      </c>
      <c r="E5177" s="148">
        <f t="shared" si="126"/>
        <v>0.28076923076923077</v>
      </c>
      <c r="F5177" s="329">
        <v>3.5720000000000001</v>
      </c>
      <c r="G5177" s="329">
        <v>7.0999999999999994E-2</v>
      </c>
      <c r="H5177" s="329">
        <v>0.26190000000000002</v>
      </c>
      <c r="I5177" s="329">
        <v>4.7999999999999996E-3</v>
      </c>
      <c r="J5177" s="329">
        <v>0.62119999999999997</v>
      </c>
      <c r="K5177" s="329">
        <v>9.8900000000000002E-2</v>
      </c>
      <c r="L5177" s="329">
        <v>1.1999999999999999E-3</v>
      </c>
      <c r="M5177" s="194">
        <v>1499</v>
      </c>
      <c r="N5177" s="194">
        <v>24</v>
      </c>
      <c r="O5177" s="194">
        <v>1542</v>
      </c>
      <c r="P5177" s="194">
        <v>16</v>
      </c>
      <c r="Q5177" s="194">
        <v>1598</v>
      </c>
      <c r="R5177" s="194">
        <v>23</v>
      </c>
      <c r="S5177" s="194">
        <v>1598</v>
      </c>
      <c r="T5177" s="194">
        <v>23</v>
      </c>
      <c r="U5177" s="194">
        <v>6.1952440550688364</v>
      </c>
      <c r="V5177" s="93">
        <v>2.7885862516212714</v>
      </c>
    </row>
    <row r="5178" spans="2:22" x14ac:dyDescent="0.25">
      <c r="B5178" s="346" t="s">
        <v>4580</v>
      </c>
      <c r="C5178" s="147">
        <v>120.4</v>
      </c>
      <c r="D5178" s="147">
        <v>102.9</v>
      </c>
      <c r="E5178" s="148">
        <f t="shared" si="126"/>
        <v>1.1700680272108843</v>
      </c>
      <c r="F5178" s="329">
        <v>3.6960000000000002</v>
      </c>
      <c r="G5178" s="329">
        <v>0.1</v>
      </c>
      <c r="H5178" s="329">
        <v>0.26819999999999999</v>
      </c>
      <c r="I5178" s="329">
        <v>5.7000000000000002E-3</v>
      </c>
      <c r="J5178" s="329">
        <v>0.61892999999999998</v>
      </c>
      <c r="K5178" s="329">
        <v>9.98E-2</v>
      </c>
      <c r="L5178" s="329">
        <v>1.8E-3</v>
      </c>
      <c r="M5178" s="194">
        <v>1531</v>
      </c>
      <c r="N5178" s="194">
        <v>29</v>
      </c>
      <c r="O5178" s="194">
        <v>1566</v>
      </c>
      <c r="P5178" s="194">
        <v>22</v>
      </c>
      <c r="Q5178" s="194">
        <v>1614</v>
      </c>
      <c r="R5178" s="194">
        <v>33</v>
      </c>
      <c r="S5178" s="194">
        <v>1614</v>
      </c>
      <c r="T5178" s="194">
        <v>33</v>
      </c>
      <c r="U5178" s="194">
        <v>5.1425030978934325</v>
      </c>
      <c r="V5178" s="88">
        <v>2.234993614303959</v>
      </c>
    </row>
    <row r="5179" spans="2:22" x14ac:dyDescent="0.25">
      <c r="B5179" s="346" t="s">
        <v>4624</v>
      </c>
      <c r="C5179" s="147">
        <v>351</v>
      </c>
      <c r="D5179" s="147">
        <v>737</v>
      </c>
      <c r="E5179" s="148">
        <f t="shared" si="126"/>
        <v>0.4762550881953867</v>
      </c>
      <c r="F5179" s="329">
        <v>3.9590000000000001</v>
      </c>
      <c r="G5179" s="329">
        <v>8.8999999999999996E-2</v>
      </c>
      <c r="H5179" s="329">
        <v>0.28720000000000001</v>
      </c>
      <c r="I5179" s="329">
        <v>5.7999999999999996E-3</v>
      </c>
      <c r="J5179" s="329">
        <v>0.71897</v>
      </c>
      <c r="K5179" s="329">
        <v>9.9900000000000003E-2</v>
      </c>
      <c r="L5179" s="329">
        <v>1.2999999999999999E-3</v>
      </c>
      <c r="M5179" s="194">
        <v>1627</v>
      </c>
      <c r="N5179" s="194">
        <v>29</v>
      </c>
      <c r="O5179" s="194">
        <v>1625</v>
      </c>
      <c r="P5179" s="194">
        <v>19</v>
      </c>
      <c r="Q5179" s="194">
        <v>1616</v>
      </c>
      <c r="R5179" s="194">
        <v>25</v>
      </c>
      <c r="S5179" s="194">
        <v>1616</v>
      </c>
      <c r="T5179" s="194">
        <v>25</v>
      </c>
      <c r="U5179" s="194">
        <v>-0.68069306930693074</v>
      </c>
      <c r="V5179" s="88">
        <v>-0.12307692307692308</v>
      </c>
    </row>
    <row r="5180" spans="2:22" x14ac:dyDescent="0.25">
      <c r="B5180" s="346" t="s">
        <v>4590</v>
      </c>
      <c r="C5180" s="147">
        <v>106</v>
      </c>
      <c r="D5180" s="147">
        <v>803</v>
      </c>
      <c r="E5180" s="148">
        <f t="shared" si="126"/>
        <v>0.13200498132004981</v>
      </c>
      <c r="F5180" s="329">
        <v>3.8250000000000002</v>
      </c>
      <c r="G5180" s="329">
        <v>8.2000000000000003E-2</v>
      </c>
      <c r="H5180" s="329">
        <v>0.2782</v>
      </c>
      <c r="I5180" s="329">
        <v>5.1999999999999998E-3</v>
      </c>
      <c r="J5180" s="329">
        <v>0.53986000000000001</v>
      </c>
      <c r="K5180" s="329">
        <v>9.9900000000000003E-2</v>
      </c>
      <c r="L5180" s="329">
        <v>1.5E-3</v>
      </c>
      <c r="M5180" s="194">
        <v>1582</v>
      </c>
      <c r="N5180" s="194">
        <v>26</v>
      </c>
      <c r="O5180" s="194">
        <v>1597</v>
      </c>
      <c r="P5180" s="194">
        <v>17</v>
      </c>
      <c r="Q5180" s="194">
        <v>1617</v>
      </c>
      <c r="R5180" s="194">
        <v>27</v>
      </c>
      <c r="S5180" s="194">
        <v>1617</v>
      </c>
      <c r="T5180" s="194">
        <v>27</v>
      </c>
      <c r="U5180" s="194">
        <v>2.1645021645021645</v>
      </c>
      <c r="V5180" s="88">
        <v>0.93926111458985595</v>
      </c>
    </row>
    <row r="5181" spans="2:22" x14ac:dyDescent="0.25">
      <c r="B5181" s="346" t="s">
        <v>4606</v>
      </c>
      <c r="C5181" s="147">
        <v>214</v>
      </c>
      <c r="D5181" s="147">
        <v>461</v>
      </c>
      <c r="E5181" s="148">
        <f t="shared" si="126"/>
        <v>0.46420824295010849</v>
      </c>
      <c r="F5181" s="329">
        <v>3.6949999999999998</v>
      </c>
      <c r="G5181" s="329">
        <v>9.5000000000000001E-2</v>
      </c>
      <c r="H5181" s="329">
        <v>0.2671</v>
      </c>
      <c r="I5181" s="329">
        <v>6.1000000000000004E-3</v>
      </c>
      <c r="J5181" s="329">
        <v>0.85431999999999997</v>
      </c>
      <c r="K5181" s="329">
        <v>9.9599999999999994E-2</v>
      </c>
      <c r="L5181" s="329">
        <v>1.2999999999999999E-3</v>
      </c>
      <c r="M5181" s="194">
        <v>1524</v>
      </c>
      <c r="N5181" s="194">
        <v>31</v>
      </c>
      <c r="O5181" s="194">
        <v>1566</v>
      </c>
      <c r="P5181" s="194">
        <v>21</v>
      </c>
      <c r="Q5181" s="194">
        <v>1617</v>
      </c>
      <c r="R5181" s="194">
        <v>25</v>
      </c>
      <c r="S5181" s="194">
        <v>1617</v>
      </c>
      <c r="T5181" s="194">
        <v>25</v>
      </c>
      <c r="U5181" s="194">
        <v>5.7513914656771803</v>
      </c>
      <c r="V5181" s="88">
        <v>2.6819923371647509</v>
      </c>
    </row>
    <row r="5182" spans="2:22" x14ac:dyDescent="0.25">
      <c r="B5182" s="346" t="s">
        <v>4632</v>
      </c>
      <c r="C5182" s="147">
        <v>614</v>
      </c>
      <c r="D5182" s="147">
        <v>289.8</v>
      </c>
      <c r="E5182" s="148">
        <f t="shared" si="126"/>
        <v>2.118702553485162</v>
      </c>
      <c r="F5182" s="329">
        <v>3.96</v>
      </c>
      <c r="G5182" s="329">
        <v>7.8E-2</v>
      </c>
      <c r="H5182" s="329">
        <v>0.28639999999999999</v>
      </c>
      <c r="I5182" s="329">
        <v>5.4000000000000003E-3</v>
      </c>
      <c r="J5182" s="329">
        <v>0.48574000000000001</v>
      </c>
      <c r="K5182" s="329">
        <v>0.10009999999999999</v>
      </c>
      <c r="L5182" s="329">
        <v>1.4E-3</v>
      </c>
      <c r="M5182" s="194">
        <v>1623</v>
      </c>
      <c r="N5182" s="194">
        <v>27</v>
      </c>
      <c r="O5182" s="194">
        <v>1625.9</v>
      </c>
      <c r="P5182" s="194">
        <v>17</v>
      </c>
      <c r="Q5182" s="194">
        <v>1622</v>
      </c>
      <c r="R5182" s="194">
        <v>27</v>
      </c>
      <c r="S5182" s="194">
        <v>1622</v>
      </c>
      <c r="T5182" s="194">
        <v>27</v>
      </c>
      <c r="U5182" s="194">
        <v>-6.1652281134401972E-2</v>
      </c>
      <c r="V5182" s="88">
        <v>0.17836275293684056</v>
      </c>
    </row>
    <row r="5183" spans="2:22" x14ac:dyDescent="0.25">
      <c r="B5183" s="346" t="s">
        <v>4610</v>
      </c>
      <c r="C5183" s="147">
        <v>1319</v>
      </c>
      <c r="D5183" s="147">
        <v>437</v>
      </c>
      <c r="E5183" s="148">
        <f t="shared" ref="E5183:E5203" si="127">C5183/D5183</f>
        <v>3.0183066361556063</v>
      </c>
      <c r="F5183" s="329">
        <v>4.024</v>
      </c>
      <c r="G5183" s="329">
        <v>8.4000000000000005E-2</v>
      </c>
      <c r="H5183" s="329">
        <v>0.2908</v>
      </c>
      <c r="I5183" s="329">
        <v>5.5999999999999999E-3</v>
      </c>
      <c r="J5183" s="329">
        <v>0.71079999999999999</v>
      </c>
      <c r="K5183" s="329">
        <v>0.1004</v>
      </c>
      <c r="L5183" s="329">
        <v>1.1999999999999999E-3</v>
      </c>
      <c r="M5183" s="194">
        <v>1645</v>
      </c>
      <c r="N5183" s="194">
        <v>28</v>
      </c>
      <c r="O5183" s="194">
        <v>1637</v>
      </c>
      <c r="P5183" s="194">
        <v>17</v>
      </c>
      <c r="Q5183" s="194">
        <v>1626</v>
      </c>
      <c r="R5183" s="194">
        <v>23</v>
      </c>
      <c r="S5183" s="194">
        <v>1626</v>
      </c>
      <c r="T5183" s="194">
        <v>23</v>
      </c>
      <c r="U5183" s="194">
        <v>-1.1685116851168511</v>
      </c>
      <c r="V5183" s="88">
        <v>-0.4886988393402566</v>
      </c>
    </row>
    <row r="5184" spans="2:22" x14ac:dyDescent="0.25">
      <c r="B5184" s="346" t="s">
        <v>4581</v>
      </c>
      <c r="C5184" s="148">
        <v>837</v>
      </c>
      <c r="D5184" s="148">
        <v>644</v>
      </c>
      <c r="E5184" s="148">
        <f t="shared" si="127"/>
        <v>1.2996894409937889</v>
      </c>
      <c r="F5184" s="329">
        <v>4.08</v>
      </c>
      <c r="G5184" s="329">
        <v>0.13</v>
      </c>
      <c r="H5184" s="329">
        <v>0.29360000000000003</v>
      </c>
      <c r="I5184" s="329">
        <v>7.9000000000000008E-3</v>
      </c>
      <c r="J5184" s="329">
        <v>0.81445000000000001</v>
      </c>
      <c r="K5184" s="329">
        <v>0.10059999999999999</v>
      </c>
      <c r="L5184" s="329">
        <v>1.6999999999999999E-3</v>
      </c>
      <c r="M5184" s="194">
        <v>1658</v>
      </c>
      <c r="N5184" s="194">
        <v>39</v>
      </c>
      <c r="O5184" s="194">
        <v>1646</v>
      </c>
      <c r="P5184" s="194">
        <v>26</v>
      </c>
      <c r="Q5184" s="194">
        <v>1630</v>
      </c>
      <c r="R5184" s="194">
        <v>31</v>
      </c>
      <c r="S5184" s="194">
        <v>1630</v>
      </c>
      <c r="T5184" s="194">
        <v>31</v>
      </c>
      <c r="U5184" s="194">
        <v>-1.7177914110429449</v>
      </c>
      <c r="V5184" s="93">
        <v>-0.72904009720534624</v>
      </c>
    </row>
    <row r="5185" spans="2:22" x14ac:dyDescent="0.25">
      <c r="B5185" s="346" t="s">
        <v>4629</v>
      </c>
      <c r="C5185" s="147">
        <v>844</v>
      </c>
      <c r="D5185" s="147">
        <v>554</v>
      </c>
      <c r="E5185" s="148">
        <f t="shared" si="127"/>
        <v>1.523465703971119</v>
      </c>
      <c r="F5185" s="329">
        <v>3.9670000000000001</v>
      </c>
      <c r="G5185" s="329">
        <v>0.11</v>
      </c>
      <c r="H5185" s="329">
        <v>0.28570000000000001</v>
      </c>
      <c r="I5185" s="329">
        <v>7.6E-3</v>
      </c>
      <c r="J5185" s="329">
        <v>0.88405999999999996</v>
      </c>
      <c r="K5185" s="329">
        <v>0.10050000000000001</v>
      </c>
      <c r="L5185" s="329">
        <v>1.4E-3</v>
      </c>
      <c r="M5185" s="194">
        <v>1618</v>
      </c>
      <c r="N5185" s="194">
        <v>39</v>
      </c>
      <c r="O5185" s="194">
        <v>1624</v>
      </c>
      <c r="P5185" s="194">
        <v>23</v>
      </c>
      <c r="Q5185" s="194">
        <v>1630</v>
      </c>
      <c r="R5185" s="194">
        <v>26</v>
      </c>
      <c r="S5185" s="194">
        <v>1630</v>
      </c>
      <c r="T5185" s="194">
        <v>26</v>
      </c>
      <c r="U5185" s="194">
        <v>0.73619631901840488</v>
      </c>
      <c r="V5185" s="88">
        <v>0.36945812807881773</v>
      </c>
    </row>
    <row r="5186" spans="2:22" x14ac:dyDescent="0.25">
      <c r="B5186" s="346" t="s">
        <v>4618</v>
      </c>
      <c r="C5186" s="147">
        <v>902</v>
      </c>
      <c r="D5186" s="147">
        <v>408</v>
      </c>
      <c r="E5186" s="148">
        <f t="shared" si="127"/>
        <v>2.2107843137254903</v>
      </c>
      <c r="F5186" s="329">
        <v>3.976</v>
      </c>
      <c r="G5186" s="329">
        <v>9.7000000000000003E-2</v>
      </c>
      <c r="H5186" s="329">
        <v>0.2853</v>
      </c>
      <c r="I5186" s="329">
        <v>6.6E-3</v>
      </c>
      <c r="J5186" s="329">
        <v>0.51173000000000002</v>
      </c>
      <c r="K5186" s="329">
        <v>0.1011</v>
      </c>
      <c r="L5186" s="329">
        <v>1.9E-3</v>
      </c>
      <c r="M5186" s="194">
        <v>1617</v>
      </c>
      <c r="N5186" s="194">
        <v>33</v>
      </c>
      <c r="O5186" s="194">
        <v>1627</v>
      </c>
      <c r="P5186" s="194">
        <v>20</v>
      </c>
      <c r="Q5186" s="194">
        <v>1644</v>
      </c>
      <c r="R5186" s="194">
        <v>36</v>
      </c>
      <c r="S5186" s="194">
        <v>1644</v>
      </c>
      <c r="T5186" s="194">
        <v>36</v>
      </c>
      <c r="U5186" s="194">
        <v>1.6423357664233578</v>
      </c>
      <c r="V5186" s="88">
        <v>0.61462814996926851</v>
      </c>
    </row>
    <row r="5187" spans="2:22" x14ac:dyDescent="0.25">
      <c r="B5187" s="346" t="s">
        <v>4589</v>
      </c>
      <c r="C5187" s="148">
        <v>217.1</v>
      </c>
      <c r="D5187" s="148">
        <v>195.1</v>
      </c>
      <c r="E5187" s="148">
        <f t="shared" si="127"/>
        <v>1.1127626858021527</v>
      </c>
      <c r="F5187" s="329">
        <v>4.1639999999999997</v>
      </c>
      <c r="G5187" s="329">
        <v>8.5999999999999993E-2</v>
      </c>
      <c r="H5187" s="329">
        <v>0.29620000000000002</v>
      </c>
      <c r="I5187" s="329">
        <v>5.1999999999999998E-3</v>
      </c>
      <c r="J5187" s="329">
        <v>0.32557000000000003</v>
      </c>
      <c r="K5187" s="329">
        <v>0.1017</v>
      </c>
      <c r="L5187" s="329">
        <v>1.6000000000000001E-3</v>
      </c>
      <c r="M5187" s="194">
        <v>1672</v>
      </c>
      <c r="N5187" s="194">
        <v>26</v>
      </c>
      <c r="O5187" s="194">
        <v>1665</v>
      </c>
      <c r="P5187" s="194">
        <v>17</v>
      </c>
      <c r="Q5187" s="194">
        <v>1647</v>
      </c>
      <c r="R5187" s="194">
        <v>29</v>
      </c>
      <c r="S5187" s="194">
        <v>1647</v>
      </c>
      <c r="T5187" s="194">
        <v>29</v>
      </c>
      <c r="U5187" s="194">
        <v>-1.5179113539769278</v>
      </c>
      <c r="V5187" s="93">
        <v>-0.42042042042042044</v>
      </c>
    </row>
    <row r="5188" spans="2:22" x14ac:dyDescent="0.25">
      <c r="B5188" s="346" t="s">
        <v>4575</v>
      </c>
      <c r="C5188" s="147">
        <v>338</v>
      </c>
      <c r="D5188" s="147">
        <v>232</v>
      </c>
      <c r="E5188" s="148">
        <f t="shared" si="127"/>
        <v>1.4568965517241379</v>
      </c>
      <c r="F5188" s="329">
        <v>4.1230000000000002</v>
      </c>
      <c r="G5188" s="329">
        <v>8.8999999999999996E-2</v>
      </c>
      <c r="H5188" s="329">
        <v>0.29289999999999999</v>
      </c>
      <c r="I5188" s="329">
        <v>5.1000000000000004E-3</v>
      </c>
      <c r="J5188" s="329">
        <v>0.47663</v>
      </c>
      <c r="K5188" s="329">
        <v>0.10199999999999999</v>
      </c>
      <c r="L5188" s="329">
        <v>1.5E-3</v>
      </c>
      <c r="M5188" s="194">
        <v>1656</v>
      </c>
      <c r="N5188" s="194">
        <v>26</v>
      </c>
      <c r="O5188" s="194">
        <v>1657</v>
      </c>
      <c r="P5188" s="194">
        <v>18</v>
      </c>
      <c r="Q5188" s="194">
        <v>1654</v>
      </c>
      <c r="R5188" s="194">
        <v>27</v>
      </c>
      <c r="S5188" s="194">
        <v>1654</v>
      </c>
      <c r="T5188" s="194">
        <v>27</v>
      </c>
      <c r="U5188" s="194">
        <v>-0.12091898428053204</v>
      </c>
      <c r="V5188" s="88">
        <v>6.0350030175015092E-2</v>
      </c>
    </row>
    <row r="5189" spans="2:22" x14ac:dyDescent="0.25">
      <c r="B5189" s="346" t="s">
        <v>4597</v>
      </c>
      <c r="C5189" s="147">
        <v>499</v>
      </c>
      <c r="D5189" s="147">
        <v>274</v>
      </c>
      <c r="E5189" s="148">
        <f t="shared" si="127"/>
        <v>1.8211678832116789</v>
      </c>
      <c r="F5189" s="329">
        <v>4.0670000000000002</v>
      </c>
      <c r="G5189" s="329">
        <v>8.3000000000000004E-2</v>
      </c>
      <c r="H5189" s="329">
        <v>0.28970000000000001</v>
      </c>
      <c r="I5189" s="329">
        <v>5.3E-3</v>
      </c>
      <c r="J5189" s="329">
        <v>0.38846000000000003</v>
      </c>
      <c r="K5189" s="329">
        <v>0.1018</v>
      </c>
      <c r="L5189" s="329">
        <v>1.5E-3</v>
      </c>
      <c r="M5189" s="194">
        <v>1639</v>
      </c>
      <c r="N5189" s="194">
        <v>27</v>
      </c>
      <c r="O5189" s="194">
        <v>1646</v>
      </c>
      <c r="P5189" s="194">
        <v>17</v>
      </c>
      <c r="Q5189" s="194">
        <v>1654</v>
      </c>
      <c r="R5189" s="194">
        <v>28</v>
      </c>
      <c r="S5189" s="194">
        <v>1654</v>
      </c>
      <c r="T5189" s="194">
        <v>28</v>
      </c>
      <c r="U5189" s="194">
        <v>0.90689238210399037</v>
      </c>
      <c r="V5189" s="88">
        <v>0.42527339003645198</v>
      </c>
    </row>
    <row r="5190" spans="2:22" x14ac:dyDescent="0.25">
      <c r="B5190" s="346" t="s">
        <v>4626</v>
      </c>
      <c r="C5190" s="147">
        <v>183.4</v>
      </c>
      <c r="D5190" s="147">
        <v>103.22</v>
      </c>
      <c r="E5190" s="148">
        <f t="shared" si="127"/>
        <v>1.7767874442937417</v>
      </c>
      <c r="F5190" s="329">
        <v>4.1079999999999997</v>
      </c>
      <c r="G5190" s="329">
        <v>9.9000000000000005E-2</v>
      </c>
      <c r="H5190" s="329">
        <v>0.28960000000000002</v>
      </c>
      <c r="I5190" s="329">
        <v>5.5999999999999999E-3</v>
      </c>
      <c r="J5190" s="329">
        <v>0.35045999999999999</v>
      </c>
      <c r="K5190" s="329">
        <v>0.1023</v>
      </c>
      <c r="L5190" s="329">
        <v>2.0999999999999999E-3</v>
      </c>
      <c r="M5190" s="194">
        <v>1639</v>
      </c>
      <c r="N5190" s="194">
        <v>28</v>
      </c>
      <c r="O5190" s="194">
        <v>1654</v>
      </c>
      <c r="P5190" s="194">
        <v>20</v>
      </c>
      <c r="Q5190" s="194">
        <v>1655</v>
      </c>
      <c r="R5190" s="194">
        <v>38</v>
      </c>
      <c r="S5190" s="194">
        <v>1655</v>
      </c>
      <c r="T5190" s="194">
        <v>38</v>
      </c>
      <c r="U5190" s="194">
        <v>0.9667673716012084</v>
      </c>
      <c r="V5190" s="88">
        <v>0.90689238210399037</v>
      </c>
    </row>
    <row r="5191" spans="2:22" x14ac:dyDescent="0.25">
      <c r="B5191" s="346" t="s">
        <v>4621</v>
      </c>
      <c r="C5191" s="147">
        <v>126.9</v>
      </c>
      <c r="D5191" s="147">
        <v>466</v>
      </c>
      <c r="E5191" s="148">
        <f t="shared" si="127"/>
        <v>0.2723175965665236</v>
      </c>
      <c r="F5191" s="329">
        <v>4.109</v>
      </c>
      <c r="G5191" s="329">
        <v>8.6999999999999994E-2</v>
      </c>
      <c r="H5191" s="329">
        <v>0.29189999999999999</v>
      </c>
      <c r="I5191" s="329">
        <v>5.5999999999999999E-3</v>
      </c>
      <c r="J5191" s="329">
        <v>0.61226000000000003</v>
      </c>
      <c r="K5191" s="329">
        <v>0.1021</v>
      </c>
      <c r="L5191" s="329">
        <v>1.4E-3</v>
      </c>
      <c r="M5191" s="194">
        <v>1650</v>
      </c>
      <c r="N5191" s="194">
        <v>28</v>
      </c>
      <c r="O5191" s="194">
        <v>1654</v>
      </c>
      <c r="P5191" s="194">
        <v>17</v>
      </c>
      <c r="Q5191" s="194">
        <v>1657</v>
      </c>
      <c r="R5191" s="194">
        <v>25</v>
      </c>
      <c r="S5191" s="194">
        <v>1657</v>
      </c>
      <c r="T5191" s="194">
        <v>25</v>
      </c>
      <c r="U5191" s="194">
        <v>0.42245021122510562</v>
      </c>
      <c r="V5191" s="88">
        <v>0.24183796856106407</v>
      </c>
    </row>
    <row r="5192" spans="2:22" x14ac:dyDescent="0.25">
      <c r="B5192" s="346" t="s">
        <v>4568</v>
      </c>
      <c r="C5192" s="147">
        <v>266.3</v>
      </c>
      <c r="D5192" s="147">
        <v>492</v>
      </c>
      <c r="E5192" s="148">
        <f t="shared" si="127"/>
        <v>0.54126016260162602</v>
      </c>
      <c r="F5192" s="329">
        <v>4.0270000000000001</v>
      </c>
      <c r="G5192" s="329">
        <v>8.7999999999999995E-2</v>
      </c>
      <c r="H5192" s="329">
        <v>0.28000000000000003</v>
      </c>
      <c r="I5192" s="329">
        <v>5.3E-3</v>
      </c>
      <c r="J5192" s="329">
        <v>0.68432999999999999</v>
      </c>
      <c r="K5192" s="329">
        <v>0.1046</v>
      </c>
      <c r="L5192" s="329">
        <v>1.2999999999999999E-3</v>
      </c>
      <c r="M5192" s="194">
        <v>1590</v>
      </c>
      <c r="N5192" s="194">
        <v>27</v>
      </c>
      <c r="O5192" s="194">
        <v>1637</v>
      </c>
      <c r="P5192" s="194">
        <v>18</v>
      </c>
      <c r="Q5192" s="194">
        <v>1702</v>
      </c>
      <c r="R5192" s="194">
        <v>22</v>
      </c>
      <c r="S5192" s="194">
        <v>1702</v>
      </c>
      <c r="T5192" s="194">
        <v>22</v>
      </c>
      <c r="U5192" s="194">
        <v>6.5804935370152764</v>
      </c>
      <c r="V5192" s="88">
        <v>2.8711056811240074</v>
      </c>
    </row>
    <row r="5193" spans="2:22" x14ac:dyDescent="0.25">
      <c r="B5193" s="346" t="s">
        <v>4619</v>
      </c>
      <c r="C5193" s="147">
        <v>729</v>
      </c>
      <c r="D5193" s="147">
        <v>519</v>
      </c>
      <c r="E5193" s="148">
        <f t="shared" si="127"/>
        <v>1.4046242774566473</v>
      </c>
      <c r="F5193" s="329">
        <v>4.343</v>
      </c>
      <c r="G5193" s="329">
        <v>0.11</v>
      </c>
      <c r="H5193" s="329">
        <v>0.30049999999999999</v>
      </c>
      <c r="I5193" s="329">
        <v>6.6E-3</v>
      </c>
      <c r="J5193" s="329">
        <v>0.74424000000000001</v>
      </c>
      <c r="K5193" s="329">
        <v>0.1047</v>
      </c>
      <c r="L5193" s="329">
        <v>1.6000000000000001E-3</v>
      </c>
      <c r="M5193" s="194">
        <v>1693</v>
      </c>
      <c r="N5193" s="194">
        <v>33</v>
      </c>
      <c r="O5193" s="194">
        <v>1703</v>
      </c>
      <c r="P5193" s="194">
        <v>22</v>
      </c>
      <c r="Q5193" s="194">
        <v>1706</v>
      </c>
      <c r="R5193" s="194">
        <v>28</v>
      </c>
      <c r="S5193" s="194">
        <v>1706</v>
      </c>
      <c r="T5193" s="194">
        <v>28</v>
      </c>
      <c r="U5193" s="194">
        <v>0.7620164126611958</v>
      </c>
      <c r="V5193" s="88">
        <v>0.58719906048150317</v>
      </c>
    </row>
    <row r="5194" spans="2:22" x14ac:dyDescent="0.25">
      <c r="B5194" s="346" t="s">
        <v>4561</v>
      </c>
      <c r="C5194" s="147">
        <v>477</v>
      </c>
      <c r="D5194" s="147">
        <v>503</v>
      </c>
      <c r="E5194" s="148">
        <f t="shared" si="127"/>
        <v>0.94831013916500995</v>
      </c>
      <c r="F5194" s="329">
        <v>4.5090000000000003</v>
      </c>
      <c r="G5194" s="329">
        <v>8.8999999999999996E-2</v>
      </c>
      <c r="H5194" s="329">
        <v>0.30880000000000002</v>
      </c>
      <c r="I5194" s="329">
        <v>5.4999999999999997E-3</v>
      </c>
      <c r="J5194" s="329">
        <v>0.67439000000000004</v>
      </c>
      <c r="K5194" s="329">
        <v>0.1061</v>
      </c>
      <c r="L5194" s="329">
        <v>1.1999999999999999E-3</v>
      </c>
      <c r="M5194" s="194">
        <v>1734</v>
      </c>
      <c r="N5194" s="194">
        <v>27</v>
      </c>
      <c r="O5194" s="194">
        <v>1731.2</v>
      </c>
      <c r="P5194" s="194">
        <v>16</v>
      </c>
      <c r="Q5194" s="194">
        <v>1730</v>
      </c>
      <c r="R5194" s="194">
        <v>20</v>
      </c>
      <c r="S5194" s="194">
        <v>1730</v>
      </c>
      <c r="T5194" s="194">
        <v>20</v>
      </c>
      <c r="U5194" s="194">
        <v>-0.23121387283236997</v>
      </c>
      <c r="V5194" s="88">
        <v>-0.1617375231053578</v>
      </c>
    </row>
    <row r="5195" spans="2:22" x14ac:dyDescent="0.25">
      <c r="B5195" s="346" t="s">
        <v>4567</v>
      </c>
      <c r="C5195" s="147">
        <v>307</v>
      </c>
      <c r="D5195" s="147">
        <v>1175</v>
      </c>
      <c r="E5195" s="148">
        <f t="shared" si="127"/>
        <v>0.26127659574468087</v>
      </c>
      <c r="F5195" s="329">
        <v>4.2889999999999997</v>
      </c>
      <c r="G5195" s="329">
        <v>0.11</v>
      </c>
      <c r="H5195" s="329">
        <v>0.29220000000000002</v>
      </c>
      <c r="I5195" s="329">
        <v>6.7999999999999996E-3</v>
      </c>
      <c r="J5195" s="329">
        <v>0.90861000000000003</v>
      </c>
      <c r="K5195" s="329">
        <v>0.10611</v>
      </c>
      <c r="L5195" s="329">
        <v>1.1000000000000001E-3</v>
      </c>
      <c r="M5195" s="194">
        <v>1651</v>
      </c>
      <c r="N5195" s="194">
        <v>34</v>
      </c>
      <c r="O5195" s="194">
        <v>1687</v>
      </c>
      <c r="P5195" s="194">
        <v>22</v>
      </c>
      <c r="Q5195" s="194">
        <v>1732</v>
      </c>
      <c r="R5195" s="194">
        <v>20</v>
      </c>
      <c r="S5195" s="194">
        <v>1732</v>
      </c>
      <c r="T5195" s="194">
        <v>20</v>
      </c>
      <c r="U5195" s="194">
        <v>4.6766743648960736</v>
      </c>
      <c r="V5195" s="88">
        <v>2.1339656194427978</v>
      </c>
    </row>
    <row r="5196" spans="2:22" x14ac:dyDescent="0.25">
      <c r="B5196" s="346" t="s">
        <v>4573</v>
      </c>
      <c r="C5196" s="147">
        <v>223</v>
      </c>
      <c r="D5196" s="147">
        <v>757</v>
      </c>
      <c r="E5196" s="148">
        <f t="shared" si="127"/>
        <v>0.29458388375165123</v>
      </c>
      <c r="F5196" s="329">
        <v>4.55</v>
      </c>
      <c r="G5196" s="329">
        <v>0.13</v>
      </c>
      <c r="H5196" s="329">
        <v>0.30719999999999997</v>
      </c>
      <c r="I5196" s="329">
        <v>7.4000000000000003E-3</v>
      </c>
      <c r="J5196" s="329">
        <v>0.84643000000000002</v>
      </c>
      <c r="K5196" s="329">
        <v>0.107</v>
      </c>
      <c r="L5196" s="329">
        <v>1.6000000000000001E-3</v>
      </c>
      <c r="M5196" s="194">
        <v>1725</v>
      </c>
      <c r="N5196" s="194">
        <v>37</v>
      </c>
      <c r="O5196" s="194">
        <v>1734</v>
      </c>
      <c r="P5196" s="194">
        <v>24</v>
      </c>
      <c r="Q5196" s="194">
        <v>1743</v>
      </c>
      <c r="R5196" s="194">
        <v>27</v>
      </c>
      <c r="S5196" s="194">
        <v>1743</v>
      </c>
      <c r="T5196" s="194">
        <v>27</v>
      </c>
      <c r="U5196" s="194">
        <v>1.0327022375215147</v>
      </c>
      <c r="V5196" s="88">
        <v>0.51903114186851207</v>
      </c>
    </row>
    <row r="5197" spans="2:22" x14ac:dyDescent="0.25">
      <c r="B5197" s="346" t="s">
        <v>4559</v>
      </c>
      <c r="C5197" s="148">
        <v>598</v>
      </c>
      <c r="D5197" s="148">
        <v>359</v>
      </c>
      <c r="E5197" s="148">
        <f t="shared" si="127"/>
        <v>1.6657381615598885</v>
      </c>
      <c r="F5197" s="329">
        <v>4.8070000000000004</v>
      </c>
      <c r="G5197" s="329">
        <v>9.0999999999999998E-2</v>
      </c>
      <c r="H5197" s="329">
        <v>0.32229999999999998</v>
      </c>
      <c r="I5197" s="329">
        <v>5.4999999999999997E-3</v>
      </c>
      <c r="J5197" s="329">
        <v>0.56110000000000004</v>
      </c>
      <c r="K5197" s="329">
        <v>0.10807</v>
      </c>
      <c r="L5197" s="329">
        <v>1.1999999999999999E-3</v>
      </c>
      <c r="M5197" s="194">
        <v>1801</v>
      </c>
      <c r="N5197" s="194">
        <v>27</v>
      </c>
      <c r="O5197" s="194">
        <v>1785</v>
      </c>
      <c r="P5197" s="194">
        <v>16</v>
      </c>
      <c r="Q5197" s="194">
        <v>1763</v>
      </c>
      <c r="R5197" s="194">
        <v>21</v>
      </c>
      <c r="S5197" s="194">
        <v>1763</v>
      </c>
      <c r="T5197" s="194">
        <v>21</v>
      </c>
      <c r="U5197" s="194">
        <v>-2.1554169030062393</v>
      </c>
      <c r="V5197" s="93">
        <v>-0.89635854341736687</v>
      </c>
    </row>
    <row r="5198" spans="2:22" x14ac:dyDescent="0.25">
      <c r="B5198" s="346" t="s">
        <v>4563</v>
      </c>
      <c r="C5198" s="147">
        <v>437</v>
      </c>
      <c r="D5198" s="147">
        <v>720</v>
      </c>
      <c r="E5198" s="148">
        <f t="shared" si="127"/>
        <v>0.6069444444444444</v>
      </c>
      <c r="F5198" s="329">
        <v>5.12</v>
      </c>
      <c r="G5198" s="329">
        <v>0.25</v>
      </c>
      <c r="H5198" s="329">
        <v>0.33100000000000002</v>
      </c>
      <c r="I5198" s="329">
        <v>1.6E-2</v>
      </c>
      <c r="J5198" s="329">
        <v>0.97821999999999998</v>
      </c>
      <c r="K5198" s="329">
        <v>0.1125</v>
      </c>
      <c r="L5198" s="329">
        <v>1.2999999999999999E-3</v>
      </c>
      <c r="M5198" s="194">
        <v>1833</v>
      </c>
      <c r="N5198" s="194">
        <v>82</v>
      </c>
      <c r="O5198" s="194">
        <v>1824</v>
      </c>
      <c r="P5198" s="194">
        <v>46</v>
      </c>
      <c r="Q5198" s="194">
        <v>1837</v>
      </c>
      <c r="R5198" s="194">
        <v>21</v>
      </c>
      <c r="S5198" s="194">
        <v>1837</v>
      </c>
      <c r="T5198" s="194">
        <v>21</v>
      </c>
      <c r="U5198" s="194">
        <v>0.21774632553075668</v>
      </c>
      <c r="V5198" s="88">
        <v>-0.49342105263157893</v>
      </c>
    </row>
    <row r="5199" spans="2:22" x14ac:dyDescent="0.25">
      <c r="B5199" s="346" t="s">
        <v>4638</v>
      </c>
      <c r="C5199" s="147">
        <v>294</v>
      </c>
      <c r="D5199" s="147">
        <v>830</v>
      </c>
      <c r="E5199" s="148">
        <f t="shared" si="127"/>
        <v>0.35421686746987951</v>
      </c>
      <c r="F5199" s="329">
        <v>5.12</v>
      </c>
      <c r="G5199" s="329">
        <v>0.16</v>
      </c>
      <c r="H5199" s="329">
        <v>0.32579999999999998</v>
      </c>
      <c r="I5199" s="329">
        <v>8.0000000000000002E-3</v>
      </c>
      <c r="J5199" s="329">
        <v>0.71630000000000005</v>
      </c>
      <c r="K5199" s="329">
        <v>0.1137</v>
      </c>
      <c r="L5199" s="329">
        <v>2.2000000000000001E-3</v>
      </c>
      <c r="M5199" s="194">
        <v>1816</v>
      </c>
      <c r="N5199" s="194">
        <v>39</v>
      </c>
      <c r="O5199" s="194">
        <v>1833</v>
      </c>
      <c r="P5199" s="194">
        <v>27</v>
      </c>
      <c r="Q5199" s="194">
        <v>1850</v>
      </c>
      <c r="R5199" s="194">
        <v>37</v>
      </c>
      <c r="S5199" s="194">
        <v>1850</v>
      </c>
      <c r="T5199" s="194">
        <v>37</v>
      </c>
      <c r="U5199" s="194">
        <v>1.8378378378378377</v>
      </c>
      <c r="V5199" s="88">
        <v>0.9274413529732678</v>
      </c>
    </row>
    <row r="5200" spans="2:22" x14ac:dyDescent="0.25">
      <c r="B5200" s="346" t="s">
        <v>4571</v>
      </c>
      <c r="C5200" s="147">
        <v>175</v>
      </c>
      <c r="D5200" s="147">
        <v>221</v>
      </c>
      <c r="E5200" s="148">
        <f t="shared" si="127"/>
        <v>0.79185520361990946</v>
      </c>
      <c r="F5200" s="329">
        <v>5.3540000000000001</v>
      </c>
      <c r="G5200" s="329">
        <v>0.12</v>
      </c>
      <c r="H5200" s="329">
        <v>0.34039999999999998</v>
      </c>
      <c r="I5200" s="329">
        <v>7.3000000000000001E-3</v>
      </c>
      <c r="J5200" s="329">
        <v>0.71482000000000001</v>
      </c>
      <c r="K5200" s="329">
        <v>0.114</v>
      </c>
      <c r="L5200" s="329">
        <v>1.6000000000000001E-3</v>
      </c>
      <c r="M5200" s="194">
        <v>1887</v>
      </c>
      <c r="N5200" s="194">
        <v>35</v>
      </c>
      <c r="O5200" s="194">
        <v>1875</v>
      </c>
      <c r="P5200" s="194">
        <v>20</v>
      </c>
      <c r="Q5200" s="194">
        <v>1859</v>
      </c>
      <c r="R5200" s="194">
        <v>26</v>
      </c>
      <c r="S5200" s="194">
        <v>1859</v>
      </c>
      <c r="T5200" s="194">
        <v>26</v>
      </c>
      <c r="U5200" s="194">
        <v>-1.5061861215707371</v>
      </c>
      <c r="V5200" s="88">
        <v>-0.64</v>
      </c>
    </row>
    <row r="5201" spans="2:22" x14ac:dyDescent="0.25">
      <c r="B5201" s="346" t="s">
        <v>4635</v>
      </c>
      <c r="C5201" s="147">
        <v>269.5</v>
      </c>
      <c r="D5201" s="147">
        <v>726</v>
      </c>
      <c r="E5201" s="148">
        <f t="shared" si="127"/>
        <v>0.37121212121212122</v>
      </c>
      <c r="F5201" s="329">
        <v>5.2210000000000001</v>
      </c>
      <c r="G5201" s="329">
        <v>0.1</v>
      </c>
      <c r="H5201" s="329">
        <v>0.31569999999999998</v>
      </c>
      <c r="I5201" s="329">
        <v>5.4999999999999997E-3</v>
      </c>
      <c r="J5201" s="329">
        <v>0.65068000000000004</v>
      </c>
      <c r="K5201" s="329">
        <v>0.1198</v>
      </c>
      <c r="L5201" s="329">
        <v>1.4E-3</v>
      </c>
      <c r="M5201" s="194">
        <v>1768</v>
      </c>
      <c r="N5201" s="194">
        <v>27</v>
      </c>
      <c r="O5201" s="194">
        <v>1855</v>
      </c>
      <c r="P5201" s="194">
        <v>17</v>
      </c>
      <c r="Q5201" s="194">
        <v>1949</v>
      </c>
      <c r="R5201" s="194">
        <v>21</v>
      </c>
      <c r="S5201" s="194">
        <v>1949</v>
      </c>
      <c r="T5201" s="194">
        <v>21</v>
      </c>
      <c r="U5201" s="194">
        <v>9.2868137506413539</v>
      </c>
      <c r="V5201" s="88">
        <v>4.6900269541778981</v>
      </c>
    </row>
    <row r="5202" spans="2:22" x14ac:dyDescent="0.25">
      <c r="B5202" s="346" t="s">
        <v>4591</v>
      </c>
      <c r="C5202" s="147">
        <v>164.7</v>
      </c>
      <c r="D5202" s="147">
        <v>376</v>
      </c>
      <c r="E5202" s="148">
        <f t="shared" si="127"/>
        <v>0.43803191489361698</v>
      </c>
      <c r="F5202" s="329">
        <v>6.52</v>
      </c>
      <c r="G5202" s="329">
        <v>0.17</v>
      </c>
      <c r="H5202" s="329">
        <v>0.37480000000000002</v>
      </c>
      <c r="I5202" s="329">
        <v>7.4999999999999997E-3</v>
      </c>
      <c r="J5202" s="329">
        <v>0.82926</v>
      </c>
      <c r="K5202" s="329">
        <v>0.126</v>
      </c>
      <c r="L5202" s="329">
        <v>1.6000000000000001E-3</v>
      </c>
      <c r="M5202" s="194">
        <v>2051</v>
      </c>
      <c r="N5202" s="194">
        <v>35</v>
      </c>
      <c r="O5202" s="194">
        <v>2048</v>
      </c>
      <c r="P5202" s="194">
        <v>22</v>
      </c>
      <c r="Q5202" s="194">
        <v>2040</v>
      </c>
      <c r="R5202" s="194">
        <v>23</v>
      </c>
      <c r="S5202" s="194">
        <v>2040</v>
      </c>
      <c r="T5202" s="194">
        <v>23</v>
      </c>
      <c r="U5202" s="194">
        <v>-0.53921568627450978</v>
      </c>
      <c r="V5202" s="88">
        <v>-0.146484375</v>
      </c>
    </row>
    <row r="5203" spans="2:22" ht="15.75" thickBot="1" x14ac:dyDescent="0.3">
      <c r="B5203" s="347" t="s">
        <v>4630</v>
      </c>
      <c r="C5203" s="110">
        <v>220.3</v>
      </c>
      <c r="D5203" s="110">
        <v>417.2</v>
      </c>
      <c r="E5203" s="149">
        <f t="shared" si="127"/>
        <v>0.52804410354745934</v>
      </c>
      <c r="F5203" s="284">
        <v>9.75</v>
      </c>
      <c r="G5203" s="284">
        <v>0.22</v>
      </c>
      <c r="H5203" s="284">
        <v>0.41720000000000002</v>
      </c>
      <c r="I5203" s="284">
        <v>8.6E-3</v>
      </c>
      <c r="J5203" s="284">
        <v>0.77647999999999995</v>
      </c>
      <c r="K5203" s="284">
        <v>0.16969999999999999</v>
      </c>
      <c r="L5203" s="284">
        <v>2.2000000000000001E-3</v>
      </c>
      <c r="M5203" s="89">
        <v>2246</v>
      </c>
      <c r="N5203" s="89">
        <v>39</v>
      </c>
      <c r="O5203" s="89">
        <v>2408</v>
      </c>
      <c r="P5203" s="89">
        <v>21</v>
      </c>
      <c r="Q5203" s="89">
        <v>2550</v>
      </c>
      <c r="R5203" s="89">
        <v>21</v>
      </c>
      <c r="S5203" s="89">
        <v>2550</v>
      </c>
      <c r="T5203" s="89">
        <v>21</v>
      </c>
      <c r="U5203" s="89">
        <v>11.921568627450981</v>
      </c>
      <c r="V5203" s="90">
        <v>6.7275747508305646</v>
      </c>
    </row>
    <row r="5204" spans="2:22" x14ac:dyDescent="0.25">
      <c r="C5204" s="107"/>
      <c r="D5204" s="107"/>
      <c r="E5204" s="107"/>
      <c r="F5204" s="281"/>
      <c r="G5204" s="281"/>
      <c r="H5204" s="281"/>
      <c r="I5204" s="281"/>
      <c r="J5204" s="281"/>
      <c r="K5204" s="281"/>
      <c r="L5204" s="281"/>
      <c r="M5204" s="85"/>
      <c r="N5204" s="85"/>
      <c r="O5204" s="85"/>
      <c r="P5204" s="85"/>
      <c r="Q5204" s="85"/>
      <c r="R5204" s="85"/>
      <c r="S5204" s="85"/>
      <c r="T5204" s="85"/>
    </row>
    <row r="5205" spans="2:22" ht="15.75" thickBot="1" x14ac:dyDescent="0.3">
      <c r="C5205" s="107"/>
      <c r="D5205" s="107"/>
      <c r="E5205" s="107"/>
      <c r="F5205" s="281"/>
      <c r="G5205" s="281"/>
      <c r="H5205" s="281"/>
      <c r="I5205" s="281"/>
      <c r="J5205" s="281"/>
      <c r="K5205" s="281"/>
      <c r="L5205" s="281"/>
      <c r="M5205" s="85"/>
      <c r="N5205" s="85"/>
      <c r="O5205" s="85"/>
      <c r="P5205" s="85"/>
      <c r="Q5205" s="85"/>
      <c r="R5205" s="85"/>
      <c r="S5205" s="85"/>
      <c r="T5205" s="85"/>
    </row>
    <row r="5206" spans="2:22" x14ac:dyDescent="0.25">
      <c r="B5206" s="230" t="s">
        <v>0</v>
      </c>
      <c r="C5206" s="111"/>
      <c r="D5206" s="111"/>
      <c r="E5206" s="111"/>
      <c r="F5206" s="285"/>
      <c r="G5206" s="285"/>
      <c r="H5206" s="285"/>
      <c r="I5206" s="285"/>
      <c r="J5206" s="285"/>
      <c r="K5206" s="285"/>
      <c r="L5206" s="285"/>
      <c r="M5206" s="160"/>
      <c r="N5206" s="160"/>
      <c r="O5206" s="160"/>
      <c r="P5206" s="160"/>
      <c r="Q5206" s="160"/>
      <c r="R5206" s="160"/>
      <c r="S5206" s="160"/>
      <c r="T5206" s="160"/>
      <c r="U5206" s="160"/>
      <c r="V5206" s="161"/>
    </row>
    <row r="5207" spans="2:22" x14ac:dyDescent="0.25">
      <c r="B5207" s="229" t="s">
        <v>4644</v>
      </c>
      <c r="C5207" s="112"/>
      <c r="D5207" s="112"/>
      <c r="E5207" s="112"/>
      <c r="F5207" s="286"/>
      <c r="G5207" s="286"/>
      <c r="H5207" s="286"/>
      <c r="I5207" s="286"/>
      <c r="J5207" s="286"/>
      <c r="K5207" s="286"/>
      <c r="L5207" s="286"/>
      <c r="M5207" s="162"/>
      <c r="N5207" s="162"/>
      <c r="O5207" s="162"/>
      <c r="P5207" s="162"/>
      <c r="Q5207" s="162"/>
      <c r="R5207" s="162"/>
      <c r="S5207" s="162"/>
      <c r="T5207" s="162"/>
      <c r="U5207" s="162"/>
      <c r="V5207" s="163"/>
    </row>
    <row r="5208" spans="2:22" x14ac:dyDescent="0.25">
      <c r="B5208" s="229" t="s">
        <v>273</v>
      </c>
      <c r="C5208" s="112"/>
      <c r="D5208" s="112"/>
      <c r="E5208" s="112"/>
      <c r="F5208" s="286"/>
      <c r="G5208" s="286"/>
      <c r="H5208" s="286"/>
      <c r="I5208" s="286"/>
      <c r="J5208" s="286"/>
      <c r="K5208" s="286"/>
      <c r="L5208" s="286"/>
      <c r="M5208" s="162"/>
      <c r="N5208" s="162"/>
      <c r="O5208" s="162"/>
      <c r="P5208" s="162"/>
      <c r="Q5208" s="162"/>
      <c r="R5208" s="162"/>
      <c r="S5208" s="162"/>
      <c r="T5208" s="162"/>
      <c r="U5208" s="162"/>
      <c r="V5208" s="163"/>
    </row>
    <row r="5209" spans="2:22" ht="15.75" thickBot="1" x14ac:dyDescent="0.3">
      <c r="B5209" s="280"/>
      <c r="C5209" s="113"/>
      <c r="D5209" s="113"/>
      <c r="E5209" s="113"/>
      <c r="F5209" s="287"/>
      <c r="G5209" s="287"/>
      <c r="H5209" s="287"/>
      <c r="I5209" s="287"/>
      <c r="J5209" s="287"/>
      <c r="K5209" s="287"/>
      <c r="L5209" s="287"/>
      <c r="M5209" s="164"/>
      <c r="N5209" s="164"/>
      <c r="O5209" s="164"/>
      <c r="P5209" s="164"/>
      <c r="Q5209" s="164"/>
      <c r="R5209" s="164"/>
      <c r="S5209" s="164"/>
      <c r="T5209" s="164"/>
      <c r="U5209" s="164"/>
      <c r="V5209" s="165"/>
    </row>
    <row r="5210" spans="2:22" x14ac:dyDescent="0.25">
      <c r="B5210" s="342" t="s">
        <v>3</v>
      </c>
      <c r="C5210" s="97" t="s">
        <v>4</v>
      </c>
      <c r="D5210" s="97" t="s">
        <v>5</v>
      </c>
      <c r="E5210" s="97" t="s">
        <v>6</v>
      </c>
      <c r="F5210" s="288" t="s">
        <v>7</v>
      </c>
      <c r="G5210" s="288" t="s">
        <v>8</v>
      </c>
      <c r="H5210" s="288" t="s">
        <v>9</v>
      </c>
      <c r="I5210" s="288" t="s">
        <v>8</v>
      </c>
      <c r="J5210" s="288" t="s">
        <v>10</v>
      </c>
      <c r="K5210" s="288" t="s">
        <v>7</v>
      </c>
      <c r="L5210" s="288" t="s">
        <v>8</v>
      </c>
      <c r="M5210" s="4" t="s">
        <v>9</v>
      </c>
      <c r="N5210" s="4" t="s">
        <v>11</v>
      </c>
      <c r="O5210" s="4" t="s">
        <v>7</v>
      </c>
      <c r="P5210" s="4" t="s">
        <v>11</v>
      </c>
      <c r="Q5210" s="4" t="s">
        <v>7</v>
      </c>
      <c r="R5210" s="4" t="s">
        <v>11</v>
      </c>
      <c r="S5210" s="4" t="s">
        <v>12</v>
      </c>
      <c r="T5210" s="4" t="s">
        <v>11</v>
      </c>
      <c r="U5210" s="4" t="s">
        <v>13</v>
      </c>
      <c r="V5210" s="5" t="s">
        <v>14</v>
      </c>
    </row>
    <row r="5211" spans="2:22" ht="15.75" thickBot="1" x14ac:dyDescent="0.3">
      <c r="B5211" s="343" t="s">
        <v>4645</v>
      </c>
      <c r="C5211" s="98"/>
      <c r="D5211" s="98"/>
      <c r="E5211" s="98"/>
      <c r="F5211" s="294" t="s">
        <v>17</v>
      </c>
      <c r="G5211" s="294" t="s">
        <v>18</v>
      </c>
      <c r="H5211" s="294" t="s">
        <v>19</v>
      </c>
      <c r="I5211" s="294" t="s">
        <v>18</v>
      </c>
      <c r="J5211" s="294" t="s">
        <v>20</v>
      </c>
      <c r="K5211" s="294" t="s">
        <v>21</v>
      </c>
      <c r="L5211" s="294" t="s">
        <v>18</v>
      </c>
      <c r="M5211" s="11" t="s">
        <v>22</v>
      </c>
      <c r="N5211" s="11" t="s">
        <v>23</v>
      </c>
      <c r="O5211" s="11" t="s">
        <v>17</v>
      </c>
      <c r="P5211" s="11" t="s">
        <v>23</v>
      </c>
      <c r="Q5211" s="11" t="s">
        <v>21</v>
      </c>
      <c r="R5211" s="11" t="s">
        <v>23</v>
      </c>
      <c r="S5211" s="11" t="s">
        <v>24</v>
      </c>
      <c r="T5211" s="11" t="s">
        <v>23</v>
      </c>
      <c r="U5211" s="11"/>
      <c r="V5211" s="12"/>
    </row>
    <row r="5212" spans="2:22" x14ac:dyDescent="0.25">
      <c r="B5212" s="397"/>
      <c r="C5212" s="137"/>
      <c r="D5212" s="137"/>
      <c r="E5212" s="137"/>
      <c r="F5212" s="330"/>
      <c r="G5212" s="330"/>
      <c r="H5212" s="330"/>
      <c r="I5212" s="330"/>
      <c r="J5212" s="330"/>
      <c r="K5212" s="330"/>
      <c r="L5212" s="330"/>
      <c r="M5212" s="139"/>
      <c r="N5212" s="139"/>
      <c r="O5212" s="139"/>
      <c r="P5212" s="139"/>
      <c r="Q5212" s="139"/>
      <c r="R5212" s="139"/>
      <c r="S5212" s="139"/>
      <c r="T5212" s="139"/>
      <c r="U5212" s="139"/>
      <c r="V5212" s="140"/>
    </row>
    <row r="5213" spans="2:22" x14ac:dyDescent="0.25">
      <c r="B5213" s="199" t="s">
        <v>4668</v>
      </c>
      <c r="C5213" s="145">
        <v>678.7</v>
      </c>
      <c r="D5213" s="145">
        <v>290.2</v>
      </c>
      <c r="E5213" s="144">
        <f t="shared" ref="E5213:E5239" si="128">C5213/D5213</f>
        <v>2.3387319090282568</v>
      </c>
      <c r="F5213" s="327">
        <v>0.13980000000000001</v>
      </c>
      <c r="G5213" s="327">
        <v>0.02</v>
      </c>
      <c r="H5213" s="327">
        <v>0.02</v>
      </c>
      <c r="I5213" s="327">
        <v>4.6999999999999999E-4</v>
      </c>
      <c r="J5213" s="327">
        <v>8.1412999999999999E-2</v>
      </c>
      <c r="K5213" s="327">
        <v>5.0799999999999998E-2</v>
      </c>
      <c r="L5213" s="327">
        <v>6.4000000000000003E-3</v>
      </c>
      <c r="M5213" s="191">
        <v>128</v>
      </c>
      <c r="N5213" s="191">
        <v>3</v>
      </c>
      <c r="O5213" s="191">
        <v>132.19999999999999</v>
      </c>
      <c r="P5213" s="191">
        <v>18</v>
      </c>
      <c r="Q5213" s="191">
        <v>190</v>
      </c>
      <c r="R5213" s="191">
        <v>260</v>
      </c>
      <c r="S5213" s="191">
        <v>128</v>
      </c>
      <c r="T5213" s="191">
        <v>3</v>
      </c>
      <c r="U5213" s="191">
        <v>32.631578947368425</v>
      </c>
      <c r="V5213" s="195">
        <v>3.1770045385779038</v>
      </c>
    </row>
    <row r="5214" spans="2:22" x14ac:dyDescent="0.25">
      <c r="B5214" s="199" t="s">
        <v>4658</v>
      </c>
      <c r="C5214" s="145">
        <v>767</v>
      </c>
      <c r="D5214" s="145">
        <v>337.8</v>
      </c>
      <c r="E5214" s="144">
        <f t="shared" si="128"/>
        <v>2.2705743043220838</v>
      </c>
      <c r="F5214" s="327">
        <v>0.1479</v>
      </c>
      <c r="G5214" s="327">
        <v>2.1000000000000001E-2</v>
      </c>
      <c r="H5214" s="327">
        <v>2.2169999999999999E-2</v>
      </c>
      <c r="I5214" s="327">
        <v>5.5000000000000003E-4</v>
      </c>
      <c r="J5214" s="327">
        <v>0.11182</v>
      </c>
      <c r="K5214" s="327">
        <v>4.8599999999999997E-2</v>
      </c>
      <c r="L5214" s="327">
        <v>6.1000000000000004E-3</v>
      </c>
      <c r="M5214" s="191">
        <v>141.30000000000001</v>
      </c>
      <c r="N5214" s="191">
        <v>3.5</v>
      </c>
      <c r="O5214" s="191">
        <v>139.5</v>
      </c>
      <c r="P5214" s="191">
        <v>18</v>
      </c>
      <c r="Q5214" s="191">
        <v>90</v>
      </c>
      <c r="R5214" s="191">
        <v>250</v>
      </c>
      <c r="S5214" s="191">
        <v>141.30000000000001</v>
      </c>
      <c r="T5214" s="191">
        <v>3.5</v>
      </c>
      <c r="U5214" s="191">
        <v>-57.000000000000014</v>
      </c>
      <c r="V5214" s="195">
        <v>-1.2903225806451695</v>
      </c>
    </row>
    <row r="5215" spans="2:22" x14ac:dyDescent="0.25">
      <c r="B5215" s="199" t="s">
        <v>4660</v>
      </c>
      <c r="C5215" s="145">
        <v>1384</v>
      </c>
      <c r="D5215" s="145">
        <v>813</v>
      </c>
      <c r="E5215" s="144">
        <f t="shared" si="128"/>
        <v>1.7023370233702337</v>
      </c>
      <c r="F5215" s="327">
        <v>0.28249999999999997</v>
      </c>
      <c r="G5215" s="327">
        <v>3.7999999999999999E-2</v>
      </c>
      <c r="H5215" s="327">
        <v>3.9739999999999998E-2</v>
      </c>
      <c r="I5215" s="327">
        <v>8.3000000000000001E-4</v>
      </c>
      <c r="J5215" s="327">
        <v>0.34208</v>
      </c>
      <c r="K5215" s="327">
        <v>5.16E-2</v>
      </c>
      <c r="L5215" s="327">
        <v>6.0000000000000001E-3</v>
      </c>
      <c r="M5215" s="191">
        <v>251.2</v>
      </c>
      <c r="N5215" s="191">
        <v>5.2</v>
      </c>
      <c r="O5215" s="191">
        <v>252.2</v>
      </c>
      <c r="P5215" s="191">
        <v>30</v>
      </c>
      <c r="Q5215" s="191">
        <v>250</v>
      </c>
      <c r="R5215" s="191">
        <v>260</v>
      </c>
      <c r="S5215" s="191">
        <v>251.2</v>
      </c>
      <c r="T5215" s="191">
        <v>5.2</v>
      </c>
      <c r="U5215" s="191">
        <v>-0.47999999999999543</v>
      </c>
      <c r="V5215" s="195">
        <v>0.39651070578905628</v>
      </c>
    </row>
    <row r="5216" spans="2:22" x14ac:dyDescent="0.25">
      <c r="B5216" s="345" t="s">
        <v>4657</v>
      </c>
      <c r="C5216" s="150">
        <v>597.29999999999995</v>
      </c>
      <c r="D5216" s="150">
        <v>214.6</v>
      </c>
      <c r="E5216" s="146">
        <f t="shared" si="128"/>
        <v>2.7833178005591797</v>
      </c>
      <c r="F5216" s="328">
        <v>0.316</v>
      </c>
      <c r="G5216" s="328">
        <v>4.3999999999999997E-2</v>
      </c>
      <c r="H5216" s="328">
        <v>4.4240000000000002E-2</v>
      </c>
      <c r="I5216" s="328">
        <v>9.8999999999999999E-4</v>
      </c>
      <c r="J5216" s="328">
        <v>7.8941999999999998E-2</v>
      </c>
      <c r="K5216" s="328">
        <v>5.1999999999999998E-2</v>
      </c>
      <c r="L5216" s="328">
        <v>6.3E-3</v>
      </c>
      <c r="M5216" s="193">
        <v>279</v>
      </c>
      <c r="N5216" s="193">
        <v>6.1</v>
      </c>
      <c r="O5216" s="193">
        <v>277.89999999999998</v>
      </c>
      <c r="P5216" s="193">
        <v>33</v>
      </c>
      <c r="Q5216" s="193">
        <v>257</v>
      </c>
      <c r="R5216" s="193">
        <v>260</v>
      </c>
      <c r="S5216" s="193">
        <v>279</v>
      </c>
      <c r="T5216" s="193">
        <v>6.1</v>
      </c>
      <c r="U5216" s="193">
        <v>-8.5603112840466924</v>
      </c>
      <c r="V5216" s="25">
        <v>-0.39582583663189014</v>
      </c>
    </row>
    <row r="5217" spans="2:22" x14ac:dyDescent="0.25">
      <c r="B5217" s="345" t="s">
        <v>4649</v>
      </c>
      <c r="C5217" s="150">
        <v>209.5</v>
      </c>
      <c r="D5217" s="150">
        <v>104.5</v>
      </c>
      <c r="E5217" s="146">
        <f t="shared" si="128"/>
        <v>2.0047846889952154</v>
      </c>
      <c r="F5217" s="328">
        <v>0.33600000000000002</v>
      </c>
      <c r="G5217" s="328">
        <v>4.9000000000000002E-2</v>
      </c>
      <c r="H5217" s="328">
        <v>4.573E-2</v>
      </c>
      <c r="I5217" s="328">
        <v>1.1999999999999999E-3</v>
      </c>
      <c r="J5217" s="328">
        <v>0.13594000000000001</v>
      </c>
      <c r="K5217" s="328">
        <v>5.3800000000000001E-2</v>
      </c>
      <c r="L5217" s="328">
        <v>7.0000000000000001E-3</v>
      </c>
      <c r="M5217" s="193">
        <v>288.2</v>
      </c>
      <c r="N5217" s="193">
        <v>7.3</v>
      </c>
      <c r="O5217" s="193">
        <v>291</v>
      </c>
      <c r="P5217" s="193">
        <v>37</v>
      </c>
      <c r="Q5217" s="193">
        <v>280</v>
      </c>
      <c r="R5217" s="193">
        <v>270</v>
      </c>
      <c r="S5217" s="193">
        <v>288.2</v>
      </c>
      <c r="T5217" s="193">
        <v>7.3</v>
      </c>
      <c r="U5217" s="193">
        <v>-2.9285714285714244</v>
      </c>
      <c r="V5217" s="25">
        <v>0.96219931271478054</v>
      </c>
    </row>
    <row r="5218" spans="2:22" x14ac:dyDescent="0.25">
      <c r="B5218" s="345" t="s">
        <v>4669</v>
      </c>
      <c r="C5218" s="150">
        <v>783</v>
      </c>
      <c r="D5218" s="150">
        <v>804</v>
      </c>
      <c r="E5218" s="146">
        <f t="shared" si="128"/>
        <v>0.97388059701492535</v>
      </c>
      <c r="F5218" s="328">
        <v>0.34079999999999999</v>
      </c>
      <c r="G5218" s="328">
        <v>4.5999999999999999E-2</v>
      </c>
      <c r="H5218" s="328">
        <v>4.6850000000000003E-2</v>
      </c>
      <c r="I5218" s="328">
        <v>9.3999999999999997E-4</v>
      </c>
      <c r="J5218" s="328">
        <v>0.26027</v>
      </c>
      <c r="K5218" s="328">
        <v>5.28E-2</v>
      </c>
      <c r="L5218" s="328">
        <v>6.1999999999999998E-3</v>
      </c>
      <c r="M5218" s="193">
        <v>295.10000000000002</v>
      </c>
      <c r="N5218" s="193">
        <v>5.8</v>
      </c>
      <c r="O5218" s="193">
        <v>298.10000000000002</v>
      </c>
      <c r="P5218" s="193">
        <v>34</v>
      </c>
      <c r="Q5218" s="193">
        <v>310</v>
      </c>
      <c r="R5218" s="193">
        <v>270</v>
      </c>
      <c r="S5218" s="193">
        <v>295.10000000000002</v>
      </c>
      <c r="T5218" s="193">
        <v>5.8</v>
      </c>
      <c r="U5218" s="193">
        <v>4.806451612903218</v>
      </c>
      <c r="V5218" s="25">
        <v>1.0063737001006374</v>
      </c>
    </row>
    <row r="5219" spans="2:22" x14ac:dyDescent="0.25">
      <c r="B5219" s="345" t="s">
        <v>4646</v>
      </c>
      <c r="C5219" s="146">
        <v>267.89999999999998</v>
      </c>
      <c r="D5219" s="146">
        <v>194.9</v>
      </c>
      <c r="E5219" s="146">
        <f t="shared" si="128"/>
        <v>1.3745510518214468</v>
      </c>
      <c r="F5219" s="328">
        <v>0.36199999999999999</v>
      </c>
      <c r="G5219" s="328">
        <v>0.05</v>
      </c>
      <c r="H5219" s="328">
        <v>4.9750000000000003E-2</v>
      </c>
      <c r="I5219" s="328">
        <v>1.1000000000000001E-3</v>
      </c>
      <c r="J5219" s="328">
        <v>0.25478000000000001</v>
      </c>
      <c r="K5219" s="328">
        <v>5.3100000000000001E-2</v>
      </c>
      <c r="L5219" s="328">
        <v>6.4000000000000003E-3</v>
      </c>
      <c r="M5219" s="193">
        <v>312.89999999999998</v>
      </c>
      <c r="N5219" s="193">
        <v>7</v>
      </c>
      <c r="O5219" s="193">
        <v>313.39999999999998</v>
      </c>
      <c r="P5219" s="193">
        <v>38</v>
      </c>
      <c r="Q5219" s="193">
        <v>296</v>
      </c>
      <c r="R5219" s="193">
        <v>260</v>
      </c>
      <c r="S5219" s="193">
        <v>312.89999999999998</v>
      </c>
      <c r="T5219" s="193">
        <v>7</v>
      </c>
      <c r="U5219" s="193">
        <v>-5.7094594594594517</v>
      </c>
      <c r="V5219" s="92">
        <v>0.1595405232929164</v>
      </c>
    </row>
    <row r="5220" spans="2:22" x14ac:dyDescent="0.25">
      <c r="B5220" s="345" t="s">
        <v>4654</v>
      </c>
      <c r="C5220" s="150">
        <v>185.8</v>
      </c>
      <c r="D5220" s="150">
        <v>171.4</v>
      </c>
      <c r="E5220" s="146">
        <f t="shared" si="128"/>
        <v>1.0840140023337224</v>
      </c>
      <c r="F5220" s="328">
        <v>0.39700000000000002</v>
      </c>
      <c r="G5220" s="328">
        <v>5.5E-2</v>
      </c>
      <c r="H5220" s="328">
        <v>5.4359999999999999E-2</v>
      </c>
      <c r="I5220" s="328">
        <v>1.1999999999999999E-3</v>
      </c>
      <c r="J5220" s="328">
        <v>0.14853</v>
      </c>
      <c r="K5220" s="328">
        <v>5.3199999999999997E-2</v>
      </c>
      <c r="L5220" s="328">
        <v>6.4999999999999997E-3</v>
      </c>
      <c r="M5220" s="193">
        <v>341.2</v>
      </c>
      <c r="N5220" s="193">
        <v>7.6</v>
      </c>
      <c r="O5220" s="193">
        <v>337</v>
      </c>
      <c r="P5220" s="193">
        <v>40</v>
      </c>
      <c r="Q5220" s="193">
        <v>298</v>
      </c>
      <c r="R5220" s="193">
        <v>250</v>
      </c>
      <c r="S5220" s="193">
        <v>341.2</v>
      </c>
      <c r="T5220" s="193">
        <v>7.6</v>
      </c>
      <c r="U5220" s="193">
        <v>-14.49664429530201</v>
      </c>
      <c r="V5220" s="25">
        <v>-1.2462908011869402</v>
      </c>
    </row>
    <row r="5221" spans="2:22" x14ac:dyDescent="0.25">
      <c r="B5221" s="345" t="s">
        <v>4672</v>
      </c>
      <c r="C5221" s="150">
        <v>383</v>
      </c>
      <c r="D5221" s="150">
        <v>359</v>
      </c>
      <c r="E5221" s="146">
        <f t="shared" si="128"/>
        <v>1.0668523676880224</v>
      </c>
      <c r="F5221" s="328">
        <v>0.39900000000000002</v>
      </c>
      <c r="G5221" s="328">
        <v>5.3999999999999999E-2</v>
      </c>
      <c r="H5221" s="328">
        <v>5.4510000000000003E-2</v>
      </c>
      <c r="I5221" s="328">
        <v>1.1000000000000001E-3</v>
      </c>
      <c r="J5221" s="328">
        <v>0.11361</v>
      </c>
      <c r="K5221" s="328">
        <v>5.33E-2</v>
      </c>
      <c r="L5221" s="328">
        <v>6.3E-3</v>
      </c>
      <c r="M5221" s="193">
        <v>342.1</v>
      </c>
      <c r="N5221" s="193">
        <v>6.8</v>
      </c>
      <c r="O5221" s="193">
        <v>340.7</v>
      </c>
      <c r="P5221" s="193">
        <v>40</v>
      </c>
      <c r="Q5221" s="193">
        <v>307</v>
      </c>
      <c r="R5221" s="193">
        <v>260</v>
      </c>
      <c r="S5221" s="193">
        <v>342.1</v>
      </c>
      <c r="T5221" s="193">
        <v>6.8</v>
      </c>
      <c r="U5221" s="193">
        <v>-11.433224755700333</v>
      </c>
      <c r="V5221" s="25">
        <v>-0.41091869680071447</v>
      </c>
    </row>
    <row r="5222" spans="2:22" x14ac:dyDescent="0.25">
      <c r="B5222" s="345" t="s">
        <v>4670</v>
      </c>
      <c r="C5222" s="150">
        <v>166.5</v>
      </c>
      <c r="D5222" s="150">
        <v>127.5</v>
      </c>
      <c r="E5222" s="146">
        <f t="shared" si="128"/>
        <v>1.3058823529411765</v>
      </c>
      <c r="F5222" s="328">
        <v>0.40899999999999997</v>
      </c>
      <c r="G5222" s="328">
        <v>5.7000000000000002E-2</v>
      </c>
      <c r="H5222" s="328">
        <v>5.4600000000000003E-2</v>
      </c>
      <c r="I5222" s="328">
        <v>1.2999999999999999E-3</v>
      </c>
      <c r="J5222" s="328">
        <v>0.20096</v>
      </c>
      <c r="K5222" s="328">
        <v>5.4600000000000003E-2</v>
      </c>
      <c r="L5222" s="328">
        <v>6.7000000000000002E-3</v>
      </c>
      <c r="M5222" s="193">
        <v>342.4</v>
      </c>
      <c r="N5222" s="193">
        <v>8.1</v>
      </c>
      <c r="O5222" s="193">
        <v>346</v>
      </c>
      <c r="P5222" s="193">
        <v>40</v>
      </c>
      <c r="Q5222" s="193">
        <v>339</v>
      </c>
      <c r="R5222" s="193">
        <v>260</v>
      </c>
      <c r="S5222" s="193">
        <v>342.4</v>
      </c>
      <c r="T5222" s="193">
        <v>8.1</v>
      </c>
      <c r="U5222" s="193">
        <v>-1.0029498525073679</v>
      </c>
      <c r="V5222" s="25">
        <v>1.0404624277456713</v>
      </c>
    </row>
    <row r="5223" spans="2:22" x14ac:dyDescent="0.25">
      <c r="B5223" s="345" t="s">
        <v>4652</v>
      </c>
      <c r="C5223" s="150">
        <v>307</v>
      </c>
      <c r="D5223" s="150">
        <v>212</v>
      </c>
      <c r="E5223" s="146">
        <f t="shared" si="128"/>
        <v>1.4481132075471699</v>
      </c>
      <c r="F5223" s="328">
        <v>0.40899999999999997</v>
      </c>
      <c r="G5223" s="328">
        <v>5.6000000000000001E-2</v>
      </c>
      <c r="H5223" s="328">
        <v>5.5989999999999998E-2</v>
      </c>
      <c r="I5223" s="328">
        <v>1.1999999999999999E-3</v>
      </c>
      <c r="J5223" s="328">
        <v>0.33067000000000002</v>
      </c>
      <c r="K5223" s="328">
        <v>5.2600000000000001E-2</v>
      </c>
      <c r="L5223" s="328">
        <v>6.3E-3</v>
      </c>
      <c r="M5223" s="193">
        <v>351.1</v>
      </c>
      <c r="N5223" s="193">
        <v>7.6</v>
      </c>
      <c r="O5223" s="193">
        <v>346</v>
      </c>
      <c r="P5223" s="193">
        <v>41</v>
      </c>
      <c r="Q5223" s="193">
        <v>284</v>
      </c>
      <c r="R5223" s="193">
        <v>260</v>
      </c>
      <c r="S5223" s="193">
        <v>351.1</v>
      </c>
      <c r="T5223" s="193">
        <v>7.6</v>
      </c>
      <c r="U5223" s="193">
        <v>-23.626760563380287</v>
      </c>
      <c r="V5223" s="25">
        <v>-1.4739884393063649</v>
      </c>
    </row>
    <row r="5224" spans="2:22" x14ac:dyDescent="0.25">
      <c r="B5224" s="345" t="s">
        <v>4656</v>
      </c>
      <c r="C5224" s="150">
        <v>957</v>
      </c>
      <c r="D5224" s="150">
        <v>1200</v>
      </c>
      <c r="E5224" s="146">
        <f t="shared" si="128"/>
        <v>0.79749999999999999</v>
      </c>
      <c r="F5224" s="328">
        <v>0.42270000000000002</v>
      </c>
      <c r="G5224" s="328">
        <v>5.7000000000000002E-2</v>
      </c>
      <c r="H5224" s="328">
        <v>5.6509999999999998E-2</v>
      </c>
      <c r="I5224" s="328">
        <v>1.1999999999999999E-3</v>
      </c>
      <c r="J5224" s="328">
        <v>0.51097999999999999</v>
      </c>
      <c r="K5224" s="328">
        <v>5.4280000000000002E-2</v>
      </c>
      <c r="L5224" s="328">
        <v>6.3E-3</v>
      </c>
      <c r="M5224" s="193">
        <v>354.3</v>
      </c>
      <c r="N5224" s="193">
        <v>7.3</v>
      </c>
      <c r="O5224" s="193">
        <v>357.5</v>
      </c>
      <c r="P5224" s="193">
        <v>41</v>
      </c>
      <c r="Q5224" s="193">
        <v>369</v>
      </c>
      <c r="R5224" s="193">
        <v>260</v>
      </c>
      <c r="S5224" s="193">
        <v>354.3</v>
      </c>
      <c r="T5224" s="193">
        <v>7.3</v>
      </c>
      <c r="U5224" s="193">
        <v>3.983739837398371</v>
      </c>
      <c r="V5224" s="25">
        <v>0.895104895104892</v>
      </c>
    </row>
    <row r="5225" spans="2:22" x14ac:dyDescent="0.25">
      <c r="B5225" s="345" t="s">
        <v>4666</v>
      </c>
      <c r="C5225" s="150">
        <v>679</v>
      </c>
      <c r="D5225" s="150">
        <v>1265</v>
      </c>
      <c r="E5225" s="146">
        <f t="shared" si="128"/>
        <v>0.53675889328063242</v>
      </c>
      <c r="F5225" s="328">
        <v>0.72199999999999998</v>
      </c>
      <c r="G5225" s="328">
        <v>9.8000000000000004E-2</v>
      </c>
      <c r="H5225" s="328">
        <v>8.0100000000000005E-2</v>
      </c>
      <c r="I5225" s="328">
        <v>2E-3</v>
      </c>
      <c r="J5225" s="328">
        <v>0.58430000000000004</v>
      </c>
      <c r="K5225" s="328">
        <v>6.5500000000000003E-2</v>
      </c>
      <c r="L5225" s="328">
        <v>7.6E-3</v>
      </c>
      <c r="M5225" s="193">
        <v>496.6</v>
      </c>
      <c r="N5225" s="193">
        <v>12</v>
      </c>
      <c r="O5225" s="193">
        <v>550</v>
      </c>
      <c r="P5225" s="193">
        <v>57</v>
      </c>
      <c r="Q5225" s="193">
        <v>772</v>
      </c>
      <c r="R5225" s="193">
        <v>240</v>
      </c>
      <c r="S5225" s="193">
        <v>496.6</v>
      </c>
      <c r="T5225" s="193">
        <v>12</v>
      </c>
      <c r="U5225" s="193">
        <v>35.673575129533674</v>
      </c>
      <c r="V5225" s="25">
        <v>9.7090909090909054</v>
      </c>
    </row>
    <row r="5226" spans="2:22" x14ac:dyDescent="0.25">
      <c r="B5226" s="345" t="s">
        <v>4651</v>
      </c>
      <c r="C5226" s="150">
        <v>458.8</v>
      </c>
      <c r="D5226" s="150">
        <v>355.4</v>
      </c>
      <c r="E5226" s="146">
        <f t="shared" si="128"/>
        <v>1.2909397861564436</v>
      </c>
      <c r="F5226" s="328">
        <v>0.68</v>
      </c>
      <c r="G5226" s="328">
        <v>9.0999999999999998E-2</v>
      </c>
      <c r="H5226" s="328">
        <v>8.4580000000000002E-2</v>
      </c>
      <c r="I5226" s="328">
        <v>1.6000000000000001E-3</v>
      </c>
      <c r="J5226" s="328">
        <v>0.23427999999999999</v>
      </c>
      <c r="K5226" s="328">
        <v>5.8299999999999998E-2</v>
      </c>
      <c r="L5226" s="328">
        <v>6.7999999999999996E-3</v>
      </c>
      <c r="M5226" s="193">
        <v>523.29999999999995</v>
      </c>
      <c r="N5226" s="193">
        <v>9.5</v>
      </c>
      <c r="O5226" s="193">
        <v>526</v>
      </c>
      <c r="P5226" s="193">
        <v>56</v>
      </c>
      <c r="Q5226" s="193">
        <v>525</v>
      </c>
      <c r="R5226" s="193">
        <v>260</v>
      </c>
      <c r="S5226" s="193">
        <v>523.29999999999995</v>
      </c>
      <c r="T5226" s="193">
        <v>9.5</v>
      </c>
      <c r="U5226" s="193">
        <v>0.32380952380953243</v>
      </c>
      <c r="V5226" s="25">
        <v>0.51330798479088313</v>
      </c>
    </row>
    <row r="5227" spans="2:22" x14ac:dyDescent="0.25">
      <c r="B5227" s="345" t="s">
        <v>4653</v>
      </c>
      <c r="C5227" s="150">
        <v>197.1</v>
      </c>
      <c r="D5227" s="150">
        <v>306.10000000000002</v>
      </c>
      <c r="E5227" s="146">
        <f t="shared" si="128"/>
        <v>0.64390721986278987</v>
      </c>
      <c r="F5227" s="328">
        <v>0.746</v>
      </c>
      <c r="G5227" s="328">
        <v>0.1</v>
      </c>
      <c r="H5227" s="328">
        <v>9.1200000000000003E-2</v>
      </c>
      <c r="I5227" s="328">
        <v>1.9E-3</v>
      </c>
      <c r="J5227" s="328">
        <v>0.27622000000000002</v>
      </c>
      <c r="K5227" s="328">
        <v>5.9400000000000001E-2</v>
      </c>
      <c r="L5227" s="328">
        <v>7.0000000000000001E-3</v>
      </c>
      <c r="M5227" s="193">
        <v>562.20000000000005</v>
      </c>
      <c r="N5227" s="193">
        <v>11</v>
      </c>
      <c r="O5227" s="193">
        <v>564.5</v>
      </c>
      <c r="P5227" s="193">
        <v>58</v>
      </c>
      <c r="Q5227" s="193">
        <v>560</v>
      </c>
      <c r="R5227" s="193">
        <v>260</v>
      </c>
      <c r="S5227" s="193">
        <v>562.20000000000005</v>
      </c>
      <c r="T5227" s="193">
        <v>11</v>
      </c>
      <c r="U5227" s="193">
        <v>-0.39285714285715095</v>
      </c>
      <c r="V5227" s="25">
        <v>0.40744021257749413</v>
      </c>
    </row>
    <row r="5228" spans="2:22" x14ac:dyDescent="0.25">
      <c r="B5228" s="346" t="s">
        <v>4648</v>
      </c>
      <c r="C5228" s="147">
        <v>106.4</v>
      </c>
      <c r="D5228" s="147">
        <v>58.6</v>
      </c>
      <c r="E5228" s="148">
        <f t="shared" si="128"/>
        <v>1.8156996587030718</v>
      </c>
      <c r="F5228" s="329">
        <v>2.089</v>
      </c>
      <c r="G5228" s="329">
        <v>0.28999999999999998</v>
      </c>
      <c r="H5228" s="329">
        <v>0.19539999999999999</v>
      </c>
      <c r="I5228" s="329">
        <v>4.7000000000000002E-3</v>
      </c>
      <c r="J5228" s="329">
        <v>0.18174000000000001</v>
      </c>
      <c r="K5228" s="329">
        <v>7.7600000000000002E-2</v>
      </c>
      <c r="L5228" s="329">
        <v>9.2999999999999992E-3</v>
      </c>
      <c r="M5228" s="194">
        <v>1150</v>
      </c>
      <c r="N5228" s="194">
        <v>25</v>
      </c>
      <c r="O5228" s="194">
        <v>1141</v>
      </c>
      <c r="P5228" s="194">
        <v>91</v>
      </c>
      <c r="Q5228" s="194">
        <v>1121</v>
      </c>
      <c r="R5228" s="194">
        <v>230</v>
      </c>
      <c r="S5228" s="194">
        <v>1121</v>
      </c>
      <c r="T5228" s="194">
        <v>230</v>
      </c>
      <c r="U5228" s="194">
        <v>-2.5869759143621764</v>
      </c>
      <c r="V5228" s="88">
        <v>-0.78878177037686237</v>
      </c>
    </row>
    <row r="5229" spans="2:22" x14ac:dyDescent="0.25">
      <c r="B5229" s="346" t="s">
        <v>4650</v>
      </c>
      <c r="C5229" s="147">
        <v>129.4</v>
      </c>
      <c r="D5229" s="147">
        <v>45</v>
      </c>
      <c r="E5229" s="148">
        <f t="shared" si="128"/>
        <v>2.8755555555555556</v>
      </c>
      <c r="F5229" s="329">
        <v>2.089</v>
      </c>
      <c r="G5229" s="329">
        <v>0.28999999999999998</v>
      </c>
      <c r="H5229" s="329">
        <v>0.19220000000000001</v>
      </c>
      <c r="I5229" s="329">
        <v>4.7999999999999996E-3</v>
      </c>
      <c r="J5229" s="329">
        <v>0.35472999999999999</v>
      </c>
      <c r="K5229" s="329">
        <v>7.9100000000000004E-2</v>
      </c>
      <c r="L5229" s="329">
        <v>9.4000000000000004E-3</v>
      </c>
      <c r="M5229" s="194">
        <v>1132</v>
      </c>
      <c r="N5229" s="194">
        <v>26</v>
      </c>
      <c r="O5229" s="194">
        <v>1137</v>
      </c>
      <c r="P5229" s="194">
        <v>95</v>
      </c>
      <c r="Q5229" s="194">
        <v>1129</v>
      </c>
      <c r="R5229" s="194">
        <v>240</v>
      </c>
      <c r="S5229" s="194">
        <v>1129</v>
      </c>
      <c r="T5229" s="194">
        <v>240</v>
      </c>
      <c r="U5229" s="194">
        <v>-0.26572187776793621</v>
      </c>
      <c r="V5229" s="88">
        <v>0.43975373790677225</v>
      </c>
    </row>
    <row r="5230" spans="2:22" x14ac:dyDescent="0.25">
      <c r="B5230" s="346" t="s">
        <v>4661</v>
      </c>
      <c r="C5230" s="147">
        <v>58.2</v>
      </c>
      <c r="D5230" s="147">
        <v>20.97</v>
      </c>
      <c r="E5230" s="148">
        <f t="shared" si="128"/>
        <v>2.7753934191702436</v>
      </c>
      <c r="F5230" s="329">
        <v>2.21</v>
      </c>
      <c r="G5230" s="329">
        <v>0.31</v>
      </c>
      <c r="H5230" s="329">
        <v>0.1996</v>
      </c>
      <c r="I5230" s="329">
        <v>5.7999999999999996E-3</v>
      </c>
      <c r="J5230" s="329">
        <v>0.23172000000000001</v>
      </c>
      <c r="K5230" s="329">
        <v>8.1100000000000005E-2</v>
      </c>
      <c r="L5230" s="329">
        <v>0.01</v>
      </c>
      <c r="M5230" s="194">
        <v>1171</v>
      </c>
      <c r="N5230" s="194">
        <v>31</v>
      </c>
      <c r="O5230" s="194">
        <v>1171</v>
      </c>
      <c r="P5230" s="194">
        <v>100</v>
      </c>
      <c r="Q5230" s="194">
        <v>1151</v>
      </c>
      <c r="R5230" s="194">
        <v>250</v>
      </c>
      <c r="S5230" s="194">
        <v>1151</v>
      </c>
      <c r="T5230" s="194">
        <v>250</v>
      </c>
      <c r="U5230" s="194">
        <v>-1.7376194613379672</v>
      </c>
      <c r="V5230" s="88">
        <v>0</v>
      </c>
    </row>
    <row r="5231" spans="2:22" x14ac:dyDescent="0.25">
      <c r="B5231" s="346" t="s">
        <v>4662</v>
      </c>
      <c r="C5231" s="147">
        <v>1113</v>
      </c>
      <c r="D5231" s="147">
        <v>99.8</v>
      </c>
      <c r="E5231" s="148">
        <f t="shared" si="128"/>
        <v>11.152304609218437</v>
      </c>
      <c r="F5231" s="329">
        <v>2.2440000000000002</v>
      </c>
      <c r="G5231" s="329">
        <v>0.3</v>
      </c>
      <c r="H5231" s="329">
        <v>0.1986</v>
      </c>
      <c r="I5231" s="329">
        <v>4.4999999999999997E-3</v>
      </c>
      <c r="J5231" s="329">
        <v>0.42856</v>
      </c>
      <c r="K5231" s="329">
        <v>8.1500000000000003E-2</v>
      </c>
      <c r="L5231" s="329">
        <v>9.5999999999999992E-3</v>
      </c>
      <c r="M5231" s="194">
        <v>1167</v>
      </c>
      <c r="N5231" s="194">
        <v>24</v>
      </c>
      <c r="O5231" s="194">
        <v>1190</v>
      </c>
      <c r="P5231" s="194">
        <v>95</v>
      </c>
      <c r="Q5231" s="194">
        <v>1223</v>
      </c>
      <c r="R5231" s="194">
        <v>230</v>
      </c>
      <c r="S5231" s="194">
        <v>1223</v>
      </c>
      <c r="T5231" s="194">
        <v>230</v>
      </c>
      <c r="U5231" s="194">
        <v>4.5789043336058866</v>
      </c>
      <c r="V5231" s="88">
        <v>1.9327731092436975</v>
      </c>
    </row>
    <row r="5232" spans="2:22" x14ac:dyDescent="0.25">
      <c r="B5232" s="346" t="s">
        <v>4664</v>
      </c>
      <c r="C5232" s="147">
        <v>557</v>
      </c>
      <c r="D5232" s="147">
        <v>736</v>
      </c>
      <c r="E5232" s="148">
        <f t="shared" si="128"/>
        <v>0.75679347826086951</v>
      </c>
      <c r="F5232" s="329">
        <v>3.3479999999999999</v>
      </c>
      <c r="G5232" s="329">
        <v>0.45</v>
      </c>
      <c r="H5232" s="329">
        <v>0.25559999999999999</v>
      </c>
      <c r="I5232" s="329">
        <v>5.1000000000000004E-3</v>
      </c>
      <c r="J5232" s="329">
        <v>0.63949999999999996</v>
      </c>
      <c r="K5232" s="329">
        <v>9.4500000000000001E-2</v>
      </c>
      <c r="L5232" s="329">
        <v>1.0999999999999999E-2</v>
      </c>
      <c r="M5232" s="194">
        <v>1469</v>
      </c>
      <c r="N5232" s="194">
        <v>26</v>
      </c>
      <c r="O5232" s="194">
        <v>1490.9</v>
      </c>
      <c r="P5232" s="194">
        <v>110</v>
      </c>
      <c r="Q5232" s="194">
        <v>1514</v>
      </c>
      <c r="R5232" s="194">
        <v>220</v>
      </c>
      <c r="S5232" s="194">
        <v>1514</v>
      </c>
      <c r="T5232" s="194">
        <v>220</v>
      </c>
      <c r="U5232" s="194">
        <v>2.9722589167767501</v>
      </c>
      <c r="V5232" s="88">
        <v>1.4689113958011999</v>
      </c>
    </row>
    <row r="5233" spans="2:22" x14ac:dyDescent="0.25">
      <c r="B5233" s="346" t="s">
        <v>4663</v>
      </c>
      <c r="C5233" s="147">
        <v>314</v>
      </c>
      <c r="D5233" s="147">
        <v>438</v>
      </c>
      <c r="E5233" s="148">
        <f t="shared" si="128"/>
        <v>0.71689497716894979</v>
      </c>
      <c r="F5233" s="329">
        <v>3.5219999999999998</v>
      </c>
      <c r="G5233" s="329">
        <v>0.47</v>
      </c>
      <c r="H5233" s="329">
        <v>0.26690000000000003</v>
      </c>
      <c r="I5233" s="329">
        <v>5.5999999999999999E-3</v>
      </c>
      <c r="J5233" s="329">
        <v>0.64422999999999997</v>
      </c>
      <c r="K5233" s="329">
        <v>9.5899999999999999E-2</v>
      </c>
      <c r="L5233" s="329">
        <v>1.0999999999999999E-2</v>
      </c>
      <c r="M5233" s="194">
        <v>1524</v>
      </c>
      <c r="N5233" s="194">
        <v>29</v>
      </c>
      <c r="O5233" s="194">
        <v>1532</v>
      </c>
      <c r="P5233" s="194">
        <v>110</v>
      </c>
      <c r="Q5233" s="194">
        <v>1540</v>
      </c>
      <c r="R5233" s="194">
        <v>220</v>
      </c>
      <c r="S5233" s="194">
        <v>1540</v>
      </c>
      <c r="T5233" s="194">
        <v>220</v>
      </c>
      <c r="U5233" s="194">
        <v>1.0389610389610389</v>
      </c>
      <c r="V5233" s="88">
        <v>0.52219321148825071</v>
      </c>
    </row>
    <row r="5234" spans="2:22" x14ac:dyDescent="0.25">
      <c r="B5234" s="346" t="s">
        <v>4659</v>
      </c>
      <c r="C5234" s="147">
        <v>493</v>
      </c>
      <c r="D5234" s="147">
        <v>641</v>
      </c>
      <c r="E5234" s="148">
        <f t="shared" si="128"/>
        <v>0.76911076443057724</v>
      </c>
      <c r="F5234" s="329">
        <v>3.5819999999999999</v>
      </c>
      <c r="G5234" s="329">
        <v>0.48</v>
      </c>
      <c r="H5234" s="329">
        <v>0.27010000000000001</v>
      </c>
      <c r="I5234" s="329">
        <v>5.4999999999999997E-3</v>
      </c>
      <c r="J5234" s="329">
        <v>0.71672999999999998</v>
      </c>
      <c r="K5234" s="329">
        <v>9.5850000000000005E-2</v>
      </c>
      <c r="L5234" s="329">
        <v>1.0999999999999999E-2</v>
      </c>
      <c r="M5234" s="194">
        <v>1541</v>
      </c>
      <c r="N5234" s="194">
        <v>28</v>
      </c>
      <c r="O5234" s="194">
        <v>1544.5</v>
      </c>
      <c r="P5234" s="194">
        <v>110</v>
      </c>
      <c r="Q5234" s="194">
        <v>1543</v>
      </c>
      <c r="R5234" s="194">
        <v>210</v>
      </c>
      <c r="S5234" s="194">
        <v>1543</v>
      </c>
      <c r="T5234" s="194">
        <v>210</v>
      </c>
      <c r="U5234" s="194">
        <v>0.12961762799740764</v>
      </c>
      <c r="V5234" s="88">
        <v>0.22661055357720947</v>
      </c>
    </row>
    <row r="5235" spans="2:22" x14ac:dyDescent="0.25">
      <c r="B5235" s="346" t="s">
        <v>4667</v>
      </c>
      <c r="C5235" s="147">
        <v>780</v>
      </c>
      <c r="D5235" s="147">
        <v>917</v>
      </c>
      <c r="E5235" s="148">
        <f t="shared" si="128"/>
        <v>0.85059978189749186</v>
      </c>
      <c r="F5235" s="329">
        <v>3.5870000000000002</v>
      </c>
      <c r="G5235" s="329">
        <v>0.48</v>
      </c>
      <c r="H5235" s="329">
        <v>0.2707</v>
      </c>
      <c r="I5235" s="329">
        <v>5.1999999999999998E-3</v>
      </c>
      <c r="J5235" s="329">
        <v>0.71192999999999995</v>
      </c>
      <c r="K5235" s="329">
        <v>9.5979999999999996E-2</v>
      </c>
      <c r="L5235" s="329">
        <v>1.0999999999999999E-2</v>
      </c>
      <c r="M5235" s="194">
        <v>1544</v>
      </c>
      <c r="N5235" s="194">
        <v>26</v>
      </c>
      <c r="O5235" s="194">
        <v>1545.1</v>
      </c>
      <c r="P5235" s="194">
        <v>110</v>
      </c>
      <c r="Q5235" s="194">
        <v>1544</v>
      </c>
      <c r="R5235" s="194">
        <v>210</v>
      </c>
      <c r="S5235" s="194">
        <v>1544</v>
      </c>
      <c r="T5235" s="194">
        <v>210</v>
      </c>
      <c r="U5235" s="194">
        <v>0</v>
      </c>
      <c r="V5235" s="88">
        <v>7.1192803054812584E-2</v>
      </c>
    </row>
    <row r="5236" spans="2:22" x14ac:dyDescent="0.25">
      <c r="B5236" s="346" t="s">
        <v>4647</v>
      </c>
      <c r="C5236" s="147">
        <v>172.8</v>
      </c>
      <c r="D5236" s="147">
        <v>262</v>
      </c>
      <c r="E5236" s="148">
        <f t="shared" si="128"/>
        <v>0.65954198473282444</v>
      </c>
      <c r="F5236" s="329">
        <v>3.6309999999999998</v>
      </c>
      <c r="G5236" s="329">
        <v>0.49</v>
      </c>
      <c r="H5236" s="329">
        <v>0.2712</v>
      </c>
      <c r="I5236" s="329">
        <v>5.5999999999999999E-3</v>
      </c>
      <c r="J5236" s="329">
        <v>0.54505000000000003</v>
      </c>
      <c r="K5236" s="329">
        <v>9.6799999999999997E-2</v>
      </c>
      <c r="L5236" s="329">
        <v>1.0999999999999999E-2</v>
      </c>
      <c r="M5236" s="194">
        <v>1546</v>
      </c>
      <c r="N5236" s="194">
        <v>28</v>
      </c>
      <c r="O5236" s="194">
        <v>1554</v>
      </c>
      <c r="P5236" s="194">
        <v>110</v>
      </c>
      <c r="Q5236" s="194">
        <v>1557</v>
      </c>
      <c r="R5236" s="194">
        <v>220</v>
      </c>
      <c r="S5236" s="194">
        <v>1557</v>
      </c>
      <c r="T5236" s="194">
        <v>220</v>
      </c>
      <c r="U5236" s="194">
        <v>0.70648683365446374</v>
      </c>
      <c r="V5236" s="88">
        <v>0.51480051480051481</v>
      </c>
    </row>
    <row r="5237" spans="2:22" x14ac:dyDescent="0.25">
      <c r="B5237" s="346" t="s">
        <v>4665</v>
      </c>
      <c r="C5237" s="147">
        <v>108.1</v>
      </c>
      <c r="D5237" s="147">
        <v>212</v>
      </c>
      <c r="E5237" s="148">
        <f t="shared" si="128"/>
        <v>0.50990566037735852</v>
      </c>
      <c r="F5237" s="329">
        <v>3.8</v>
      </c>
      <c r="G5237" s="329">
        <v>0.52</v>
      </c>
      <c r="H5237" s="329">
        <v>0.26719999999999999</v>
      </c>
      <c r="I5237" s="329">
        <v>7.1000000000000004E-3</v>
      </c>
      <c r="J5237" s="329">
        <v>0.84299999999999997</v>
      </c>
      <c r="K5237" s="329">
        <v>0.1031</v>
      </c>
      <c r="L5237" s="329">
        <v>1.2E-2</v>
      </c>
      <c r="M5237" s="194">
        <v>1524</v>
      </c>
      <c r="N5237" s="194">
        <v>36</v>
      </c>
      <c r="O5237" s="194">
        <v>1584</v>
      </c>
      <c r="P5237" s="194">
        <v>120</v>
      </c>
      <c r="Q5237" s="194">
        <v>1670</v>
      </c>
      <c r="R5237" s="194">
        <v>220</v>
      </c>
      <c r="S5237" s="194">
        <v>1670</v>
      </c>
      <c r="T5237" s="194">
        <v>220</v>
      </c>
      <c r="U5237" s="194">
        <v>8.7425149700598812</v>
      </c>
      <c r="V5237" s="88">
        <v>3.7878787878787881</v>
      </c>
    </row>
    <row r="5238" spans="2:22" x14ac:dyDescent="0.25">
      <c r="B5238" s="346" t="s">
        <v>4655</v>
      </c>
      <c r="C5238" s="147">
        <v>188.9</v>
      </c>
      <c r="D5238" s="147">
        <v>252.9</v>
      </c>
      <c r="E5238" s="148">
        <f t="shared" si="128"/>
        <v>0.74693554764729142</v>
      </c>
      <c r="F5238" s="329">
        <v>5.194</v>
      </c>
      <c r="G5238" s="329">
        <v>0.7</v>
      </c>
      <c r="H5238" s="329">
        <v>0.33150000000000002</v>
      </c>
      <c r="I5238" s="329">
        <v>6.7000000000000002E-3</v>
      </c>
      <c r="J5238" s="329">
        <v>0.62570000000000003</v>
      </c>
      <c r="K5238" s="329">
        <v>0.1133</v>
      </c>
      <c r="L5238" s="329">
        <v>1.2999999999999999E-2</v>
      </c>
      <c r="M5238" s="194">
        <v>1845</v>
      </c>
      <c r="N5238" s="194">
        <v>33</v>
      </c>
      <c r="O5238" s="194">
        <v>1850</v>
      </c>
      <c r="P5238" s="194">
        <v>110</v>
      </c>
      <c r="Q5238" s="194">
        <v>1848</v>
      </c>
      <c r="R5238" s="194">
        <v>210</v>
      </c>
      <c r="S5238" s="194">
        <v>1848</v>
      </c>
      <c r="T5238" s="194">
        <v>210</v>
      </c>
      <c r="U5238" s="194">
        <v>0.16233766233766234</v>
      </c>
      <c r="V5238" s="88">
        <v>0.27027027027027029</v>
      </c>
    </row>
    <row r="5239" spans="2:22" ht="15.75" thickBot="1" x14ac:dyDescent="0.3">
      <c r="B5239" s="347" t="s">
        <v>4671</v>
      </c>
      <c r="C5239" s="110">
        <v>503</v>
      </c>
      <c r="D5239" s="110">
        <v>320.10000000000002</v>
      </c>
      <c r="E5239" s="149">
        <f t="shared" si="128"/>
        <v>1.571383942517963</v>
      </c>
      <c r="F5239" s="284">
        <v>10.06</v>
      </c>
      <c r="G5239" s="284">
        <v>1.3</v>
      </c>
      <c r="H5239" s="284">
        <v>0.45150000000000001</v>
      </c>
      <c r="I5239" s="284">
        <v>8.6999999999999994E-3</v>
      </c>
      <c r="J5239" s="284">
        <v>0.64681999999999995</v>
      </c>
      <c r="K5239" s="284">
        <v>0.16120000000000001</v>
      </c>
      <c r="L5239" s="284">
        <v>1.9E-2</v>
      </c>
      <c r="M5239" s="89">
        <v>2401</v>
      </c>
      <c r="N5239" s="89">
        <v>38</v>
      </c>
      <c r="O5239" s="89">
        <v>2438</v>
      </c>
      <c r="P5239" s="89">
        <v>130</v>
      </c>
      <c r="Q5239" s="89">
        <v>2465</v>
      </c>
      <c r="R5239" s="89">
        <v>200</v>
      </c>
      <c r="S5239" s="89">
        <v>2465</v>
      </c>
      <c r="T5239" s="89">
        <v>200</v>
      </c>
      <c r="U5239" s="89">
        <v>2.5963488843813387</v>
      </c>
      <c r="V5239" s="90">
        <v>1.5176374077112387</v>
      </c>
    </row>
    <row r="5240" spans="2:22" x14ac:dyDescent="0.25">
      <c r="C5240" s="107"/>
      <c r="D5240" s="107"/>
      <c r="E5240" s="107"/>
      <c r="F5240" s="281"/>
      <c r="G5240" s="281"/>
      <c r="H5240" s="281"/>
      <c r="I5240" s="281"/>
      <c r="J5240" s="281"/>
      <c r="K5240" s="281"/>
      <c r="L5240" s="281"/>
      <c r="M5240" s="85"/>
      <c r="N5240" s="85"/>
      <c r="O5240" s="85"/>
      <c r="P5240" s="85"/>
      <c r="Q5240" s="85"/>
      <c r="R5240" s="85"/>
      <c r="S5240" s="85"/>
      <c r="T5240" s="85"/>
    </row>
    <row r="5241" spans="2:22" ht="15.75" thickBot="1" x14ac:dyDescent="0.3">
      <c r="C5241" s="107"/>
      <c r="D5241" s="107"/>
      <c r="E5241" s="107"/>
      <c r="F5241" s="281"/>
      <c r="G5241" s="281"/>
      <c r="H5241" s="281"/>
      <c r="I5241" s="281"/>
      <c r="J5241" s="281"/>
      <c r="K5241" s="281"/>
      <c r="L5241" s="281"/>
      <c r="M5241" s="85"/>
      <c r="N5241" s="85"/>
      <c r="O5241" s="85"/>
      <c r="P5241" s="85"/>
      <c r="Q5241" s="85"/>
      <c r="R5241" s="85"/>
      <c r="S5241" s="85"/>
      <c r="T5241" s="85"/>
    </row>
    <row r="5242" spans="2:22" x14ac:dyDescent="0.25">
      <c r="B5242" s="230" t="s">
        <v>0</v>
      </c>
      <c r="C5242" s="111"/>
      <c r="D5242" s="111"/>
      <c r="E5242" s="111"/>
      <c r="F5242" s="285"/>
      <c r="G5242" s="285"/>
      <c r="H5242" s="285"/>
      <c r="I5242" s="285"/>
      <c r="J5242" s="285"/>
      <c r="K5242" s="285"/>
      <c r="L5242" s="285"/>
      <c r="M5242" s="160"/>
      <c r="N5242" s="160"/>
      <c r="O5242" s="160"/>
      <c r="P5242" s="160"/>
      <c r="Q5242" s="160"/>
      <c r="R5242" s="160"/>
      <c r="S5242" s="160"/>
      <c r="T5242" s="160"/>
      <c r="U5242" s="160"/>
      <c r="V5242" s="161"/>
    </row>
    <row r="5243" spans="2:22" x14ac:dyDescent="0.25">
      <c r="B5243" s="229" t="s">
        <v>4674</v>
      </c>
      <c r="C5243" s="112"/>
      <c r="D5243" s="112"/>
      <c r="E5243" s="112"/>
      <c r="F5243" s="286"/>
      <c r="G5243" s="286"/>
      <c r="H5243" s="286"/>
      <c r="I5243" s="286"/>
      <c r="J5243" s="286"/>
      <c r="K5243" s="286"/>
      <c r="L5243" s="286"/>
      <c r="M5243" s="162"/>
      <c r="N5243" s="162"/>
      <c r="O5243" s="162"/>
      <c r="P5243" s="162"/>
      <c r="Q5243" s="162"/>
      <c r="R5243" s="162"/>
      <c r="S5243" s="162"/>
      <c r="T5243" s="162"/>
      <c r="U5243" s="162"/>
      <c r="V5243" s="163"/>
    </row>
    <row r="5244" spans="2:22" x14ac:dyDescent="0.25">
      <c r="B5244" s="229" t="s">
        <v>273</v>
      </c>
      <c r="C5244" s="112"/>
      <c r="D5244" s="112"/>
      <c r="E5244" s="112"/>
      <c r="F5244" s="286"/>
      <c r="G5244" s="286"/>
      <c r="H5244" s="286"/>
      <c r="I5244" s="286"/>
      <c r="J5244" s="286"/>
      <c r="K5244" s="286"/>
      <c r="L5244" s="286"/>
      <c r="M5244" s="162"/>
      <c r="N5244" s="162"/>
      <c r="O5244" s="162"/>
      <c r="P5244" s="162"/>
      <c r="Q5244" s="162"/>
      <c r="R5244" s="162"/>
      <c r="S5244" s="162"/>
      <c r="T5244" s="162"/>
      <c r="U5244" s="162"/>
      <c r="V5244" s="163"/>
    </row>
    <row r="5245" spans="2:22" ht="15.75" thickBot="1" x14ac:dyDescent="0.3">
      <c r="B5245" s="280"/>
      <c r="C5245" s="113"/>
      <c r="D5245" s="113"/>
      <c r="E5245" s="113"/>
      <c r="F5245" s="287"/>
      <c r="G5245" s="287"/>
      <c r="H5245" s="287"/>
      <c r="I5245" s="287"/>
      <c r="J5245" s="287"/>
      <c r="K5245" s="287"/>
      <c r="L5245" s="287"/>
      <c r="M5245" s="164"/>
      <c r="N5245" s="164"/>
      <c r="O5245" s="164"/>
      <c r="P5245" s="164"/>
      <c r="Q5245" s="164"/>
      <c r="R5245" s="164"/>
      <c r="S5245" s="164"/>
      <c r="T5245" s="164"/>
      <c r="U5245" s="164"/>
      <c r="V5245" s="165"/>
    </row>
    <row r="5246" spans="2:22" x14ac:dyDescent="0.25">
      <c r="B5246" s="342" t="s">
        <v>3</v>
      </c>
      <c r="C5246" s="97" t="s">
        <v>4</v>
      </c>
      <c r="D5246" s="97" t="s">
        <v>5</v>
      </c>
      <c r="E5246" s="97" t="s">
        <v>6</v>
      </c>
      <c r="F5246" s="288" t="s">
        <v>7</v>
      </c>
      <c r="G5246" s="288" t="s">
        <v>8</v>
      </c>
      <c r="H5246" s="288" t="s">
        <v>9</v>
      </c>
      <c r="I5246" s="288" t="s">
        <v>8</v>
      </c>
      <c r="J5246" s="288" t="s">
        <v>10</v>
      </c>
      <c r="K5246" s="288" t="s">
        <v>7</v>
      </c>
      <c r="L5246" s="288" t="s">
        <v>8</v>
      </c>
      <c r="M5246" s="4" t="s">
        <v>9</v>
      </c>
      <c r="N5246" s="4" t="s">
        <v>11</v>
      </c>
      <c r="O5246" s="4" t="s">
        <v>7</v>
      </c>
      <c r="P5246" s="4" t="s">
        <v>11</v>
      </c>
      <c r="Q5246" s="4" t="s">
        <v>7</v>
      </c>
      <c r="R5246" s="4" t="s">
        <v>11</v>
      </c>
      <c r="S5246" s="4" t="s">
        <v>12</v>
      </c>
      <c r="T5246" s="4" t="s">
        <v>11</v>
      </c>
      <c r="U5246" s="4" t="s">
        <v>13</v>
      </c>
      <c r="V5246" s="5" t="s">
        <v>14</v>
      </c>
    </row>
    <row r="5247" spans="2:22" ht="15.75" thickBot="1" x14ac:dyDescent="0.3">
      <c r="B5247" s="343" t="s">
        <v>4673</v>
      </c>
      <c r="C5247" s="98"/>
      <c r="D5247" s="98"/>
      <c r="E5247" s="98"/>
      <c r="F5247" s="294" t="s">
        <v>17</v>
      </c>
      <c r="G5247" s="294" t="s">
        <v>18</v>
      </c>
      <c r="H5247" s="294" t="s">
        <v>19</v>
      </c>
      <c r="I5247" s="294" t="s">
        <v>18</v>
      </c>
      <c r="J5247" s="294" t="s">
        <v>20</v>
      </c>
      <c r="K5247" s="294" t="s">
        <v>21</v>
      </c>
      <c r="L5247" s="294" t="s">
        <v>18</v>
      </c>
      <c r="M5247" s="11" t="s">
        <v>22</v>
      </c>
      <c r="N5247" s="11" t="s">
        <v>23</v>
      </c>
      <c r="O5247" s="11" t="s">
        <v>17</v>
      </c>
      <c r="P5247" s="11" t="s">
        <v>23</v>
      </c>
      <c r="Q5247" s="11" t="s">
        <v>21</v>
      </c>
      <c r="R5247" s="11" t="s">
        <v>23</v>
      </c>
      <c r="S5247" s="11" t="s">
        <v>24</v>
      </c>
      <c r="T5247" s="11" t="s">
        <v>23</v>
      </c>
      <c r="U5247" s="11"/>
      <c r="V5247" s="12"/>
    </row>
    <row r="5248" spans="2:22" x14ac:dyDescent="0.25">
      <c r="B5248" s="397"/>
      <c r="C5248" s="137"/>
      <c r="D5248" s="137"/>
      <c r="E5248" s="137"/>
      <c r="F5248" s="330"/>
      <c r="G5248" s="330"/>
      <c r="H5248" s="330"/>
      <c r="I5248" s="330"/>
      <c r="J5248" s="330"/>
      <c r="K5248" s="330"/>
      <c r="L5248" s="330"/>
      <c r="M5248" s="139"/>
      <c r="N5248" s="139"/>
      <c r="O5248" s="139"/>
      <c r="P5248" s="139"/>
      <c r="Q5248" s="139"/>
      <c r="R5248" s="139"/>
      <c r="S5248" s="139"/>
      <c r="T5248" s="139"/>
      <c r="U5248" s="139"/>
      <c r="V5248" s="140"/>
    </row>
    <row r="5249" spans="2:22" x14ac:dyDescent="0.25">
      <c r="B5249" s="199" t="s">
        <v>4675</v>
      </c>
      <c r="C5249" s="145">
        <v>485</v>
      </c>
      <c r="D5249" s="145">
        <v>654</v>
      </c>
      <c r="E5249" s="144">
        <f t="shared" ref="E5249:E5296" si="129">C5249/D5249</f>
        <v>0.74159021406727832</v>
      </c>
      <c r="F5249" s="327">
        <v>0.1159</v>
      </c>
      <c r="G5249" s="327">
        <v>4.8999999999999998E-3</v>
      </c>
      <c r="H5249" s="327">
        <v>1.6060000000000001E-2</v>
      </c>
      <c r="I5249" s="327">
        <v>2.7999999999999998E-4</v>
      </c>
      <c r="J5249" s="327">
        <v>0.20507</v>
      </c>
      <c r="K5249" s="327">
        <v>5.1799999999999999E-2</v>
      </c>
      <c r="L5249" s="327">
        <v>2.0999999999999999E-3</v>
      </c>
      <c r="M5249" s="191">
        <v>102.7</v>
      </c>
      <c r="N5249" s="191">
        <v>1.8</v>
      </c>
      <c r="O5249" s="191">
        <v>111.1</v>
      </c>
      <c r="P5249" s="191">
        <v>4.4000000000000004</v>
      </c>
      <c r="Q5249" s="191">
        <v>250</v>
      </c>
      <c r="R5249" s="191">
        <v>89</v>
      </c>
      <c r="S5249" s="191">
        <v>102.7</v>
      </c>
      <c r="T5249" s="191">
        <v>1.8</v>
      </c>
      <c r="U5249" s="191">
        <v>58.920000000000009</v>
      </c>
      <c r="V5249" s="195">
        <v>7.5607560756075536</v>
      </c>
    </row>
    <row r="5250" spans="2:22" x14ac:dyDescent="0.25">
      <c r="B5250" s="199" t="s">
        <v>4676</v>
      </c>
      <c r="C5250" s="145">
        <v>267.7</v>
      </c>
      <c r="D5250" s="145">
        <v>117.5</v>
      </c>
      <c r="E5250" s="144">
        <f t="shared" si="129"/>
        <v>2.2782978723404255</v>
      </c>
      <c r="F5250" s="327">
        <v>0.17199999999999999</v>
      </c>
      <c r="G5250" s="327">
        <v>1.4999999999999999E-2</v>
      </c>
      <c r="H5250" s="327">
        <v>2.5020000000000001E-2</v>
      </c>
      <c r="I5250" s="327">
        <v>7.6999999999999996E-4</v>
      </c>
      <c r="J5250" s="327">
        <v>5.6850999999999999E-2</v>
      </c>
      <c r="K5250" s="327">
        <v>5.0500000000000003E-2</v>
      </c>
      <c r="L5250" s="327">
        <v>4.4999999999999997E-3</v>
      </c>
      <c r="M5250" s="191">
        <v>159.30000000000001</v>
      </c>
      <c r="N5250" s="191">
        <v>4.9000000000000004</v>
      </c>
      <c r="O5250" s="191">
        <v>160</v>
      </c>
      <c r="P5250" s="191">
        <v>13</v>
      </c>
      <c r="Q5250" s="191">
        <v>140</v>
      </c>
      <c r="R5250" s="191">
        <v>170</v>
      </c>
      <c r="S5250" s="191">
        <v>159.30000000000001</v>
      </c>
      <c r="T5250" s="191">
        <v>4.9000000000000004</v>
      </c>
      <c r="U5250" s="191">
        <v>-13.785714285714294</v>
      </c>
      <c r="V5250" s="195">
        <v>0.43749999999999295</v>
      </c>
    </row>
    <row r="5251" spans="2:22" x14ac:dyDescent="0.25">
      <c r="B5251" s="199" t="s">
        <v>4677</v>
      </c>
      <c r="C5251" s="145">
        <v>103</v>
      </c>
      <c r="D5251" s="145">
        <v>42</v>
      </c>
      <c r="E5251" s="144">
        <f t="shared" si="129"/>
        <v>2.4523809523809526</v>
      </c>
      <c r="F5251" s="327">
        <v>0.19500000000000001</v>
      </c>
      <c r="G5251" s="327">
        <v>2.7E-2</v>
      </c>
      <c r="H5251" s="327">
        <v>2.86E-2</v>
      </c>
      <c r="I5251" s="327">
        <v>1.2999999999999999E-3</v>
      </c>
      <c r="J5251" s="327">
        <v>-0.18648000000000001</v>
      </c>
      <c r="K5251" s="327">
        <v>5.2999999999999999E-2</v>
      </c>
      <c r="L5251" s="327">
        <v>7.7999999999999996E-3</v>
      </c>
      <c r="M5251" s="191">
        <v>181.6</v>
      </c>
      <c r="N5251" s="191">
        <v>8.1</v>
      </c>
      <c r="O5251" s="191">
        <v>174</v>
      </c>
      <c r="P5251" s="191">
        <v>23</v>
      </c>
      <c r="Q5251" s="191">
        <v>60</v>
      </c>
      <c r="R5251" s="191">
        <v>260</v>
      </c>
      <c r="S5251" s="191">
        <v>181.6</v>
      </c>
      <c r="T5251" s="191">
        <v>8.1</v>
      </c>
      <c r="U5251" s="191">
        <v>-202.66666666666663</v>
      </c>
      <c r="V5251" s="195">
        <v>-4.3678160919540199</v>
      </c>
    </row>
    <row r="5252" spans="2:22" x14ac:dyDescent="0.25">
      <c r="B5252" s="199" t="s">
        <v>4678</v>
      </c>
      <c r="C5252" s="145">
        <v>599</v>
      </c>
      <c r="D5252" s="145">
        <v>504</v>
      </c>
      <c r="E5252" s="144">
        <f t="shared" si="129"/>
        <v>1.1884920634920635</v>
      </c>
      <c r="F5252" s="327">
        <v>0.26</v>
      </c>
      <c r="G5252" s="327">
        <v>1.0999999999999999E-2</v>
      </c>
      <c r="H5252" s="327">
        <v>3.4610000000000002E-2</v>
      </c>
      <c r="I5252" s="327">
        <v>9.2000000000000003E-4</v>
      </c>
      <c r="J5252" s="327">
        <v>0.51517000000000002</v>
      </c>
      <c r="K5252" s="327">
        <v>5.45E-2</v>
      </c>
      <c r="L5252" s="327">
        <v>2E-3</v>
      </c>
      <c r="M5252" s="191">
        <v>219.3</v>
      </c>
      <c r="N5252" s="191">
        <v>5.7</v>
      </c>
      <c r="O5252" s="191">
        <v>234</v>
      </c>
      <c r="P5252" s="191">
        <v>9</v>
      </c>
      <c r="Q5252" s="191">
        <v>370</v>
      </c>
      <c r="R5252" s="191">
        <v>77</v>
      </c>
      <c r="S5252" s="191">
        <v>219.3</v>
      </c>
      <c r="T5252" s="191">
        <v>5.7</v>
      </c>
      <c r="U5252" s="191">
        <v>40.729729729729726</v>
      </c>
      <c r="V5252" s="195">
        <v>6.2820512820512775</v>
      </c>
    </row>
    <row r="5253" spans="2:22" x14ac:dyDescent="0.25">
      <c r="B5253" s="199" t="s">
        <v>4679</v>
      </c>
      <c r="C5253" s="145">
        <v>93.9</v>
      </c>
      <c r="D5253" s="145">
        <v>54.7</v>
      </c>
      <c r="E5253" s="144">
        <f t="shared" si="129"/>
        <v>1.716636197440585</v>
      </c>
      <c r="F5253" s="327">
        <v>0.27600000000000002</v>
      </c>
      <c r="G5253" s="327">
        <v>2.3E-2</v>
      </c>
      <c r="H5253" s="327">
        <v>3.7600000000000001E-2</v>
      </c>
      <c r="I5253" s="327">
        <v>1.1999999999999999E-3</v>
      </c>
      <c r="J5253" s="327">
        <v>-4.3796000000000002E-2</v>
      </c>
      <c r="K5253" s="327">
        <v>5.5500000000000001E-2</v>
      </c>
      <c r="L5253" s="327">
        <v>5.3E-3</v>
      </c>
      <c r="M5253" s="191">
        <v>237.7</v>
      </c>
      <c r="N5253" s="191">
        <v>7.6</v>
      </c>
      <c r="O5253" s="191">
        <v>243</v>
      </c>
      <c r="P5253" s="191">
        <v>18</v>
      </c>
      <c r="Q5253" s="191">
        <v>240</v>
      </c>
      <c r="R5253" s="191">
        <v>180</v>
      </c>
      <c r="S5253" s="191">
        <v>237.7</v>
      </c>
      <c r="T5253" s="191">
        <v>7.6</v>
      </c>
      <c r="U5253" s="191">
        <v>0.95833333333333814</v>
      </c>
      <c r="V5253" s="195">
        <v>2.1810699588477411</v>
      </c>
    </row>
    <row r="5254" spans="2:22" x14ac:dyDescent="0.25">
      <c r="B5254" s="199" t="s">
        <v>4680</v>
      </c>
      <c r="C5254" s="145">
        <v>383.6</v>
      </c>
      <c r="D5254" s="145">
        <v>313</v>
      </c>
      <c r="E5254" s="144">
        <f t="shared" si="129"/>
        <v>1.22555910543131</v>
      </c>
      <c r="F5254" s="327">
        <v>0.28699999999999998</v>
      </c>
      <c r="G5254" s="327">
        <v>0.01</v>
      </c>
      <c r="H5254" s="327">
        <v>3.9640000000000002E-2</v>
      </c>
      <c r="I5254" s="327">
        <v>5.4000000000000001E-4</v>
      </c>
      <c r="J5254" s="327">
        <v>0.15453</v>
      </c>
      <c r="K5254" s="327">
        <v>5.2299999999999999E-2</v>
      </c>
      <c r="L5254" s="327">
        <v>1.9E-3</v>
      </c>
      <c r="M5254" s="191">
        <v>250.6</v>
      </c>
      <c r="N5254" s="191">
        <v>3.3</v>
      </c>
      <c r="O5254" s="191">
        <v>254.8</v>
      </c>
      <c r="P5254" s="191">
        <v>8.1999999999999993</v>
      </c>
      <c r="Q5254" s="191">
        <v>254</v>
      </c>
      <c r="R5254" s="191">
        <v>78</v>
      </c>
      <c r="S5254" s="191">
        <v>250.6</v>
      </c>
      <c r="T5254" s="191">
        <v>3.3</v>
      </c>
      <c r="U5254" s="191">
        <v>1.3385826771653566</v>
      </c>
      <c r="V5254" s="195">
        <v>1.6483516483516549</v>
      </c>
    </row>
    <row r="5255" spans="2:22" x14ac:dyDescent="0.25">
      <c r="B5255" s="345" t="s">
        <v>4681</v>
      </c>
      <c r="C5255" s="150">
        <v>359.3</v>
      </c>
      <c r="D5255" s="150">
        <v>250.7</v>
      </c>
      <c r="E5255" s="146">
        <f t="shared" si="129"/>
        <v>1.4331870761866774</v>
      </c>
      <c r="F5255" s="328">
        <v>0.28000000000000003</v>
      </c>
      <c r="G5255" s="328">
        <v>1.7000000000000001E-2</v>
      </c>
      <c r="H5255" s="328">
        <v>4.0160000000000001E-2</v>
      </c>
      <c r="I5255" s="328">
        <v>7.9000000000000001E-4</v>
      </c>
      <c r="J5255" s="328">
        <v>0.22251000000000001</v>
      </c>
      <c r="K5255" s="328">
        <v>5.1299999999999998E-2</v>
      </c>
      <c r="L5255" s="328">
        <v>3.3E-3</v>
      </c>
      <c r="M5255" s="193">
        <v>253.8</v>
      </c>
      <c r="N5255" s="193">
        <v>4.9000000000000004</v>
      </c>
      <c r="O5255" s="193">
        <v>249</v>
      </c>
      <c r="P5255" s="193">
        <v>13</v>
      </c>
      <c r="Q5255" s="193">
        <v>210</v>
      </c>
      <c r="R5255" s="193">
        <v>130</v>
      </c>
      <c r="S5255" s="193">
        <v>253.8</v>
      </c>
      <c r="T5255" s="193">
        <v>4.9000000000000004</v>
      </c>
      <c r="U5255" s="193">
        <v>-20.857142857142861</v>
      </c>
      <c r="V5255" s="25">
        <v>-1.9277108433734986</v>
      </c>
    </row>
    <row r="5256" spans="2:22" x14ac:dyDescent="0.25">
      <c r="B5256" s="345" t="s">
        <v>4682</v>
      </c>
      <c r="C5256" s="150">
        <v>540</v>
      </c>
      <c r="D5256" s="150">
        <v>414.3</v>
      </c>
      <c r="E5256" s="146">
        <f t="shared" si="129"/>
        <v>1.3034033309196233</v>
      </c>
      <c r="F5256" s="328">
        <v>0.29349999999999998</v>
      </c>
      <c r="G5256" s="328">
        <v>8.9999999999999993E-3</v>
      </c>
      <c r="H5256" s="328">
        <v>4.0349999999999997E-2</v>
      </c>
      <c r="I5256" s="328">
        <v>5.6999999999999998E-4</v>
      </c>
      <c r="J5256" s="328">
        <v>0.12305000000000001</v>
      </c>
      <c r="K5256" s="328">
        <v>5.2600000000000001E-2</v>
      </c>
      <c r="L5256" s="328">
        <v>1.6999999999999999E-3</v>
      </c>
      <c r="M5256" s="193">
        <v>255.5</v>
      </c>
      <c r="N5256" s="193">
        <v>3.4</v>
      </c>
      <c r="O5256" s="193">
        <v>260.60000000000002</v>
      </c>
      <c r="P5256" s="193">
        <v>7.1</v>
      </c>
      <c r="Q5256" s="193">
        <v>280</v>
      </c>
      <c r="R5256" s="193">
        <v>70</v>
      </c>
      <c r="S5256" s="193">
        <v>255.5</v>
      </c>
      <c r="T5256" s="193">
        <v>3.4</v>
      </c>
      <c r="U5256" s="193">
        <v>8.75</v>
      </c>
      <c r="V5256" s="25">
        <v>1.9570222563315511</v>
      </c>
    </row>
    <row r="5257" spans="2:22" x14ac:dyDescent="0.25">
      <c r="B5257" s="345" t="s">
        <v>4683</v>
      </c>
      <c r="C5257" s="150">
        <v>522</v>
      </c>
      <c r="D5257" s="150">
        <v>280.39999999999998</v>
      </c>
      <c r="E5257" s="146">
        <f t="shared" si="129"/>
        <v>1.8616262482168333</v>
      </c>
      <c r="F5257" s="328">
        <v>0.29499999999999998</v>
      </c>
      <c r="G5257" s="328">
        <v>1.0999999999999999E-2</v>
      </c>
      <c r="H5257" s="328">
        <v>4.1090000000000002E-2</v>
      </c>
      <c r="I5257" s="328">
        <v>6.4000000000000005E-4</v>
      </c>
      <c r="J5257" s="328">
        <v>0.24878</v>
      </c>
      <c r="K5257" s="328">
        <v>5.1999999999999998E-2</v>
      </c>
      <c r="L5257" s="328">
        <v>1.8E-3</v>
      </c>
      <c r="M5257" s="193">
        <v>259.60000000000002</v>
      </c>
      <c r="N5257" s="193">
        <v>4</v>
      </c>
      <c r="O5257" s="193">
        <v>261.39999999999998</v>
      </c>
      <c r="P5257" s="193">
        <v>8.3000000000000007</v>
      </c>
      <c r="Q5257" s="193">
        <v>250</v>
      </c>
      <c r="R5257" s="193">
        <v>77</v>
      </c>
      <c r="S5257" s="193">
        <v>259.60000000000002</v>
      </c>
      <c r="T5257" s="193">
        <v>4</v>
      </c>
      <c r="U5257" s="193">
        <v>-3.8400000000000092</v>
      </c>
      <c r="V5257" s="25">
        <v>0.68859984697779453</v>
      </c>
    </row>
    <row r="5258" spans="2:22" x14ac:dyDescent="0.25">
      <c r="B5258" s="345" t="s">
        <v>4684</v>
      </c>
      <c r="C5258" s="150">
        <v>139.30000000000001</v>
      </c>
      <c r="D5258" s="150">
        <v>157.5</v>
      </c>
      <c r="E5258" s="146">
        <f t="shared" si="129"/>
        <v>0.88444444444444448</v>
      </c>
      <c r="F5258" s="328">
        <v>0.32800000000000001</v>
      </c>
      <c r="G5258" s="328">
        <v>1.7999999999999999E-2</v>
      </c>
      <c r="H5258" s="328">
        <v>4.1739999999999999E-2</v>
      </c>
      <c r="I5258" s="328">
        <v>7.6999999999999996E-4</v>
      </c>
      <c r="J5258" s="328">
        <v>2.0493999999999998E-2</v>
      </c>
      <c r="K5258" s="328">
        <v>5.74E-2</v>
      </c>
      <c r="L5258" s="328">
        <v>3.3E-3</v>
      </c>
      <c r="M5258" s="193">
        <v>263.60000000000002</v>
      </c>
      <c r="N5258" s="193">
        <v>4.8</v>
      </c>
      <c r="O5258" s="193">
        <v>285</v>
      </c>
      <c r="P5258" s="193">
        <v>14</v>
      </c>
      <c r="Q5258" s="193">
        <v>410</v>
      </c>
      <c r="R5258" s="193">
        <v>120</v>
      </c>
      <c r="S5258" s="193">
        <v>263.60000000000002</v>
      </c>
      <c r="T5258" s="193">
        <v>4.8</v>
      </c>
      <c r="U5258" s="193">
        <v>35.707317073170728</v>
      </c>
      <c r="V5258" s="25">
        <v>7.5087719298245537</v>
      </c>
    </row>
    <row r="5259" spans="2:22" x14ac:dyDescent="0.25">
      <c r="B5259" s="345" t="s">
        <v>4685</v>
      </c>
      <c r="C5259" s="150">
        <v>472</v>
      </c>
      <c r="D5259" s="150">
        <v>449.6</v>
      </c>
      <c r="E5259" s="146">
        <f t="shared" si="129"/>
        <v>1.0498220640569393</v>
      </c>
      <c r="F5259" s="328">
        <v>0.315</v>
      </c>
      <c r="G5259" s="328">
        <v>1.0999999999999999E-2</v>
      </c>
      <c r="H5259" s="328">
        <v>4.3569999999999998E-2</v>
      </c>
      <c r="I5259" s="328">
        <v>6.0999999999999997E-4</v>
      </c>
      <c r="J5259" s="328">
        <v>8.8269E-2</v>
      </c>
      <c r="K5259" s="328">
        <v>5.2299999999999999E-2</v>
      </c>
      <c r="L5259" s="328">
        <v>2E-3</v>
      </c>
      <c r="M5259" s="193">
        <v>274.89999999999998</v>
      </c>
      <c r="N5259" s="193">
        <v>3.8</v>
      </c>
      <c r="O5259" s="193">
        <v>276.8</v>
      </c>
      <c r="P5259" s="193">
        <v>8.9</v>
      </c>
      <c r="Q5259" s="193">
        <v>264</v>
      </c>
      <c r="R5259" s="193">
        <v>83</v>
      </c>
      <c r="S5259" s="193">
        <v>274.89999999999998</v>
      </c>
      <c r="T5259" s="193">
        <v>3.8</v>
      </c>
      <c r="U5259" s="193">
        <v>-4.12878787878787</v>
      </c>
      <c r="V5259" s="25">
        <v>0.68641618497111057</v>
      </c>
    </row>
    <row r="5260" spans="2:22" x14ac:dyDescent="0.25">
      <c r="B5260" s="345" t="s">
        <v>4686</v>
      </c>
      <c r="C5260" s="150">
        <v>264</v>
      </c>
      <c r="D5260" s="150">
        <v>269.3</v>
      </c>
      <c r="E5260" s="146">
        <f t="shared" si="129"/>
        <v>0.98031934645376895</v>
      </c>
      <c r="F5260" s="328">
        <v>0.32100000000000001</v>
      </c>
      <c r="G5260" s="328">
        <v>1.6E-2</v>
      </c>
      <c r="H5260" s="328">
        <v>4.3569999999999998E-2</v>
      </c>
      <c r="I5260" s="328">
        <v>6.9999999999999999E-4</v>
      </c>
      <c r="J5260" s="328">
        <v>0.14152000000000001</v>
      </c>
      <c r="K5260" s="328">
        <v>5.3400000000000003E-2</v>
      </c>
      <c r="L5260" s="328">
        <v>2.7000000000000001E-3</v>
      </c>
      <c r="M5260" s="193">
        <v>274.89999999999998</v>
      </c>
      <c r="N5260" s="193">
        <v>4.3</v>
      </c>
      <c r="O5260" s="193">
        <v>281</v>
      </c>
      <c r="P5260" s="193">
        <v>12</v>
      </c>
      <c r="Q5260" s="193">
        <v>290</v>
      </c>
      <c r="R5260" s="193">
        <v>110</v>
      </c>
      <c r="S5260" s="193">
        <v>274.89999999999998</v>
      </c>
      <c r="T5260" s="193">
        <v>4.3</v>
      </c>
      <c r="U5260" s="193">
        <v>5.2068965517241459</v>
      </c>
      <c r="V5260" s="25">
        <v>2.1708185053380862</v>
      </c>
    </row>
    <row r="5261" spans="2:22" x14ac:dyDescent="0.25">
      <c r="B5261" s="345" t="s">
        <v>4687</v>
      </c>
      <c r="C5261" s="150">
        <v>176.5</v>
      </c>
      <c r="D5261" s="150">
        <v>127.4</v>
      </c>
      <c r="E5261" s="146">
        <f t="shared" si="129"/>
        <v>1.3854003139717426</v>
      </c>
      <c r="F5261" s="328">
        <v>0.32</v>
      </c>
      <c r="G5261" s="328">
        <v>1.7000000000000001E-2</v>
      </c>
      <c r="H5261" s="328">
        <v>4.41E-2</v>
      </c>
      <c r="I5261" s="328">
        <v>1E-3</v>
      </c>
      <c r="J5261" s="328">
        <v>6.1509000000000001E-2</v>
      </c>
      <c r="K5261" s="328">
        <v>5.3999999999999999E-2</v>
      </c>
      <c r="L5261" s="328">
        <v>3.3E-3</v>
      </c>
      <c r="M5261" s="193">
        <v>277.89999999999998</v>
      </c>
      <c r="N5261" s="193">
        <v>6.2</v>
      </c>
      <c r="O5261" s="193">
        <v>280</v>
      </c>
      <c r="P5261" s="193">
        <v>13</v>
      </c>
      <c r="Q5261" s="193">
        <v>270</v>
      </c>
      <c r="R5261" s="193">
        <v>120</v>
      </c>
      <c r="S5261" s="193">
        <v>277.89999999999998</v>
      </c>
      <c r="T5261" s="193">
        <v>6.2</v>
      </c>
      <c r="U5261" s="193">
        <v>-2.9259259259259176</v>
      </c>
      <c r="V5261" s="25">
        <v>0.7500000000000081</v>
      </c>
    </row>
    <row r="5262" spans="2:22" x14ac:dyDescent="0.25">
      <c r="B5262" s="345" t="s">
        <v>4688</v>
      </c>
      <c r="C5262" s="150">
        <v>248.2</v>
      </c>
      <c r="D5262" s="150">
        <v>167.9</v>
      </c>
      <c r="E5262" s="146">
        <f t="shared" si="129"/>
        <v>1.4782608695652173</v>
      </c>
      <c r="F5262" s="328">
        <v>0.33900000000000002</v>
      </c>
      <c r="G5262" s="328">
        <v>1.4E-2</v>
      </c>
      <c r="H5262" s="328">
        <v>4.6550000000000001E-2</v>
      </c>
      <c r="I5262" s="328">
        <v>8.0000000000000004E-4</v>
      </c>
      <c r="J5262" s="328">
        <v>2.7531E-2</v>
      </c>
      <c r="K5262" s="328">
        <v>5.2999999999999999E-2</v>
      </c>
      <c r="L5262" s="328">
        <v>2.3E-3</v>
      </c>
      <c r="M5262" s="193">
        <v>293.3</v>
      </c>
      <c r="N5262" s="193">
        <v>4.9000000000000004</v>
      </c>
      <c r="O5262" s="193">
        <v>296</v>
      </c>
      <c r="P5262" s="193">
        <v>11</v>
      </c>
      <c r="Q5262" s="193">
        <v>280</v>
      </c>
      <c r="R5262" s="193">
        <v>95</v>
      </c>
      <c r="S5262" s="193">
        <v>293.3</v>
      </c>
      <c r="T5262" s="193">
        <v>4.9000000000000004</v>
      </c>
      <c r="U5262" s="193">
        <v>-4.7500000000000044</v>
      </c>
      <c r="V5262" s="25">
        <v>0.9121621621621584</v>
      </c>
    </row>
    <row r="5263" spans="2:22" x14ac:dyDescent="0.25">
      <c r="B5263" s="345" t="s">
        <v>4689</v>
      </c>
      <c r="C5263" s="150">
        <v>357</v>
      </c>
      <c r="D5263" s="150">
        <v>208</v>
      </c>
      <c r="E5263" s="146">
        <f t="shared" si="129"/>
        <v>1.7163461538461537</v>
      </c>
      <c r="F5263" s="328">
        <v>0.35599999999999998</v>
      </c>
      <c r="G5263" s="328">
        <v>1.6E-2</v>
      </c>
      <c r="H5263" s="328">
        <v>4.7359999999999999E-2</v>
      </c>
      <c r="I5263" s="328">
        <v>9.6000000000000002E-4</v>
      </c>
      <c r="J5263" s="328">
        <v>0.10954999999999999</v>
      </c>
      <c r="K5263" s="328">
        <v>5.45E-2</v>
      </c>
      <c r="L5263" s="328">
        <v>2.3999999999999998E-3</v>
      </c>
      <c r="M5263" s="193">
        <v>298.2</v>
      </c>
      <c r="N5263" s="193">
        <v>5.9</v>
      </c>
      <c r="O5263" s="193">
        <v>308</v>
      </c>
      <c r="P5263" s="193">
        <v>12</v>
      </c>
      <c r="Q5263" s="193">
        <v>343</v>
      </c>
      <c r="R5263" s="193">
        <v>97</v>
      </c>
      <c r="S5263" s="193">
        <v>298.2</v>
      </c>
      <c r="T5263" s="193">
        <v>5.9</v>
      </c>
      <c r="U5263" s="193">
        <v>13.061224489795922</v>
      </c>
      <c r="V5263" s="25">
        <v>3.1818181818181857</v>
      </c>
    </row>
    <row r="5264" spans="2:22" x14ac:dyDescent="0.25">
      <c r="B5264" s="345" t="s">
        <v>4690</v>
      </c>
      <c r="C5264" s="150">
        <v>815</v>
      </c>
      <c r="D5264" s="150">
        <v>547.1</v>
      </c>
      <c r="E5264" s="146">
        <f t="shared" si="129"/>
        <v>1.4896728203253518</v>
      </c>
      <c r="F5264" s="328">
        <v>0.34289999999999998</v>
      </c>
      <c r="G5264" s="328">
        <v>9.4999999999999998E-3</v>
      </c>
      <c r="H5264" s="328">
        <v>4.786E-2</v>
      </c>
      <c r="I5264" s="328">
        <v>7.1000000000000002E-4</v>
      </c>
      <c r="J5264" s="328">
        <v>0.32562999999999998</v>
      </c>
      <c r="K5264" s="328">
        <v>5.1799999999999999E-2</v>
      </c>
      <c r="L5264" s="328">
        <v>1.4E-3</v>
      </c>
      <c r="M5264" s="193">
        <v>301.3</v>
      </c>
      <c r="N5264" s="193">
        <v>4.4000000000000004</v>
      </c>
      <c r="O5264" s="193">
        <v>298.5</v>
      </c>
      <c r="P5264" s="193">
        <v>7.2</v>
      </c>
      <c r="Q5264" s="193">
        <v>251</v>
      </c>
      <c r="R5264" s="193">
        <v>58</v>
      </c>
      <c r="S5264" s="193">
        <v>301.3</v>
      </c>
      <c r="T5264" s="193">
        <v>4.4000000000000004</v>
      </c>
      <c r="U5264" s="193">
        <v>-20.039840637450204</v>
      </c>
      <c r="V5264" s="25">
        <v>-0.93802345058626846</v>
      </c>
    </row>
    <row r="5265" spans="2:22" x14ac:dyDescent="0.25">
      <c r="B5265" s="345" t="s">
        <v>4691</v>
      </c>
      <c r="C5265" s="150">
        <v>240</v>
      </c>
      <c r="D5265" s="150">
        <v>146.69999999999999</v>
      </c>
      <c r="E5265" s="146">
        <f t="shared" si="129"/>
        <v>1.6359918200408998</v>
      </c>
      <c r="F5265" s="328">
        <v>0.36299999999999999</v>
      </c>
      <c r="G5265" s="328">
        <v>1.9E-2</v>
      </c>
      <c r="H5265" s="328">
        <v>4.793E-2</v>
      </c>
      <c r="I5265" s="328">
        <v>8.1999999999999998E-4</v>
      </c>
      <c r="J5265" s="328">
        <v>-2.1632999999999999E-2</v>
      </c>
      <c r="K5265" s="328">
        <v>5.4800000000000001E-2</v>
      </c>
      <c r="L5265" s="328">
        <v>3.0999999999999999E-3</v>
      </c>
      <c r="M5265" s="193">
        <v>301.8</v>
      </c>
      <c r="N5265" s="193">
        <v>5</v>
      </c>
      <c r="O5265" s="193">
        <v>312</v>
      </c>
      <c r="P5265" s="193">
        <v>14</v>
      </c>
      <c r="Q5265" s="193">
        <v>340</v>
      </c>
      <c r="R5265" s="193">
        <v>120</v>
      </c>
      <c r="S5265" s="193">
        <v>301.8</v>
      </c>
      <c r="T5265" s="193">
        <v>5</v>
      </c>
      <c r="U5265" s="193">
        <v>11.235294117647056</v>
      </c>
      <c r="V5265" s="25">
        <v>3.2692307692307652</v>
      </c>
    </row>
    <row r="5266" spans="2:22" x14ac:dyDescent="0.25">
      <c r="B5266" s="345" t="s">
        <v>4692</v>
      </c>
      <c r="C5266" s="150">
        <v>966</v>
      </c>
      <c r="D5266" s="150">
        <v>775</v>
      </c>
      <c r="E5266" s="146">
        <f t="shared" si="129"/>
        <v>1.2464516129032257</v>
      </c>
      <c r="F5266" s="328">
        <v>0.35899999999999999</v>
      </c>
      <c r="G5266" s="328">
        <v>8.8000000000000005E-3</v>
      </c>
      <c r="H5266" s="328">
        <v>4.8439999999999997E-2</v>
      </c>
      <c r="I5266" s="328">
        <v>6.2E-4</v>
      </c>
      <c r="J5266" s="328">
        <v>0.26173000000000002</v>
      </c>
      <c r="K5266" s="328">
        <v>5.3400000000000003E-2</v>
      </c>
      <c r="L5266" s="328">
        <v>1.2999999999999999E-3</v>
      </c>
      <c r="M5266" s="193">
        <v>304.89999999999998</v>
      </c>
      <c r="N5266" s="193">
        <v>3.8</v>
      </c>
      <c r="O5266" s="193">
        <v>311</v>
      </c>
      <c r="P5266" s="193">
        <v>6.6</v>
      </c>
      <c r="Q5266" s="193">
        <v>327</v>
      </c>
      <c r="R5266" s="193">
        <v>57</v>
      </c>
      <c r="S5266" s="193">
        <v>304.89999999999998</v>
      </c>
      <c r="T5266" s="193">
        <v>3.8</v>
      </c>
      <c r="U5266" s="193">
        <v>6.758409785932729</v>
      </c>
      <c r="V5266" s="25">
        <v>1.9614147909967918</v>
      </c>
    </row>
    <row r="5267" spans="2:22" x14ac:dyDescent="0.25">
      <c r="B5267" s="345" t="s">
        <v>4693</v>
      </c>
      <c r="C5267" s="150">
        <v>439</v>
      </c>
      <c r="D5267" s="150">
        <v>285</v>
      </c>
      <c r="E5267" s="146">
        <f t="shared" si="129"/>
        <v>1.5403508771929824</v>
      </c>
      <c r="F5267" s="328">
        <v>0.39400000000000002</v>
      </c>
      <c r="G5267" s="328">
        <v>1.4999999999999999E-2</v>
      </c>
      <c r="H5267" s="328">
        <v>5.0090000000000003E-2</v>
      </c>
      <c r="I5267" s="328">
        <v>7.2000000000000005E-4</v>
      </c>
      <c r="J5267" s="328">
        <v>0.35922999999999999</v>
      </c>
      <c r="K5267" s="328">
        <v>5.6800000000000003E-2</v>
      </c>
      <c r="L5267" s="328">
        <v>2E-3</v>
      </c>
      <c r="M5267" s="193">
        <v>315</v>
      </c>
      <c r="N5267" s="193">
        <v>4.4000000000000004</v>
      </c>
      <c r="O5267" s="193">
        <v>335</v>
      </c>
      <c r="P5267" s="193">
        <v>11</v>
      </c>
      <c r="Q5267" s="193">
        <v>435</v>
      </c>
      <c r="R5267" s="193">
        <v>76</v>
      </c>
      <c r="S5267" s="193">
        <v>315</v>
      </c>
      <c r="T5267" s="193">
        <v>4.4000000000000004</v>
      </c>
      <c r="U5267" s="193">
        <v>27.586206896551722</v>
      </c>
      <c r="V5267" s="25">
        <v>5.9701492537313428</v>
      </c>
    </row>
    <row r="5268" spans="2:22" x14ac:dyDescent="0.25">
      <c r="B5268" s="345" t="s">
        <v>4694</v>
      </c>
      <c r="C5268" s="150">
        <v>686</v>
      </c>
      <c r="D5268" s="150">
        <v>461</v>
      </c>
      <c r="E5268" s="146">
        <f t="shared" si="129"/>
        <v>1.4880694143167028</v>
      </c>
      <c r="F5268" s="328">
        <v>0.40400000000000003</v>
      </c>
      <c r="G5268" s="328">
        <v>1.7000000000000001E-2</v>
      </c>
      <c r="H5268" s="328">
        <v>5.0299999999999997E-2</v>
      </c>
      <c r="I5268" s="328">
        <v>8.0999999999999996E-4</v>
      </c>
      <c r="J5268" s="328">
        <v>0.30469000000000002</v>
      </c>
      <c r="K5268" s="328">
        <v>5.8000000000000003E-2</v>
      </c>
      <c r="L5268" s="328">
        <v>2.3E-3</v>
      </c>
      <c r="M5268" s="193">
        <v>316.3</v>
      </c>
      <c r="N5268" s="193">
        <v>4.9000000000000004</v>
      </c>
      <c r="O5268" s="193">
        <v>344</v>
      </c>
      <c r="P5268" s="193">
        <v>12</v>
      </c>
      <c r="Q5268" s="193">
        <v>495</v>
      </c>
      <c r="R5268" s="193">
        <v>84</v>
      </c>
      <c r="S5268" s="193">
        <v>316.3</v>
      </c>
      <c r="T5268" s="193">
        <v>4.9000000000000004</v>
      </c>
      <c r="U5268" s="193">
        <v>36.101010101010104</v>
      </c>
      <c r="V5268" s="25">
        <v>8.0523255813953458</v>
      </c>
    </row>
    <row r="5269" spans="2:22" x14ac:dyDescent="0.25">
      <c r="B5269" s="345" t="s">
        <v>4695</v>
      </c>
      <c r="C5269" s="150">
        <v>551.79999999999995</v>
      </c>
      <c r="D5269" s="150">
        <v>309.89999999999998</v>
      </c>
      <c r="E5269" s="146">
        <f t="shared" si="129"/>
        <v>1.7805743788318813</v>
      </c>
      <c r="F5269" s="328">
        <v>0.39</v>
      </c>
      <c r="G5269" s="328">
        <v>1.2999999999999999E-2</v>
      </c>
      <c r="H5269" s="328">
        <v>5.3379999999999997E-2</v>
      </c>
      <c r="I5269" s="328">
        <v>6.2E-4</v>
      </c>
      <c r="J5269" s="328">
        <v>6.2925999999999996E-2</v>
      </c>
      <c r="K5269" s="328">
        <v>5.2999999999999999E-2</v>
      </c>
      <c r="L5269" s="328">
        <v>1.8E-3</v>
      </c>
      <c r="M5269" s="193">
        <v>335.2</v>
      </c>
      <c r="N5269" s="193">
        <v>3.8</v>
      </c>
      <c r="O5269" s="193">
        <v>332.7</v>
      </c>
      <c r="P5269" s="193">
        <v>9.1999999999999993</v>
      </c>
      <c r="Q5269" s="193">
        <v>287</v>
      </c>
      <c r="R5269" s="193">
        <v>72</v>
      </c>
      <c r="S5269" s="193">
        <v>335.2</v>
      </c>
      <c r="T5269" s="193">
        <v>3.8</v>
      </c>
      <c r="U5269" s="193">
        <v>-16.79442508710801</v>
      </c>
      <c r="V5269" s="25">
        <v>-0.75142771265404273</v>
      </c>
    </row>
    <row r="5270" spans="2:22" x14ac:dyDescent="0.25">
      <c r="B5270" s="345" t="s">
        <v>4696</v>
      </c>
      <c r="C5270" s="150">
        <v>296.8</v>
      </c>
      <c r="D5270" s="150">
        <v>258</v>
      </c>
      <c r="E5270" s="146">
        <f t="shared" si="129"/>
        <v>1.1503875968992248</v>
      </c>
      <c r="F5270" s="328">
        <v>0.40600000000000003</v>
      </c>
      <c r="G5270" s="328">
        <v>1.4E-2</v>
      </c>
      <c r="H5270" s="328">
        <v>5.398E-2</v>
      </c>
      <c r="I5270" s="328">
        <v>9.3999999999999997E-4</v>
      </c>
      <c r="J5270" s="328">
        <v>0.15881000000000001</v>
      </c>
      <c r="K5270" s="328">
        <v>5.45E-2</v>
      </c>
      <c r="L5270" s="328">
        <v>2E-3</v>
      </c>
      <c r="M5270" s="193">
        <v>338.8</v>
      </c>
      <c r="N5270" s="193">
        <v>5.8</v>
      </c>
      <c r="O5270" s="193">
        <v>345</v>
      </c>
      <c r="P5270" s="193">
        <v>10</v>
      </c>
      <c r="Q5270" s="193">
        <v>356</v>
      </c>
      <c r="R5270" s="193">
        <v>80</v>
      </c>
      <c r="S5270" s="193">
        <v>338.8</v>
      </c>
      <c r="T5270" s="193">
        <v>5.8</v>
      </c>
      <c r="U5270" s="193">
        <v>4.8314606741572996</v>
      </c>
      <c r="V5270" s="25">
        <v>1.7971014492753592</v>
      </c>
    </row>
    <row r="5271" spans="2:22" x14ac:dyDescent="0.25">
      <c r="B5271" s="345" t="s">
        <v>4697</v>
      </c>
      <c r="C5271" s="150">
        <v>457</v>
      </c>
      <c r="D5271" s="150">
        <v>282</v>
      </c>
      <c r="E5271" s="146">
        <f t="shared" si="129"/>
        <v>1.6205673758865249</v>
      </c>
      <c r="F5271" s="328">
        <v>0.41599999999999998</v>
      </c>
      <c r="G5271" s="328">
        <v>1.4E-2</v>
      </c>
      <c r="H5271" s="328">
        <v>5.5059999999999998E-2</v>
      </c>
      <c r="I5271" s="328">
        <v>8.0000000000000004E-4</v>
      </c>
      <c r="J5271" s="328">
        <v>9.3049000000000007E-2</v>
      </c>
      <c r="K5271" s="328">
        <v>5.5199999999999999E-2</v>
      </c>
      <c r="L5271" s="328">
        <v>2.0999999999999999E-3</v>
      </c>
      <c r="M5271" s="193">
        <v>345.4</v>
      </c>
      <c r="N5271" s="193">
        <v>4.9000000000000004</v>
      </c>
      <c r="O5271" s="193">
        <v>355</v>
      </c>
      <c r="P5271" s="193">
        <v>11</v>
      </c>
      <c r="Q5271" s="193">
        <v>381</v>
      </c>
      <c r="R5271" s="193">
        <v>81</v>
      </c>
      <c r="S5271" s="193">
        <v>345.4</v>
      </c>
      <c r="T5271" s="193">
        <v>4.9000000000000004</v>
      </c>
      <c r="U5271" s="193">
        <v>9.3438320209973806</v>
      </c>
      <c r="V5271" s="25">
        <v>2.7042253521126822</v>
      </c>
    </row>
    <row r="5272" spans="2:22" x14ac:dyDescent="0.25">
      <c r="B5272" s="345" t="s">
        <v>4698</v>
      </c>
      <c r="C5272" s="150">
        <v>147.5</v>
      </c>
      <c r="D5272" s="150">
        <v>123.7</v>
      </c>
      <c r="E5272" s="146">
        <f t="shared" si="129"/>
        <v>1.1924009700889249</v>
      </c>
      <c r="F5272" s="328">
        <v>0.43</v>
      </c>
      <c r="G5272" s="328">
        <v>2.5000000000000001E-2</v>
      </c>
      <c r="H5272" s="328">
        <v>5.7500000000000002E-2</v>
      </c>
      <c r="I5272" s="328">
        <v>1.1999999999999999E-3</v>
      </c>
      <c r="J5272" s="328">
        <v>9.0357999999999994E-2</v>
      </c>
      <c r="K5272" s="328">
        <v>5.4300000000000001E-2</v>
      </c>
      <c r="L5272" s="328">
        <v>3.3999999999999998E-3</v>
      </c>
      <c r="M5272" s="193">
        <v>360.4</v>
      </c>
      <c r="N5272" s="193">
        <v>7.5</v>
      </c>
      <c r="O5272" s="193">
        <v>360</v>
      </c>
      <c r="P5272" s="193">
        <v>18</v>
      </c>
      <c r="Q5272" s="193">
        <v>310</v>
      </c>
      <c r="R5272" s="193">
        <v>130</v>
      </c>
      <c r="S5272" s="193">
        <v>360.4</v>
      </c>
      <c r="T5272" s="193">
        <v>7.5</v>
      </c>
      <c r="U5272" s="193">
        <v>-16.258064516129025</v>
      </c>
      <c r="V5272" s="25">
        <v>-0.1111111111111048</v>
      </c>
    </row>
    <row r="5273" spans="2:22" x14ac:dyDescent="0.25">
      <c r="B5273" s="345" t="s">
        <v>4699</v>
      </c>
      <c r="C5273" s="150">
        <v>825</v>
      </c>
      <c r="D5273" s="150">
        <v>600</v>
      </c>
      <c r="E5273" s="146">
        <f t="shared" si="129"/>
        <v>1.375</v>
      </c>
      <c r="F5273" s="328">
        <v>0.47849999999999998</v>
      </c>
      <c r="G5273" s="328">
        <v>9.7999999999999997E-3</v>
      </c>
      <c r="H5273" s="328">
        <v>6.2850000000000003E-2</v>
      </c>
      <c r="I5273" s="328">
        <v>6.6E-4</v>
      </c>
      <c r="J5273" s="328">
        <v>0.22417000000000001</v>
      </c>
      <c r="K5273" s="328">
        <v>5.5100000000000003E-2</v>
      </c>
      <c r="L5273" s="328">
        <v>1.1999999999999999E-3</v>
      </c>
      <c r="M5273" s="193">
        <v>392.9</v>
      </c>
      <c r="N5273" s="193">
        <v>4</v>
      </c>
      <c r="O5273" s="193">
        <v>396.4</v>
      </c>
      <c r="P5273" s="193">
        <v>6.7</v>
      </c>
      <c r="Q5273" s="193">
        <v>394</v>
      </c>
      <c r="R5273" s="193">
        <v>46</v>
      </c>
      <c r="S5273" s="193">
        <v>392.9</v>
      </c>
      <c r="T5273" s="193">
        <v>4</v>
      </c>
      <c r="U5273" s="193">
        <v>0.27918781725888903</v>
      </c>
      <c r="V5273" s="25">
        <v>0.8829465186680121</v>
      </c>
    </row>
    <row r="5274" spans="2:22" x14ac:dyDescent="0.25">
      <c r="B5274" s="345" t="s">
        <v>4700</v>
      </c>
      <c r="C5274" s="150">
        <v>263</v>
      </c>
      <c r="D5274" s="150">
        <v>248</v>
      </c>
      <c r="E5274" s="146">
        <f t="shared" si="129"/>
        <v>1.060483870967742</v>
      </c>
      <c r="F5274" s="328">
        <v>0.5</v>
      </c>
      <c r="G5274" s="328">
        <v>2.1999999999999999E-2</v>
      </c>
      <c r="H5274" s="328">
        <v>6.4899999999999999E-2</v>
      </c>
      <c r="I5274" s="328">
        <v>1E-3</v>
      </c>
      <c r="J5274" s="328">
        <v>0.22564999999999999</v>
      </c>
      <c r="K5274" s="328">
        <v>5.5399999999999998E-2</v>
      </c>
      <c r="L5274" s="328">
        <v>2.2000000000000001E-3</v>
      </c>
      <c r="M5274" s="193">
        <v>405.3</v>
      </c>
      <c r="N5274" s="193">
        <v>6.1</v>
      </c>
      <c r="O5274" s="193">
        <v>410</v>
      </c>
      <c r="P5274" s="193">
        <v>15</v>
      </c>
      <c r="Q5274" s="193">
        <v>402</v>
      </c>
      <c r="R5274" s="193">
        <v>88</v>
      </c>
      <c r="S5274" s="193">
        <v>405.3</v>
      </c>
      <c r="T5274" s="193">
        <v>6.1</v>
      </c>
      <c r="U5274" s="193">
        <v>-0.8208955223880624</v>
      </c>
      <c r="V5274" s="25">
        <v>1.1463414634146314</v>
      </c>
    </row>
    <row r="5275" spans="2:22" x14ac:dyDescent="0.25">
      <c r="B5275" s="345" t="s">
        <v>4701</v>
      </c>
      <c r="C5275" s="150">
        <v>158</v>
      </c>
      <c r="D5275" s="150">
        <v>360.2</v>
      </c>
      <c r="E5275" s="146">
        <f t="shared" si="129"/>
        <v>0.43864519711271516</v>
      </c>
      <c r="F5275" s="328">
        <v>0.57799999999999996</v>
      </c>
      <c r="G5275" s="328">
        <v>0.02</v>
      </c>
      <c r="H5275" s="328">
        <v>7.2999999999999995E-2</v>
      </c>
      <c r="I5275" s="328">
        <v>1.1999999999999999E-3</v>
      </c>
      <c r="J5275" s="328">
        <v>0.25269000000000003</v>
      </c>
      <c r="K5275" s="328">
        <v>5.7099999999999998E-2</v>
      </c>
      <c r="L5275" s="328">
        <v>2E-3</v>
      </c>
      <c r="M5275" s="193">
        <v>454.1</v>
      </c>
      <c r="N5275" s="193">
        <v>7.1</v>
      </c>
      <c r="O5275" s="193">
        <v>461</v>
      </c>
      <c r="P5275" s="193">
        <v>13</v>
      </c>
      <c r="Q5275" s="193">
        <v>461</v>
      </c>
      <c r="R5275" s="193">
        <v>77</v>
      </c>
      <c r="S5275" s="193">
        <v>454.1</v>
      </c>
      <c r="T5275" s="193">
        <v>7.1</v>
      </c>
      <c r="U5275" s="193">
        <v>1.4967462039045505</v>
      </c>
      <c r="V5275" s="25">
        <v>1.4967462039045505</v>
      </c>
    </row>
    <row r="5276" spans="2:22" x14ac:dyDescent="0.25">
      <c r="B5276" s="345" t="s">
        <v>4702</v>
      </c>
      <c r="C5276" s="150">
        <v>329.3</v>
      </c>
      <c r="D5276" s="150">
        <v>460.5</v>
      </c>
      <c r="E5276" s="146">
        <f t="shared" si="129"/>
        <v>0.71509229098805649</v>
      </c>
      <c r="F5276" s="328">
        <v>0.64800000000000002</v>
      </c>
      <c r="G5276" s="328">
        <v>1.2E-2</v>
      </c>
      <c r="H5276" s="328">
        <v>8.1189999999999998E-2</v>
      </c>
      <c r="I5276" s="328">
        <v>9.2000000000000003E-4</v>
      </c>
      <c r="J5276" s="328">
        <v>0.31064999999999998</v>
      </c>
      <c r="K5276" s="328">
        <v>5.79E-2</v>
      </c>
      <c r="L5276" s="328">
        <v>1.1000000000000001E-3</v>
      </c>
      <c r="M5276" s="193">
        <v>503.1</v>
      </c>
      <c r="N5276" s="193">
        <v>5.5</v>
      </c>
      <c r="O5276" s="193">
        <v>506.2</v>
      </c>
      <c r="P5276" s="193">
        <v>7.5</v>
      </c>
      <c r="Q5276" s="193">
        <v>512</v>
      </c>
      <c r="R5276" s="193">
        <v>42</v>
      </c>
      <c r="S5276" s="193">
        <v>503.1</v>
      </c>
      <c r="T5276" s="193">
        <v>5.5</v>
      </c>
      <c r="U5276" s="193">
        <v>1.7382812499999956</v>
      </c>
      <c r="V5276" s="25">
        <v>0.61240616357170408</v>
      </c>
    </row>
    <row r="5277" spans="2:22" x14ac:dyDescent="0.25">
      <c r="B5277" s="345" t="s">
        <v>4703</v>
      </c>
      <c r="C5277" s="150">
        <v>190.7</v>
      </c>
      <c r="D5277" s="150">
        <v>689</v>
      </c>
      <c r="E5277" s="146">
        <f t="shared" si="129"/>
        <v>0.27677793904208997</v>
      </c>
      <c r="F5277" s="328">
        <v>0.69199999999999995</v>
      </c>
      <c r="G5277" s="328">
        <v>1.0999999999999999E-2</v>
      </c>
      <c r="H5277" s="328">
        <v>8.6629999999999999E-2</v>
      </c>
      <c r="I5277" s="328">
        <v>8.3000000000000001E-4</v>
      </c>
      <c r="J5277" s="328">
        <v>0.16159000000000001</v>
      </c>
      <c r="K5277" s="328">
        <v>5.8000000000000003E-2</v>
      </c>
      <c r="L5277" s="328">
        <v>1E-3</v>
      </c>
      <c r="M5277" s="193">
        <v>535.5</v>
      </c>
      <c r="N5277" s="193">
        <v>4.9000000000000004</v>
      </c>
      <c r="O5277" s="193">
        <v>534.5</v>
      </c>
      <c r="P5277" s="193">
        <v>6.4</v>
      </c>
      <c r="Q5277" s="193">
        <v>514</v>
      </c>
      <c r="R5277" s="193">
        <v>39</v>
      </c>
      <c r="S5277" s="193">
        <v>535.5</v>
      </c>
      <c r="T5277" s="193">
        <v>4.9000000000000004</v>
      </c>
      <c r="U5277" s="193">
        <v>-4.182879377431906</v>
      </c>
      <c r="V5277" s="25">
        <v>-0.18709073900841908</v>
      </c>
    </row>
    <row r="5278" spans="2:22" x14ac:dyDescent="0.25">
      <c r="B5278" s="345" t="s">
        <v>4704</v>
      </c>
      <c r="C5278" s="150">
        <v>1042</v>
      </c>
      <c r="D5278" s="150">
        <v>927</v>
      </c>
      <c r="E5278" s="146">
        <f t="shared" si="129"/>
        <v>1.1240560949298812</v>
      </c>
      <c r="F5278" s="328">
        <v>0.79100000000000004</v>
      </c>
      <c r="G5278" s="328">
        <v>1.2999999999999999E-2</v>
      </c>
      <c r="H5278" s="328">
        <v>8.8099999999999998E-2</v>
      </c>
      <c r="I5278" s="328">
        <v>1.2999999999999999E-3</v>
      </c>
      <c r="J5278" s="328">
        <v>0.33346999999999999</v>
      </c>
      <c r="K5278" s="328">
        <v>6.5000000000000002E-2</v>
      </c>
      <c r="L5278" s="328">
        <v>1.1000000000000001E-3</v>
      </c>
      <c r="M5278" s="193">
        <v>544.1</v>
      </c>
      <c r="N5278" s="193">
        <v>7.9</v>
      </c>
      <c r="O5278" s="193">
        <v>591.1</v>
      </c>
      <c r="P5278" s="193">
        <v>7.5</v>
      </c>
      <c r="Q5278" s="193">
        <v>766</v>
      </c>
      <c r="R5278" s="193">
        <v>36</v>
      </c>
      <c r="S5278" s="193">
        <v>544.1</v>
      </c>
      <c r="T5278" s="193">
        <v>7.9</v>
      </c>
      <c r="U5278" s="193">
        <v>28.968668407310698</v>
      </c>
      <c r="V5278" s="25">
        <v>7.9512772796481137</v>
      </c>
    </row>
    <row r="5279" spans="2:22" x14ac:dyDescent="0.25">
      <c r="B5279" s="345" t="s">
        <v>4705</v>
      </c>
      <c r="C5279" s="150">
        <v>449</v>
      </c>
      <c r="D5279" s="150">
        <v>348</v>
      </c>
      <c r="E5279" s="146">
        <f t="shared" si="129"/>
        <v>1.2902298850574712</v>
      </c>
      <c r="F5279" s="328">
        <v>0.86599999999999999</v>
      </c>
      <c r="G5279" s="328">
        <v>0.04</v>
      </c>
      <c r="H5279" s="328">
        <v>8.8700000000000001E-2</v>
      </c>
      <c r="I5279" s="328">
        <v>1.6999999999999999E-3</v>
      </c>
      <c r="J5279" s="328">
        <v>0.32672000000000001</v>
      </c>
      <c r="K5279" s="328">
        <v>7.0300000000000001E-2</v>
      </c>
      <c r="L5279" s="328">
        <v>3.0000000000000001E-3</v>
      </c>
      <c r="M5279" s="193">
        <v>548</v>
      </c>
      <c r="N5279" s="193">
        <v>10</v>
      </c>
      <c r="O5279" s="193">
        <v>630</v>
      </c>
      <c r="P5279" s="193">
        <v>21</v>
      </c>
      <c r="Q5279" s="193">
        <v>900</v>
      </c>
      <c r="R5279" s="193">
        <v>88</v>
      </c>
      <c r="S5279" s="193">
        <v>548</v>
      </c>
      <c r="T5279" s="193">
        <v>10</v>
      </c>
      <c r="U5279" s="193">
        <v>39.111111111111114</v>
      </c>
      <c r="V5279" s="25">
        <v>13.015873015873018</v>
      </c>
    </row>
    <row r="5280" spans="2:22" x14ac:dyDescent="0.25">
      <c r="B5280" s="345" t="s">
        <v>4706</v>
      </c>
      <c r="C5280" s="150">
        <v>16.829999999999998</v>
      </c>
      <c r="D5280" s="150">
        <v>20.75</v>
      </c>
      <c r="E5280" s="146">
        <f t="shared" si="129"/>
        <v>0.81108433734939755</v>
      </c>
      <c r="F5280" s="328">
        <v>0.76300000000000001</v>
      </c>
      <c r="G5280" s="328">
        <v>6.4000000000000001E-2</v>
      </c>
      <c r="H5280" s="328">
        <v>9.0200000000000002E-2</v>
      </c>
      <c r="I5280" s="328">
        <v>3.3E-3</v>
      </c>
      <c r="J5280" s="328">
        <v>0.14027999999999999</v>
      </c>
      <c r="K5280" s="328">
        <v>6.3600000000000004E-2</v>
      </c>
      <c r="L5280" s="328">
        <v>5.7000000000000002E-3</v>
      </c>
      <c r="M5280" s="193">
        <v>556</v>
      </c>
      <c r="N5280" s="193">
        <v>20</v>
      </c>
      <c r="O5280" s="193">
        <v>560</v>
      </c>
      <c r="P5280" s="193">
        <v>38</v>
      </c>
      <c r="Q5280" s="193">
        <v>520</v>
      </c>
      <c r="R5280" s="193">
        <v>180</v>
      </c>
      <c r="S5280" s="193">
        <v>556</v>
      </c>
      <c r="T5280" s="193">
        <v>20</v>
      </c>
      <c r="U5280" s="193">
        <v>-6.9230769230769234</v>
      </c>
      <c r="V5280" s="25">
        <v>0.7142857142857143</v>
      </c>
    </row>
    <row r="5281" spans="2:22" x14ac:dyDescent="0.25">
      <c r="B5281" s="345" t="s">
        <v>4707</v>
      </c>
      <c r="C5281" s="150">
        <v>27.06</v>
      </c>
      <c r="D5281" s="150">
        <v>20.09</v>
      </c>
      <c r="E5281" s="146">
        <f t="shared" si="129"/>
        <v>1.346938775510204</v>
      </c>
      <c r="F5281" s="328">
        <v>0.76400000000000001</v>
      </c>
      <c r="G5281" s="328">
        <v>8.8999999999999996E-2</v>
      </c>
      <c r="H5281" s="328">
        <v>9.0499999999999997E-2</v>
      </c>
      <c r="I5281" s="328">
        <v>2.8E-3</v>
      </c>
      <c r="J5281" s="328">
        <v>0.56369000000000002</v>
      </c>
      <c r="K5281" s="328">
        <v>6.0199999999999997E-2</v>
      </c>
      <c r="L5281" s="328">
        <v>6.1999999999999998E-3</v>
      </c>
      <c r="M5281" s="193">
        <v>558</v>
      </c>
      <c r="N5281" s="193">
        <v>17</v>
      </c>
      <c r="O5281" s="193">
        <v>534</v>
      </c>
      <c r="P5281" s="193">
        <v>44</v>
      </c>
      <c r="Q5281" s="193">
        <v>440</v>
      </c>
      <c r="R5281" s="193">
        <v>210</v>
      </c>
      <c r="S5281" s="193">
        <v>558</v>
      </c>
      <c r="T5281" s="193">
        <v>17</v>
      </c>
      <c r="U5281" s="193">
        <v>-26.81818181818182</v>
      </c>
      <c r="V5281" s="25">
        <v>-4.4943820224719104</v>
      </c>
    </row>
    <row r="5282" spans="2:22" x14ac:dyDescent="0.25">
      <c r="B5282" s="345" t="s">
        <v>4708</v>
      </c>
      <c r="C5282" s="150">
        <v>332.1</v>
      </c>
      <c r="D5282" s="150">
        <v>251.4</v>
      </c>
      <c r="E5282" s="146">
        <f t="shared" si="129"/>
        <v>1.321002386634845</v>
      </c>
      <c r="F5282" s="328">
        <v>0.80900000000000005</v>
      </c>
      <c r="G5282" s="328">
        <v>2.1000000000000001E-2</v>
      </c>
      <c r="H5282" s="328">
        <v>9.7500000000000003E-2</v>
      </c>
      <c r="I5282" s="328">
        <v>1.1000000000000001E-3</v>
      </c>
      <c r="J5282" s="328">
        <v>0.30874000000000001</v>
      </c>
      <c r="K5282" s="328">
        <v>0.06</v>
      </c>
      <c r="L5282" s="328">
        <v>1.5E-3</v>
      </c>
      <c r="M5282" s="193">
        <v>599.79999999999995</v>
      </c>
      <c r="N5282" s="193">
        <v>6.7</v>
      </c>
      <c r="O5282" s="193">
        <v>600</v>
      </c>
      <c r="P5282" s="193">
        <v>12</v>
      </c>
      <c r="Q5282" s="193">
        <v>574</v>
      </c>
      <c r="R5282" s="193">
        <v>53</v>
      </c>
      <c r="S5282" s="193">
        <v>599.79999999999995</v>
      </c>
      <c r="T5282" s="193">
        <v>6.7</v>
      </c>
      <c r="U5282" s="193">
        <v>-4.494773519163755</v>
      </c>
      <c r="V5282" s="25">
        <v>3.333333333334091E-2</v>
      </c>
    </row>
    <row r="5283" spans="2:22" x14ac:dyDescent="0.25">
      <c r="B5283" s="345" t="s">
        <v>4709</v>
      </c>
      <c r="C5283" s="150">
        <v>135.4</v>
      </c>
      <c r="D5283" s="150">
        <v>302</v>
      </c>
      <c r="E5283" s="146">
        <f t="shared" si="129"/>
        <v>0.44834437086092715</v>
      </c>
      <c r="F5283" s="328">
        <v>1.0860000000000001</v>
      </c>
      <c r="G5283" s="328">
        <v>5.8999999999999997E-2</v>
      </c>
      <c r="H5283" s="328">
        <v>0.1129</v>
      </c>
      <c r="I5283" s="328">
        <v>4.1000000000000003E-3</v>
      </c>
      <c r="J5283" s="328">
        <v>0.84648999999999996</v>
      </c>
      <c r="K5283" s="328">
        <v>6.8500000000000005E-2</v>
      </c>
      <c r="L5283" s="328">
        <v>2E-3</v>
      </c>
      <c r="M5283" s="193">
        <v>688</v>
      </c>
      <c r="N5283" s="193">
        <v>24</v>
      </c>
      <c r="O5283" s="193">
        <v>734</v>
      </c>
      <c r="P5283" s="193">
        <v>28</v>
      </c>
      <c r="Q5283" s="193">
        <v>848</v>
      </c>
      <c r="R5283" s="193">
        <v>59</v>
      </c>
      <c r="S5283" s="193">
        <v>688</v>
      </c>
      <c r="T5283" s="193">
        <v>24</v>
      </c>
      <c r="U5283" s="193">
        <v>18.867924528301888</v>
      </c>
      <c r="V5283" s="25">
        <v>6.2670299727520433</v>
      </c>
    </row>
    <row r="5284" spans="2:22" x14ac:dyDescent="0.25">
      <c r="B5284" s="345" t="s">
        <v>4710</v>
      </c>
      <c r="C5284" s="150">
        <v>125.9</v>
      </c>
      <c r="D5284" s="150">
        <v>452</v>
      </c>
      <c r="E5284" s="146">
        <f t="shared" si="129"/>
        <v>0.27853982300884955</v>
      </c>
      <c r="F5284" s="328">
        <v>1.123</v>
      </c>
      <c r="G5284" s="328">
        <v>2.1999999999999999E-2</v>
      </c>
      <c r="H5284" s="328">
        <v>0.1202</v>
      </c>
      <c r="I5284" s="328">
        <v>1.8E-3</v>
      </c>
      <c r="J5284" s="328">
        <v>0.13783999999999999</v>
      </c>
      <c r="K5284" s="328">
        <v>6.7299999999999999E-2</v>
      </c>
      <c r="L5284" s="328">
        <v>1.2999999999999999E-3</v>
      </c>
      <c r="M5284" s="193">
        <v>731</v>
      </c>
      <c r="N5284" s="193">
        <v>10</v>
      </c>
      <c r="O5284" s="193">
        <v>763</v>
      </c>
      <c r="P5284" s="193">
        <v>11</v>
      </c>
      <c r="Q5284" s="193">
        <v>834</v>
      </c>
      <c r="R5284" s="193">
        <v>42</v>
      </c>
      <c r="S5284" s="193">
        <v>731</v>
      </c>
      <c r="T5284" s="193">
        <v>10</v>
      </c>
      <c r="U5284" s="193">
        <v>12.350119904076738</v>
      </c>
      <c r="V5284" s="25">
        <v>4.1939711664482306</v>
      </c>
    </row>
    <row r="5285" spans="2:22" x14ac:dyDescent="0.25">
      <c r="B5285" s="345" t="s">
        <v>4711</v>
      </c>
      <c r="C5285" s="150">
        <v>346</v>
      </c>
      <c r="D5285" s="150">
        <v>168.2</v>
      </c>
      <c r="E5285" s="146">
        <f t="shared" si="129"/>
        <v>2.057074910820452</v>
      </c>
      <c r="F5285" s="328">
        <v>1.59</v>
      </c>
      <c r="G5285" s="328">
        <v>5.3999999999999999E-2</v>
      </c>
      <c r="H5285" s="328">
        <v>0.159</v>
      </c>
      <c r="I5285" s="328">
        <v>3.0000000000000001E-3</v>
      </c>
      <c r="J5285" s="328">
        <v>0.38605</v>
      </c>
      <c r="K5285" s="328">
        <v>7.2300000000000003E-2</v>
      </c>
      <c r="L5285" s="328">
        <v>2.3999999999999998E-3</v>
      </c>
      <c r="M5285" s="193">
        <v>951</v>
      </c>
      <c r="N5285" s="193">
        <v>16</v>
      </c>
      <c r="O5285" s="193">
        <v>963</v>
      </c>
      <c r="P5285" s="193">
        <v>21</v>
      </c>
      <c r="Q5285" s="193">
        <v>970</v>
      </c>
      <c r="R5285" s="193">
        <v>64</v>
      </c>
      <c r="S5285" s="193">
        <v>951</v>
      </c>
      <c r="T5285" s="193">
        <v>16</v>
      </c>
      <c r="U5285" s="193">
        <v>1.9587628865979381</v>
      </c>
      <c r="V5285" s="25">
        <v>1.2461059190031152</v>
      </c>
    </row>
    <row r="5286" spans="2:22" x14ac:dyDescent="0.25">
      <c r="B5286" s="346" t="s">
        <v>4712</v>
      </c>
      <c r="C5286" s="147">
        <v>120</v>
      </c>
      <c r="D5286" s="147">
        <v>312</v>
      </c>
      <c r="E5286" s="148">
        <f t="shared" si="129"/>
        <v>0.38461538461538464</v>
      </c>
      <c r="F5286" s="329">
        <v>1.98</v>
      </c>
      <c r="G5286" s="329">
        <v>0.04</v>
      </c>
      <c r="H5286" s="329">
        <v>0.188</v>
      </c>
      <c r="I5286" s="329">
        <v>3.3E-3</v>
      </c>
      <c r="J5286" s="329">
        <v>0.48601</v>
      </c>
      <c r="K5286" s="329">
        <v>7.6399999999999996E-2</v>
      </c>
      <c r="L5286" s="329">
        <v>1.4E-3</v>
      </c>
      <c r="M5286" s="194">
        <v>1112</v>
      </c>
      <c r="N5286" s="194">
        <v>18</v>
      </c>
      <c r="O5286" s="194">
        <v>1106</v>
      </c>
      <c r="P5286" s="194">
        <v>14</v>
      </c>
      <c r="Q5286" s="194">
        <v>1094</v>
      </c>
      <c r="R5286" s="194">
        <v>38</v>
      </c>
      <c r="S5286" s="194">
        <v>1094</v>
      </c>
      <c r="T5286" s="194">
        <v>38</v>
      </c>
      <c r="U5286" s="194">
        <v>-1.6453382084095063</v>
      </c>
      <c r="V5286" s="88">
        <v>-0.54249547920433994</v>
      </c>
    </row>
    <row r="5287" spans="2:22" x14ac:dyDescent="0.25">
      <c r="B5287" s="346" t="s">
        <v>4713</v>
      </c>
      <c r="C5287" s="147">
        <v>280.2</v>
      </c>
      <c r="D5287" s="147">
        <v>85.2</v>
      </c>
      <c r="E5287" s="148">
        <f t="shared" si="129"/>
        <v>3.288732394366197</v>
      </c>
      <c r="F5287" s="329">
        <v>2.2090000000000001</v>
      </c>
      <c r="G5287" s="329">
        <v>7.2999999999999995E-2</v>
      </c>
      <c r="H5287" s="329">
        <v>0.19869999999999999</v>
      </c>
      <c r="I5287" s="329">
        <v>2.8999999999999998E-3</v>
      </c>
      <c r="J5287" s="329">
        <v>0.45306000000000002</v>
      </c>
      <c r="K5287" s="329">
        <v>8.0699999999999994E-2</v>
      </c>
      <c r="L5287" s="329">
        <v>2.5999999999999999E-3</v>
      </c>
      <c r="M5287" s="194">
        <v>1168</v>
      </c>
      <c r="N5287" s="194">
        <v>16</v>
      </c>
      <c r="O5287" s="194">
        <v>1178</v>
      </c>
      <c r="P5287" s="194">
        <v>23</v>
      </c>
      <c r="Q5287" s="194">
        <v>1182</v>
      </c>
      <c r="R5287" s="194">
        <v>64</v>
      </c>
      <c r="S5287" s="194">
        <v>1182</v>
      </c>
      <c r="T5287" s="194">
        <v>64</v>
      </c>
      <c r="U5287" s="194">
        <v>1.1844331641285957</v>
      </c>
      <c r="V5287" s="88">
        <v>0.84889643463497455</v>
      </c>
    </row>
    <row r="5288" spans="2:22" x14ac:dyDescent="0.25">
      <c r="B5288" s="346" t="s">
        <v>4714</v>
      </c>
      <c r="C5288" s="147">
        <v>220.8</v>
      </c>
      <c r="D5288" s="147">
        <v>87.4</v>
      </c>
      <c r="E5288" s="148">
        <f t="shared" si="129"/>
        <v>2.5263157894736841</v>
      </c>
      <c r="F5288" s="329">
        <v>1.9450000000000001</v>
      </c>
      <c r="G5288" s="329">
        <v>7.0999999999999994E-2</v>
      </c>
      <c r="H5288" s="329">
        <v>0.17530000000000001</v>
      </c>
      <c r="I5288" s="329">
        <v>3.3E-3</v>
      </c>
      <c r="J5288" s="329">
        <v>0.29160000000000003</v>
      </c>
      <c r="K5288" s="329">
        <v>8.0699999999999994E-2</v>
      </c>
      <c r="L5288" s="329">
        <v>2.7000000000000001E-3</v>
      </c>
      <c r="M5288" s="194">
        <v>1041</v>
      </c>
      <c r="N5288" s="194">
        <v>18</v>
      </c>
      <c r="O5288" s="194">
        <v>1095</v>
      </c>
      <c r="P5288" s="194">
        <v>23</v>
      </c>
      <c r="Q5288" s="194">
        <v>1183</v>
      </c>
      <c r="R5288" s="194">
        <v>65</v>
      </c>
      <c r="S5288" s="194">
        <v>1183</v>
      </c>
      <c r="T5288" s="194">
        <v>65</v>
      </c>
      <c r="U5288" s="194">
        <v>12.003381234150465</v>
      </c>
      <c r="V5288" s="88">
        <v>4.9315068493150687</v>
      </c>
    </row>
    <row r="5289" spans="2:22" x14ac:dyDescent="0.25">
      <c r="B5289" s="346" t="s">
        <v>4715</v>
      </c>
      <c r="C5289" s="147">
        <v>273.2</v>
      </c>
      <c r="D5289" s="147">
        <v>210.6</v>
      </c>
      <c r="E5289" s="148">
        <f t="shared" si="129"/>
        <v>1.2972459639126306</v>
      </c>
      <c r="F5289" s="329">
        <v>2.1190000000000002</v>
      </c>
      <c r="G5289" s="329">
        <v>4.9000000000000002E-2</v>
      </c>
      <c r="H5289" s="329">
        <v>0.19270000000000001</v>
      </c>
      <c r="I5289" s="329">
        <v>3.2000000000000002E-3</v>
      </c>
      <c r="J5289" s="329">
        <v>0.22278999999999999</v>
      </c>
      <c r="K5289" s="329">
        <v>0.08</v>
      </c>
      <c r="L5289" s="329">
        <v>1.8E-3</v>
      </c>
      <c r="M5289" s="194">
        <v>1135</v>
      </c>
      <c r="N5289" s="194">
        <v>18</v>
      </c>
      <c r="O5289" s="194">
        <v>1156</v>
      </c>
      <c r="P5289" s="194">
        <v>15</v>
      </c>
      <c r="Q5289" s="194">
        <v>1185</v>
      </c>
      <c r="R5289" s="194">
        <v>44</v>
      </c>
      <c r="S5289" s="194">
        <v>1185</v>
      </c>
      <c r="T5289" s="194">
        <v>44</v>
      </c>
      <c r="U5289" s="194">
        <v>4.2194092827004219</v>
      </c>
      <c r="V5289" s="88">
        <v>1.8166089965397925</v>
      </c>
    </row>
    <row r="5290" spans="2:22" x14ac:dyDescent="0.25">
      <c r="B5290" s="346" t="s">
        <v>4716</v>
      </c>
      <c r="C5290" s="147">
        <v>288</v>
      </c>
      <c r="D5290" s="147">
        <v>247</v>
      </c>
      <c r="E5290" s="148">
        <f t="shared" si="129"/>
        <v>1.165991902834008</v>
      </c>
      <c r="F5290" s="329">
        <v>3.6789999999999998</v>
      </c>
      <c r="G5290" s="329">
        <v>0.06</v>
      </c>
      <c r="H5290" s="329">
        <v>0.2762</v>
      </c>
      <c r="I5290" s="329">
        <v>3.0999999999999999E-3</v>
      </c>
      <c r="J5290" s="329">
        <v>0.37352000000000002</v>
      </c>
      <c r="K5290" s="329">
        <v>9.6500000000000002E-2</v>
      </c>
      <c r="L5290" s="329">
        <v>1.6000000000000001E-3</v>
      </c>
      <c r="M5290" s="194">
        <v>1572</v>
      </c>
      <c r="N5290" s="194">
        <v>16</v>
      </c>
      <c r="O5290" s="194">
        <v>1565</v>
      </c>
      <c r="P5290" s="194">
        <v>13</v>
      </c>
      <c r="Q5290" s="194">
        <v>1548</v>
      </c>
      <c r="R5290" s="194">
        <v>31</v>
      </c>
      <c r="S5290" s="194">
        <v>1548</v>
      </c>
      <c r="T5290" s="194">
        <v>31</v>
      </c>
      <c r="U5290" s="194">
        <v>-1.5503875968992249</v>
      </c>
      <c r="V5290" s="88">
        <v>-0.44728434504792336</v>
      </c>
    </row>
    <row r="5291" spans="2:22" x14ac:dyDescent="0.25">
      <c r="B5291" s="346" t="s">
        <v>4717</v>
      </c>
      <c r="C5291" s="147">
        <v>169.1</v>
      </c>
      <c r="D5291" s="147">
        <v>418</v>
      </c>
      <c r="E5291" s="148">
        <f t="shared" si="129"/>
        <v>0.40454545454545454</v>
      </c>
      <c r="F5291" s="329">
        <v>3.7440000000000002</v>
      </c>
      <c r="G5291" s="329">
        <v>6.8000000000000005E-2</v>
      </c>
      <c r="H5291" s="329">
        <v>0.28160000000000002</v>
      </c>
      <c r="I5291" s="329">
        <v>4.5999999999999999E-3</v>
      </c>
      <c r="J5291" s="329">
        <v>0.79015999999999997</v>
      </c>
      <c r="K5291" s="329">
        <v>9.6699999999999994E-2</v>
      </c>
      <c r="L5291" s="329">
        <v>1.1000000000000001E-3</v>
      </c>
      <c r="M5291" s="194">
        <v>1598</v>
      </c>
      <c r="N5291" s="194">
        <v>23</v>
      </c>
      <c r="O5291" s="194">
        <v>1581</v>
      </c>
      <c r="P5291" s="194">
        <v>15</v>
      </c>
      <c r="Q5291" s="194">
        <v>1558</v>
      </c>
      <c r="R5291" s="194">
        <v>21</v>
      </c>
      <c r="S5291" s="194">
        <v>1558</v>
      </c>
      <c r="T5291" s="194">
        <v>21</v>
      </c>
      <c r="U5291" s="194">
        <v>-2.5673940949935816</v>
      </c>
      <c r="V5291" s="88">
        <v>-1.0752688172043012</v>
      </c>
    </row>
    <row r="5292" spans="2:22" x14ac:dyDescent="0.25">
      <c r="B5292" s="346" t="s">
        <v>4718</v>
      </c>
      <c r="C5292" s="147">
        <v>59.7</v>
      </c>
      <c r="D5292" s="147">
        <v>469</v>
      </c>
      <c r="E5292" s="148">
        <f t="shared" si="129"/>
        <v>0.12729211087420042</v>
      </c>
      <c r="F5292" s="329">
        <v>4.0170000000000003</v>
      </c>
      <c r="G5292" s="329">
        <v>6.2E-2</v>
      </c>
      <c r="H5292" s="329">
        <v>0.29899999999999999</v>
      </c>
      <c r="I5292" s="329">
        <v>4.3E-3</v>
      </c>
      <c r="J5292" s="329">
        <v>0.56301000000000001</v>
      </c>
      <c r="K5292" s="329">
        <v>9.7000000000000003E-2</v>
      </c>
      <c r="L5292" s="329">
        <v>1.1000000000000001E-3</v>
      </c>
      <c r="M5292" s="194">
        <v>1685</v>
      </c>
      <c r="N5292" s="194">
        <v>22</v>
      </c>
      <c r="O5292" s="194">
        <v>1635</v>
      </c>
      <c r="P5292" s="194">
        <v>13</v>
      </c>
      <c r="Q5292" s="194">
        <v>1560</v>
      </c>
      <c r="R5292" s="194">
        <v>22</v>
      </c>
      <c r="S5292" s="194">
        <v>1560</v>
      </c>
      <c r="T5292" s="194">
        <v>22</v>
      </c>
      <c r="U5292" s="194">
        <v>-8.0128205128205128</v>
      </c>
      <c r="V5292" s="88">
        <v>-3.0581039755351682</v>
      </c>
    </row>
    <row r="5293" spans="2:22" x14ac:dyDescent="0.25">
      <c r="B5293" s="346" t="s">
        <v>4719</v>
      </c>
      <c r="C5293" s="147">
        <v>174.1</v>
      </c>
      <c r="D5293" s="147">
        <v>169</v>
      </c>
      <c r="E5293" s="148">
        <f t="shared" si="129"/>
        <v>1.0301775147928993</v>
      </c>
      <c r="F5293" s="329">
        <v>3.569</v>
      </c>
      <c r="G5293" s="329">
        <v>5.1999999999999998E-2</v>
      </c>
      <c r="H5293" s="329">
        <v>0.25940000000000002</v>
      </c>
      <c r="I5293" s="329">
        <v>3.0000000000000001E-3</v>
      </c>
      <c r="J5293" s="329">
        <v>0.23351</v>
      </c>
      <c r="K5293" s="329">
        <v>9.9599999999999994E-2</v>
      </c>
      <c r="L5293" s="329">
        <v>1.5E-3</v>
      </c>
      <c r="M5293" s="194">
        <v>1486</v>
      </c>
      <c r="N5293" s="194">
        <v>15</v>
      </c>
      <c r="O5293" s="194">
        <v>1541</v>
      </c>
      <c r="P5293" s="194">
        <v>12</v>
      </c>
      <c r="Q5293" s="194">
        <v>1607</v>
      </c>
      <c r="R5293" s="194">
        <v>29</v>
      </c>
      <c r="S5293" s="194">
        <v>1607</v>
      </c>
      <c r="T5293" s="194">
        <v>29</v>
      </c>
      <c r="U5293" s="194">
        <v>7.5295581829495957</v>
      </c>
      <c r="V5293" s="88">
        <v>3.5691109669046073</v>
      </c>
    </row>
    <row r="5294" spans="2:22" x14ac:dyDescent="0.25">
      <c r="B5294" s="346" t="s">
        <v>4720</v>
      </c>
      <c r="C5294" s="148">
        <v>435</v>
      </c>
      <c r="D5294" s="148">
        <v>337</v>
      </c>
      <c r="E5294" s="148">
        <f t="shared" si="129"/>
        <v>1.2908011869436202</v>
      </c>
      <c r="F5294" s="329">
        <v>4.6970000000000001</v>
      </c>
      <c r="G5294" s="329">
        <v>0.08</v>
      </c>
      <c r="H5294" s="329">
        <v>0.31730000000000003</v>
      </c>
      <c r="I5294" s="329">
        <v>4.4000000000000003E-3</v>
      </c>
      <c r="J5294" s="329">
        <v>0.41366000000000003</v>
      </c>
      <c r="K5294" s="329">
        <v>0.1077</v>
      </c>
      <c r="L5294" s="329">
        <v>1.8E-3</v>
      </c>
      <c r="M5294" s="194">
        <v>1776</v>
      </c>
      <c r="N5294" s="194">
        <v>21</v>
      </c>
      <c r="O5294" s="194">
        <v>1765</v>
      </c>
      <c r="P5294" s="194">
        <v>14</v>
      </c>
      <c r="Q5294" s="194">
        <v>1760</v>
      </c>
      <c r="R5294" s="194">
        <v>33</v>
      </c>
      <c r="S5294" s="194">
        <v>1760</v>
      </c>
      <c r="T5294" s="194">
        <v>33</v>
      </c>
      <c r="U5294" s="194">
        <v>-0.90909090909090906</v>
      </c>
      <c r="V5294" s="93">
        <v>-0.62322946175637395</v>
      </c>
    </row>
    <row r="5295" spans="2:22" x14ac:dyDescent="0.25">
      <c r="B5295" s="346" t="s">
        <v>4721</v>
      </c>
      <c r="C5295" s="147">
        <v>108.5</v>
      </c>
      <c r="D5295" s="147">
        <v>398</v>
      </c>
      <c r="E5295" s="148">
        <f t="shared" si="129"/>
        <v>0.27261306532663315</v>
      </c>
      <c r="F5295" s="329">
        <v>4.7919999999999998</v>
      </c>
      <c r="G5295" s="329">
        <v>6.3E-2</v>
      </c>
      <c r="H5295" s="329">
        <v>0.29530000000000001</v>
      </c>
      <c r="I5295" s="329">
        <v>3.5000000000000001E-3</v>
      </c>
      <c r="J5295" s="329">
        <v>0.66398999999999997</v>
      </c>
      <c r="K5295" s="329">
        <v>0.1168</v>
      </c>
      <c r="L5295" s="329">
        <v>1.1999999999999999E-3</v>
      </c>
      <c r="M5295" s="194">
        <v>1667</v>
      </c>
      <c r="N5295" s="194">
        <v>18</v>
      </c>
      <c r="O5295" s="194">
        <v>1783</v>
      </c>
      <c r="P5295" s="194">
        <v>11</v>
      </c>
      <c r="Q5295" s="194">
        <v>1906</v>
      </c>
      <c r="R5295" s="194">
        <v>19</v>
      </c>
      <c r="S5295" s="194">
        <v>1906</v>
      </c>
      <c r="T5295" s="194">
        <v>19</v>
      </c>
      <c r="U5295" s="194">
        <v>12.539349422875132</v>
      </c>
      <c r="V5295" s="88">
        <v>6.5058889512058338</v>
      </c>
    </row>
    <row r="5296" spans="2:22" ht="15.75" thickBot="1" x14ac:dyDescent="0.3">
      <c r="B5296" s="347" t="s">
        <v>4722</v>
      </c>
      <c r="C5296" s="110">
        <v>422</v>
      </c>
      <c r="D5296" s="110">
        <v>302</v>
      </c>
      <c r="E5296" s="149">
        <f t="shared" si="129"/>
        <v>1.3973509933774835</v>
      </c>
      <c r="F5296" s="284">
        <v>11.12</v>
      </c>
      <c r="G5296" s="284">
        <v>0.17</v>
      </c>
      <c r="H5296" s="284">
        <v>0.48259999999999997</v>
      </c>
      <c r="I5296" s="284">
        <v>6.3E-3</v>
      </c>
      <c r="J5296" s="284">
        <v>0.75041000000000002</v>
      </c>
      <c r="K5296" s="284">
        <v>0.1666</v>
      </c>
      <c r="L5296" s="284">
        <v>1.6999999999999999E-3</v>
      </c>
      <c r="M5296" s="89">
        <v>2537</v>
      </c>
      <c r="N5296" s="89">
        <v>27</v>
      </c>
      <c r="O5296" s="89">
        <v>2532</v>
      </c>
      <c r="P5296" s="89">
        <v>14</v>
      </c>
      <c r="Q5296" s="89">
        <v>2519</v>
      </c>
      <c r="R5296" s="89">
        <v>17</v>
      </c>
      <c r="S5296" s="89">
        <v>2519</v>
      </c>
      <c r="T5296" s="89">
        <v>17</v>
      </c>
      <c r="U5296" s="89">
        <v>-0.71456927352123856</v>
      </c>
      <c r="V5296" s="90">
        <v>-0.19747235387045811</v>
      </c>
    </row>
    <row r="5297" spans="2:22" x14ac:dyDescent="0.25">
      <c r="C5297" s="107"/>
      <c r="D5297" s="107"/>
      <c r="E5297" s="107"/>
      <c r="F5297" s="281"/>
      <c r="G5297" s="281"/>
      <c r="H5297" s="281"/>
      <c r="I5297" s="281"/>
      <c r="J5297" s="281"/>
      <c r="K5297" s="281"/>
      <c r="L5297" s="281"/>
      <c r="M5297" s="85"/>
      <c r="N5297" s="85"/>
      <c r="O5297" s="85"/>
      <c r="P5297" s="85"/>
      <c r="Q5297" s="85"/>
      <c r="R5297" s="85"/>
      <c r="S5297" s="85"/>
      <c r="T5297" s="85"/>
    </row>
    <row r="5298" spans="2:22" ht="15.75" thickBot="1" x14ac:dyDescent="0.3">
      <c r="C5298" s="107"/>
      <c r="D5298" s="107"/>
      <c r="E5298" s="107"/>
      <c r="F5298" s="281"/>
      <c r="G5298" s="281"/>
      <c r="H5298" s="281"/>
      <c r="I5298" s="281"/>
      <c r="J5298" s="281"/>
      <c r="K5298" s="281"/>
      <c r="L5298" s="281"/>
      <c r="M5298" s="85"/>
      <c r="N5298" s="85"/>
      <c r="O5298" s="85"/>
      <c r="P5298" s="85"/>
      <c r="Q5298" s="85"/>
      <c r="R5298" s="85"/>
      <c r="S5298" s="85"/>
      <c r="T5298" s="85"/>
    </row>
    <row r="5299" spans="2:22" x14ac:dyDescent="0.25">
      <c r="B5299" s="230" t="s">
        <v>0</v>
      </c>
      <c r="C5299" s="111"/>
      <c r="D5299" s="111"/>
      <c r="E5299" s="111"/>
      <c r="F5299" s="285"/>
      <c r="G5299" s="285"/>
      <c r="H5299" s="285"/>
      <c r="I5299" s="285"/>
      <c r="J5299" s="285"/>
      <c r="K5299" s="285"/>
      <c r="L5299" s="285"/>
      <c r="M5299" s="160"/>
      <c r="N5299" s="160"/>
      <c r="O5299" s="160"/>
      <c r="P5299" s="160"/>
      <c r="Q5299" s="160"/>
      <c r="R5299" s="160"/>
      <c r="S5299" s="160"/>
      <c r="T5299" s="160"/>
      <c r="U5299" s="160"/>
      <c r="V5299" s="161"/>
    </row>
    <row r="5300" spans="2:22" x14ac:dyDescent="0.25">
      <c r="B5300" s="229" t="s">
        <v>4723</v>
      </c>
      <c r="C5300" s="112"/>
      <c r="D5300" s="112"/>
      <c r="E5300" s="112"/>
      <c r="F5300" s="286"/>
      <c r="G5300" s="286"/>
      <c r="H5300" s="286"/>
      <c r="I5300" s="286"/>
      <c r="J5300" s="286"/>
      <c r="K5300" s="286"/>
      <c r="L5300" s="286"/>
      <c r="M5300" s="162"/>
      <c r="N5300" s="162"/>
      <c r="O5300" s="162"/>
      <c r="P5300" s="162"/>
      <c r="Q5300" s="162"/>
      <c r="R5300" s="162"/>
      <c r="S5300" s="162"/>
      <c r="T5300" s="162"/>
      <c r="U5300" s="162"/>
      <c r="V5300" s="163"/>
    </row>
    <row r="5301" spans="2:22" x14ac:dyDescent="0.25">
      <c r="B5301" s="229" t="s">
        <v>4066</v>
      </c>
      <c r="C5301" s="112"/>
      <c r="D5301" s="112"/>
      <c r="E5301" s="112"/>
      <c r="F5301" s="286"/>
      <c r="G5301" s="286"/>
      <c r="H5301" s="286"/>
      <c r="I5301" s="286"/>
      <c r="J5301" s="286"/>
      <c r="K5301" s="286"/>
      <c r="L5301" s="286"/>
      <c r="M5301" s="162"/>
      <c r="N5301" s="162"/>
      <c r="O5301" s="162"/>
      <c r="P5301" s="162"/>
      <c r="Q5301" s="162"/>
      <c r="R5301" s="162"/>
      <c r="S5301" s="162"/>
      <c r="T5301" s="162"/>
      <c r="U5301" s="162"/>
      <c r="V5301" s="163"/>
    </row>
    <row r="5302" spans="2:22" ht="15.75" thickBot="1" x14ac:dyDescent="0.3">
      <c r="B5302" s="280"/>
      <c r="C5302" s="113"/>
      <c r="D5302" s="113"/>
      <c r="E5302" s="113"/>
      <c r="F5302" s="287"/>
      <c r="G5302" s="287"/>
      <c r="H5302" s="287"/>
      <c r="I5302" s="287"/>
      <c r="J5302" s="287"/>
      <c r="K5302" s="287"/>
      <c r="L5302" s="287"/>
      <c r="M5302" s="164"/>
      <c r="N5302" s="164"/>
      <c r="O5302" s="164"/>
      <c r="P5302" s="164"/>
      <c r="Q5302" s="164"/>
      <c r="R5302" s="164"/>
      <c r="S5302" s="164"/>
      <c r="T5302" s="164"/>
      <c r="U5302" s="164"/>
      <c r="V5302" s="165"/>
    </row>
    <row r="5303" spans="2:22" x14ac:dyDescent="0.25">
      <c r="B5303" s="342" t="s">
        <v>3</v>
      </c>
      <c r="C5303" s="97" t="s">
        <v>4</v>
      </c>
      <c r="D5303" s="97" t="s">
        <v>5</v>
      </c>
      <c r="E5303" s="97" t="s">
        <v>6</v>
      </c>
      <c r="F5303" s="288" t="s">
        <v>7</v>
      </c>
      <c r="G5303" s="288" t="s">
        <v>8</v>
      </c>
      <c r="H5303" s="288" t="s">
        <v>9</v>
      </c>
      <c r="I5303" s="288" t="s">
        <v>8</v>
      </c>
      <c r="J5303" s="288" t="s">
        <v>10</v>
      </c>
      <c r="K5303" s="288" t="s">
        <v>7</v>
      </c>
      <c r="L5303" s="288" t="s">
        <v>8</v>
      </c>
      <c r="M5303" s="4" t="s">
        <v>9</v>
      </c>
      <c r="N5303" s="4" t="s">
        <v>11</v>
      </c>
      <c r="O5303" s="4" t="s">
        <v>7</v>
      </c>
      <c r="P5303" s="4" t="s">
        <v>11</v>
      </c>
      <c r="Q5303" s="4" t="s">
        <v>7</v>
      </c>
      <c r="R5303" s="4" t="s">
        <v>11</v>
      </c>
      <c r="S5303" s="4" t="s">
        <v>12</v>
      </c>
      <c r="T5303" s="4" t="s">
        <v>11</v>
      </c>
      <c r="U5303" s="4" t="s">
        <v>13</v>
      </c>
      <c r="V5303" s="5" t="s">
        <v>14</v>
      </c>
    </row>
    <row r="5304" spans="2:22" ht="15.75" thickBot="1" x14ac:dyDescent="0.3">
      <c r="B5304" s="343" t="s">
        <v>4724</v>
      </c>
      <c r="C5304" s="98"/>
      <c r="D5304" s="98"/>
      <c r="E5304" s="98"/>
      <c r="F5304" s="294" t="s">
        <v>17</v>
      </c>
      <c r="G5304" s="294" t="s">
        <v>18</v>
      </c>
      <c r="H5304" s="294" t="s">
        <v>19</v>
      </c>
      <c r="I5304" s="294" t="s">
        <v>18</v>
      </c>
      <c r="J5304" s="294" t="s">
        <v>20</v>
      </c>
      <c r="K5304" s="294" t="s">
        <v>21</v>
      </c>
      <c r="L5304" s="294" t="s">
        <v>18</v>
      </c>
      <c r="M5304" s="11" t="s">
        <v>22</v>
      </c>
      <c r="N5304" s="11" t="s">
        <v>23</v>
      </c>
      <c r="O5304" s="11" t="s">
        <v>17</v>
      </c>
      <c r="P5304" s="11" t="s">
        <v>23</v>
      </c>
      <c r="Q5304" s="11" t="s">
        <v>21</v>
      </c>
      <c r="R5304" s="11" t="s">
        <v>23</v>
      </c>
      <c r="S5304" s="11" t="s">
        <v>24</v>
      </c>
      <c r="T5304" s="11" t="s">
        <v>23</v>
      </c>
      <c r="U5304" s="11"/>
      <c r="V5304" s="12"/>
    </row>
    <row r="5305" spans="2:22" x14ac:dyDescent="0.25">
      <c r="B5305" s="397"/>
      <c r="C5305" s="137"/>
      <c r="D5305" s="137"/>
      <c r="E5305" s="137"/>
      <c r="F5305" s="330"/>
      <c r="G5305" s="330"/>
      <c r="H5305" s="330"/>
      <c r="I5305" s="330"/>
      <c r="J5305" s="330"/>
      <c r="K5305" s="330"/>
      <c r="L5305" s="330"/>
      <c r="M5305" s="139"/>
      <c r="N5305" s="139"/>
      <c r="O5305" s="139"/>
      <c r="P5305" s="139"/>
      <c r="Q5305" s="139"/>
      <c r="R5305" s="139"/>
      <c r="S5305" s="139"/>
      <c r="T5305" s="139"/>
      <c r="U5305" s="139"/>
      <c r="V5305" s="140"/>
    </row>
    <row r="5306" spans="2:22" x14ac:dyDescent="0.25">
      <c r="B5306" s="199" t="s">
        <v>4820</v>
      </c>
      <c r="C5306" s="145">
        <v>228</v>
      </c>
      <c r="D5306" s="145">
        <v>170.6</v>
      </c>
      <c r="E5306" s="144">
        <f t="shared" ref="E5306:E5313" si="130">C5306/D5306</f>
        <v>1.3364595545134819</v>
      </c>
      <c r="F5306" s="327">
        <v>0.104</v>
      </c>
      <c r="G5306" s="327">
        <v>8.8999999999999999E-3</v>
      </c>
      <c r="H5306" s="327">
        <v>1.516E-2</v>
      </c>
      <c r="I5306" s="327">
        <v>4.0999999999999999E-4</v>
      </c>
      <c r="J5306" s="327">
        <v>0.52647999999999995</v>
      </c>
      <c r="K5306" s="327">
        <v>80</v>
      </c>
      <c r="L5306" s="327">
        <v>160</v>
      </c>
      <c r="M5306" s="191">
        <v>97</v>
      </c>
      <c r="N5306" s="191">
        <v>2.6</v>
      </c>
      <c r="O5306" s="191">
        <v>99.4</v>
      </c>
      <c r="P5306" s="191">
        <v>8.1</v>
      </c>
      <c r="Q5306" s="191">
        <v>80</v>
      </c>
      <c r="R5306" s="191">
        <v>160</v>
      </c>
      <c r="S5306" s="191">
        <v>97</v>
      </c>
      <c r="T5306" s="191">
        <v>2.6</v>
      </c>
      <c r="U5306" s="191">
        <v>-21.25</v>
      </c>
      <c r="V5306" s="195">
        <v>2.4144869215291807</v>
      </c>
    </row>
    <row r="5307" spans="2:22" x14ac:dyDescent="0.25">
      <c r="B5307" s="199" t="s">
        <v>4821</v>
      </c>
      <c r="C5307" s="145">
        <v>93.2</v>
      </c>
      <c r="D5307" s="145">
        <v>161.19999999999999</v>
      </c>
      <c r="E5307" s="144">
        <f t="shared" si="130"/>
        <v>0.57816377171215882</v>
      </c>
      <c r="F5307" s="327">
        <v>0.11</v>
      </c>
      <c r="G5307" s="327">
        <v>1.0999999999999999E-2</v>
      </c>
      <c r="H5307" s="327">
        <v>1.6250000000000001E-2</v>
      </c>
      <c r="I5307" s="327">
        <v>5.0000000000000001E-4</v>
      </c>
      <c r="J5307" s="327">
        <v>0.2205</v>
      </c>
      <c r="K5307" s="327">
        <v>70</v>
      </c>
      <c r="L5307" s="327">
        <v>200</v>
      </c>
      <c r="M5307" s="191">
        <v>103.9</v>
      </c>
      <c r="N5307" s="191">
        <v>3.2</v>
      </c>
      <c r="O5307" s="191">
        <v>105</v>
      </c>
      <c r="P5307" s="191">
        <v>10</v>
      </c>
      <c r="Q5307" s="191">
        <v>70</v>
      </c>
      <c r="R5307" s="191">
        <v>200</v>
      </c>
      <c r="S5307" s="191">
        <v>103.9</v>
      </c>
      <c r="T5307" s="191">
        <v>3.2</v>
      </c>
      <c r="U5307" s="191">
        <v>-48.428571428571438</v>
      </c>
      <c r="V5307" s="195">
        <v>1.0476190476190421</v>
      </c>
    </row>
    <row r="5308" spans="2:22" x14ac:dyDescent="0.25">
      <c r="B5308" s="199" t="s">
        <v>4822</v>
      </c>
      <c r="C5308" s="145">
        <v>1056</v>
      </c>
      <c r="D5308" s="145">
        <v>606</v>
      </c>
      <c r="E5308" s="144">
        <f t="shared" si="130"/>
        <v>1.7425742574257426</v>
      </c>
      <c r="F5308" s="327">
        <v>0.12959999999999999</v>
      </c>
      <c r="G5308" s="327">
        <v>5.7000000000000002E-3</v>
      </c>
      <c r="H5308" s="327">
        <v>1.8089999999999998E-2</v>
      </c>
      <c r="I5308" s="327">
        <v>3.2000000000000003E-4</v>
      </c>
      <c r="J5308" s="327">
        <v>0.24823000000000001</v>
      </c>
      <c r="K5308" s="327">
        <v>228</v>
      </c>
      <c r="L5308" s="327">
        <v>90</v>
      </c>
      <c r="M5308" s="191">
        <v>115.6</v>
      </c>
      <c r="N5308" s="191">
        <v>2</v>
      </c>
      <c r="O5308" s="191">
        <v>123.3</v>
      </c>
      <c r="P5308" s="191">
        <v>5.0999999999999996</v>
      </c>
      <c r="Q5308" s="191">
        <v>228</v>
      </c>
      <c r="R5308" s="191">
        <v>90</v>
      </c>
      <c r="S5308" s="191">
        <v>115.6</v>
      </c>
      <c r="T5308" s="191">
        <v>2</v>
      </c>
      <c r="U5308" s="191">
        <v>49.298245614035089</v>
      </c>
      <c r="V5308" s="195">
        <v>6.2449310624493135</v>
      </c>
    </row>
    <row r="5309" spans="2:22" x14ac:dyDescent="0.25">
      <c r="B5309" s="199" t="s">
        <v>4823</v>
      </c>
      <c r="C5309" s="145">
        <v>828</v>
      </c>
      <c r="D5309" s="145">
        <v>257</v>
      </c>
      <c r="E5309" s="144">
        <f t="shared" si="130"/>
        <v>3.2217898832684826</v>
      </c>
      <c r="F5309" s="327">
        <v>0.15429999999999999</v>
      </c>
      <c r="G5309" s="327">
        <v>8.8000000000000005E-3</v>
      </c>
      <c r="H5309" s="327">
        <v>2.2589999999999999E-2</v>
      </c>
      <c r="I5309" s="327">
        <v>4.4999999999999999E-4</v>
      </c>
      <c r="J5309" s="327">
        <v>6.8279000000000006E-2</v>
      </c>
      <c r="K5309" s="327">
        <v>140</v>
      </c>
      <c r="L5309" s="327">
        <v>120</v>
      </c>
      <c r="M5309" s="191">
        <v>144</v>
      </c>
      <c r="N5309" s="191">
        <v>2.8</v>
      </c>
      <c r="O5309" s="191">
        <v>144.9</v>
      </c>
      <c r="P5309" s="191">
        <v>7.7</v>
      </c>
      <c r="Q5309" s="191">
        <v>140</v>
      </c>
      <c r="R5309" s="191">
        <v>120</v>
      </c>
      <c r="S5309" s="191">
        <v>144</v>
      </c>
      <c r="T5309" s="191">
        <v>2.8</v>
      </c>
      <c r="U5309" s="191">
        <v>-2.8571428571428572</v>
      </c>
      <c r="V5309" s="195">
        <v>0.62111801242236409</v>
      </c>
    </row>
    <row r="5310" spans="2:22" x14ac:dyDescent="0.25">
      <c r="B5310" s="199" t="s">
        <v>4824</v>
      </c>
      <c r="C5310" s="145">
        <v>1308</v>
      </c>
      <c r="D5310" s="145">
        <v>418</v>
      </c>
      <c r="E5310" s="144">
        <f t="shared" si="130"/>
        <v>3.1291866028708135</v>
      </c>
      <c r="F5310" s="327">
        <v>0.16</v>
      </c>
      <c r="G5310" s="327">
        <v>7.4000000000000003E-3</v>
      </c>
      <c r="H5310" s="327">
        <v>2.299E-2</v>
      </c>
      <c r="I5310" s="327">
        <v>3.2000000000000003E-4</v>
      </c>
      <c r="J5310" s="327">
        <v>0.38611000000000001</v>
      </c>
      <c r="K5310" s="327">
        <v>162</v>
      </c>
      <c r="L5310" s="327">
        <v>94</v>
      </c>
      <c r="M5310" s="191">
        <v>146.5</v>
      </c>
      <c r="N5310" s="191">
        <v>2</v>
      </c>
      <c r="O5310" s="191">
        <v>150.1</v>
      </c>
      <c r="P5310" s="191">
        <v>6.3</v>
      </c>
      <c r="Q5310" s="191">
        <v>162</v>
      </c>
      <c r="R5310" s="191">
        <v>94</v>
      </c>
      <c r="S5310" s="191">
        <v>146.5</v>
      </c>
      <c r="T5310" s="191">
        <v>2</v>
      </c>
      <c r="U5310" s="191">
        <v>9.5679012345679002</v>
      </c>
      <c r="V5310" s="195">
        <v>2.3984010659560258</v>
      </c>
    </row>
    <row r="5311" spans="2:22" x14ac:dyDescent="0.25">
      <c r="B5311" s="199" t="s">
        <v>4825</v>
      </c>
      <c r="C5311" s="145">
        <v>343.4</v>
      </c>
      <c r="D5311" s="145">
        <v>179.3</v>
      </c>
      <c r="E5311" s="144">
        <f t="shared" si="130"/>
        <v>1.9152258784160623</v>
      </c>
      <c r="F5311" s="327">
        <v>0.26700000000000002</v>
      </c>
      <c r="G5311" s="327">
        <v>1.2E-2</v>
      </c>
      <c r="H5311" s="327">
        <v>3.6909999999999998E-2</v>
      </c>
      <c r="I5311" s="327">
        <v>7.6999999999999996E-4</v>
      </c>
      <c r="J5311" s="327">
        <v>0.14265</v>
      </c>
      <c r="K5311" s="327">
        <v>250</v>
      </c>
      <c r="L5311" s="327">
        <v>100</v>
      </c>
      <c r="M5311" s="191">
        <v>233.6</v>
      </c>
      <c r="N5311" s="191">
        <v>4.8</v>
      </c>
      <c r="O5311" s="191">
        <v>239</v>
      </c>
      <c r="P5311" s="191">
        <v>10</v>
      </c>
      <c r="Q5311" s="191">
        <v>250</v>
      </c>
      <c r="R5311" s="191">
        <v>100</v>
      </c>
      <c r="S5311" s="191">
        <v>233.6</v>
      </c>
      <c r="T5311" s="191">
        <v>4.8</v>
      </c>
      <c r="U5311" s="191">
        <v>6.5600000000000023</v>
      </c>
      <c r="V5311" s="195">
        <v>2.2594142259414247</v>
      </c>
    </row>
    <row r="5312" spans="2:22" x14ac:dyDescent="0.25">
      <c r="B5312" s="345" t="s">
        <v>4826</v>
      </c>
      <c r="C5312" s="150">
        <v>402</v>
      </c>
      <c r="D5312" s="150">
        <v>436</v>
      </c>
      <c r="E5312" s="146">
        <f t="shared" si="130"/>
        <v>0.92201834862385323</v>
      </c>
      <c r="F5312" s="328">
        <v>0.91400000000000003</v>
      </c>
      <c r="G5312" s="328">
        <v>1.7999999999999999E-2</v>
      </c>
      <c r="H5312" s="328">
        <v>0.1067</v>
      </c>
      <c r="I5312" s="328">
        <v>1.8E-3</v>
      </c>
      <c r="J5312" s="328">
        <v>0.45102999999999999</v>
      </c>
      <c r="K5312" s="328">
        <v>649</v>
      </c>
      <c r="L5312" s="328">
        <v>38</v>
      </c>
      <c r="M5312" s="193">
        <v>653</v>
      </c>
      <c r="N5312" s="193">
        <v>10</v>
      </c>
      <c r="O5312" s="193">
        <v>657.4</v>
      </c>
      <c r="P5312" s="193">
        <v>9.6</v>
      </c>
      <c r="Q5312" s="193">
        <v>649</v>
      </c>
      <c r="R5312" s="193">
        <v>38</v>
      </c>
      <c r="S5312" s="193">
        <v>653</v>
      </c>
      <c r="T5312" s="193">
        <v>10</v>
      </c>
      <c r="U5312" s="193">
        <v>-0.6163328197226503</v>
      </c>
      <c r="V5312" s="25">
        <v>0.66930331609369909</v>
      </c>
    </row>
    <row r="5313" spans="2:22" ht="15.75" thickBot="1" x14ac:dyDescent="0.3">
      <c r="B5313" s="347" t="s">
        <v>4827</v>
      </c>
      <c r="C5313" s="110">
        <v>334</v>
      </c>
      <c r="D5313" s="110">
        <v>213.2</v>
      </c>
      <c r="E5313" s="149">
        <f t="shared" si="130"/>
        <v>1.5666041275797373</v>
      </c>
      <c r="F5313" s="284">
        <v>18.059999999999999</v>
      </c>
      <c r="G5313" s="284">
        <v>0.22</v>
      </c>
      <c r="H5313" s="284">
        <v>0.54510000000000003</v>
      </c>
      <c r="I5313" s="284">
        <v>4.8999999999999998E-3</v>
      </c>
      <c r="J5313" s="284">
        <v>0.60131999999999997</v>
      </c>
      <c r="K5313" s="284">
        <v>3107</v>
      </c>
      <c r="L5313" s="284">
        <v>16</v>
      </c>
      <c r="M5313" s="89">
        <v>2804</v>
      </c>
      <c r="N5313" s="89">
        <v>20</v>
      </c>
      <c r="O5313" s="89">
        <v>2993</v>
      </c>
      <c r="P5313" s="89">
        <v>12</v>
      </c>
      <c r="Q5313" s="89">
        <v>3107</v>
      </c>
      <c r="R5313" s="89">
        <v>16</v>
      </c>
      <c r="S5313" s="89">
        <v>3107</v>
      </c>
      <c r="T5313" s="89">
        <v>16</v>
      </c>
      <c r="U5313" s="89">
        <v>9.75217251367879</v>
      </c>
      <c r="V5313" s="90">
        <v>6.3147343802205143</v>
      </c>
    </row>
    <row r="5314" spans="2:22" x14ac:dyDescent="0.25">
      <c r="F5314" s="281"/>
      <c r="G5314" s="281"/>
      <c r="H5314" s="281"/>
      <c r="I5314" s="281"/>
      <c r="J5314" s="281"/>
      <c r="K5314" s="281"/>
      <c r="L5314" s="281"/>
      <c r="M5314" s="85"/>
      <c r="N5314" s="85"/>
      <c r="O5314" s="85"/>
      <c r="P5314" s="85"/>
      <c r="Q5314" s="85"/>
      <c r="R5314" s="85"/>
      <c r="S5314" s="85"/>
      <c r="T5314" s="85"/>
    </row>
    <row r="5315" spans="2:22" ht="15.75" thickBot="1" x14ac:dyDescent="0.3">
      <c r="F5315" s="281"/>
      <c r="G5315" s="281"/>
      <c r="H5315" s="281"/>
      <c r="I5315" s="281"/>
      <c r="J5315" s="281"/>
      <c r="K5315" s="281"/>
      <c r="L5315" s="281"/>
      <c r="M5315" s="85"/>
      <c r="N5315" s="85"/>
      <c r="O5315" s="85"/>
      <c r="P5315" s="85"/>
      <c r="Q5315" s="85"/>
      <c r="R5315" s="85"/>
      <c r="S5315" s="85"/>
      <c r="T5315" s="85"/>
    </row>
    <row r="5316" spans="2:22" x14ac:dyDescent="0.25">
      <c r="B5316" s="230" t="s">
        <v>0</v>
      </c>
      <c r="C5316" s="111"/>
      <c r="D5316" s="111"/>
      <c r="E5316" s="111"/>
      <c r="F5316" s="285"/>
      <c r="G5316" s="285"/>
      <c r="H5316" s="285"/>
      <c r="I5316" s="285"/>
      <c r="J5316" s="285"/>
      <c r="K5316" s="285"/>
      <c r="L5316" s="285"/>
      <c r="M5316" s="160"/>
      <c r="N5316" s="160"/>
      <c r="O5316" s="160"/>
      <c r="P5316" s="160"/>
      <c r="Q5316" s="160"/>
      <c r="R5316" s="160"/>
      <c r="S5316" s="160"/>
      <c r="T5316" s="160"/>
      <c r="U5316" s="160"/>
      <c r="V5316" s="161"/>
    </row>
    <row r="5317" spans="2:22" x14ac:dyDescent="0.25">
      <c r="B5317" s="229" t="s">
        <v>4725</v>
      </c>
      <c r="C5317" s="112"/>
      <c r="D5317" s="112"/>
      <c r="E5317" s="112"/>
      <c r="F5317" s="286"/>
      <c r="G5317" s="286"/>
      <c r="H5317" s="286"/>
      <c r="I5317" s="286"/>
      <c r="J5317" s="286"/>
      <c r="K5317" s="286"/>
      <c r="L5317" s="286"/>
      <c r="M5317" s="162"/>
      <c r="N5317" s="162"/>
      <c r="O5317" s="162"/>
      <c r="P5317" s="162"/>
      <c r="Q5317" s="162"/>
      <c r="R5317" s="162"/>
      <c r="S5317" s="162"/>
      <c r="T5317" s="162"/>
      <c r="U5317" s="162"/>
      <c r="V5317" s="163"/>
    </row>
    <row r="5318" spans="2:22" x14ac:dyDescent="0.25">
      <c r="B5318" s="229" t="s">
        <v>4066</v>
      </c>
      <c r="C5318" s="112"/>
      <c r="D5318" s="112"/>
      <c r="E5318" s="112"/>
      <c r="F5318" s="286"/>
      <c r="G5318" s="286"/>
      <c r="H5318" s="286"/>
      <c r="I5318" s="286"/>
      <c r="J5318" s="286"/>
      <c r="K5318" s="286"/>
      <c r="L5318" s="286"/>
      <c r="M5318" s="162"/>
      <c r="N5318" s="162"/>
      <c r="O5318" s="162"/>
      <c r="P5318" s="162"/>
      <c r="Q5318" s="162"/>
      <c r="R5318" s="162"/>
      <c r="S5318" s="162"/>
      <c r="T5318" s="162"/>
      <c r="U5318" s="162"/>
      <c r="V5318" s="163"/>
    </row>
    <row r="5319" spans="2:22" ht="15.75" thickBot="1" x14ac:dyDescent="0.3">
      <c r="B5319" s="280"/>
      <c r="C5319" s="113"/>
      <c r="D5319" s="113"/>
      <c r="E5319" s="113"/>
      <c r="F5319" s="287"/>
      <c r="G5319" s="287"/>
      <c r="H5319" s="287"/>
      <c r="I5319" s="287"/>
      <c r="J5319" s="287"/>
      <c r="K5319" s="287"/>
      <c r="L5319" s="287"/>
      <c r="M5319" s="164"/>
      <c r="N5319" s="164"/>
      <c r="O5319" s="164"/>
      <c r="P5319" s="164"/>
      <c r="Q5319" s="164"/>
      <c r="R5319" s="164"/>
      <c r="S5319" s="164"/>
      <c r="T5319" s="164"/>
      <c r="U5319" s="164"/>
      <c r="V5319" s="165"/>
    </row>
    <row r="5320" spans="2:22" x14ac:dyDescent="0.25">
      <c r="B5320" s="342" t="s">
        <v>3</v>
      </c>
      <c r="C5320" s="97" t="s">
        <v>4</v>
      </c>
      <c r="D5320" s="97" t="s">
        <v>5</v>
      </c>
      <c r="E5320" s="97" t="s">
        <v>6</v>
      </c>
      <c r="F5320" s="288" t="s">
        <v>7</v>
      </c>
      <c r="G5320" s="288" t="s">
        <v>8</v>
      </c>
      <c r="H5320" s="288" t="s">
        <v>9</v>
      </c>
      <c r="I5320" s="288" t="s">
        <v>8</v>
      </c>
      <c r="J5320" s="288" t="s">
        <v>10</v>
      </c>
      <c r="K5320" s="288" t="s">
        <v>7</v>
      </c>
      <c r="L5320" s="288" t="s">
        <v>8</v>
      </c>
      <c r="M5320" s="4" t="s">
        <v>9</v>
      </c>
      <c r="N5320" s="4" t="s">
        <v>11</v>
      </c>
      <c r="O5320" s="4" t="s">
        <v>7</v>
      </c>
      <c r="P5320" s="4" t="s">
        <v>11</v>
      </c>
      <c r="Q5320" s="4" t="s">
        <v>7</v>
      </c>
      <c r="R5320" s="4" t="s">
        <v>11</v>
      </c>
      <c r="S5320" s="4" t="s">
        <v>12</v>
      </c>
      <c r="T5320" s="4" t="s">
        <v>11</v>
      </c>
      <c r="U5320" s="4" t="s">
        <v>13</v>
      </c>
      <c r="V5320" s="5" t="s">
        <v>14</v>
      </c>
    </row>
    <row r="5321" spans="2:22" ht="15.75" thickBot="1" x14ac:dyDescent="0.3">
      <c r="B5321" s="343" t="s">
        <v>4726</v>
      </c>
      <c r="C5321" s="98"/>
      <c r="D5321" s="98"/>
      <c r="E5321" s="98"/>
      <c r="F5321" s="294" t="s">
        <v>17</v>
      </c>
      <c r="G5321" s="294" t="s">
        <v>18</v>
      </c>
      <c r="H5321" s="294" t="s">
        <v>19</v>
      </c>
      <c r="I5321" s="294" t="s">
        <v>18</v>
      </c>
      <c r="J5321" s="294" t="s">
        <v>20</v>
      </c>
      <c r="K5321" s="294" t="s">
        <v>21</v>
      </c>
      <c r="L5321" s="294" t="s">
        <v>18</v>
      </c>
      <c r="M5321" s="11" t="s">
        <v>22</v>
      </c>
      <c r="N5321" s="11" t="s">
        <v>23</v>
      </c>
      <c r="O5321" s="11" t="s">
        <v>17</v>
      </c>
      <c r="P5321" s="11" t="s">
        <v>23</v>
      </c>
      <c r="Q5321" s="11" t="s">
        <v>21</v>
      </c>
      <c r="R5321" s="11" t="s">
        <v>23</v>
      </c>
      <c r="S5321" s="11" t="s">
        <v>24</v>
      </c>
      <c r="T5321" s="11" t="s">
        <v>23</v>
      </c>
      <c r="U5321" s="11"/>
      <c r="V5321" s="12"/>
    </row>
    <row r="5322" spans="2:22" x14ac:dyDescent="0.25">
      <c r="B5322" s="397"/>
      <c r="C5322" s="137"/>
      <c r="D5322" s="137"/>
      <c r="E5322" s="137"/>
      <c r="F5322" s="330"/>
      <c r="G5322" s="330"/>
      <c r="H5322" s="330"/>
      <c r="I5322" s="330"/>
      <c r="J5322" s="330"/>
      <c r="K5322" s="330"/>
      <c r="L5322" s="330"/>
      <c r="M5322" s="139"/>
      <c r="N5322" s="139"/>
      <c r="O5322" s="139"/>
      <c r="P5322" s="139"/>
      <c r="Q5322" s="139"/>
      <c r="R5322" s="139"/>
      <c r="S5322" s="139"/>
      <c r="T5322" s="139"/>
      <c r="U5322" s="139"/>
      <c r="V5322" s="140"/>
    </row>
    <row r="5323" spans="2:22" x14ac:dyDescent="0.25">
      <c r="B5323" s="199" t="s">
        <v>4783</v>
      </c>
      <c r="C5323" s="145">
        <v>160</v>
      </c>
      <c r="D5323" s="145">
        <v>357</v>
      </c>
      <c r="E5323" s="144">
        <f t="shared" ref="E5323:E5354" si="131">C5323/D5323</f>
        <v>0.44817927170868349</v>
      </c>
      <c r="F5323" s="327">
        <v>0.11840000000000001</v>
      </c>
      <c r="G5323" s="327">
        <v>1.7000000000000001E-2</v>
      </c>
      <c r="H5323" s="327">
        <v>1.506E-2</v>
      </c>
      <c r="I5323" s="327">
        <v>4.2999999999999999E-4</v>
      </c>
      <c r="J5323" s="327">
        <v>0.12032</v>
      </c>
      <c r="K5323" s="327">
        <v>5.7000000000000002E-2</v>
      </c>
      <c r="L5323" s="327">
        <v>7.3000000000000001E-3</v>
      </c>
      <c r="M5323" s="191">
        <v>96.4</v>
      </c>
      <c r="N5323" s="191">
        <v>2.8</v>
      </c>
      <c r="O5323" s="191">
        <v>113.3</v>
      </c>
      <c r="P5323" s="191">
        <v>15</v>
      </c>
      <c r="Q5323" s="191">
        <v>420</v>
      </c>
      <c r="R5323" s="191">
        <v>270</v>
      </c>
      <c r="S5323" s="191">
        <v>96.4</v>
      </c>
      <c r="T5323" s="191">
        <v>2.8</v>
      </c>
      <c r="U5323" s="191">
        <v>77.047619047619051</v>
      </c>
      <c r="V5323" s="195">
        <v>14.916151809355686</v>
      </c>
    </row>
    <row r="5324" spans="2:22" x14ac:dyDescent="0.25">
      <c r="B5324" s="199" t="s">
        <v>4815</v>
      </c>
      <c r="C5324" s="145">
        <v>305.39999999999998</v>
      </c>
      <c r="D5324" s="145">
        <v>410</v>
      </c>
      <c r="E5324" s="144">
        <f t="shared" si="131"/>
        <v>0.7448780487804878</v>
      </c>
      <c r="F5324" s="327">
        <v>0.1057</v>
      </c>
      <c r="G5324" s="327">
        <v>1.4999999999999999E-2</v>
      </c>
      <c r="H5324" s="327">
        <v>1.525E-2</v>
      </c>
      <c r="I5324" s="327">
        <v>4.2999999999999999E-4</v>
      </c>
      <c r="J5324" s="327">
        <v>0.21417</v>
      </c>
      <c r="K5324" s="327">
        <v>5.0599999999999999E-2</v>
      </c>
      <c r="L5324" s="327">
        <v>6.4999999999999997E-3</v>
      </c>
      <c r="M5324" s="191">
        <v>97.5</v>
      </c>
      <c r="N5324" s="191">
        <v>2.7</v>
      </c>
      <c r="O5324" s="191">
        <v>101.7</v>
      </c>
      <c r="P5324" s="191">
        <v>14</v>
      </c>
      <c r="Q5324" s="191">
        <v>170</v>
      </c>
      <c r="R5324" s="191">
        <v>260</v>
      </c>
      <c r="S5324" s="191">
        <v>97.5</v>
      </c>
      <c r="T5324" s="191">
        <v>2.7</v>
      </c>
      <c r="U5324" s="191">
        <v>42.647058823529413</v>
      </c>
      <c r="V5324" s="195">
        <v>4.129793510324486</v>
      </c>
    </row>
    <row r="5325" spans="2:22" x14ac:dyDescent="0.25">
      <c r="B5325" s="199" t="s">
        <v>4811</v>
      </c>
      <c r="C5325" s="145">
        <v>378.4</v>
      </c>
      <c r="D5325" s="145">
        <v>295.89999999999998</v>
      </c>
      <c r="E5325" s="144">
        <f t="shared" si="131"/>
        <v>1.2788104089219332</v>
      </c>
      <c r="F5325" s="327">
        <v>0.1061</v>
      </c>
      <c r="G5325" s="327">
        <v>1.4999999999999999E-2</v>
      </c>
      <c r="H5325" s="327">
        <v>1.528E-2</v>
      </c>
      <c r="I5325" s="327">
        <v>4.0000000000000002E-4</v>
      </c>
      <c r="J5325" s="327">
        <v>0.20532</v>
      </c>
      <c r="K5325" s="327">
        <v>5.0500000000000003E-2</v>
      </c>
      <c r="L5325" s="327">
        <v>6.4999999999999997E-3</v>
      </c>
      <c r="M5325" s="191">
        <v>97.8</v>
      </c>
      <c r="N5325" s="191">
        <v>2.6</v>
      </c>
      <c r="O5325" s="191">
        <v>101.9</v>
      </c>
      <c r="P5325" s="191">
        <v>14</v>
      </c>
      <c r="Q5325" s="191">
        <v>170</v>
      </c>
      <c r="R5325" s="191">
        <v>270</v>
      </c>
      <c r="S5325" s="191">
        <v>97.8</v>
      </c>
      <c r="T5325" s="191">
        <v>2.6</v>
      </c>
      <c r="U5325" s="191">
        <v>42.470588235294123</v>
      </c>
      <c r="V5325" s="195">
        <v>4.023552502453394</v>
      </c>
    </row>
    <row r="5326" spans="2:22" x14ac:dyDescent="0.25">
      <c r="B5326" s="199" t="s">
        <v>4741</v>
      </c>
      <c r="C5326" s="145">
        <v>150.5</v>
      </c>
      <c r="D5326" s="145">
        <v>281.7</v>
      </c>
      <c r="E5326" s="144">
        <f t="shared" si="131"/>
        <v>0.53425630102946398</v>
      </c>
      <c r="F5326" s="327">
        <v>0.10290000000000001</v>
      </c>
      <c r="G5326" s="327">
        <v>1.4999999999999999E-2</v>
      </c>
      <c r="H5326" s="327">
        <v>1.532E-2</v>
      </c>
      <c r="I5326" s="327">
        <v>3.8000000000000002E-4</v>
      </c>
      <c r="J5326" s="327">
        <v>-0.1193</v>
      </c>
      <c r="K5326" s="327">
        <v>4.8899999999999999E-2</v>
      </c>
      <c r="L5326" s="327">
        <v>6.3E-3</v>
      </c>
      <c r="M5326" s="191">
        <v>98</v>
      </c>
      <c r="N5326" s="191">
        <v>2.4</v>
      </c>
      <c r="O5326" s="191">
        <v>99.8</v>
      </c>
      <c r="P5326" s="191">
        <v>14</v>
      </c>
      <c r="Q5326" s="191">
        <v>110</v>
      </c>
      <c r="R5326" s="191">
        <v>260</v>
      </c>
      <c r="S5326" s="191">
        <v>98</v>
      </c>
      <c r="T5326" s="191">
        <v>2.4</v>
      </c>
      <c r="U5326" s="191">
        <v>10.909090909090908</v>
      </c>
      <c r="V5326" s="195">
        <v>1.8036072144288551</v>
      </c>
    </row>
    <row r="5327" spans="2:22" x14ac:dyDescent="0.25">
      <c r="B5327" s="199" t="s">
        <v>4729</v>
      </c>
      <c r="C5327" s="145">
        <v>493</v>
      </c>
      <c r="D5327" s="145">
        <v>286</v>
      </c>
      <c r="E5327" s="144">
        <f t="shared" si="131"/>
        <v>1.7237762237762237</v>
      </c>
      <c r="F5327" s="327">
        <v>0.10340000000000001</v>
      </c>
      <c r="G5327" s="327">
        <v>1.4999999999999999E-2</v>
      </c>
      <c r="H5327" s="327">
        <v>1.536E-2</v>
      </c>
      <c r="I5327" s="327">
        <v>4.2999999999999999E-4</v>
      </c>
      <c r="J5327" s="327">
        <v>0.16436999999999999</v>
      </c>
      <c r="K5327" s="327">
        <v>4.9599999999999998E-2</v>
      </c>
      <c r="L5327" s="327">
        <v>6.4999999999999997E-3</v>
      </c>
      <c r="M5327" s="191">
        <v>98.3</v>
      </c>
      <c r="N5327" s="191">
        <v>2.7</v>
      </c>
      <c r="O5327" s="191">
        <v>99.5</v>
      </c>
      <c r="P5327" s="191">
        <v>14</v>
      </c>
      <c r="Q5327" s="191">
        <v>140</v>
      </c>
      <c r="R5327" s="191">
        <v>270</v>
      </c>
      <c r="S5327" s="191">
        <v>98.3</v>
      </c>
      <c r="T5327" s="191">
        <v>2.7</v>
      </c>
      <c r="U5327" s="191">
        <v>29.785714285714288</v>
      </c>
      <c r="V5327" s="195">
        <v>1.2060301507537718</v>
      </c>
    </row>
    <row r="5328" spans="2:22" x14ac:dyDescent="0.25">
      <c r="B5328" s="199" t="s">
        <v>4750</v>
      </c>
      <c r="C5328" s="145">
        <v>52.9</v>
      </c>
      <c r="D5328" s="145">
        <v>55.26</v>
      </c>
      <c r="E5328" s="144">
        <f t="shared" si="131"/>
        <v>0.95729279768367714</v>
      </c>
      <c r="F5328" s="327">
        <v>0.109</v>
      </c>
      <c r="G5328" s="327">
        <v>1.7999999999999999E-2</v>
      </c>
      <c r="H5328" s="327">
        <v>1.542E-2</v>
      </c>
      <c r="I5328" s="327">
        <v>7.1000000000000002E-4</v>
      </c>
      <c r="J5328" s="327">
        <v>0.19928000000000001</v>
      </c>
      <c r="K5328" s="327">
        <v>5.33E-2</v>
      </c>
      <c r="L5328" s="327">
        <v>8.3999999999999995E-3</v>
      </c>
      <c r="M5328" s="191">
        <v>98.6</v>
      </c>
      <c r="N5328" s="191">
        <v>4.5</v>
      </c>
      <c r="O5328" s="191">
        <v>103</v>
      </c>
      <c r="P5328" s="191">
        <v>17</v>
      </c>
      <c r="Q5328" s="191">
        <v>120</v>
      </c>
      <c r="R5328" s="191">
        <v>290</v>
      </c>
      <c r="S5328" s="191">
        <v>98.6</v>
      </c>
      <c r="T5328" s="191">
        <v>4.5</v>
      </c>
      <c r="U5328" s="191">
        <v>17.833333333333336</v>
      </c>
      <c r="V5328" s="195">
        <v>4.27184466019418</v>
      </c>
    </row>
    <row r="5329" spans="2:22" x14ac:dyDescent="0.25">
      <c r="B5329" s="199" t="s">
        <v>4739</v>
      </c>
      <c r="C5329" s="145">
        <v>34</v>
      </c>
      <c r="D5329" s="145">
        <v>36.700000000000003</v>
      </c>
      <c r="E5329" s="144">
        <f t="shared" si="131"/>
        <v>0.92643051771117158</v>
      </c>
      <c r="F5329" s="327">
        <v>0.104</v>
      </c>
      <c r="G5329" s="327">
        <v>2.3E-2</v>
      </c>
      <c r="H5329" s="327">
        <v>1.5440000000000001E-2</v>
      </c>
      <c r="I5329" s="327">
        <v>7.9000000000000001E-4</v>
      </c>
      <c r="J5329" s="327">
        <v>-8.0560999999999994E-2</v>
      </c>
      <c r="K5329" s="327">
        <v>5.1400000000000001E-2</v>
      </c>
      <c r="L5329" s="327">
        <v>1.0999999999999999E-2</v>
      </c>
      <c r="M5329" s="191">
        <v>98.7</v>
      </c>
      <c r="N5329" s="191">
        <v>5</v>
      </c>
      <c r="O5329" s="191">
        <v>99</v>
      </c>
      <c r="P5329" s="191">
        <v>21</v>
      </c>
      <c r="Q5329" s="191">
        <v>-70</v>
      </c>
      <c r="R5329" s="191">
        <v>360</v>
      </c>
      <c r="S5329" s="191">
        <v>98.7</v>
      </c>
      <c r="T5329" s="191">
        <v>5</v>
      </c>
      <c r="U5329" s="191">
        <v>240.99999999999997</v>
      </c>
      <c r="V5329" s="195">
        <v>0.30303030303030015</v>
      </c>
    </row>
    <row r="5330" spans="2:22" x14ac:dyDescent="0.25">
      <c r="B5330" s="199" t="s">
        <v>4746</v>
      </c>
      <c r="C5330" s="145">
        <v>515</v>
      </c>
      <c r="D5330" s="145">
        <v>368</v>
      </c>
      <c r="E5330" s="144">
        <f t="shared" si="131"/>
        <v>1.3994565217391304</v>
      </c>
      <c r="F5330" s="327">
        <v>0.1031</v>
      </c>
      <c r="G5330" s="327">
        <v>1.4999999999999999E-2</v>
      </c>
      <c r="H5330" s="327">
        <v>1.545E-2</v>
      </c>
      <c r="I5330" s="327">
        <v>3.8999999999999999E-4</v>
      </c>
      <c r="J5330" s="327">
        <v>0.28728999999999999</v>
      </c>
      <c r="K5330" s="327">
        <v>4.8599999999999997E-2</v>
      </c>
      <c r="L5330" s="327">
        <v>6.1999999999999998E-3</v>
      </c>
      <c r="M5330" s="191">
        <v>98.9</v>
      </c>
      <c r="N5330" s="191">
        <v>2.4</v>
      </c>
      <c r="O5330" s="191">
        <v>99.2</v>
      </c>
      <c r="P5330" s="191">
        <v>14</v>
      </c>
      <c r="Q5330" s="191">
        <v>70</v>
      </c>
      <c r="R5330" s="191">
        <v>240</v>
      </c>
      <c r="S5330" s="191">
        <v>98.9</v>
      </c>
      <c r="T5330" s="191">
        <v>2.4</v>
      </c>
      <c r="U5330" s="191">
        <v>-41.285714285714292</v>
      </c>
      <c r="V5330" s="195">
        <v>0.3024193548387068</v>
      </c>
    </row>
    <row r="5331" spans="2:22" x14ac:dyDescent="0.25">
      <c r="B5331" s="199" t="s">
        <v>4747</v>
      </c>
      <c r="C5331" s="145">
        <v>67.5</v>
      </c>
      <c r="D5331" s="145">
        <v>75.400000000000006</v>
      </c>
      <c r="E5331" s="144">
        <f t="shared" si="131"/>
        <v>0.89522546419098137</v>
      </c>
      <c r="F5331" s="327">
        <v>0.11799999999999999</v>
      </c>
      <c r="G5331" s="327">
        <v>1.9E-2</v>
      </c>
      <c r="H5331" s="327">
        <v>1.5469999999999999E-2</v>
      </c>
      <c r="I5331" s="327">
        <v>5.6999999999999998E-4</v>
      </c>
      <c r="J5331" s="327">
        <v>0.13402</v>
      </c>
      <c r="K5331" s="327">
        <v>5.6300000000000003E-2</v>
      </c>
      <c r="L5331" s="327">
        <v>8.6999999999999994E-3</v>
      </c>
      <c r="M5331" s="191">
        <v>98.9</v>
      </c>
      <c r="N5331" s="191">
        <v>3.6</v>
      </c>
      <c r="O5331" s="191">
        <v>112</v>
      </c>
      <c r="P5331" s="191">
        <v>17</v>
      </c>
      <c r="Q5331" s="191">
        <v>220</v>
      </c>
      <c r="R5331" s="191">
        <v>290</v>
      </c>
      <c r="S5331" s="191">
        <v>98.9</v>
      </c>
      <c r="T5331" s="191">
        <v>3.6</v>
      </c>
      <c r="U5331" s="191">
        <v>55.04545454545454</v>
      </c>
      <c r="V5331" s="195">
        <v>11.696428571428566</v>
      </c>
    </row>
    <row r="5332" spans="2:22" x14ac:dyDescent="0.25">
      <c r="B5332" s="199" t="s">
        <v>4751</v>
      </c>
      <c r="C5332" s="145">
        <v>131.80000000000001</v>
      </c>
      <c r="D5332" s="145">
        <v>96.7</v>
      </c>
      <c r="E5332" s="144">
        <f t="shared" si="131"/>
        <v>1.3629782833505688</v>
      </c>
      <c r="F5332" s="327">
        <v>0.115</v>
      </c>
      <c r="G5332" s="327">
        <v>1.9E-2</v>
      </c>
      <c r="H5332" s="327">
        <v>1.549E-2</v>
      </c>
      <c r="I5332" s="327">
        <v>5.1000000000000004E-4</v>
      </c>
      <c r="J5332" s="327">
        <v>-5.2380999999999997E-2</v>
      </c>
      <c r="K5332" s="327">
        <v>5.5E-2</v>
      </c>
      <c r="L5332" s="327">
        <v>8.2000000000000007E-3</v>
      </c>
      <c r="M5332" s="191">
        <v>99.1</v>
      </c>
      <c r="N5332" s="191">
        <v>3.2</v>
      </c>
      <c r="O5332" s="191">
        <v>109.1</v>
      </c>
      <c r="P5332" s="191">
        <v>17</v>
      </c>
      <c r="Q5332" s="191">
        <v>250</v>
      </c>
      <c r="R5332" s="191">
        <v>290</v>
      </c>
      <c r="S5332" s="191">
        <v>99.1</v>
      </c>
      <c r="T5332" s="191">
        <v>3.2</v>
      </c>
      <c r="U5332" s="191">
        <v>60.36</v>
      </c>
      <c r="V5332" s="195">
        <v>9.1659028414298813</v>
      </c>
    </row>
    <row r="5333" spans="2:22" x14ac:dyDescent="0.25">
      <c r="B5333" s="199" t="s">
        <v>4731</v>
      </c>
      <c r="C5333" s="145">
        <v>287.2</v>
      </c>
      <c r="D5333" s="145">
        <v>163.1</v>
      </c>
      <c r="E5333" s="144">
        <f t="shared" si="131"/>
        <v>1.7608828939301042</v>
      </c>
      <c r="F5333" s="327">
        <v>0.1077</v>
      </c>
      <c r="G5333" s="327">
        <v>1.6E-2</v>
      </c>
      <c r="H5333" s="327">
        <v>1.5509999999999999E-2</v>
      </c>
      <c r="I5333" s="327">
        <v>4.4000000000000002E-4</v>
      </c>
      <c r="J5333" s="327">
        <v>2.0560999999999999E-2</v>
      </c>
      <c r="K5333" s="327">
        <v>5.11E-2</v>
      </c>
      <c r="L5333" s="327">
        <v>7.1999999999999998E-3</v>
      </c>
      <c r="M5333" s="191">
        <v>99.2</v>
      </c>
      <c r="N5333" s="191">
        <v>2.8</v>
      </c>
      <c r="O5333" s="191">
        <v>103</v>
      </c>
      <c r="P5333" s="191">
        <v>15</v>
      </c>
      <c r="Q5333" s="191">
        <v>120</v>
      </c>
      <c r="R5333" s="191">
        <v>270</v>
      </c>
      <c r="S5333" s="191">
        <v>99.2</v>
      </c>
      <c r="T5333" s="191">
        <v>2.8</v>
      </c>
      <c r="U5333" s="191">
        <v>17.333333333333332</v>
      </c>
      <c r="V5333" s="195">
        <v>3.6893203883495116</v>
      </c>
    </row>
    <row r="5334" spans="2:22" x14ac:dyDescent="0.25">
      <c r="B5334" s="199" t="s">
        <v>4769</v>
      </c>
      <c r="C5334" s="145">
        <v>186.1</v>
      </c>
      <c r="D5334" s="145">
        <v>101.8</v>
      </c>
      <c r="E5334" s="144">
        <f t="shared" si="131"/>
        <v>1.8280943025540275</v>
      </c>
      <c r="F5334" s="327">
        <v>0.105</v>
      </c>
      <c r="G5334" s="327">
        <v>1.7999999999999999E-2</v>
      </c>
      <c r="H5334" s="327">
        <v>1.558E-2</v>
      </c>
      <c r="I5334" s="327">
        <v>5.6999999999999998E-4</v>
      </c>
      <c r="J5334" s="327">
        <v>0.14213000000000001</v>
      </c>
      <c r="K5334" s="327">
        <v>4.99E-2</v>
      </c>
      <c r="L5334" s="327">
        <v>7.7999999999999996E-3</v>
      </c>
      <c r="M5334" s="191">
        <v>99.6</v>
      </c>
      <c r="N5334" s="191">
        <v>3.6</v>
      </c>
      <c r="O5334" s="191">
        <v>101.4</v>
      </c>
      <c r="P5334" s="191">
        <v>16</v>
      </c>
      <c r="Q5334" s="191">
        <v>60</v>
      </c>
      <c r="R5334" s="191">
        <v>290</v>
      </c>
      <c r="S5334" s="191">
        <v>99.6</v>
      </c>
      <c r="T5334" s="191">
        <v>3.6</v>
      </c>
      <c r="U5334" s="191">
        <v>-65.999999999999986</v>
      </c>
      <c r="V5334" s="195">
        <v>1.7751479289940939</v>
      </c>
    </row>
    <row r="5335" spans="2:22" x14ac:dyDescent="0.25">
      <c r="B5335" s="199" t="s">
        <v>4782</v>
      </c>
      <c r="C5335" s="145">
        <v>60.9</v>
      </c>
      <c r="D5335" s="145">
        <v>44.6</v>
      </c>
      <c r="E5335" s="144">
        <f t="shared" si="131"/>
        <v>1.3654708520179371</v>
      </c>
      <c r="F5335" s="327">
        <v>0.111</v>
      </c>
      <c r="G5335" s="327">
        <v>2.3E-2</v>
      </c>
      <c r="H5335" s="327">
        <v>1.5640000000000001E-2</v>
      </c>
      <c r="I5335" s="327">
        <v>7.6000000000000004E-4</v>
      </c>
      <c r="J5335" s="327">
        <v>0.42646000000000001</v>
      </c>
      <c r="K5335" s="327">
        <v>5.2699999999999997E-2</v>
      </c>
      <c r="L5335" s="327">
        <v>1.0999999999999999E-2</v>
      </c>
      <c r="M5335" s="191">
        <v>100</v>
      </c>
      <c r="N5335" s="191">
        <v>4.8</v>
      </c>
      <c r="O5335" s="191">
        <v>103</v>
      </c>
      <c r="P5335" s="191">
        <v>21</v>
      </c>
      <c r="Q5335" s="191">
        <v>-50</v>
      </c>
      <c r="R5335" s="191">
        <v>340</v>
      </c>
      <c r="S5335" s="191">
        <v>100</v>
      </c>
      <c r="T5335" s="191">
        <v>4.8</v>
      </c>
      <c r="U5335" s="191">
        <v>300</v>
      </c>
      <c r="V5335" s="195">
        <v>2.912621359223301</v>
      </c>
    </row>
    <row r="5336" spans="2:22" x14ac:dyDescent="0.25">
      <c r="B5336" s="199" t="s">
        <v>4745</v>
      </c>
      <c r="C5336" s="145">
        <v>175.5</v>
      </c>
      <c r="D5336" s="145">
        <v>123</v>
      </c>
      <c r="E5336" s="144">
        <f t="shared" si="131"/>
        <v>1.4268292682926829</v>
      </c>
      <c r="F5336" s="327">
        <v>0.122</v>
      </c>
      <c r="G5336" s="327">
        <v>1.9E-2</v>
      </c>
      <c r="H5336" s="327">
        <v>1.576E-2</v>
      </c>
      <c r="I5336" s="327">
        <v>5.0000000000000001E-4</v>
      </c>
      <c r="J5336" s="327">
        <v>0.11323999999999999</v>
      </c>
      <c r="K5336" s="327">
        <v>5.67E-2</v>
      </c>
      <c r="L5336" s="327">
        <v>8.0999999999999996E-3</v>
      </c>
      <c r="M5336" s="191">
        <v>100.8</v>
      </c>
      <c r="N5336" s="191">
        <v>3.2</v>
      </c>
      <c r="O5336" s="191">
        <v>115.6</v>
      </c>
      <c r="P5336" s="191">
        <v>17</v>
      </c>
      <c r="Q5336" s="191">
        <v>330</v>
      </c>
      <c r="R5336" s="191">
        <v>290</v>
      </c>
      <c r="S5336" s="191">
        <v>100.8</v>
      </c>
      <c r="T5336" s="191">
        <v>3.2</v>
      </c>
      <c r="U5336" s="191">
        <v>69.454545454545453</v>
      </c>
      <c r="V5336" s="195">
        <v>12.802768166089965</v>
      </c>
    </row>
    <row r="5337" spans="2:22" x14ac:dyDescent="0.25">
      <c r="B5337" s="199" t="s">
        <v>4806</v>
      </c>
      <c r="C5337" s="145">
        <v>577</v>
      </c>
      <c r="D5337" s="145">
        <v>417</v>
      </c>
      <c r="E5337" s="144">
        <f t="shared" si="131"/>
        <v>1.3836930455635492</v>
      </c>
      <c r="F5337" s="327">
        <v>0.1032</v>
      </c>
      <c r="G5337" s="327">
        <v>1.4999999999999999E-2</v>
      </c>
      <c r="H5337" s="327">
        <v>1.584E-2</v>
      </c>
      <c r="I5337" s="327">
        <v>4.2000000000000002E-4</v>
      </c>
      <c r="J5337" s="327">
        <v>9.6752000000000005E-2</v>
      </c>
      <c r="K5337" s="327">
        <v>4.7500000000000001E-2</v>
      </c>
      <c r="L5337" s="327">
        <v>6.1000000000000004E-3</v>
      </c>
      <c r="M5337" s="191">
        <v>101.3</v>
      </c>
      <c r="N5337" s="191">
        <v>2.6</v>
      </c>
      <c r="O5337" s="191">
        <v>99.3</v>
      </c>
      <c r="P5337" s="191">
        <v>14</v>
      </c>
      <c r="Q5337" s="191">
        <v>30</v>
      </c>
      <c r="R5337" s="191">
        <v>250</v>
      </c>
      <c r="S5337" s="191">
        <v>101.3</v>
      </c>
      <c r="T5337" s="191">
        <v>2.6</v>
      </c>
      <c r="U5337" s="191">
        <v>-237.66666666666666</v>
      </c>
      <c r="V5337" s="195">
        <v>-2.0140986908358509</v>
      </c>
    </row>
    <row r="5338" spans="2:22" x14ac:dyDescent="0.25">
      <c r="B5338" s="199" t="s">
        <v>4813</v>
      </c>
      <c r="C5338" s="145">
        <v>628</v>
      </c>
      <c r="D5338" s="145">
        <v>335</v>
      </c>
      <c r="E5338" s="144">
        <f t="shared" si="131"/>
        <v>1.8746268656716418</v>
      </c>
      <c r="F5338" s="327">
        <v>0.10539999999999999</v>
      </c>
      <c r="G5338" s="327">
        <v>1.4999999999999999E-2</v>
      </c>
      <c r="H5338" s="327">
        <v>1.5900000000000001E-2</v>
      </c>
      <c r="I5338" s="327">
        <v>4.2000000000000002E-4</v>
      </c>
      <c r="J5338" s="327">
        <v>4.607E-2</v>
      </c>
      <c r="K5338" s="327">
        <v>4.9000000000000002E-2</v>
      </c>
      <c r="L5338" s="327">
        <v>6.1999999999999998E-3</v>
      </c>
      <c r="M5338" s="191">
        <v>101.7</v>
      </c>
      <c r="N5338" s="191">
        <v>2.7</v>
      </c>
      <c r="O5338" s="191">
        <v>101.3</v>
      </c>
      <c r="P5338" s="191">
        <v>14</v>
      </c>
      <c r="Q5338" s="191">
        <v>110</v>
      </c>
      <c r="R5338" s="191">
        <v>250</v>
      </c>
      <c r="S5338" s="191">
        <v>101.7</v>
      </c>
      <c r="T5338" s="191">
        <v>2.7</v>
      </c>
      <c r="U5338" s="191">
        <v>7.5454545454545423</v>
      </c>
      <c r="V5338" s="195">
        <v>-0.39486673247779436</v>
      </c>
    </row>
    <row r="5339" spans="2:22" x14ac:dyDescent="0.25">
      <c r="B5339" s="199" t="s">
        <v>4793</v>
      </c>
      <c r="C5339" s="145">
        <v>81.2</v>
      </c>
      <c r="D5339" s="145">
        <v>107.8</v>
      </c>
      <c r="E5339" s="144">
        <f t="shared" si="131"/>
        <v>0.75324675324675328</v>
      </c>
      <c r="F5339" s="327">
        <v>0.10730000000000001</v>
      </c>
      <c r="G5339" s="327">
        <v>1.7000000000000001E-2</v>
      </c>
      <c r="H5339" s="327">
        <v>1.5970000000000002E-2</v>
      </c>
      <c r="I5339" s="327">
        <v>5.1999999999999995E-4</v>
      </c>
      <c r="J5339" s="327">
        <v>9.1444999999999999E-2</v>
      </c>
      <c r="K5339" s="327">
        <v>4.99E-2</v>
      </c>
      <c r="L5339" s="327">
        <v>7.4000000000000003E-3</v>
      </c>
      <c r="M5339" s="191">
        <v>102.1</v>
      </c>
      <c r="N5339" s="191">
        <v>3.3</v>
      </c>
      <c r="O5339" s="191">
        <v>102.3</v>
      </c>
      <c r="P5339" s="191">
        <v>16</v>
      </c>
      <c r="Q5339" s="191">
        <v>50</v>
      </c>
      <c r="R5339" s="191">
        <v>270</v>
      </c>
      <c r="S5339" s="191">
        <v>102.1</v>
      </c>
      <c r="T5339" s="191">
        <v>3.3</v>
      </c>
      <c r="U5339" s="191">
        <v>-104.19999999999999</v>
      </c>
      <c r="V5339" s="195">
        <v>0.19550342130987569</v>
      </c>
    </row>
    <row r="5340" spans="2:22" x14ac:dyDescent="0.25">
      <c r="B5340" s="199" t="s">
        <v>4801</v>
      </c>
      <c r="C5340" s="145">
        <v>218.2</v>
      </c>
      <c r="D5340" s="145">
        <v>178.2</v>
      </c>
      <c r="E5340" s="144">
        <f t="shared" si="131"/>
        <v>1.2244668911335579</v>
      </c>
      <c r="F5340" s="327">
        <v>0.1191</v>
      </c>
      <c r="G5340" s="327">
        <v>1.7999999999999999E-2</v>
      </c>
      <c r="H5340" s="327">
        <v>1.5990000000000001E-2</v>
      </c>
      <c r="I5340" s="327">
        <v>4.4999999999999999E-4</v>
      </c>
      <c r="J5340" s="327">
        <v>0.15806000000000001</v>
      </c>
      <c r="K5340" s="327">
        <v>5.4100000000000002E-2</v>
      </c>
      <c r="L5340" s="327">
        <v>7.1999999999999998E-3</v>
      </c>
      <c r="M5340" s="191">
        <v>102.2</v>
      </c>
      <c r="N5340" s="191">
        <v>2.8</v>
      </c>
      <c r="O5340" s="191">
        <v>113.4</v>
      </c>
      <c r="P5340" s="191">
        <v>16</v>
      </c>
      <c r="Q5340" s="191">
        <v>270</v>
      </c>
      <c r="R5340" s="191">
        <v>270</v>
      </c>
      <c r="S5340" s="191">
        <v>102.2</v>
      </c>
      <c r="T5340" s="191">
        <v>2.8</v>
      </c>
      <c r="U5340" s="191">
        <v>62.148148148148152</v>
      </c>
      <c r="V5340" s="195">
        <v>9.8765432098765462</v>
      </c>
    </row>
    <row r="5341" spans="2:22" x14ac:dyDescent="0.25">
      <c r="B5341" s="199" t="s">
        <v>4735</v>
      </c>
      <c r="C5341" s="145">
        <v>610</v>
      </c>
      <c r="D5341" s="145">
        <v>459</v>
      </c>
      <c r="E5341" s="144">
        <f t="shared" si="131"/>
        <v>1.3289760348583879</v>
      </c>
      <c r="F5341" s="327">
        <v>0.11260000000000001</v>
      </c>
      <c r="G5341" s="327">
        <v>1.7000000000000001E-2</v>
      </c>
      <c r="H5341" s="327">
        <v>1.6E-2</v>
      </c>
      <c r="I5341" s="327">
        <v>5.5000000000000003E-4</v>
      </c>
      <c r="J5341" s="327">
        <v>0.59291000000000005</v>
      </c>
      <c r="K5341" s="327">
        <v>5.0700000000000002E-2</v>
      </c>
      <c r="L5341" s="327">
        <v>6.4999999999999997E-3</v>
      </c>
      <c r="M5341" s="191">
        <v>102.3</v>
      </c>
      <c r="N5341" s="191">
        <v>3.5</v>
      </c>
      <c r="O5341" s="191">
        <v>107.8</v>
      </c>
      <c r="P5341" s="191">
        <v>15</v>
      </c>
      <c r="Q5341" s="191">
        <v>180</v>
      </c>
      <c r="R5341" s="191">
        <v>260</v>
      </c>
      <c r="S5341" s="191">
        <v>102.3</v>
      </c>
      <c r="T5341" s="191">
        <v>3.5</v>
      </c>
      <c r="U5341" s="191">
        <v>43.166666666666671</v>
      </c>
      <c r="V5341" s="195">
        <v>5.1020408163265305</v>
      </c>
    </row>
    <row r="5342" spans="2:22" x14ac:dyDescent="0.25">
      <c r="B5342" s="199" t="s">
        <v>4754</v>
      </c>
      <c r="C5342" s="145">
        <v>119.8</v>
      </c>
      <c r="D5342" s="145">
        <v>129.1</v>
      </c>
      <c r="E5342" s="144">
        <f t="shared" si="131"/>
        <v>0.92796281951975212</v>
      </c>
      <c r="F5342" s="327">
        <v>0.12189999999999999</v>
      </c>
      <c r="G5342" s="327">
        <v>1.9E-2</v>
      </c>
      <c r="H5342" s="327">
        <v>1.593E-2</v>
      </c>
      <c r="I5342" s="327">
        <v>5.0000000000000001E-4</v>
      </c>
      <c r="J5342" s="327">
        <v>0.14496000000000001</v>
      </c>
      <c r="K5342" s="327">
        <v>5.5899999999999998E-2</v>
      </c>
      <c r="L5342" s="327">
        <v>8.0000000000000002E-3</v>
      </c>
      <c r="M5342" s="191">
        <v>102.3</v>
      </c>
      <c r="N5342" s="191">
        <v>3.3</v>
      </c>
      <c r="O5342" s="191">
        <v>116.7</v>
      </c>
      <c r="P5342" s="191">
        <v>18</v>
      </c>
      <c r="Q5342" s="191">
        <v>300</v>
      </c>
      <c r="R5342" s="191">
        <v>280</v>
      </c>
      <c r="S5342" s="191">
        <v>102.3</v>
      </c>
      <c r="T5342" s="191">
        <v>3.3</v>
      </c>
      <c r="U5342" s="191">
        <v>65.899999999999991</v>
      </c>
      <c r="V5342" s="195">
        <v>12.33933161953728</v>
      </c>
    </row>
    <row r="5343" spans="2:22" x14ac:dyDescent="0.25">
      <c r="B5343" s="199" t="s">
        <v>4768</v>
      </c>
      <c r="C5343" s="145">
        <v>479</v>
      </c>
      <c r="D5343" s="145">
        <v>602</v>
      </c>
      <c r="E5343" s="144">
        <f t="shared" si="131"/>
        <v>0.79568106312292364</v>
      </c>
      <c r="F5343" s="327">
        <v>0.10299999999999999</v>
      </c>
      <c r="G5343" s="327">
        <v>1.4E-2</v>
      </c>
      <c r="H5343" s="327">
        <v>1.602E-2</v>
      </c>
      <c r="I5343" s="327">
        <v>3.5E-4</v>
      </c>
      <c r="J5343" s="327">
        <v>0.24723000000000001</v>
      </c>
      <c r="K5343" s="327">
        <v>4.6199999999999998E-2</v>
      </c>
      <c r="L5343" s="327">
        <v>5.5999999999999999E-3</v>
      </c>
      <c r="M5343" s="191">
        <v>102.5</v>
      </c>
      <c r="N5343" s="191">
        <v>2.2000000000000002</v>
      </c>
      <c r="O5343" s="191">
        <v>99.3</v>
      </c>
      <c r="P5343" s="191">
        <v>13</v>
      </c>
      <c r="Q5343" s="191">
        <v>28</v>
      </c>
      <c r="R5343" s="191">
        <v>260</v>
      </c>
      <c r="S5343" s="191">
        <v>102.5</v>
      </c>
      <c r="T5343" s="191">
        <v>2.2000000000000002</v>
      </c>
      <c r="U5343" s="191">
        <v>-266.07142857142856</v>
      </c>
      <c r="V5343" s="195">
        <v>-3.2225579053373643</v>
      </c>
    </row>
    <row r="5344" spans="2:22" x14ac:dyDescent="0.25">
      <c r="B5344" s="199" t="s">
        <v>4785</v>
      </c>
      <c r="C5344" s="145">
        <v>206.9</v>
      </c>
      <c r="D5344" s="145">
        <v>131.9</v>
      </c>
      <c r="E5344" s="144">
        <f t="shared" si="131"/>
        <v>1.5686125852918877</v>
      </c>
      <c r="F5344" s="327">
        <v>0.114</v>
      </c>
      <c r="G5344" s="327">
        <v>1.9E-2</v>
      </c>
      <c r="H5344" s="327">
        <v>1.5959999999999998E-2</v>
      </c>
      <c r="I5344" s="327">
        <v>5.0000000000000001E-4</v>
      </c>
      <c r="J5344" s="327">
        <v>0.18403</v>
      </c>
      <c r="K5344" s="327">
        <v>5.1900000000000002E-2</v>
      </c>
      <c r="L5344" s="327">
        <v>7.7000000000000002E-3</v>
      </c>
      <c r="M5344" s="191">
        <v>102.5</v>
      </c>
      <c r="N5344" s="191">
        <v>3.3</v>
      </c>
      <c r="O5344" s="191">
        <v>108.7</v>
      </c>
      <c r="P5344" s="191">
        <v>17</v>
      </c>
      <c r="Q5344" s="191">
        <v>130</v>
      </c>
      <c r="R5344" s="191">
        <v>280</v>
      </c>
      <c r="S5344" s="191">
        <v>102.5</v>
      </c>
      <c r="T5344" s="191">
        <v>3.3</v>
      </c>
      <c r="U5344" s="191">
        <v>21.153846153846153</v>
      </c>
      <c r="V5344" s="195">
        <v>5.7037718491260376</v>
      </c>
    </row>
    <row r="5345" spans="2:22" x14ac:dyDescent="0.25">
      <c r="B5345" s="199" t="s">
        <v>4760</v>
      </c>
      <c r="C5345" s="145">
        <v>174.6</v>
      </c>
      <c r="D5345" s="145">
        <v>133.30000000000001</v>
      </c>
      <c r="E5345" s="144">
        <f t="shared" si="131"/>
        <v>1.3098274568642159</v>
      </c>
      <c r="F5345" s="327">
        <v>0.1134</v>
      </c>
      <c r="G5345" s="327">
        <v>1.7999999999999999E-2</v>
      </c>
      <c r="H5345" s="327">
        <v>1.6080000000000001E-2</v>
      </c>
      <c r="I5345" s="327">
        <v>4.8999999999999998E-4</v>
      </c>
      <c r="J5345" s="327">
        <v>-3.4435E-2</v>
      </c>
      <c r="K5345" s="327">
        <v>5.2200000000000003E-2</v>
      </c>
      <c r="L5345" s="327">
        <v>7.6E-3</v>
      </c>
      <c r="M5345" s="191">
        <v>102.8</v>
      </c>
      <c r="N5345" s="191">
        <v>3.1</v>
      </c>
      <c r="O5345" s="191">
        <v>107.8</v>
      </c>
      <c r="P5345" s="191">
        <v>16</v>
      </c>
      <c r="Q5345" s="191">
        <v>130</v>
      </c>
      <c r="R5345" s="191">
        <v>270</v>
      </c>
      <c r="S5345" s="191">
        <v>102.8</v>
      </c>
      <c r="T5345" s="191">
        <v>3.1</v>
      </c>
      <c r="U5345" s="191">
        <v>20.923076923076923</v>
      </c>
      <c r="V5345" s="195">
        <v>4.6382189239332101</v>
      </c>
    </row>
    <row r="5346" spans="2:22" x14ac:dyDescent="0.25">
      <c r="B5346" s="199" t="s">
        <v>4789</v>
      </c>
      <c r="C5346" s="145">
        <v>141.4</v>
      </c>
      <c r="D5346" s="145">
        <v>101.1</v>
      </c>
      <c r="E5346" s="144">
        <f t="shared" si="131"/>
        <v>1.3986152324431258</v>
      </c>
      <c r="F5346" s="327">
        <v>0.115</v>
      </c>
      <c r="G5346" s="327">
        <v>0.02</v>
      </c>
      <c r="H5346" s="327">
        <v>1.617E-2</v>
      </c>
      <c r="I5346" s="327">
        <v>6.8000000000000005E-4</v>
      </c>
      <c r="J5346" s="327">
        <v>1.5322000000000001E-2</v>
      </c>
      <c r="K5346" s="327">
        <v>5.3100000000000001E-2</v>
      </c>
      <c r="L5346" s="327">
        <v>8.8000000000000005E-3</v>
      </c>
      <c r="M5346" s="191">
        <v>103.4</v>
      </c>
      <c r="N5346" s="191">
        <v>4.3</v>
      </c>
      <c r="O5346" s="191">
        <v>109</v>
      </c>
      <c r="P5346" s="191">
        <v>18</v>
      </c>
      <c r="Q5346" s="191">
        <v>130</v>
      </c>
      <c r="R5346" s="191">
        <v>310</v>
      </c>
      <c r="S5346" s="191">
        <v>103.4</v>
      </c>
      <c r="T5346" s="191">
        <v>4.3</v>
      </c>
      <c r="U5346" s="191">
        <v>20.461538461538456</v>
      </c>
      <c r="V5346" s="195">
        <v>5.1376146788990775</v>
      </c>
    </row>
    <row r="5347" spans="2:22" x14ac:dyDescent="0.25">
      <c r="B5347" s="199" t="s">
        <v>4772</v>
      </c>
      <c r="C5347" s="145">
        <v>1050</v>
      </c>
      <c r="D5347" s="145">
        <v>990</v>
      </c>
      <c r="E5347" s="144">
        <f t="shared" si="131"/>
        <v>1.0606060606060606</v>
      </c>
      <c r="F5347" s="327">
        <v>0.1108</v>
      </c>
      <c r="G5347" s="327">
        <v>1.4999999999999999E-2</v>
      </c>
      <c r="H5347" s="327">
        <v>1.6209999999999999E-2</v>
      </c>
      <c r="I5347" s="327">
        <v>3.8999999999999999E-4</v>
      </c>
      <c r="J5347" s="327">
        <v>0.13961999999999999</v>
      </c>
      <c r="K5347" s="327">
        <v>4.9700000000000001E-2</v>
      </c>
      <c r="L5347" s="327">
        <v>6.1000000000000004E-3</v>
      </c>
      <c r="M5347" s="191">
        <v>103.6</v>
      </c>
      <c r="N5347" s="191">
        <v>2.5</v>
      </c>
      <c r="O5347" s="191">
        <v>106.4</v>
      </c>
      <c r="P5347" s="191">
        <v>14</v>
      </c>
      <c r="Q5347" s="191">
        <v>151</v>
      </c>
      <c r="R5347" s="191">
        <v>250</v>
      </c>
      <c r="S5347" s="191">
        <v>103.6</v>
      </c>
      <c r="T5347" s="191">
        <v>2.5</v>
      </c>
      <c r="U5347" s="191">
        <v>31.390728476821195</v>
      </c>
      <c r="V5347" s="195">
        <v>2.6315789473684315</v>
      </c>
    </row>
    <row r="5348" spans="2:22" x14ac:dyDescent="0.25">
      <c r="B5348" s="199" t="s">
        <v>4799</v>
      </c>
      <c r="C5348" s="145">
        <v>138.4</v>
      </c>
      <c r="D5348" s="145">
        <v>131</v>
      </c>
      <c r="E5348" s="144">
        <f t="shared" si="131"/>
        <v>1.0564885496183207</v>
      </c>
      <c r="F5348" s="327">
        <v>0.114</v>
      </c>
      <c r="G5348" s="327">
        <v>1.7999999999999999E-2</v>
      </c>
      <c r="H5348" s="327">
        <v>1.6389999999999998E-2</v>
      </c>
      <c r="I5348" s="327">
        <v>5.5000000000000003E-4</v>
      </c>
      <c r="J5348" s="327">
        <v>-0.10501000000000001</v>
      </c>
      <c r="K5348" s="327">
        <v>5.16E-2</v>
      </c>
      <c r="L5348" s="327">
        <v>7.7999999999999996E-3</v>
      </c>
      <c r="M5348" s="191">
        <v>104.8</v>
      </c>
      <c r="N5348" s="191">
        <v>3.5</v>
      </c>
      <c r="O5348" s="191">
        <v>109</v>
      </c>
      <c r="P5348" s="191">
        <v>17</v>
      </c>
      <c r="Q5348" s="191">
        <v>140</v>
      </c>
      <c r="R5348" s="191">
        <v>290</v>
      </c>
      <c r="S5348" s="191">
        <v>104.8</v>
      </c>
      <c r="T5348" s="191">
        <v>3.5</v>
      </c>
      <c r="U5348" s="191">
        <v>25.142857142857146</v>
      </c>
      <c r="V5348" s="195">
        <v>3.8532110091743141</v>
      </c>
    </row>
    <row r="5349" spans="2:22" x14ac:dyDescent="0.25">
      <c r="B5349" s="199" t="s">
        <v>4752</v>
      </c>
      <c r="C5349" s="145">
        <v>76.8</v>
      </c>
      <c r="D5349" s="145">
        <v>49.9</v>
      </c>
      <c r="E5349" s="144">
        <f t="shared" si="131"/>
        <v>1.5390781563126252</v>
      </c>
      <c r="F5349" s="327">
        <v>0.11799999999999999</v>
      </c>
      <c r="G5349" s="327">
        <v>2.3E-2</v>
      </c>
      <c r="H5349" s="327">
        <v>1.6469999999999999E-2</v>
      </c>
      <c r="I5349" s="327">
        <v>8.1999999999999998E-4</v>
      </c>
      <c r="J5349" s="327">
        <v>0.15045</v>
      </c>
      <c r="K5349" s="327">
        <v>5.1799999999999999E-2</v>
      </c>
      <c r="L5349" s="327">
        <v>9.2999999999999992E-3</v>
      </c>
      <c r="M5349" s="191">
        <v>105.3</v>
      </c>
      <c r="N5349" s="191">
        <v>5.2</v>
      </c>
      <c r="O5349" s="191">
        <v>113</v>
      </c>
      <c r="P5349" s="191">
        <v>21</v>
      </c>
      <c r="Q5349" s="191">
        <v>60</v>
      </c>
      <c r="R5349" s="191">
        <v>330</v>
      </c>
      <c r="S5349" s="191">
        <v>105.3</v>
      </c>
      <c r="T5349" s="191">
        <v>5.2</v>
      </c>
      <c r="U5349" s="191">
        <v>-75.5</v>
      </c>
      <c r="V5349" s="195">
        <v>6.8141592920354004</v>
      </c>
    </row>
    <row r="5350" spans="2:22" x14ac:dyDescent="0.25">
      <c r="B5350" s="199" t="s">
        <v>4784</v>
      </c>
      <c r="C5350" s="145">
        <v>94.8</v>
      </c>
      <c r="D5350" s="145">
        <v>108</v>
      </c>
      <c r="E5350" s="144">
        <f t="shared" si="131"/>
        <v>0.87777777777777777</v>
      </c>
      <c r="F5350" s="327">
        <v>0.11700000000000001</v>
      </c>
      <c r="G5350" s="327">
        <v>2.1000000000000001E-2</v>
      </c>
      <c r="H5350" s="327">
        <v>1.6639999999999999E-2</v>
      </c>
      <c r="I5350" s="327">
        <v>7.1000000000000002E-4</v>
      </c>
      <c r="J5350" s="327">
        <v>-4.8776E-2</v>
      </c>
      <c r="K5350" s="327">
        <v>5.2400000000000002E-2</v>
      </c>
      <c r="L5350" s="327">
        <v>8.9999999999999993E-3</v>
      </c>
      <c r="M5350" s="191">
        <v>106.4</v>
      </c>
      <c r="N5350" s="191">
        <v>4.5</v>
      </c>
      <c r="O5350" s="191">
        <v>111</v>
      </c>
      <c r="P5350" s="191">
        <v>19</v>
      </c>
      <c r="Q5350" s="191">
        <v>230</v>
      </c>
      <c r="R5350" s="191">
        <v>370</v>
      </c>
      <c r="S5350" s="191">
        <v>106.4</v>
      </c>
      <c r="T5350" s="191">
        <v>4.5</v>
      </c>
      <c r="U5350" s="191">
        <v>53.739130434782609</v>
      </c>
      <c r="V5350" s="195">
        <v>4.1441441441441391</v>
      </c>
    </row>
    <row r="5351" spans="2:22" x14ac:dyDescent="0.25">
      <c r="B5351" s="199" t="s">
        <v>4749</v>
      </c>
      <c r="C5351" s="145">
        <v>166.1</v>
      </c>
      <c r="D5351" s="145">
        <v>119.2</v>
      </c>
      <c r="E5351" s="144">
        <f t="shared" si="131"/>
        <v>1.393456375838926</v>
      </c>
      <c r="F5351" s="327">
        <v>0.1046</v>
      </c>
      <c r="G5351" s="327">
        <v>1.7000000000000001E-2</v>
      </c>
      <c r="H5351" s="327">
        <v>1.6750000000000001E-2</v>
      </c>
      <c r="I5351" s="327">
        <v>5.6999999999999998E-4</v>
      </c>
      <c r="J5351" s="327">
        <v>-1.2921999999999999E-2</v>
      </c>
      <c r="K5351" s="327">
        <v>4.5199999999999997E-2</v>
      </c>
      <c r="L5351" s="327">
        <v>6.4999999999999997E-3</v>
      </c>
      <c r="M5351" s="191">
        <v>107.1</v>
      </c>
      <c r="N5351" s="191">
        <v>3.6</v>
      </c>
      <c r="O5351" s="191">
        <v>100.1</v>
      </c>
      <c r="P5351" s="191">
        <v>15</v>
      </c>
      <c r="Q5351" s="191">
        <v>-40</v>
      </c>
      <c r="R5351" s="191">
        <v>270</v>
      </c>
      <c r="S5351" s="191">
        <v>107.1</v>
      </c>
      <c r="T5351" s="191">
        <v>3.6</v>
      </c>
      <c r="U5351" s="191">
        <v>367.75</v>
      </c>
      <c r="V5351" s="195">
        <v>-6.9930069930069934</v>
      </c>
    </row>
    <row r="5352" spans="2:22" x14ac:dyDescent="0.25">
      <c r="B5352" s="199" t="s">
        <v>4792</v>
      </c>
      <c r="C5352" s="145">
        <v>1650</v>
      </c>
      <c r="D5352" s="145">
        <v>1160</v>
      </c>
      <c r="E5352" s="144">
        <f t="shared" si="131"/>
        <v>1.4224137931034482</v>
      </c>
      <c r="F5352" s="327">
        <v>0.13569999999999999</v>
      </c>
      <c r="G5352" s="327">
        <v>1.9E-2</v>
      </c>
      <c r="H5352" s="327">
        <v>1.7139999999999999E-2</v>
      </c>
      <c r="I5352" s="327">
        <v>4.2999999999999999E-4</v>
      </c>
      <c r="J5352" s="327">
        <v>0.51797000000000004</v>
      </c>
      <c r="K5352" s="327">
        <v>5.7200000000000001E-2</v>
      </c>
      <c r="L5352" s="327">
        <v>6.8999999999999999E-3</v>
      </c>
      <c r="M5352" s="191">
        <v>109.5</v>
      </c>
      <c r="N5352" s="191">
        <v>2.8</v>
      </c>
      <c r="O5352" s="191">
        <v>128.80000000000001</v>
      </c>
      <c r="P5352" s="191">
        <v>17</v>
      </c>
      <c r="Q5352" s="191">
        <v>446</v>
      </c>
      <c r="R5352" s="191">
        <v>260</v>
      </c>
      <c r="S5352" s="191">
        <v>109.5</v>
      </c>
      <c r="T5352" s="191">
        <v>2.8</v>
      </c>
      <c r="U5352" s="191">
        <v>75.448430493273548</v>
      </c>
      <c r="V5352" s="195">
        <v>14.984472049689449</v>
      </c>
    </row>
    <row r="5353" spans="2:22" x14ac:dyDescent="0.25">
      <c r="B5353" s="199" t="s">
        <v>4788</v>
      </c>
      <c r="C5353" s="145">
        <v>101.4</v>
      </c>
      <c r="D5353" s="145">
        <v>65.900000000000006</v>
      </c>
      <c r="E5353" s="144">
        <f t="shared" si="131"/>
        <v>1.5386949924127464</v>
      </c>
      <c r="F5353" s="327">
        <v>0.115</v>
      </c>
      <c r="G5353" s="327">
        <v>0.02</v>
      </c>
      <c r="H5353" s="327">
        <v>1.7270000000000001E-2</v>
      </c>
      <c r="I5353" s="327">
        <v>6.4999999999999997E-4</v>
      </c>
      <c r="J5353" s="327">
        <v>-9.2479000000000006E-2</v>
      </c>
      <c r="K5353" s="327">
        <v>5.04E-2</v>
      </c>
      <c r="L5353" s="327">
        <v>8.3999999999999995E-3</v>
      </c>
      <c r="M5353" s="191">
        <v>110.4</v>
      </c>
      <c r="N5353" s="191">
        <v>4.0999999999999996</v>
      </c>
      <c r="O5353" s="191">
        <v>108</v>
      </c>
      <c r="P5353" s="191">
        <v>18</v>
      </c>
      <c r="Q5353" s="191">
        <v>20</v>
      </c>
      <c r="R5353" s="191">
        <v>290</v>
      </c>
      <c r="S5353" s="191">
        <v>110.4</v>
      </c>
      <c r="T5353" s="191">
        <v>4.0999999999999996</v>
      </c>
      <c r="U5353" s="191">
        <v>-452.00000000000006</v>
      </c>
      <c r="V5353" s="195">
        <v>-2.2222222222222276</v>
      </c>
    </row>
    <row r="5354" spans="2:22" x14ac:dyDescent="0.25">
      <c r="B5354" s="199" t="s">
        <v>4727</v>
      </c>
      <c r="C5354" s="145">
        <v>61.7</v>
      </c>
      <c r="D5354" s="145">
        <v>67.8</v>
      </c>
      <c r="E5354" s="144">
        <f t="shared" si="131"/>
        <v>0.91002949852507387</v>
      </c>
      <c r="F5354" s="327">
        <v>0.13500000000000001</v>
      </c>
      <c r="G5354" s="327">
        <v>2.3E-2</v>
      </c>
      <c r="H5354" s="327">
        <v>1.899E-2</v>
      </c>
      <c r="I5354" s="327">
        <v>7.2000000000000005E-4</v>
      </c>
      <c r="J5354" s="327">
        <v>-0.16847000000000001</v>
      </c>
      <c r="K5354" s="327">
        <v>5.2999999999999999E-2</v>
      </c>
      <c r="L5354" s="327">
        <v>8.8999999999999999E-3</v>
      </c>
      <c r="M5354" s="191">
        <v>121.2</v>
      </c>
      <c r="N5354" s="191">
        <v>4.5</v>
      </c>
      <c r="O5354" s="191">
        <v>125</v>
      </c>
      <c r="P5354" s="191">
        <v>21</v>
      </c>
      <c r="Q5354" s="191">
        <v>90</v>
      </c>
      <c r="R5354" s="191">
        <v>310</v>
      </c>
      <c r="S5354" s="191">
        <v>121.2</v>
      </c>
      <c r="T5354" s="191">
        <v>4.5</v>
      </c>
      <c r="U5354" s="191">
        <v>-34.666666666666671</v>
      </c>
      <c r="V5354" s="195">
        <v>3.0399999999999974</v>
      </c>
    </row>
    <row r="5355" spans="2:22" x14ac:dyDescent="0.25">
      <c r="B5355" s="199" t="s">
        <v>4765</v>
      </c>
      <c r="C5355" s="145">
        <v>80.2</v>
      </c>
      <c r="D5355" s="145">
        <v>89.3</v>
      </c>
      <c r="E5355" s="144">
        <f t="shared" ref="E5355:E5386" si="132">C5355/D5355</f>
        <v>0.89809630459126544</v>
      </c>
      <c r="F5355" s="327">
        <v>0.13500000000000001</v>
      </c>
      <c r="G5355" s="327">
        <v>2.1999999999999999E-2</v>
      </c>
      <c r="H5355" s="327">
        <v>1.9959999999999999E-2</v>
      </c>
      <c r="I5355" s="327">
        <v>6.9999999999999999E-4</v>
      </c>
      <c r="J5355" s="327">
        <v>4.0237000000000002E-2</v>
      </c>
      <c r="K5355" s="327">
        <v>5.0599999999999999E-2</v>
      </c>
      <c r="L5355" s="327">
        <v>7.7000000000000002E-3</v>
      </c>
      <c r="M5355" s="191">
        <v>127.4</v>
      </c>
      <c r="N5355" s="191">
        <v>4.4000000000000004</v>
      </c>
      <c r="O5355" s="191">
        <v>127</v>
      </c>
      <c r="P5355" s="191">
        <v>19</v>
      </c>
      <c r="Q5355" s="191">
        <v>80</v>
      </c>
      <c r="R5355" s="191">
        <v>280</v>
      </c>
      <c r="S5355" s="191">
        <v>127.4</v>
      </c>
      <c r="T5355" s="191">
        <v>4.4000000000000004</v>
      </c>
      <c r="U5355" s="191">
        <v>-59.25</v>
      </c>
      <c r="V5355" s="195">
        <v>-0.31496062992126428</v>
      </c>
    </row>
    <row r="5356" spans="2:22" x14ac:dyDescent="0.25">
      <c r="B5356" s="199" t="s">
        <v>4791</v>
      </c>
      <c r="C5356" s="145">
        <v>239.8</v>
      </c>
      <c r="D5356" s="145">
        <v>155.1</v>
      </c>
      <c r="E5356" s="144">
        <f t="shared" si="132"/>
        <v>1.5460992907801421</v>
      </c>
      <c r="F5356" s="327">
        <v>0.14130000000000001</v>
      </c>
      <c r="G5356" s="327">
        <v>2.1000000000000001E-2</v>
      </c>
      <c r="H5356" s="327">
        <v>2.0420000000000001E-2</v>
      </c>
      <c r="I5356" s="327">
        <v>6.3000000000000003E-4</v>
      </c>
      <c r="J5356" s="327">
        <v>0.14962</v>
      </c>
      <c r="K5356" s="327">
        <v>5.0299999999999997E-2</v>
      </c>
      <c r="L5356" s="327">
        <v>6.7000000000000002E-3</v>
      </c>
      <c r="M5356" s="191">
        <v>130.30000000000001</v>
      </c>
      <c r="N5356" s="191">
        <v>4</v>
      </c>
      <c r="O5356" s="191">
        <v>134.19999999999999</v>
      </c>
      <c r="P5356" s="191">
        <v>19</v>
      </c>
      <c r="Q5356" s="191">
        <v>160</v>
      </c>
      <c r="R5356" s="191">
        <v>270</v>
      </c>
      <c r="S5356" s="191">
        <v>130.30000000000001</v>
      </c>
      <c r="T5356" s="191">
        <v>4</v>
      </c>
      <c r="U5356" s="191">
        <v>18.562499999999993</v>
      </c>
      <c r="V5356" s="195">
        <v>2.906110283159447</v>
      </c>
    </row>
    <row r="5357" spans="2:22" x14ac:dyDescent="0.25">
      <c r="B5357" s="199" t="s">
        <v>4763</v>
      </c>
      <c r="C5357" s="145">
        <v>125.2</v>
      </c>
      <c r="D5357" s="145">
        <v>84.9</v>
      </c>
      <c r="E5357" s="144">
        <f t="shared" si="132"/>
        <v>1.474676089517079</v>
      </c>
      <c r="F5357" s="327">
        <v>0.14299999999999999</v>
      </c>
      <c r="G5357" s="327">
        <v>2.4E-2</v>
      </c>
      <c r="H5357" s="327">
        <v>2.162E-2</v>
      </c>
      <c r="I5357" s="327">
        <v>7.5000000000000002E-4</v>
      </c>
      <c r="J5357" s="327">
        <v>0.22892000000000001</v>
      </c>
      <c r="K5357" s="327">
        <v>4.8399999999999999E-2</v>
      </c>
      <c r="L5357" s="327">
        <v>7.1999999999999998E-3</v>
      </c>
      <c r="M5357" s="191">
        <v>137.80000000000001</v>
      </c>
      <c r="N5357" s="191">
        <v>4.7</v>
      </c>
      <c r="O5357" s="191">
        <v>134</v>
      </c>
      <c r="P5357" s="191">
        <v>21</v>
      </c>
      <c r="Q5357" s="191">
        <v>0</v>
      </c>
      <c r="R5357" s="191">
        <v>270</v>
      </c>
      <c r="S5357" s="191">
        <v>137.80000000000001</v>
      </c>
      <c r="T5357" s="191">
        <v>4.7</v>
      </c>
      <c r="U5357" s="191" t="e">
        <v>#DIV/0!</v>
      </c>
      <c r="V5357" s="195">
        <v>-2.8358208955223967</v>
      </c>
    </row>
    <row r="5358" spans="2:22" x14ac:dyDescent="0.25">
      <c r="B5358" s="199" t="s">
        <v>4779</v>
      </c>
      <c r="C5358" s="145">
        <v>1224</v>
      </c>
      <c r="D5358" s="145">
        <v>415</v>
      </c>
      <c r="E5358" s="144">
        <f t="shared" si="132"/>
        <v>2.9493975903614458</v>
      </c>
      <c r="F5358" s="327">
        <v>0.1547</v>
      </c>
      <c r="G5358" s="327">
        <v>2.1000000000000001E-2</v>
      </c>
      <c r="H5358" s="327">
        <v>2.2800000000000001E-2</v>
      </c>
      <c r="I5358" s="327">
        <v>5.0000000000000001E-4</v>
      </c>
      <c r="J5358" s="327">
        <v>0.25927</v>
      </c>
      <c r="K5358" s="327">
        <v>4.9500000000000002E-2</v>
      </c>
      <c r="L5358" s="327">
        <v>6.0000000000000001E-3</v>
      </c>
      <c r="M5358" s="191">
        <v>145.30000000000001</v>
      </c>
      <c r="N5358" s="191">
        <v>3.1</v>
      </c>
      <c r="O5358" s="191">
        <v>146.4</v>
      </c>
      <c r="P5358" s="191">
        <v>19</v>
      </c>
      <c r="Q5358" s="191">
        <v>154</v>
      </c>
      <c r="R5358" s="191">
        <v>260</v>
      </c>
      <c r="S5358" s="191">
        <v>145.30000000000001</v>
      </c>
      <c r="T5358" s="191">
        <v>3.1</v>
      </c>
      <c r="U5358" s="191">
        <v>5.6493506493506418</v>
      </c>
      <c r="V5358" s="195">
        <v>0.7513661202185753</v>
      </c>
    </row>
    <row r="5359" spans="2:22" x14ac:dyDescent="0.25">
      <c r="B5359" s="199" t="s">
        <v>4771</v>
      </c>
      <c r="C5359" s="145">
        <v>215.2</v>
      </c>
      <c r="D5359" s="145">
        <v>169.3</v>
      </c>
      <c r="E5359" s="144">
        <f t="shared" si="132"/>
        <v>1.2711163614884817</v>
      </c>
      <c r="F5359" s="327">
        <v>0.16400000000000001</v>
      </c>
      <c r="G5359" s="327">
        <v>2.5000000000000001E-2</v>
      </c>
      <c r="H5359" s="327">
        <v>2.4049999999999998E-2</v>
      </c>
      <c r="I5359" s="327">
        <v>8.0000000000000004E-4</v>
      </c>
      <c r="J5359" s="327">
        <v>-3.6790999999999997E-2</v>
      </c>
      <c r="K5359" s="327">
        <v>4.9799999999999997E-2</v>
      </c>
      <c r="L5359" s="327">
        <v>7.0000000000000001E-3</v>
      </c>
      <c r="M5359" s="191">
        <v>153.19999999999999</v>
      </c>
      <c r="N5359" s="191">
        <v>5</v>
      </c>
      <c r="O5359" s="191">
        <v>153</v>
      </c>
      <c r="P5359" s="191">
        <v>22</v>
      </c>
      <c r="Q5359" s="191">
        <v>130</v>
      </c>
      <c r="R5359" s="191">
        <v>290</v>
      </c>
      <c r="S5359" s="191">
        <v>153.19999999999999</v>
      </c>
      <c r="T5359" s="191">
        <v>5</v>
      </c>
      <c r="U5359" s="191">
        <v>-17.846153846153836</v>
      </c>
      <c r="V5359" s="195">
        <v>-0.13071895424835858</v>
      </c>
    </row>
    <row r="5360" spans="2:22" x14ac:dyDescent="0.25">
      <c r="B5360" s="199" t="s">
        <v>4807</v>
      </c>
      <c r="C5360" s="145">
        <v>88.3</v>
      </c>
      <c r="D5360" s="145">
        <v>72.7</v>
      </c>
      <c r="E5360" s="144">
        <f t="shared" si="132"/>
        <v>1.2145804676753782</v>
      </c>
      <c r="F5360" s="327">
        <v>0.18</v>
      </c>
      <c r="G5360" s="327">
        <v>2.9000000000000001E-2</v>
      </c>
      <c r="H5360" s="327">
        <v>2.512E-2</v>
      </c>
      <c r="I5360" s="327">
        <v>8.4999999999999995E-4</v>
      </c>
      <c r="J5360" s="327">
        <v>6.0343000000000001E-2</v>
      </c>
      <c r="K5360" s="327">
        <v>5.3900000000000003E-2</v>
      </c>
      <c r="L5360" s="327">
        <v>8.2000000000000007E-3</v>
      </c>
      <c r="M5360" s="191">
        <v>159.9</v>
      </c>
      <c r="N5360" s="191">
        <v>5.3</v>
      </c>
      <c r="O5360" s="191">
        <v>165</v>
      </c>
      <c r="P5360" s="191">
        <v>25</v>
      </c>
      <c r="Q5360" s="191">
        <v>170</v>
      </c>
      <c r="R5360" s="191">
        <v>280</v>
      </c>
      <c r="S5360" s="191">
        <v>159.9</v>
      </c>
      <c r="T5360" s="191">
        <v>5.3</v>
      </c>
      <c r="U5360" s="191">
        <v>5.941176470588232</v>
      </c>
      <c r="V5360" s="195">
        <v>3.0909090909090877</v>
      </c>
    </row>
    <row r="5361" spans="2:22" x14ac:dyDescent="0.25">
      <c r="B5361" s="199" t="s">
        <v>4742</v>
      </c>
      <c r="C5361" s="145">
        <v>242</v>
      </c>
      <c r="D5361" s="145">
        <v>126.3</v>
      </c>
      <c r="E5361" s="144">
        <f t="shared" si="132"/>
        <v>1.9160728424386382</v>
      </c>
      <c r="F5361" s="327">
        <v>0.17599999999999999</v>
      </c>
      <c r="G5361" s="327">
        <v>2.7E-2</v>
      </c>
      <c r="H5361" s="327">
        <v>2.5170000000000001E-2</v>
      </c>
      <c r="I5361" s="327">
        <v>6.8000000000000005E-4</v>
      </c>
      <c r="J5361" s="327">
        <v>0.41524</v>
      </c>
      <c r="K5361" s="327">
        <v>5.0700000000000002E-2</v>
      </c>
      <c r="L5361" s="327">
        <v>6.7999999999999996E-3</v>
      </c>
      <c r="M5361" s="191">
        <v>160.19999999999999</v>
      </c>
      <c r="N5361" s="191">
        <v>4.3</v>
      </c>
      <c r="O5361" s="191">
        <v>163</v>
      </c>
      <c r="P5361" s="191">
        <v>23</v>
      </c>
      <c r="Q5361" s="191">
        <v>140</v>
      </c>
      <c r="R5361" s="191">
        <v>270</v>
      </c>
      <c r="S5361" s="191">
        <v>160.19999999999999</v>
      </c>
      <c r="T5361" s="191">
        <v>4.3</v>
      </c>
      <c r="U5361" s="191">
        <v>-14.428571428571422</v>
      </c>
      <c r="V5361" s="195">
        <v>1.717791411042952</v>
      </c>
    </row>
    <row r="5362" spans="2:22" x14ac:dyDescent="0.25">
      <c r="B5362" s="199" t="s">
        <v>4740</v>
      </c>
      <c r="C5362" s="145">
        <v>570</v>
      </c>
      <c r="D5362" s="145">
        <v>301</v>
      </c>
      <c r="E5362" s="144">
        <f t="shared" si="132"/>
        <v>1.893687707641196</v>
      </c>
      <c r="F5362" s="327">
        <v>0.18479999999999999</v>
      </c>
      <c r="G5362" s="327">
        <v>2.5999999999999999E-2</v>
      </c>
      <c r="H5362" s="327">
        <v>2.6179999999999998E-2</v>
      </c>
      <c r="I5362" s="327">
        <v>7.2999999999999996E-4</v>
      </c>
      <c r="J5362" s="327">
        <v>0.24351</v>
      </c>
      <c r="K5362" s="327">
        <v>5.1700000000000003E-2</v>
      </c>
      <c r="L5362" s="327">
        <v>6.6E-3</v>
      </c>
      <c r="M5362" s="191">
        <v>166.6</v>
      </c>
      <c r="N5362" s="191">
        <v>4.5999999999999996</v>
      </c>
      <c r="O5362" s="191">
        <v>171.4</v>
      </c>
      <c r="P5362" s="191">
        <v>23</v>
      </c>
      <c r="Q5362" s="191">
        <v>210</v>
      </c>
      <c r="R5362" s="191">
        <v>260</v>
      </c>
      <c r="S5362" s="191">
        <v>166.6</v>
      </c>
      <c r="T5362" s="191">
        <v>4.5999999999999996</v>
      </c>
      <c r="U5362" s="191">
        <v>20.666666666666668</v>
      </c>
      <c r="V5362" s="195">
        <v>2.8004667444574163</v>
      </c>
    </row>
    <row r="5363" spans="2:22" x14ac:dyDescent="0.25">
      <c r="B5363" s="199" t="s">
        <v>4762</v>
      </c>
      <c r="C5363" s="145">
        <v>264</v>
      </c>
      <c r="D5363" s="145">
        <v>195.5</v>
      </c>
      <c r="E5363" s="144">
        <f t="shared" si="132"/>
        <v>1.3503836317135549</v>
      </c>
      <c r="F5363" s="327">
        <v>0.183</v>
      </c>
      <c r="G5363" s="327">
        <v>2.7E-2</v>
      </c>
      <c r="H5363" s="327">
        <v>2.7709999999999999E-2</v>
      </c>
      <c r="I5363" s="327">
        <v>7.1000000000000002E-4</v>
      </c>
      <c r="J5363" s="327">
        <v>8.8150999999999993E-2</v>
      </c>
      <c r="K5363" s="327">
        <v>4.8500000000000001E-2</v>
      </c>
      <c r="L5363" s="327">
        <v>6.3E-3</v>
      </c>
      <c r="M5363" s="191">
        <v>176.2</v>
      </c>
      <c r="N5363" s="191">
        <v>4.4000000000000004</v>
      </c>
      <c r="O5363" s="191">
        <v>169.5</v>
      </c>
      <c r="P5363" s="191">
        <v>23</v>
      </c>
      <c r="Q5363" s="191">
        <v>60</v>
      </c>
      <c r="R5363" s="191">
        <v>250</v>
      </c>
      <c r="S5363" s="191">
        <v>176.2</v>
      </c>
      <c r="T5363" s="191">
        <v>4.4000000000000004</v>
      </c>
      <c r="U5363" s="191">
        <v>-193.66666666666666</v>
      </c>
      <c r="V5363" s="195">
        <v>-3.952802359881999</v>
      </c>
    </row>
    <row r="5364" spans="2:22" x14ac:dyDescent="0.25">
      <c r="B5364" s="199" t="s">
        <v>4797</v>
      </c>
      <c r="C5364" s="145">
        <v>119.4</v>
      </c>
      <c r="D5364" s="145">
        <v>54</v>
      </c>
      <c r="E5364" s="144">
        <f t="shared" si="132"/>
        <v>2.2111111111111112</v>
      </c>
      <c r="F5364" s="327">
        <v>0.218</v>
      </c>
      <c r="G5364" s="327">
        <v>3.5000000000000003E-2</v>
      </c>
      <c r="H5364" s="327">
        <v>3.0200000000000001E-2</v>
      </c>
      <c r="I5364" s="327">
        <v>1.1000000000000001E-3</v>
      </c>
      <c r="J5364" s="327">
        <v>3.8705999999999997E-2</v>
      </c>
      <c r="K5364" s="327">
        <v>5.3699999999999998E-2</v>
      </c>
      <c r="L5364" s="327">
        <v>8.2000000000000007E-3</v>
      </c>
      <c r="M5364" s="191">
        <v>191.4</v>
      </c>
      <c r="N5364" s="191">
        <v>7</v>
      </c>
      <c r="O5364" s="191">
        <v>196</v>
      </c>
      <c r="P5364" s="191">
        <v>29</v>
      </c>
      <c r="Q5364" s="191">
        <v>190</v>
      </c>
      <c r="R5364" s="191">
        <v>290</v>
      </c>
      <c r="S5364" s="191">
        <v>191.4</v>
      </c>
      <c r="T5364" s="191">
        <v>7</v>
      </c>
      <c r="U5364" s="191">
        <v>-0.73684210526316096</v>
      </c>
      <c r="V5364" s="195">
        <v>2.3469387755102011</v>
      </c>
    </row>
    <row r="5365" spans="2:22" x14ac:dyDescent="0.25">
      <c r="B5365" s="199" t="s">
        <v>4805</v>
      </c>
      <c r="C5365" s="145">
        <v>273.5</v>
      </c>
      <c r="D5365" s="145">
        <v>288.60000000000002</v>
      </c>
      <c r="E5365" s="144">
        <f t="shared" si="132"/>
        <v>0.94767844767844756</v>
      </c>
      <c r="F5365" s="327">
        <v>0.21299999999999999</v>
      </c>
      <c r="G5365" s="327">
        <v>0.03</v>
      </c>
      <c r="H5365" s="327">
        <v>3.1060000000000001E-2</v>
      </c>
      <c r="I5365" s="327">
        <v>6.8999999999999997E-4</v>
      </c>
      <c r="J5365" s="327">
        <v>0.26955000000000001</v>
      </c>
      <c r="K5365" s="327">
        <v>4.9500000000000002E-2</v>
      </c>
      <c r="L5365" s="327">
        <v>6.0000000000000001E-3</v>
      </c>
      <c r="M5365" s="191">
        <v>197.2</v>
      </c>
      <c r="N5365" s="191">
        <v>4.3</v>
      </c>
      <c r="O5365" s="191">
        <v>195.2</v>
      </c>
      <c r="P5365" s="191">
        <v>25</v>
      </c>
      <c r="Q5365" s="191">
        <v>154</v>
      </c>
      <c r="R5365" s="191">
        <v>260</v>
      </c>
      <c r="S5365" s="191">
        <v>197.2</v>
      </c>
      <c r="T5365" s="191">
        <v>4.3</v>
      </c>
      <c r="U5365" s="191">
        <v>-28.051948051948045</v>
      </c>
      <c r="V5365" s="195">
        <v>-1.0245901639344264</v>
      </c>
    </row>
    <row r="5366" spans="2:22" x14ac:dyDescent="0.25">
      <c r="B5366" s="199" t="s">
        <v>4744</v>
      </c>
      <c r="C5366" s="145">
        <v>542</v>
      </c>
      <c r="D5366" s="145">
        <v>445</v>
      </c>
      <c r="E5366" s="144">
        <f t="shared" si="132"/>
        <v>1.2179775280898877</v>
      </c>
      <c r="F5366" s="327">
        <v>0.22309999999999999</v>
      </c>
      <c r="G5366" s="327">
        <v>0.03</v>
      </c>
      <c r="H5366" s="327">
        <v>3.1980000000000001E-2</v>
      </c>
      <c r="I5366" s="327">
        <v>6.6E-4</v>
      </c>
      <c r="J5366" s="327">
        <v>9.8297999999999996E-2</v>
      </c>
      <c r="K5366" s="327">
        <v>5.0599999999999999E-2</v>
      </c>
      <c r="L5366" s="327">
        <v>6.0000000000000001E-3</v>
      </c>
      <c r="M5366" s="191">
        <v>202.9</v>
      </c>
      <c r="N5366" s="191">
        <v>4.0999999999999996</v>
      </c>
      <c r="O5366" s="191">
        <v>204</v>
      </c>
      <c r="P5366" s="191">
        <v>25</v>
      </c>
      <c r="Q5366" s="191">
        <v>195</v>
      </c>
      <c r="R5366" s="191">
        <v>260</v>
      </c>
      <c r="S5366" s="191">
        <v>202.9</v>
      </c>
      <c r="T5366" s="191">
        <v>4.0999999999999996</v>
      </c>
      <c r="U5366" s="191">
        <v>-4.0512820512820538</v>
      </c>
      <c r="V5366" s="195">
        <v>0.539215686274507</v>
      </c>
    </row>
    <row r="5367" spans="2:22" x14ac:dyDescent="0.25">
      <c r="B5367" s="199" t="s">
        <v>4774</v>
      </c>
      <c r="C5367" s="145">
        <v>597</v>
      </c>
      <c r="D5367" s="145">
        <v>284.2</v>
      </c>
      <c r="E5367" s="144">
        <f t="shared" si="132"/>
        <v>2.1006333567909925</v>
      </c>
      <c r="F5367" s="327">
        <v>0.22839999999999999</v>
      </c>
      <c r="G5367" s="327">
        <v>3.2000000000000001E-2</v>
      </c>
      <c r="H5367" s="327">
        <v>3.2280000000000003E-2</v>
      </c>
      <c r="I5367" s="327">
        <v>7.5000000000000002E-4</v>
      </c>
      <c r="J5367" s="327">
        <v>0.17524000000000001</v>
      </c>
      <c r="K5367" s="327">
        <v>5.0900000000000001E-2</v>
      </c>
      <c r="L5367" s="327">
        <v>6.3E-3</v>
      </c>
      <c r="M5367" s="191">
        <v>204.8</v>
      </c>
      <c r="N5367" s="191">
        <v>4.7</v>
      </c>
      <c r="O5367" s="191">
        <v>208.1</v>
      </c>
      <c r="P5367" s="191">
        <v>27</v>
      </c>
      <c r="Q5367" s="191">
        <v>220</v>
      </c>
      <c r="R5367" s="191">
        <v>270</v>
      </c>
      <c r="S5367" s="191">
        <v>204.8</v>
      </c>
      <c r="T5367" s="191">
        <v>4.7</v>
      </c>
      <c r="U5367" s="191">
        <v>6.9090909090909038</v>
      </c>
      <c r="V5367" s="195">
        <v>1.5857760691974931</v>
      </c>
    </row>
    <row r="5368" spans="2:22" x14ac:dyDescent="0.25">
      <c r="B5368" s="199" t="s">
        <v>4796</v>
      </c>
      <c r="C5368" s="145">
        <v>907</v>
      </c>
      <c r="D5368" s="145">
        <v>683</v>
      </c>
      <c r="E5368" s="144">
        <f t="shared" si="132"/>
        <v>1.3279648609077599</v>
      </c>
      <c r="F5368" s="327">
        <v>0.2392</v>
      </c>
      <c r="G5368" s="327">
        <v>3.2000000000000001E-2</v>
      </c>
      <c r="H5368" s="327">
        <v>3.4020000000000002E-2</v>
      </c>
      <c r="I5368" s="327">
        <v>6.8999999999999997E-4</v>
      </c>
      <c r="J5368" s="327">
        <v>0.11394</v>
      </c>
      <c r="K5368" s="327">
        <v>5.11E-2</v>
      </c>
      <c r="L5368" s="327">
        <v>6.0000000000000001E-3</v>
      </c>
      <c r="M5368" s="191">
        <v>215.6</v>
      </c>
      <c r="N5368" s="191">
        <v>4.3</v>
      </c>
      <c r="O5368" s="191">
        <v>217.3</v>
      </c>
      <c r="P5368" s="191">
        <v>27</v>
      </c>
      <c r="Q5368" s="191">
        <v>218</v>
      </c>
      <c r="R5368" s="191">
        <v>260</v>
      </c>
      <c r="S5368" s="191">
        <v>215.6</v>
      </c>
      <c r="T5368" s="191">
        <v>4.3</v>
      </c>
      <c r="U5368" s="191">
        <v>1.1009174311926633</v>
      </c>
      <c r="V5368" s="195">
        <v>0.78232857800276889</v>
      </c>
    </row>
    <row r="5369" spans="2:22" x14ac:dyDescent="0.25">
      <c r="B5369" s="199" t="s">
        <v>4778</v>
      </c>
      <c r="C5369" s="145">
        <v>578</v>
      </c>
      <c r="D5369" s="145">
        <v>326.3</v>
      </c>
      <c r="E5369" s="144">
        <f t="shared" si="132"/>
        <v>1.7713760343242415</v>
      </c>
      <c r="F5369" s="327">
        <v>0.27689999999999998</v>
      </c>
      <c r="G5369" s="327">
        <v>3.7999999999999999E-2</v>
      </c>
      <c r="H5369" s="327">
        <v>3.6080000000000001E-2</v>
      </c>
      <c r="I5369" s="327">
        <v>7.3999999999999999E-4</v>
      </c>
      <c r="J5369" s="327">
        <v>0.16714000000000001</v>
      </c>
      <c r="K5369" s="327">
        <v>5.5800000000000002E-2</v>
      </c>
      <c r="L5369" s="327">
        <v>6.6E-3</v>
      </c>
      <c r="M5369" s="191">
        <v>228.4</v>
      </c>
      <c r="N5369" s="191">
        <v>4.5999999999999996</v>
      </c>
      <c r="O5369" s="191">
        <v>248.4</v>
      </c>
      <c r="P5369" s="191">
        <v>31</v>
      </c>
      <c r="Q5369" s="191">
        <v>420</v>
      </c>
      <c r="R5369" s="191">
        <v>270</v>
      </c>
      <c r="S5369" s="191">
        <v>228.4</v>
      </c>
      <c r="T5369" s="191">
        <v>4.5999999999999996</v>
      </c>
      <c r="U5369" s="191">
        <v>45.61904761904762</v>
      </c>
      <c r="V5369" s="195">
        <v>8.0515297906602257</v>
      </c>
    </row>
    <row r="5370" spans="2:22" x14ac:dyDescent="0.25">
      <c r="B5370" s="199" t="s">
        <v>4787</v>
      </c>
      <c r="C5370" s="145">
        <v>483</v>
      </c>
      <c r="D5370" s="145">
        <v>292.10000000000002</v>
      </c>
      <c r="E5370" s="144">
        <f t="shared" si="132"/>
        <v>1.6535433070866141</v>
      </c>
      <c r="F5370" s="327">
        <v>0.25679999999999997</v>
      </c>
      <c r="G5370" s="327">
        <v>3.5000000000000003E-2</v>
      </c>
      <c r="H5370" s="327">
        <v>3.6810000000000002E-2</v>
      </c>
      <c r="I5370" s="327">
        <v>8.0000000000000004E-4</v>
      </c>
      <c r="J5370" s="327">
        <v>0.13922000000000001</v>
      </c>
      <c r="K5370" s="327">
        <v>5.11E-2</v>
      </c>
      <c r="L5370" s="327">
        <v>6.1999999999999998E-3</v>
      </c>
      <c r="M5370" s="191">
        <v>233</v>
      </c>
      <c r="N5370" s="191">
        <v>5</v>
      </c>
      <c r="O5370" s="191">
        <v>232.2</v>
      </c>
      <c r="P5370" s="191">
        <v>29</v>
      </c>
      <c r="Q5370" s="191">
        <v>199</v>
      </c>
      <c r="R5370" s="191">
        <v>250</v>
      </c>
      <c r="S5370" s="191">
        <v>233</v>
      </c>
      <c r="T5370" s="191">
        <v>5</v>
      </c>
      <c r="U5370" s="191">
        <v>-17.08542713567839</v>
      </c>
      <c r="V5370" s="195">
        <v>-0.34453057708872153</v>
      </c>
    </row>
    <row r="5371" spans="2:22" x14ac:dyDescent="0.25">
      <c r="B5371" s="199" t="s">
        <v>4802</v>
      </c>
      <c r="C5371" s="145">
        <v>291.60000000000002</v>
      </c>
      <c r="D5371" s="145">
        <v>176.2</v>
      </c>
      <c r="E5371" s="144">
        <f t="shared" si="132"/>
        <v>1.6549375709421115</v>
      </c>
      <c r="F5371" s="327">
        <v>0.26800000000000002</v>
      </c>
      <c r="G5371" s="327">
        <v>3.7999999999999999E-2</v>
      </c>
      <c r="H5371" s="327">
        <v>3.7109999999999997E-2</v>
      </c>
      <c r="I5371" s="327">
        <v>8.8999999999999995E-4</v>
      </c>
      <c r="J5371" s="327">
        <v>0.10441</v>
      </c>
      <c r="K5371" s="327">
        <v>5.2400000000000002E-2</v>
      </c>
      <c r="L5371" s="327">
        <v>6.4999999999999997E-3</v>
      </c>
      <c r="M5371" s="191">
        <v>234.9</v>
      </c>
      <c r="N5371" s="191">
        <v>5.5</v>
      </c>
      <c r="O5371" s="191">
        <v>240.8</v>
      </c>
      <c r="P5371" s="191">
        <v>29</v>
      </c>
      <c r="Q5371" s="191">
        <v>250</v>
      </c>
      <c r="R5371" s="191">
        <v>270</v>
      </c>
      <c r="S5371" s="191">
        <v>234.9</v>
      </c>
      <c r="T5371" s="191">
        <v>5.5</v>
      </c>
      <c r="U5371" s="191">
        <v>6.0399999999999974</v>
      </c>
      <c r="V5371" s="195">
        <v>2.4501661129568126</v>
      </c>
    </row>
    <row r="5372" spans="2:22" x14ac:dyDescent="0.25">
      <c r="B5372" s="199" t="s">
        <v>4748</v>
      </c>
      <c r="C5372" s="145">
        <v>194.6</v>
      </c>
      <c r="D5372" s="145">
        <v>83.7</v>
      </c>
      <c r="E5372" s="144">
        <f t="shared" si="132"/>
        <v>2.3249701314217441</v>
      </c>
      <c r="F5372" s="327">
        <v>0.26</v>
      </c>
      <c r="G5372" s="327">
        <v>3.7999999999999999E-2</v>
      </c>
      <c r="H5372" s="327">
        <v>3.7260000000000001E-2</v>
      </c>
      <c r="I5372" s="327">
        <v>1.1000000000000001E-3</v>
      </c>
      <c r="J5372" s="327">
        <v>-6.2470999999999999E-2</v>
      </c>
      <c r="K5372" s="327">
        <v>5.1900000000000002E-2</v>
      </c>
      <c r="L5372" s="327">
        <v>7.0000000000000001E-3</v>
      </c>
      <c r="M5372" s="191">
        <v>235.8</v>
      </c>
      <c r="N5372" s="191">
        <v>6.8</v>
      </c>
      <c r="O5372" s="191">
        <v>234</v>
      </c>
      <c r="P5372" s="191">
        <v>31</v>
      </c>
      <c r="Q5372" s="191">
        <v>170</v>
      </c>
      <c r="R5372" s="191">
        <v>260</v>
      </c>
      <c r="S5372" s="191">
        <v>235.8</v>
      </c>
      <c r="T5372" s="191">
        <v>6.8</v>
      </c>
      <c r="U5372" s="191">
        <v>-38.705882352941181</v>
      </c>
      <c r="V5372" s="195">
        <v>-0.76923076923077416</v>
      </c>
    </row>
    <row r="5373" spans="2:22" x14ac:dyDescent="0.25">
      <c r="B5373" s="345" t="s">
        <v>4773</v>
      </c>
      <c r="C5373" s="150">
        <v>103.5</v>
      </c>
      <c r="D5373" s="150">
        <v>58.6</v>
      </c>
      <c r="E5373" s="146">
        <f t="shared" si="132"/>
        <v>1.7662116040955631</v>
      </c>
      <c r="F5373" s="328">
        <v>0.29699999999999999</v>
      </c>
      <c r="G5373" s="328">
        <v>4.5999999999999999E-2</v>
      </c>
      <c r="H5373" s="328">
        <v>4.2500000000000003E-2</v>
      </c>
      <c r="I5373" s="328">
        <v>1.2999999999999999E-3</v>
      </c>
      <c r="J5373" s="328">
        <v>0.19089</v>
      </c>
      <c r="K5373" s="328">
        <v>5.1700000000000003E-2</v>
      </c>
      <c r="L5373" s="328">
        <v>7.1999999999999998E-3</v>
      </c>
      <c r="M5373" s="193">
        <v>267.89999999999998</v>
      </c>
      <c r="N5373" s="193">
        <v>7.9</v>
      </c>
      <c r="O5373" s="193">
        <v>259</v>
      </c>
      <c r="P5373" s="193">
        <v>35</v>
      </c>
      <c r="Q5373" s="193">
        <v>150</v>
      </c>
      <c r="R5373" s="193">
        <v>270</v>
      </c>
      <c r="S5373" s="193">
        <v>267.89999999999998</v>
      </c>
      <c r="T5373" s="193">
        <v>7.9</v>
      </c>
      <c r="U5373" s="193">
        <v>-78.59999999999998</v>
      </c>
      <c r="V5373" s="25">
        <v>-3.4362934362934276</v>
      </c>
    </row>
    <row r="5374" spans="2:22" x14ac:dyDescent="0.25">
      <c r="B5374" s="345" t="s">
        <v>4756</v>
      </c>
      <c r="C5374" s="150">
        <v>308</v>
      </c>
      <c r="D5374" s="150">
        <v>250</v>
      </c>
      <c r="E5374" s="146">
        <f t="shared" si="132"/>
        <v>1.232</v>
      </c>
      <c r="F5374" s="328">
        <v>0.32500000000000001</v>
      </c>
      <c r="G5374" s="328">
        <v>4.4999999999999998E-2</v>
      </c>
      <c r="H5374" s="328">
        <v>4.5069999999999999E-2</v>
      </c>
      <c r="I5374" s="328">
        <v>9.7000000000000005E-4</v>
      </c>
      <c r="J5374" s="328">
        <v>0.25934000000000001</v>
      </c>
      <c r="K5374" s="328">
        <v>5.2499999999999998E-2</v>
      </c>
      <c r="L5374" s="328">
        <v>6.4000000000000003E-3</v>
      </c>
      <c r="M5374" s="193">
        <v>284.10000000000002</v>
      </c>
      <c r="N5374" s="193">
        <v>6</v>
      </c>
      <c r="O5374" s="193">
        <v>284.3</v>
      </c>
      <c r="P5374" s="193">
        <v>35</v>
      </c>
      <c r="Q5374" s="193">
        <v>267</v>
      </c>
      <c r="R5374" s="193">
        <v>260</v>
      </c>
      <c r="S5374" s="193">
        <v>284.10000000000002</v>
      </c>
      <c r="T5374" s="193">
        <v>6</v>
      </c>
      <c r="U5374" s="193">
        <v>-6.40449438202248</v>
      </c>
      <c r="V5374" s="25">
        <v>7.034822370734739E-2</v>
      </c>
    </row>
    <row r="5375" spans="2:22" x14ac:dyDescent="0.25">
      <c r="B5375" s="345" t="s">
        <v>4775</v>
      </c>
      <c r="C5375" s="150">
        <v>188.4</v>
      </c>
      <c r="D5375" s="150">
        <v>160.6</v>
      </c>
      <c r="E5375" s="146">
        <f t="shared" si="132"/>
        <v>1.1731008717310087</v>
      </c>
      <c r="F5375" s="328">
        <v>0.33800000000000002</v>
      </c>
      <c r="G5375" s="328">
        <v>4.7E-2</v>
      </c>
      <c r="H5375" s="328">
        <v>4.5670000000000002E-2</v>
      </c>
      <c r="I5375" s="328">
        <v>1E-3</v>
      </c>
      <c r="J5375" s="328">
        <v>-0.10106999999999999</v>
      </c>
      <c r="K5375" s="328">
        <v>5.3699999999999998E-2</v>
      </c>
      <c r="L5375" s="328">
        <v>6.7000000000000002E-3</v>
      </c>
      <c r="M5375" s="193">
        <v>287.89999999999998</v>
      </c>
      <c r="N5375" s="193">
        <v>6.2</v>
      </c>
      <c r="O5375" s="193">
        <v>293</v>
      </c>
      <c r="P5375" s="193">
        <v>36</v>
      </c>
      <c r="Q5375" s="193">
        <v>320</v>
      </c>
      <c r="R5375" s="193">
        <v>270</v>
      </c>
      <c r="S5375" s="193">
        <v>287.89999999999998</v>
      </c>
      <c r="T5375" s="193">
        <v>6.2</v>
      </c>
      <c r="U5375" s="193">
        <v>10.031250000000007</v>
      </c>
      <c r="V5375" s="25">
        <v>1.7406143344709974</v>
      </c>
    </row>
    <row r="5376" spans="2:22" x14ac:dyDescent="0.25">
      <c r="B5376" s="345" t="s">
        <v>4809</v>
      </c>
      <c r="C5376" s="150">
        <v>334</v>
      </c>
      <c r="D5376" s="150">
        <v>223.7</v>
      </c>
      <c r="E5376" s="146">
        <f t="shared" si="132"/>
        <v>1.4930710773357176</v>
      </c>
      <c r="F5376" s="328">
        <v>0.44700000000000001</v>
      </c>
      <c r="G5376" s="328">
        <v>6.2E-2</v>
      </c>
      <c r="H5376" s="328">
        <v>6.0569999999999999E-2</v>
      </c>
      <c r="I5376" s="328">
        <v>1.2999999999999999E-3</v>
      </c>
      <c r="J5376" s="328">
        <v>0.11926</v>
      </c>
      <c r="K5376" s="328">
        <v>5.3100000000000001E-2</v>
      </c>
      <c r="L5376" s="328">
        <v>6.4000000000000003E-3</v>
      </c>
      <c r="M5376" s="193">
        <v>379</v>
      </c>
      <c r="N5376" s="193">
        <v>7.9</v>
      </c>
      <c r="O5376" s="193">
        <v>373</v>
      </c>
      <c r="P5376" s="193">
        <v>43</v>
      </c>
      <c r="Q5376" s="193">
        <v>307</v>
      </c>
      <c r="R5376" s="193">
        <v>270</v>
      </c>
      <c r="S5376" s="193">
        <v>379</v>
      </c>
      <c r="T5376" s="193">
        <v>7.9</v>
      </c>
      <c r="U5376" s="193">
        <v>-23.452768729641694</v>
      </c>
      <c r="V5376" s="25">
        <v>-1.6085790884718498</v>
      </c>
    </row>
    <row r="5377" spans="2:22" x14ac:dyDescent="0.25">
      <c r="B5377" s="345" t="s">
        <v>4790</v>
      </c>
      <c r="C5377" s="150">
        <v>372</v>
      </c>
      <c r="D5377" s="150">
        <v>478</v>
      </c>
      <c r="E5377" s="146">
        <f t="shared" si="132"/>
        <v>0.77824267782426781</v>
      </c>
      <c r="F5377" s="328">
        <v>0.46300000000000002</v>
      </c>
      <c r="G5377" s="328">
        <v>6.3E-2</v>
      </c>
      <c r="H5377" s="328">
        <v>6.2100000000000002E-2</v>
      </c>
      <c r="I5377" s="328">
        <v>1.6000000000000001E-3</v>
      </c>
      <c r="J5377" s="328">
        <v>0.30409999999999998</v>
      </c>
      <c r="K5377" s="328">
        <v>5.3999999999999999E-2</v>
      </c>
      <c r="L5377" s="328">
        <v>6.4999999999999997E-3</v>
      </c>
      <c r="M5377" s="193">
        <v>388.5</v>
      </c>
      <c r="N5377" s="193">
        <v>9.6999999999999993</v>
      </c>
      <c r="O5377" s="193">
        <v>386</v>
      </c>
      <c r="P5377" s="193">
        <v>44</v>
      </c>
      <c r="Q5377" s="193">
        <v>343</v>
      </c>
      <c r="R5377" s="193">
        <v>260</v>
      </c>
      <c r="S5377" s="193">
        <v>388.5</v>
      </c>
      <c r="T5377" s="193">
        <v>9.6999999999999993</v>
      </c>
      <c r="U5377" s="193">
        <v>-13.26530612244898</v>
      </c>
      <c r="V5377" s="25">
        <v>-0.64766839378238339</v>
      </c>
    </row>
    <row r="5378" spans="2:22" x14ac:dyDescent="0.25">
      <c r="B5378" s="345" t="s">
        <v>4781</v>
      </c>
      <c r="C5378" s="150">
        <v>558</v>
      </c>
      <c r="D5378" s="150">
        <v>413</v>
      </c>
      <c r="E5378" s="146">
        <f t="shared" si="132"/>
        <v>1.3510895883777239</v>
      </c>
      <c r="F5378" s="328">
        <v>0.49199999999999999</v>
      </c>
      <c r="G5378" s="328">
        <v>6.7000000000000004E-2</v>
      </c>
      <c r="H5378" s="328">
        <v>6.4399999999999999E-2</v>
      </c>
      <c r="I5378" s="328">
        <v>1.4E-3</v>
      </c>
      <c r="J5378" s="328">
        <v>0.35158</v>
      </c>
      <c r="K5378" s="328">
        <v>5.5599999999999997E-2</v>
      </c>
      <c r="L5378" s="328">
        <v>6.4999999999999997E-3</v>
      </c>
      <c r="M5378" s="193">
        <v>402.2</v>
      </c>
      <c r="N5378" s="193">
        <v>8.6</v>
      </c>
      <c r="O5378" s="193">
        <v>404.8</v>
      </c>
      <c r="P5378" s="193">
        <v>46</v>
      </c>
      <c r="Q5378" s="193">
        <v>418</v>
      </c>
      <c r="R5378" s="193">
        <v>270</v>
      </c>
      <c r="S5378" s="193">
        <v>402.2</v>
      </c>
      <c r="T5378" s="193">
        <v>8.6</v>
      </c>
      <c r="U5378" s="193">
        <v>3.7799043062200983</v>
      </c>
      <c r="V5378" s="25">
        <v>0.64229249011858269</v>
      </c>
    </row>
    <row r="5379" spans="2:22" x14ac:dyDescent="0.25">
      <c r="B5379" s="345" t="s">
        <v>4814</v>
      </c>
      <c r="C5379" s="150">
        <v>481</v>
      </c>
      <c r="D5379" s="150">
        <v>331</v>
      </c>
      <c r="E5379" s="146">
        <f t="shared" si="132"/>
        <v>1.4531722054380665</v>
      </c>
      <c r="F5379" s="328">
        <v>0.47699999999999998</v>
      </c>
      <c r="G5379" s="328">
        <v>6.5000000000000002E-2</v>
      </c>
      <c r="H5379" s="328">
        <v>6.4619999999999997E-2</v>
      </c>
      <c r="I5379" s="328">
        <v>1.2999999999999999E-3</v>
      </c>
      <c r="J5379" s="328">
        <v>0.13173000000000001</v>
      </c>
      <c r="K5379" s="328">
        <v>5.3600000000000002E-2</v>
      </c>
      <c r="L5379" s="328">
        <v>6.4000000000000003E-3</v>
      </c>
      <c r="M5379" s="193">
        <v>403.6</v>
      </c>
      <c r="N5379" s="193">
        <v>8</v>
      </c>
      <c r="O5379" s="193">
        <v>394.6</v>
      </c>
      <c r="P5379" s="193">
        <v>44</v>
      </c>
      <c r="Q5379" s="193">
        <v>324</v>
      </c>
      <c r="R5379" s="193">
        <v>260</v>
      </c>
      <c r="S5379" s="193">
        <v>403.6</v>
      </c>
      <c r="T5379" s="193">
        <v>8</v>
      </c>
      <c r="U5379" s="193">
        <v>-24.567901234567906</v>
      </c>
      <c r="V5379" s="25">
        <v>-2.2807906741003547</v>
      </c>
    </row>
    <row r="5380" spans="2:22" x14ac:dyDescent="0.25">
      <c r="B5380" s="345" t="s">
        <v>4738</v>
      </c>
      <c r="C5380" s="150">
        <v>305.39999999999998</v>
      </c>
      <c r="D5380" s="150">
        <v>442.8</v>
      </c>
      <c r="E5380" s="146">
        <f t="shared" si="132"/>
        <v>0.68970189701897011</v>
      </c>
      <c r="F5380" s="328">
        <v>0.495</v>
      </c>
      <c r="G5380" s="328">
        <v>6.7000000000000004E-2</v>
      </c>
      <c r="H5380" s="328">
        <v>6.4920000000000005E-2</v>
      </c>
      <c r="I5380" s="328">
        <v>1.2999999999999999E-3</v>
      </c>
      <c r="J5380" s="328">
        <v>0.43765999999999999</v>
      </c>
      <c r="K5380" s="328">
        <v>5.5E-2</v>
      </c>
      <c r="L5380" s="328">
        <v>6.4000000000000003E-3</v>
      </c>
      <c r="M5380" s="193">
        <v>405.5</v>
      </c>
      <c r="N5380" s="193">
        <v>7.6</v>
      </c>
      <c r="O5380" s="193">
        <v>407</v>
      </c>
      <c r="P5380" s="193">
        <v>46</v>
      </c>
      <c r="Q5380" s="193">
        <v>394</v>
      </c>
      <c r="R5380" s="193">
        <v>250</v>
      </c>
      <c r="S5380" s="193">
        <v>405.5</v>
      </c>
      <c r="T5380" s="193">
        <v>7.6</v>
      </c>
      <c r="U5380" s="193">
        <v>-2.9187817258883251</v>
      </c>
      <c r="V5380" s="25">
        <v>0.36855036855036855</v>
      </c>
    </row>
    <row r="5381" spans="2:22" x14ac:dyDescent="0.25">
      <c r="B5381" s="345" t="s">
        <v>4766</v>
      </c>
      <c r="C5381" s="150">
        <v>410.7</v>
      </c>
      <c r="D5381" s="150">
        <v>701</v>
      </c>
      <c r="E5381" s="146">
        <f t="shared" si="132"/>
        <v>0.58587731811697574</v>
      </c>
      <c r="F5381" s="328">
        <v>0.57099999999999995</v>
      </c>
      <c r="G5381" s="328">
        <v>7.6999999999999999E-2</v>
      </c>
      <c r="H5381" s="328">
        <v>6.4930000000000002E-2</v>
      </c>
      <c r="I5381" s="328">
        <v>1.1999999999999999E-3</v>
      </c>
      <c r="J5381" s="328">
        <v>0.15484000000000001</v>
      </c>
      <c r="K5381" s="328">
        <v>6.3700000000000007E-2</v>
      </c>
      <c r="L5381" s="328">
        <v>7.4000000000000003E-3</v>
      </c>
      <c r="M5381" s="193">
        <v>405.5</v>
      </c>
      <c r="N5381" s="193">
        <v>7.4</v>
      </c>
      <c r="O5381" s="193">
        <v>458.3</v>
      </c>
      <c r="P5381" s="193">
        <v>50</v>
      </c>
      <c r="Q5381" s="193">
        <v>719</v>
      </c>
      <c r="R5381" s="193">
        <v>240</v>
      </c>
      <c r="S5381" s="193">
        <v>405.5</v>
      </c>
      <c r="T5381" s="193">
        <v>7.4</v>
      </c>
      <c r="U5381" s="193">
        <v>43.602225312934635</v>
      </c>
      <c r="V5381" s="25">
        <v>11.520837879118485</v>
      </c>
    </row>
    <row r="5382" spans="2:22" x14ac:dyDescent="0.25">
      <c r="B5382" s="345" t="s">
        <v>4734</v>
      </c>
      <c r="C5382" s="150">
        <v>304</v>
      </c>
      <c r="D5382" s="150">
        <v>197.9</v>
      </c>
      <c r="E5382" s="146">
        <f t="shared" si="132"/>
        <v>1.5361293582617483</v>
      </c>
      <c r="F5382" s="328">
        <v>0.48099999999999998</v>
      </c>
      <c r="G5382" s="328">
        <v>6.6000000000000003E-2</v>
      </c>
      <c r="H5382" s="328">
        <v>6.4960000000000004E-2</v>
      </c>
      <c r="I5382" s="328">
        <v>1.2999999999999999E-3</v>
      </c>
      <c r="J5382" s="328">
        <v>0.18612000000000001</v>
      </c>
      <c r="K5382" s="328">
        <v>5.3900000000000003E-2</v>
      </c>
      <c r="L5382" s="328">
        <v>6.4000000000000003E-3</v>
      </c>
      <c r="M5382" s="193">
        <v>405.6</v>
      </c>
      <c r="N5382" s="193">
        <v>8.1999999999999993</v>
      </c>
      <c r="O5382" s="193">
        <v>397.1</v>
      </c>
      <c r="P5382" s="193">
        <v>45</v>
      </c>
      <c r="Q5382" s="193">
        <v>329</v>
      </c>
      <c r="R5382" s="193">
        <v>260</v>
      </c>
      <c r="S5382" s="193">
        <v>405.6</v>
      </c>
      <c r="T5382" s="193">
        <v>8.1999999999999993</v>
      </c>
      <c r="U5382" s="193">
        <v>-23.282674772036483</v>
      </c>
      <c r="V5382" s="25">
        <v>-2.1405187610173759</v>
      </c>
    </row>
    <row r="5383" spans="2:22" x14ac:dyDescent="0.25">
      <c r="B5383" s="345" t="s">
        <v>4808</v>
      </c>
      <c r="C5383" s="150">
        <v>1180</v>
      </c>
      <c r="D5383" s="150">
        <v>670</v>
      </c>
      <c r="E5383" s="146">
        <f t="shared" si="132"/>
        <v>1.7611940298507462</v>
      </c>
      <c r="F5383" s="328">
        <v>0.53400000000000003</v>
      </c>
      <c r="G5383" s="328">
        <v>7.2999999999999995E-2</v>
      </c>
      <c r="H5383" s="328">
        <v>6.5159999999999996E-2</v>
      </c>
      <c r="I5383" s="328">
        <v>1.4E-3</v>
      </c>
      <c r="J5383" s="328">
        <v>0.40361000000000002</v>
      </c>
      <c r="K5383" s="328">
        <v>5.91E-2</v>
      </c>
      <c r="L5383" s="328">
        <v>7.0000000000000001E-3</v>
      </c>
      <c r="M5383" s="193">
        <v>406.8</v>
      </c>
      <c r="N5383" s="193">
        <v>8.4</v>
      </c>
      <c r="O5383" s="193">
        <v>432</v>
      </c>
      <c r="P5383" s="193">
        <v>48</v>
      </c>
      <c r="Q5383" s="193">
        <v>549</v>
      </c>
      <c r="R5383" s="193">
        <v>260</v>
      </c>
      <c r="S5383" s="193">
        <v>406.8</v>
      </c>
      <c r="T5383" s="193">
        <v>8.4</v>
      </c>
      <c r="U5383" s="193">
        <v>25.901639344262296</v>
      </c>
      <c r="V5383" s="25">
        <v>5.8333333333333304</v>
      </c>
    </row>
    <row r="5384" spans="2:22" x14ac:dyDescent="0.25">
      <c r="B5384" s="345" t="s">
        <v>4800</v>
      </c>
      <c r="C5384" s="150">
        <v>406</v>
      </c>
      <c r="D5384" s="150">
        <v>308</v>
      </c>
      <c r="E5384" s="146">
        <f t="shared" si="132"/>
        <v>1.3181818181818181</v>
      </c>
      <c r="F5384" s="328">
        <v>0.52900000000000003</v>
      </c>
      <c r="G5384" s="328">
        <v>7.1999999999999995E-2</v>
      </c>
      <c r="H5384" s="328">
        <v>6.5360000000000001E-2</v>
      </c>
      <c r="I5384" s="328">
        <v>1.2999999999999999E-3</v>
      </c>
      <c r="J5384" s="328">
        <v>0.22109999999999999</v>
      </c>
      <c r="K5384" s="328">
        <v>5.8700000000000002E-2</v>
      </c>
      <c r="L5384" s="328">
        <v>6.8999999999999999E-3</v>
      </c>
      <c r="M5384" s="193">
        <v>408.1</v>
      </c>
      <c r="N5384" s="193">
        <v>8</v>
      </c>
      <c r="O5384" s="193">
        <v>429.8</v>
      </c>
      <c r="P5384" s="193">
        <v>47</v>
      </c>
      <c r="Q5384" s="193">
        <v>535</v>
      </c>
      <c r="R5384" s="193">
        <v>260</v>
      </c>
      <c r="S5384" s="193">
        <v>408.1</v>
      </c>
      <c r="T5384" s="193">
        <v>8</v>
      </c>
      <c r="U5384" s="193">
        <v>23.719626168224295</v>
      </c>
      <c r="V5384" s="25">
        <v>5.048859934853418</v>
      </c>
    </row>
    <row r="5385" spans="2:22" x14ac:dyDescent="0.25">
      <c r="B5385" s="345" t="s">
        <v>4764</v>
      </c>
      <c r="C5385" s="150">
        <v>46.35</v>
      </c>
      <c r="D5385" s="150">
        <v>38.68</v>
      </c>
      <c r="E5385" s="146">
        <f t="shared" si="132"/>
        <v>1.1982936918304035</v>
      </c>
      <c r="F5385" s="328">
        <v>0.52600000000000002</v>
      </c>
      <c r="G5385" s="328">
        <v>8.2000000000000003E-2</v>
      </c>
      <c r="H5385" s="328">
        <v>6.7799999999999999E-2</v>
      </c>
      <c r="I5385" s="328">
        <v>2.5999999999999999E-3</v>
      </c>
      <c r="J5385" s="328">
        <v>0.20634</v>
      </c>
      <c r="K5385" s="328">
        <v>5.67E-2</v>
      </c>
      <c r="L5385" s="328">
        <v>7.9000000000000008E-3</v>
      </c>
      <c r="M5385" s="193">
        <v>422</v>
      </c>
      <c r="N5385" s="193">
        <v>15</v>
      </c>
      <c r="O5385" s="193">
        <v>430</v>
      </c>
      <c r="P5385" s="193">
        <v>54</v>
      </c>
      <c r="Q5385" s="193">
        <v>410</v>
      </c>
      <c r="R5385" s="193">
        <v>280</v>
      </c>
      <c r="S5385" s="193">
        <v>422</v>
      </c>
      <c r="T5385" s="193">
        <v>15</v>
      </c>
      <c r="U5385" s="193">
        <v>-2.9268292682926833</v>
      </c>
      <c r="V5385" s="25">
        <v>1.8604651162790697</v>
      </c>
    </row>
    <row r="5386" spans="2:22" x14ac:dyDescent="0.25">
      <c r="B5386" s="345" t="s">
        <v>4728</v>
      </c>
      <c r="C5386" s="150">
        <v>263.5</v>
      </c>
      <c r="D5386" s="150">
        <v>239.6</v>
      </c>
      <c r="E5386" s="146">
        <f t="shared" si="132"/>
        <v>1.0997495826377295</v>
      </c>
      <c r="F5386" s="328">
        <v>0.54</v>
      </c>
      <c r="G5386" s="328">
        <v>7.3999999999999996E-2</v>
      </c>
      <c r="H5386" s="328">
        <v>6.8070000000000006E-2</v>
      </c>
      <c r="I5386" s="328">
        <v>1.4E-3</v>
      </c>
      <c r="J5386" s="328">
        <v>0.28438000000000002</v>
      </c>
      <c r="K5386" s="328">
        <v>5.7599999999999998E-2</v>
      </c>
      <c r="L5386" s="328">
        <v>6.7999999999999996E-3</v>
      </c>
      <c r="M5386" s="193">
        <v>424.4</v>
      </c>
      <c r="N5386" s="193">
        <v>8.6</v>
      </c>
      <c r="O5386" s="193">
        <v>437</v>
      </c>
      <c r="P5386" s="193">
        <v>49</v>
      </c>
      <c r="Q5386" s="193">
        <v>478</v>
      </c>
      <c r="R5386" s="193">
        <v>260</v>
      </c>
      <c r="S5386" s="193">
        <v>424.4</v>
      </c>
      <c r="T5386" s="193">
        <v>8.6</v>
      </c>
      <c r="U5386" s="193">
        <v>11.213389121338917</v>
      </c>
      <c r="V5386" s="25">
        <v>2.8832951945080145</v>
      </c>
    </row>
    <row r="5387" spans="2:22" x14ac:dyDescent="0.25">
      <c r="B5387" s="345" t="s">
        <v>4812</v>
      </c>
      <c r="C5387" s="150">
        <v>1547</v>
      </c>
      <c r="D5387" s="150">
        <v>424</v>
      </c>
      <c r="E5387" s="146">
        <f t="shared" ref="E5387:E5413" si="133">C5387/D5387</f>
        <v>3.6485849056603774</v>
      </c>
      <c r="F5387" s="328">
        <v>0.69499999999999995</v>
      </c>
      <c r="G5387" s="328">
        <v>9.4E-2</v>
      </c>
      <c r="H5387" s="328">
        <v>7.7799999999999994E-2</v>
      </c>
      <c r="I5387" s="328">
        <v>1.9E-3</v>
      </c>
      <c r="J5387" s="328">
        <v>0.49725999999999998</v>
      </c>
      <c r="K5387" s="328">
        <v>6.4799999999999996E-2</v>
      </c>
      <c r="L5387" s="328">
        <v>7.6E-3</v>
      </c>
      <c r="M5387" s="193">
        <v>482.5</v>
      </c>
      <c r="N5387" s="193">
        <v>11</v>
      </c>
      <c r="O5387" s="193">
        <v>534.70000000000005</v>
      </c>
      <c r="P5387" s="193">
        <v>56</v>
      </c>
      <c r="Q5387" s="193">
        <v>750</v>
      </c>
      <c r="R5387" s="193">
        <v>250</v>
      </c>
      <c r="S5387" s="193">
        <v>482.5</v>
      </c>
      <c r="T5387" s="193">
        <v>11</v>
      </c>
      <c r="U5387" s="193">
        <v>35.666666666666671</v>
      </c>
      <c r="V5387" s="25">
        <v>9.7624836356835676</v>
      </c>
    </row>
    <row r="5388" spans="2:22" x14ac:dyDescent="0.25">
      <c r="B5388" s="345" t="s">
        <v>4816</v>
      </c>
      <c r="C5388" s="150">
        <v>139.1</v>
      </c>
      <c r="D5388" s="150">
        <v>335</v>
      </c>
      <c r="E5388" s="146">
        <f t="shared" si="133"/>
        <v>0.41522388059701493</v>
      </c>
      <c r="F5388" s="328">
        <v>0.71699999999999997</v>
      </c>
      <c r="G5388" s="328">
        <v>9.7000000000000003E-2</v>
      </c>
      <c r="H5388" s="328">
        <v>8.8200000000000001E-2</v>
      </c>
      <c r="I5388" s="328">
        <v>1.8E-3</v>
      </c>
      <c r="J5388" s="328">
        <v>0.28702</v>
      </c>
      <c r="K5388" s="328">
        <v>5.8900000000000001E-2</v>
      </c>
      <c r="L5388" s="328">
        <v>6.8999999999999999E-3</v>
      </c>
      <c r="M5388" s="193">
        <v>545</v>
      </c>
      <c r="N5388" s="193">
        <v>11</v>
      </c>
      <c r="O5388" s="193">
        <v>547</v>
      </c>
      <c r="P5388" s="193">
        <v>57</v>
      </c>
      <c r="Q5388" s="193">
        <v>535</v>
      </c>
      <c r="R5388" s="193">
        <v>250</v>
      </c>
      <c r="S5388" s="193">
        <v>545</v>
      </c>
      <c r="T5388" s="193">
        <v>11</v>
      </c>
      <c r="U5388" s="193">
        <v>-1.8691588785046727</v>
      </c>
      <c r="V5388" s="25">
        <v>0.3656307129798903</v>
      </c>
    </row>
    <row r="5389" spans="2:22" x14ac:dyDescent="0.25">
      <c r="B5389" s="345" t="s">
        <v>4767</v>
      </c>
      <c r="C5389" s="150">
        <v>535</v>
      </c>
      <c r="D5389" s="150">
        <v>556</v>
      </c>
      <c r="E5389" s="146">
        <f t="shared" si="133"/>
        <v>0.96223021582733814</v>
      </c>
      <c r="F5389" s="328">
        <v>0.73699999999999999</v>
      </c>
      <c r="G5389" s="328">
        <v>9.9000000000000005E-2</v>
      </c>
      <c r="H5389" s="328">
        <v>8.9899999999999994E-2</v>
      </c>
      <c r="I5389" s="328">
        <v>1.6999999999999999E-3</v>
      </c>
      <c r="J5389" s="328">
        <v>0.25979000000000002</v>
      </c>
      <c r="K5389" s="328">
        <v>5.96E-2</v>
      </c>
      <c r="L5389" s="328">
        <v>6.8999999999999999E-3</v>
      </c>
      <c r="M5389" s="193">
        <v>555.1</v>
      </c>
      <c r="N5389" s="193">
        <v>10</v>
      </c>
      <c r="O5389" s="193">
        <v>559.70000000000005</v>
      </c>
      <c r="P5389" s="193">
        <v>58</v>
      </c>
      <c r="Q5389" s="193">
        <v>573</v>
      </c>
      <c r="R5389" s="193">
        <v>250</v>
      </c>
      <c r="S5389" s="193">
        <v>555.1</v>
      </c>
      <c r="T5389" s="193">
        <v>10</v>
      </c>
      <c r="U5389" s="193">
        <v>3.1239092495636958</v>
      </c>
      <c r="V5389" s="25">
        <v>0.82186885831695944</v>
      </c>
    </row>
    <row r="5390" spans="2:22" x14ac:dyDescent="0.25">
      <c r="B5390" s="345" t="s">
        <v>4736</v>
      </c>
      <c r="C5390" s="150">
        <v>82.1</v>
      </c>
      <c r="D5390" s="150">
        <v>147</v>
      </c>
      <c r="E5390" s="146">
        <f t="shared" si="133"/>
        <v>0.55850340136054422</v>
      </c>
      <c r="F5390" s="328">
        <v>0.754</v>
      </c>
      <c r="G5390" s="328">
        <v>0.1</v>
      </c>
      <c r="H5390" s="328">
        <v>9.1899999999999996E-2</v>
      </c>
      <c r="I5390" s="328">
        <v>1.9E-3</v>
      </c>
      <c r="J5390" s="328">
        <v>0.27798</v>
      </c>
      <c r="K5390" s="328">
        <v>5.9700000000000003E-2</v>
      </c>
      <c r="L5390" s="328">
        <v>7.1000000000000004E-3</v>
      </c>
      <c r="M5390" s="193">
        <v>566.5</v>
      </c>
      <c r="N5390" s="193">
        <v>11</v>
      </c>
      <c r="O5390" s="193">
        <v>569</v>
      </c>
      <c r="P5390" s="193">
        <v>61</v>
      </c>
      <c r="Q5390" s="193">
        <v>548</v>
      </c>
      <c r="R5390" s="193">
        <v>260</v>
      </c>
      <c r="S5390" s="193">
        <v>566.5</v>
      </c>
      <c r="T5390" s="193">
        <v>11</v>
      </c>
      <c r="U5390" s="193">
        <v>-3.3759124087591239</v>
      </c>
      <c r="V5390" s="25">
        <v>0.43936731107205629</v>
      </c>
    </row>
    <row r="5391" spans="2:22" x14ac:dyDescent="0.25">
      <c r="B5391" s="345" t="s">
        <v>4732</v>
      </c>
      <c r="C5391" s="150">
        <v>108</v>
      </c>
      <c r="D5391" s="150">
        <v>1060</v>
      </c>
      <c r="E5391" s="146">
        <f t="shared" si="133"/>
        <v>0.10188679245283019</v>
      </c>
      <c r="F5391" s="328">
        <v>0.83199999999999996</v>
      </c>
      <c r="G5391" s="328">
        <v>0.11</v>
      </c>
      <c r="H5391" s="328">
        <v>9.2600000000000002E-2</v>
      </c>
      <c r="I5391" s="328">
        <v>2.7000000000000001E-3</v>
      </c>
      <c r="J5391" s="328">
        <v>0.87263999999999997</v>
      </c>
      <c r="K5391" s="328">
        <v>6.5180000000000002E-2</v>
      </c>
      <c r="L5391" s="328">
        <v>7.4999999999999997E-3</v>
      </c>
      <c r="M5391" s="193">
        <v>570</v>
      </c>
      <c r="N5391" s="193">
        <v>16</v>
      </c>
      <c r="O5391" s="193">
        <v>613</v>
      </c>
      <c r="P5391" s="193">
        <v>63</v>
      </c>
      <c r="Q5391" s="193">
        <v>776</v>
      </c>
      <c r="R5391" s="193">
        <v>250</v>
      </c>
      <c r="S5391" s="193">
        <v>570</v>
      </c>
      <c r="T5391" s="193">
        <v>16</v>
      </c>
      <c r="U5391" s="193">
        <v>26.546391752577321</v>
      </c>
      <c r="V5391" s="25">
        <v>7.0146818923327903</v>
      </c>
    </row>
    <row r="5392" spans="2:22" x14ac:dyDescent="0.25">
      <c r="B5392" s="345" t="s">
        <v>4795</v>
      </c>
      <c r="C5392" s="150">
        <v>29.93</v>
      </c>
      <c r="D5392" s="150">
        <v>39.5</v>
      </c>
      <c r="E5392" s="146">
        <f t="shared" si="133"/>
        <v>0.75772151898734175</v>
      </c>
      <c r="F5392" s="328">
        <v>0.77800000000000002</v>
      </c>
      <c r="G5392" s="328">
        <v>0.11</v>
      </c>
      <c r="H5392" s="328">
        <v>9.3299999999999994E-2</v>
      </c>
      <c r="I5392" s="328">
        <v>2.5000000000000001E-3</v>
      </c>
      <c r="J5392" s="328">
        <v>7.4633000000000005E-2</v>
      </c>
      <c r="K5392" s="328">
        <v>6.0999999999999999E-2</v>
      </c>
      <c r="L5392" s="328">
        <v>7.7999999999999996E-3</v>
      </c>
      <c r="M5392" s="193">
        <v>575</v>
      </c>
      <c r="N5392" s="193">
        <v>15</v>
      </c>
      <c r="O5392" s="193">
        <v>576</v>
      </c>
      <c r="P5392" s="193">
        <v>63</v>
      </c>
      <c r="Q5392" s="193">
        <v>520</v>
      </c>
      <c r="R5392" s="193">
        <v>260</v>
      </c>
      <c r="S5392" s="193">
        <v>575</v>
      </c>
      <c r="T5392" s="193">
        <v>15</v>
      </c>
      <c r="U5392" s="193">
        <v>-10.576923076923077</v>
      </c>
      <c r="V5392" s="25">
        <v>0.1736111111111111</v>
      </c>
    </row>
    <row r="5393" spans="2:22" x14ac:dyDescent="0.25">
      <c r="B5393" s="345" t="s">
        <v>4759</v>
      </c>
      <c r="C5393" s="150">
        <v>172.3</v>
      </c>
      <c r="D5393" s="150">
        <v>229.6</v>
      </c>
      <c r="E5393" s="146">
        <f t="shared" si="133"/>
        <v>0.75043554006968649</v>
      </c>
      <c r="F5393" s="328">
        <v>0.77300000000000002</v>
      </c>
      <c r="G5393" s="328">
        <v>0.1</v>
      </c>
      <c r="H5393" s="328">
        <v>9.4799999999999995E-2</v>
      </c>
      <c r="I5393" s="328">
        <v>2E-3</v>
      </c>
      <c r="J5393" s="328">
        <v>0.37586000000000003</v>
      </c>
      <c r="K5393" s="328">
        <v>5.9400000000000001E-2</v>
      </c>
      <c r="L5393" s="328">
        <v>7.0000000000000001E-3</v>
      </c>
      <c r="M5393" s="193">
        <v>584</v>
      </c>
      <c r="N5393" s="193">
        <v>12</v>
      </c>
      <c r="O5393" s="193">
        <v>581</v>
      </c>
      <c r="P5393" s="193">
        <v>62</v>
      </c>
      <c r="Q5393" s="193">
        <v>554</v>
      </c>
      <c r="R5393" s="193">
        <v>260</v>
      </c>
      <c r="S5393" s="193">
        <v>584</v>
      </c>
      <c r="T5393" s="193">
        <v>12</v>
      </c>
      <c r="U5393" s="193">
        <v>-5.4151624548736459</v>
      </c>
      <c r="V5393" s="25">
        <v>-0.51635111876075734</v>
      </c>
    </row>
    <row r="5394" spans="2:22" x14ac:dyDescent="0.25">
      <c r="B5394" s="345" t="s">
        <v>4733</v>
      </c>
      <c r="C5394" s="150">
        <v>239.3</v>
      </c>
      <c r="D5394" s="150">
        <v>720</v>
      </c>
      <c r="E5394" s="146">
        <f t="shared" si="133"/>
        <v>0.33236111111111111</v>
      </c>
      <c r="F5394" s="328">
        <v>0.78400000000000003</v>
      </c>
      <c r="G5394" s="328">
        <v>0.11</v>
      </c>
      <c r="H5394" s="328">
        <v>9.5500000000000002E-2</v>
      </c>
      <c r="I5394" s="328">
        <v>2.2000000000000001E-3</v>
      </c>
      <c r="J5394" s="328">
        <v>0.58952000000000004</v>
      </c>
      <c r="K5394" s="328">
        <v>5.9499999999999997E-2</v>
      </c>
      <c r="L5394" s="328">
        <v>6.8999999999999999E-3</v>
      </c>
      <c r="M5394" s="193">
        <v>587.9</v>
      </c>
      <c r="N5394" s="193">
        <v>13</v>
      </c>
      <c r="O5394" s="193">
        <v>586</v>
      </c>
      <c r="P5394" s="193">
        <v>59</v>
      </c>
      <c r="Q5394" s="193">
        <v>569</v>
      </c>
      <c r="R5394" s="193">
        <v>260</v>
      </c>
      <c r="S5394" s="193">
        <v>587.9</v>
      </c>
      <c r="T5394" s="193">
        <v>13</v>
      </c>
      <c r="U5394" s="193">
        <v>-3.321616871704741</v>
      </c>
      <c r="V5394" s="25">
        <v>-0.32423208191125891</v>
      </c>
    </row>
    <row r="5395" spans="2:22" x14ac:dyDescent="0.25">
      <c r="B5395" s="345" t="s">
        <v>4786</v>
      </c>
      <c r="C5395" s="150">
        <v>38.6</v>
      </c>
      <c r="D5395" s="150">
        <v>48.53</v>
      </c>
      <c r="E5395" s="146">
        <f t="shared" si="133"/>
        <v>0.79538429837214097</v>
      </c>
      <c r="F5395" s="328">
        <v>0.79800000000000004</v>
      </c>
      <c r="G5395" s="328">
        <v>0.12</v>
      </c>
      <c r="H5395" s="328">
        <v>9.5600000000000004E-2</v>
      </c>
      <c r="I5395" s="328">
        <v>2.5000000000000001E-3</v>
      </c>
      <c r="J5395" s="328">
        <v>0.11548</v>
      </c>
      <c r="K5395" s="328">
        <v>6.0699999999999997E-2</v>
      </c>
      <c r="L5395" s="328">
        <v>7.9000000000000008E-3</v>
      </c>
      <c r="M5395" s="193">
        <v>588</v>
      </c>
      <c r="N5395" s="193">
        <v>15</v>
      </c>
      <c r="O5395" s="193">
        <v>587</v>
      </c>
      <c r="P5395" s="193">
        <v>65</v>
      </c>
      <c r="Q5395" s="193">
        <v>520</v>
      </c>
      <c r="R5395" s="193">
        <v>270</v>
      </c>
      <c r="S5395" s="193">
        <v>588</v>
      </c>
      <c r="T5395" s="193">
        <v>15</v>
      </c>
      <c r="U5395" s="193">
        <v>-13.076923076923078</v>
      </c>
      <c r="V5395" s="25">
        <v>-0.17035775127768313</v>
      </c>
    </row>
    <row r="5396" spans="2:22" x14ac:dyDescent="0.25">
      <c r="B5396" s="345" t="s">
        <v>4817</v>
      </c>
      <c r="C5396" s="150">
        <v>42.8</v>
      </c>
      <c r="D5396" s="150">
        <v>21.8</v>
      </c>
      <c r="E5396" s="146">
        <f t="shared" si="133"/>
        <v>1.9633027522935778</v>
      </c>
      <c r="F5396" s="328">
        <v>0.73099999999999998</v>
      </c>
      <c r="G5396" s="328">
        <v>0.12</v>
      </c>
      <c r="H5396" s="328">
        <v>9.6500000000000002E-2</v>
      </c>
      <c r="I5396" s="328">
        <v>3.3999999999999998E-3</v>
      </c>
      <c r="J5396" s="328">
        <v>-4.5977999999999998E-2</v>
      </c>
      <c r="K5396" s="328">
        <v>5.6800000000000003E-2</v>
      </c>
      <c r="L5396" s="328">
        <v>8.8999999999999999E-3</v>
      </c>
      <c r="M5396" s="193">
        <v>593</v>
      </c>
      <c r="N5396" s="193">
        <v>20</v>
      </c>
      <c r="O5396" s="193">
        <v>537</v>
      </c>
      <c r="P5396" s="193">
        <v>74</v>
      </c>
      <c r="Q5396" s="193">
        <v>270</v>
      </c>
      <c r="R5396" s="193">
        <v>290</v>
      </c>
      <c r="S5396" s="193">
        <v>593</v>
      </c>
      <c r="T5396" s="193">
        <v>20</v>
      </c>
      <c r="U5396" s="193">
        <v>-119.62962962962962</v>
      </c>
      <c r="V5396" s="25">
        <v>-10.428305400372439</v>
      </c>
    </row>
    <row r="5397" spans="2:22" x14ac:dyDescent="0.25">
      <c r="B5397" s="345" t="s">
        <v>4761</v>
      </c>
      <c r="C5397" s="150">
        <v>170.1</v>
      </c>
      <c r="D5397" s="150">
        <v>160.80000000000001</v>
      </c>
      <c r="E5397" s="146">
        <f t="shared" si="133"/>
        <v>1.0578358208955223</v>
      </c>
      <c r="F5397" s="328">
        <v>0.84399999999999997</v>
      </c>
      <c r="G5397" s="328">
        <v>0.11</v>
      </c>
      <c r="H5397" s="328">
        <v>0.1008</v>
      </c>
      <c r="I5397" s="328">
        <v>2.0999999999999999E-3</v>
      </c>
      <c r="J5397" s="328">
        <v>0.33104</v>
      </c>
      <c r="K5397" s="328">
        <v>6.0699999999999997E-2</v>
      </c>
      <c r="L5397" s="328">
        <v>7.1999999999999998E-3</v>
      </c>
      <c r="M5397" s="193">
        <v>619</v>
      </c>
      <c r="N5397" s="193">
        <v>12</v>
      </c>
      <c r="O5397" s="193">
        <v>619</v>
      </c>
      <c r="P5397" s="193">
        <v>63</v>
      </c>
      <c r="Q5397" s="193">
        <v>591</v>
      </c>
      <c r="R5397" s="193">
        <v>260</v>
      </c>
      <c r="S5397" s="193">
        <v>619</v>
      </c>
      <c r="T5397" s="193">
        <v>12</v>
      </c>
      <c r="U5397" s="193">
        <v>-4.7377326565143827</v>
      </c>
      <c r="V5397" s="25">
        <v>0</v>
      </c>
    </row>
    <row r="5398" spans="2:22" x14ac:dyDescent="0.25">
      <c r="B5398" s="345" t="s">
        <v>4743</v>
      </c>
      <c r="C5398" s="150">
        <v>194.1</v>
      </c>
      <c r="D5398" s="150">
        <v>308</v>
      </c>
      <c r="E5398" s="146">
        <f t="shared" si="133"/>
        <v>0.6301948051948052</v>
      </c>
      <c r="F5398" s="328">
        <v>0.872</v>
      </c>
      <c r="G5398" s="328">
        <v>0.12</v>
      </c>
      <c r="H5398" s="328">
        <v>0.1047</v>
      </c>
      <c r="I5398" s="328">
        <v>2.0999999999999999E-3</v>
      </c>
      <c r="J5398" s="328">
        <v>0.16338</v>
      </c>
      <c r="K5398" s="328">
        <v>6.0499999999999998E-2</v>
      </c>
      <c r="L5398" s="328">
        <v>7.1000000000000004E-3</v>
      </c>
      <c r="M5398" s="193">
        <v>642</v>
      </c>
      <c r="N5398" s="193">
        <v>12</v>
      </c>
      <c r="O5398" s="193">
        <v>638</v>
      </c>
      <c r="P5398" s="193">
        <v>68</v>
      </c>
      <c r="Q5398" s="193">
        <v>602</v>
      </c>
      <c r="R5398" s="193">
        <v>250</v>
      </c>
      <c r="S5398" s="193">
        <v>642</v>
      </c>
      <c r="T5398" s="193">
        <v>12</v>
      </c>
      <c r="U5398" s="193">
        <v>-6.6445182724252501</v>
      </c>
      <c r="V5398" s="25">
        <v>-0.62695924764890276</v>
      </c>
    </row>
    <row r="5399" spans="2:22" x14ac:dyDescent="0.25">
      <c r="B5399" s="345" t="s">
        <v>4810</v>
      </c>
      <c r="C5399" s="150">
        <v>192</v>
      </c>
      <c r="D5399" s="150">
        <v>458</v>
      </c>
      <c r="E5399" s="146">
        <f t="shared" si="133"/>
        <v>0.41921397379912662</v>
      </c>
      <c r="F5399" s="328">
        <v>0.88900000000000001</v>
      </c>
      <c r="G5399" s="328">
        <v>0.12</v>
      </c>
      <c r="H5399" s="328">
        <v>0.10580000000000001</v>
      </c>
      <c r="I5399" s="328">
        <v>3.2000000000000002E-3</v>
      </c>
      <c r="J5399" s="328">
        <v>0.75761000000000001</v>
      </c>
      <c r="K5399" s="328">
        <v>6.1199999999999997E-2</v>
      </c>
      <c r="L5399" s="328">
        <v>7.1999999999999998E-3</v>
      </c>
      <c r="M5399" s="193">
        <v>648</v>
      </c>
      <c r="N5399" s="193">
        <v>19</v>
      </c>
      <c r="O5399" s="193">
        <v>649</v>
      </c>
      <c r="P5399" s="193">
        <v>69</v>
      </c>
      <c r="Q5399" s="193">
        <v>622</v>
      </c>
      <c r="R5399" s="193">
        <v>250</v>
      </c>
      <c r="S5399" s="193">
        <v>648</v>
      </c>
      <c r="T5399" s="193">
        <v>19</v>
      </c>
      <c r="U5399" s="193">
        <v>-4.180064308681672</v>
      </c>
      <c r="V5399" s="25">
        <v>0.15408320493066258</v>
      </c>
    </row>
    <row r="5400" spans="2:22" x14ac:dyDescent="0.25">
      <c r="B5400" s="345" t="s">
        <v>4798</v>
      </c>
      <c r="C5400" s="150">
        <v>840</v>
      </c>
      <c r="D5400" s="150">
        <v>790</v>
      </c>
      <c r="E5400" s="146">
        <f t="shared" si="133"/>
        <v>1.0632911392405062</v>
      </c>
      <c r="F5400" s="328">
        <v>1.2509999999999999</v>
      </c>
      <c r="G5400" s="328">
        <v>0.18</v>
      </c>
      <c r="H5400" s="328">
        <v>0.12230000000000001</v>
      </c>
      <c r="I5400" s="328">
        <v>6.0000000000000001E-3</v>
      </c>
      <c r="J5400" s="328">
        <v>0.94557999999999998</v>
      </c>
      <c r="K5400" s="328">
        <v>7.46E-2</v>
      </c>
      <c r="L5400" s="328">
        <v>8.6E-3</v>
      </c>
      <c r="M5400" s="193">
        <v>741</v>
      </c>
      <c r="N5400" s="193">
        <v>34</v>
      </c>
      <c r="O5400" s="193">
        <v>814</v>
      </c>
      <c r="P5400" s="193">
        <v>80</v>
      </c>
      <c r="Q5400" s="193">
        <v>1047</v>
      </c>
      <c r="R5400" s="193">
        <v>240</v>
      </c>
      <c r="S5400" s="193">
        <v>741</v>
      </c>
      <c r="T5400" s="193">
        <v>34</v>
      </c>
      <c r="U5400" s="193">
        <v>29.226361031518628</v>
      </c>
      <c r="V5400" s="25">
        <v>8.9680589680589691</v>
      </c>
    </row>
    <row r="5401" spans="2:22" x14ac:dyDescent="0.25">
      <c r="B5401" s="345" t="s">
        <v>4757</v>
      </c>
      <c r="C5401" s="150">
        <v>537</v>
      </c>
      <c r="D5401" s="150">
        <v>188.8</v>
      </c>
      <c r="E5401" s="146">
        <f t="shared" si="133"/>
        <v>2.844279661016949</v>
      </c>
      <c r="F5401" s="328">
        <v>1.272</v>
      </c>
      <c r="G5401" s="328">
        <v>0.17</v>
      </c>
      <c r="H5401" s="328">
        <v>0.1245</v>
      </c>
      <c r="I5401" s="328">
        <v>2.8E-3</v>
      </c>
      <c r="J5401" s="328">
        <v>0.36431999999999998</v>
      </c>
      <c r="K5401" s="328">
        <v>7.4099999999999999E-2</v>
      </c>
      <c r="L5401" s="328">
        <v>8.6999999999999994E-3</v>
      </c>
      <c r="M5401" s="193">
        <v>756</v>
      </c>
      <c r="N5401" s="193">
        <v>16</v>
      </c>
      <c r="O5401" s="193">
        <v>830</v>
      </c>
      <c r="P5401" s="193">
        <v>77</v>
      </c>
      <c r="Q5401" s="193">
        <v>1027</v>
      </c>
      <c r="R5401" s="193">
        <v>220</v>
      </c>
      <c r="S5401" s="193">
        <v>756</v>
      </c>
      <c r="T5401" s="193">
        <v>16</v>
      </c>
      <c r="U5401" s="193">
        <v>26.387536514118793</v>
      </c>
      <c r="V5401" s="25">
        <v>8.9156626506024104</v>
      </c>
    </row>
    <row r="5402" spans="2:22" x14ac:dyDescent="0.25">
      <c r="B5402" s="345" t="s">
        <v>4753</v>
      </c>
      <c r="C5402" s="150">
        <v>50</v>
      </c>
      <c r="D5402" s="150">
        <v>41.7</v>
      </c>
      <c r="E5402" s="146">
        <f t="shared" si="133"/>
        <v>1.199040767386091</v>
      </c>
      <c r="F5402" s="328">
        <v>1.3580000000000001</v>
      </c>
      <c r="G5402" s="328">
        <v>0.19</v>
      </c>
      <c r="H5402" s="328">
        <v>0.13789999999999999</v>
      </c>
      <c r="I5402" s="328">
        <v>3.7000000000000002E-3</v>
      </c>
      <c r="J5402" s="328">
        <v>0.22939999999999999</v>
      </c>
      <c r="K5402" s="328">
        <v>7.1900000000000006E-2</v>
      </c>
      <c r="L5402" s="328">
        <v>8.6999999999999994E-3</v>
      </c>
      <c r="M5402" s="193">
        <v>832</v>
      </c>
      <c r="N5402" s="193">
        <v>21</v>
      </c>
      <c r="O5402" s="193">
        <v>863</v>
      </c>
      <c r="P5402" s="193">
        <v>83</v>
      </c>
      <c r="Q5402" s="193">
        <v>936</v>
      </c>
      <c r="R5402" s="193">
        <v>260</v>
      </c>
      <c r="S5402" s="193">
        <v>832</v>
      </c>
      <c r="T5402" s="193">
        <v>21</v>
      </c>
      <c r="U5402" s="193">
        <v>11.111111111111111</v>
      </c>
      <c r="V5402" s="25">
        <v>3.5921205098493627</v>
      </c>
    </row>
    <row r="5403" spans="2:22" x14ac:dyDescent="0.25">
      <c r="B5403" s="345" t="s">
        <v>4758</v>
      </c>
      <c r="C5403" s="150">
        <v>289.89999999999998</v>
      </c>
      <c r="D5403" s="150">
        <v>354.4</v>
      </c>
      <c r="E5403" s="146">
        <f t="shared" si="133"/>
        <v>0.81800225733634313</v>
      </c>
      <c r="F5403" s="328">
        <v>1.494</v>
      </c>
      <c r="G5403" s="328">
        <v>0.2</v>
      </c>
      <c r="H5403" s="328">
        <v>0.155</v>
      </c>
      <c r="I5403" s="328">
        <v>2.8E-3</v>
      </c>
      <c r="J5403" s="328">
        <v>0.35616999999999999</v>
      </c>
      <c r="K5403" s="328">
        <v>6.9699999999999998E-2</v>
      </c>
      <c r="L5403" s="328">
        <v>8.0999999999999996E-3</v>
      </c>
      <c r="M5403" s="193">
        <v>928.7</v>
      </c>
      <c r="N5403" s="193">
        <v>16</v>
      </c>
      <c r="O5403" s="193">
        <v>926.7</v>
      </c>
      <c r="P5403" s="193">
        <v>81</v>
      </c>
      <c r="Q5403" s="193">
        <v>909</v>
      </c>
      <c r="R5403" s="193">
        <v>240</v>
      </c>
      <c r="S5403" s="193">
        <v>928.7</v>
      </c>
      <c r="T5403" s="193">
        <v>16</v>
      </c>
      <c r="U5403" s="193">
        <v>-2.1672167216721725</v>
      </c>
      <c r="V5403" s="25">
        <v>-0.21581957483543757</v>
      </c>
    </row>
    <row r="5404" spans="2:22" x14ac:dyDescent="0.25">
      <c r="B5404" s="345" t="s">
        <v>4730</v>
      </c>
      <c r="C5404" s="150">
        <v>168.4</v>
      </c>
      <c r="D5404" s="150">
        <v>212.5</v>
      </c>
      <c r="E5404" s="146">
        <f t="shared" si="133"/>
        <v>0.79247058823529415</v>
      </c>
      <c r="F5404" s="328">
        <v>1.609</v>
      </c>
      <c r="G5404" s="328">
        <v>0.22</v>
      </c>
      <c r="H5404" s="328">
        <v>0.16250000000000001</v>
      </c>
      <c r="I5404" s="328">
        <v>3.0999999999999999E-3</v>
      </c>
      <c r="J5404" s="328">
        <v>0.34167999999999998</v>
      </c>
      <c r="K5404" s="328">
        <v>7.1800000000000003E-2</v>
      </c>
      <c r="L5404" s="328">
        <v>8.3999999999999995E-3</v>
      </c>
      <c r="M5404" s="193">
        <v>970</v>
      </c>
      <c r="N5404" s="193">
        <v>17</v>
      </c>
      <c r="O5404" s="193">
        <v>971</v>
      </c>
      <c r="P5404" s="193">
        <v>84</v>
      </c>
      <c r="Q5404" s="193">
        <v>976</v>
      </c>
      <c r="R5404" s="193">
        <v>240</v>
      </c>
      <c r="S5404" s="193">
        <v>970</v>
      </c>
      <c r="T5404" s="193">
        <v>17</v>
      </c>
      <c r="U5404" s="193">
        <v>0.61475409836065575</v>
      </c>
      <c r="V5404" s="25">
        <v>0.10298661174047373</v>
      </c>
    </row>
    <row r="5405" spans="2:22" x14ac:dyDescent="0.25">
      <c r="B5405" s="346" t="s">
        <v>4780</v>
      </c>
      <c r="C5405" s="147">
        <v>111.2</v>
      </c>
      <c r="D5405" s="147">
        <v>471</v>
      </c>
      <c r="E5405" s="148">
        <f t="shared" si="133"/>
        <v>0.23609341825902336</v>
      </c>
      <c r="F5405" s="329">
        <v>2.992</v>
      </c>
      <c r="G5405" s="329">
        <v>0.4</v>
      </c>
      <c r="H5405" s="329">
        <v>0.23380000000000001</v>
      </c>
      <c r="I5405" s="329">
        <v>4.4000000000000003E-3</v>
      </c>
      <c r="J5405" s="329">
        <v>0.59530000000000005</v>
      </c>
      <c r="K5405" s="329">
        <v>9.2700000000000005E-2</v>
      </c>
      <c r="L5405" s="329">
        <v>1.0999999999999999E-2</v>
      </c>
      <c r="M5405" s="194">
        <v>1354</v>
      </c>
      <c r="N5405" s="194">
        <v>23</v>
      </c>
      <c r="O5405" s="194">
        <v>1404</v>
      </c>
      <c r="P5405" s="194">
        <v>100</v>
      </c>
      <c r="Q5405" s="194">
        <v>1474</v>
      </c>
      <c r="R5405" s="194">
        <v>220</v>
      </c>
      <c r="S5405" s="194">
        <v>1474</v>
      </c>
      <c r="T5405" s="194">
        <v>220</v>
      </c>
      <c r="U5405" s="194">
        <v>8.1411126187245593</v>
      </c>
      <c r="V5405" s="88">
        <v>3.5612535612535612</v>
      </c>
    </row>
    <row r="5406" spans="2:22" x14ac:dyDescent="0.25">
      <c r="B5406" s="346" t="s">
        <v>4770</v>
      </c>
      <c r="C5406" s="147">
        <v>181.6</v>
      </c>
      <c r="D5406" s="147">
        <v>443</v>
      </c>
      <c r="E5406" s="148">
        <f t="shared" si="133"/>
        <v>0.40993227990970654</v>
      </c>
      <c r="F5406" s="329">
        <v>3.05</v>
      </c>
      <c r="G5406" s="329">
        <v>0.41</v>
      </c>
      <c r="H5406" s="329">
        <v>0.2319</v>
      </c>
      <c r="I5406" s="329">
        <v>5.1999999999999998E-3</v>
      </c>
      <c r="J5406" s="329">
        <v>0.81954000000000005</v>
      </c>
      <c r="K5406" s="329">
        <v>9.4899999999999998E-2</v>
      </c>
      <c r="L5406" s="329">
        <v>1.0999999999999999E-2</v>
      </c>
      <c r="M5406" s="194">
        <v>1344</v>
      </c>
      <c r="N5406" s="194">
        <v>27</v>
      </c>
      <c r="O5406" s="194">
        <v>1417</v>
      </c>
      <c r="P5406" s="194">
        <v>100</v>
      </c>
      <c r="Q5406" s="194">
        <v>1529</v>
      </c>
      <c r="R5406" s="194">
        <v>200</v>
      </c>
      <c r="S5406" s="194">
        <v>1529</v>
      </c>
      <c r="T5406" s="194">
        <v>200</v>
      </c>
      <c r="U5406" s="194">
        <v>12.09941137998692</v>
      </c>
      <c r="V5406" s="88">
        <v>5.1517290049400142</v>
      </c>
    </row>
    <row r="5407" spans="2:22" x14ac:dyDescent="0.25">
      <c r="B5407" s="346" t="s">
        <v>4776</v>
      </c>
      <c r="C5407" s="147">
        <v>560</v>
      </c>
      <c r="D5407" s="147">
        <v>470</v>
      </c>
      <c r="E5407" s="148">
        <f t="shared" si="133"/>
        <v>1.1914893617021276</v>
      </c>
      <c r="F5407" s="329">
        <v>3.6320000000000001</v>
      </c>
      <c r="G5407" s="329">
        <v>0.49</v>
      </c>
      <c r="H5407" s="329">
        <v>0.27439999999999998</v>
      </c>
      <c r="I5407" s="329">
        <v>5.1999999999999998E-3</v>
      </c>
      <c r="J5407" s="329">
        <v>0.55808000000000002</v>
      </c>
      <c r="K5407" s="329">
        <v>9.5799999999999996E-2</v>
      </c>
      <c r="L5407" s="329">
        <v>1.0999999999999999E-2</v>
      </c>
      <c r="M5407" s="194">
        <v>1562</v>
      </c>
      <c r="N5407" s="194">
        <v>26</v>
      </c>
      <c r="O5407" s="194">
        <v>1555</v>
      </c>
      <c r="P5407" s="194">
        <v>110</v>
      </c>
      <c r="Q5407" s="194">
        <v>1537</v>
      </c>
      <c r="R5407" s="194">
        <v>220</v>
      </c>
      <c r="S5407" s="194">
        <v>1537</v>
      </c>
      <c r="T5407" s="194">
        <v>220</v>
      </c>
      <c r="U5407" s="194">
        <v>-1.626545217957059</v>
      </c>
      <c r="V5407" s="88">
        <v>-0.45016077170418006</v>
      </c>
    </row>
    <row r="5408" spans="2:22" x14ac:dyDescent="0.25">
      <c r="B5408" s="346" t="s">
        <v>4803</v>
      </c>
      <c r="C5408" s="147">
        <v>153.69999999999999</v>
      </c>
      <c r="D5408" s="147">
        <v>923</v>
      </c>
      <c r="E5408" s="148">
        <f t="shared" si="133"/>
        <v>0.16652221018418201</v>
      </c>
      <c r="F5408" s="329">
        <v>3.581</v>
      </c>
      <c r="G5408" s="329">
        <v>0.48</v>
      </c>
      <c r="H5408" s="329">
        <v>0.2707</v>
      </c>
      <c r="I5408" s="329">
        <v>5.1000000000000004E-3</v>
      </c>
      <c r="J5408" s="329">
        <v>0.72724</v>
      </c>
      <c r="K5408" s="329">
        <v>9.5659999999999995E-2</v>
      </c>
      <c r="L5408" s="329">
        <v>1.0999999999999999E-2</v>
      </c>
      <c r="M5408" s="194">
        <v>1544</v>
      </c>
      <c r="N5408" s="194">
        <v>26</v>
      </c>
      <c r="O5408" s="194">
        <v>1544</v>
      </c>
      <c r="P5408" s="194">
        <v>110</v>
      </c>
      <c r="Q5408" s="194">
        <v>1540</v>
      </c>
      <c r="R5408" s="194">
        <v>210</v>
      </c>
      <c r="S5408" s="194">
        <v>1540</v>
      </c>
      <c r="T5408" s="194">
        <v>210</v>
      </c>
      <c r="U5408" s="194">
        <v>-0.25974025974025972</v>
      </c>
      <c r="V5408" s="88">
        <v>0</v>
      </c>
    </row>
    <row r="5409" spans="2:22" x14ac:dyDescent="0.25">
      <c r="B5409" s="346" t="s">
        <v>4737</v>
      </c>
      <c r="C5409" s="147">
        <v>696</v>
      </c>
      <c r="D5409" s="147">
        <v>463</v>
      </c>
      <c r="E5409" s="148">
        <f t="shared" si="133"/>
        <v>1.5032397408207343</v>
      </c>
      <c r="F5409" s="329">
        <v>3.5710000000000002</v>
      </c>
      <c r="G5409" s="329">
        <v>0.48</v>
      </c>
      <c r="H5409" s="329">
        <v>0.27010000000000001</v>
      </c>
      <c r="I5409" s="329">
        <v>5.1999999999999998E-3</v>
      </c>
      <c r="J5409" s="329">
        <v>0.52517999999999998</v>
      </c>
      <c r="K5409" s="329">
        <v>9.6100000000000005E-2</v>
      </c>
      <c r="L5409" s="329">
        <v>1.0999999999999999E-2</v>
      </c>
      <c r="M5409" s="194">
        <v>1541</v>
      </c>
      <c r="N5409" s="194">
        <v>26</v>
      </c>
      <c r="O5409" s="194">
        <v>1544.4</v>
      </c>
      <c r="P5409" s="194">
        <v>99</v>
      </c>
      <c r="Q5409" s="194">
        <v>1542</v>
      </c>
      <c r="R5409" s="194">
        <v>220</v>
      </c>
      <c r="S5409" s="194">
        <v>1542</v>
      </c>
      <c r="T5409" s="194">
        <v>220</v>
      </c>
      <c r="U5409" s="194">
        <v>6.4850843060959784E-2</v>
      </c>
      <c r="V5409" s="88">
        <v>0.22015022015022603</v>
      </c>
    </row>
    <row r="5410" spans="2:22" x14ac:dyDescent="0.25">
      <c r="B5410" s="346" t="s">
        <v>4804</v>
      </c>
      <c r="C5410" s="147">
        <v>887</v>
      </c>
      <c r="D5410" s="147">
        <v>627.70000000000005</v>
      </c>
      <c r="E5410" s="148">
        <f t="shared" si="133"/>
        <v>1.4130954277521108</v>
      </c>
      <c r="F5410" s="329">
        <v>3.6389999999999998</v>
      </c>
      <c r="G5410" s="329">
        <v>0.49</v>
      </c>
      <c r="H5410" s="329">
        <v>0.27410000000000001</v>
      </c>
      <c r="I5410" s="329">
        <v>5.3E-3</v>
      </c>
      <c r="J5410" s="329">
        <v>0.58608000000000005</v>
      </c>
      <c r="K5410" s="329">
        <v>9.6199999999999994E-2</v>
      </c>
      <c r="L5410" s="329">
        <v>1.0999999999999999E-2</v>
      </c>
      <c r="M5410" s="194">
        <v>1561</v>
      </c>
      <c r="N5410" s="194">
        <v>27</v>
      </c>
      <c r="O5410" s="194">
        <v>1556.7</v>
      </c>
      <c r="P5410" s="194">
        <v>110</v>
      </c>
      <c r="Q5410" s="194">
        <v>1550</v>
      </c>
      <c r="R5410" s="194">
        <v>210</v>
      </c>
      <c r="S5410" s="194">
        <v>1550</v>
      </c>
      <c r="T5410" s="194">
        <v>210</v>
      </c>
      <c r="U5410" s="194">
        <v>-0.70967741935483875</v>
      </c>
      <c r="V5410" s="88">
        <v>-0.27622534849360536</v>
      </c>
    </row>
    <row r="5411" spans="2:22" x14ac:dyDescent="0.25">
      <c r="B5411" s="346" t="s">
        <v>4777</v>
      </c>
      <c r="C5411" s="147">
        <v>131</v>
      </c>
      <c r="D5411" s="147">
        <v>512</v>
      </c>
      <c r="E5411" s="148">
        <f t="shared" si="133"/>
        <v>0.255859375</v>
      </c>
      <c r="F5411" s="329">
        <v>3.7040000000000002</v>
      </c>
      <c r="G5411" s="329">
        <v>0.5</v>
      </c>
      <c r="H5411" s="329">
        <v>0.27729999999999999</v>
      </c>
      <c r="I5411" s="329">
        <v>5.4999999999999997E-3</v>
      </c>
      <c r="J5411" s="329">
        <v>0.62783999999999995</v>
      </c>
      <c r="K5411" s="329">
        <v>9.6799999999999997E-2</v>
      </c>
      <c r="L5411" s="329">
        <v>1.0999999999999999E-2</v>
      </c>
      <c r="M5411" s="194">
        <v>1577</v>
      </c>
      <c r="N5411" s="194">
        <v>28</v>
      </c>
      <c r="O5411" s="194">
        <v>1572</v>
      </c>
      <c r="P5411" s="194">
        <v>110</v>
      </c>
      <c r="Q5411" s="194">
        <v>1564</v>
      </c>
      <c r="R5411" s="194">
        <v>220</v>
      </c>
      <c r="S5411" s="194">
        <v>1564</v>
      </c>
      <c r="T5411" s="194">
        <v>220</v>
      </c>
      <c r="U5411" s="194">
        <v>-0.83120204603580572</v>
      </c>
      <c r="V5411" s="88">
        <v>-0.31806615776081421</v>
      </c>
    </row>
    <row r="5412" spans="2:22" x14ac:dyDescent="0.25">
      <c r="B5412" s="346" t="s">
        <v>4755</v>
      </c>
      <c r="C5412" s="147">
        <v>366.4</v>
      </c>
      <c r="D5412" s="147">
        <v>223.5</v>
      </c>
      <c r="E5412" s="148">
        <f t="shared" si="133"/>
        <v>1.6393736017897091</v>
      </c>
      <c r="F5412" s="329">
        <v>3.8130000000000002</v>
      </c>
      <c r="G5412" s="329">
        <v>0.51</v>
      </c>
      <c r="H5412" s="329">
        <v>0.28010000000000002</v>
      </c>
      <c r="I5412" s="329">
        <v>5.1000000000000004E-3</v>
      </c>
      <c r="J5412" s="329">
        <v>0.50675999999999999</v>
      </c>
      <c r="K5412" s="329">
        <v>9.8599999999999993E-2</v>
      </c>
      <c r="L5412" s="329">
        <v>1.0999999999999999E-2</v>
      </c>
      <c r="M5412" s="194">
        <v>1591</v>
      </c>
      <c r="N5412" s="194">
        <v>26</v>
      </c>
      <c r="O5412" s="194">
        <v>1595</v>
      </c>
      <c r="P5412" s="194">
        <v>110</v>
      </c>
      <c r="Q5412" s="194">
        <v>1593</v>
      </c>
      <c r="R5412" s="194">
        <v>220</v>
      </c>
      <c r="S5412" s="194">
        <v>1593</v>
      </c>
      <c r="T5412" s="194">
        <v>220</v>
      </c>
      <c r="U5412" s="194">
        <v>0.12554927809165098</v>
      </c>
      <c r="V5412" s="88">
        <v>0.25078369905956116</v>
      </c>
    </row>
    <row r="5413" spans="2:22" ht="15.75" thickBot="1" x14ac:dyDescent="0.3">
      <c r="B5413" s="347" t="s">
        <v>4794</v>
      </c>
      <c r="C5413" s="110">
        <v>119.5</v>
      </c>
      <c r="D5413" s="110">
        <v>142.5</v>
      </c>
      <c r="E5413" s="149">
        <f t="shared" si="133"/>
        <v>0.83859649122807023</v>
      </c>
      <c r="F5413" s="284">
        <v>20.22</v>
      </c>
      <c r="G5413" s="284">
        <v>2.7</v>
      </c>
      <c r="H5413" s="284">
        <v>0.57999999999999996</v>
      </c>
      <c r="I5413" s="284">
        <v>1.2999999999999999E-2</v>
      </c>
      <c r="J5413" s="284">
        <v>0.83611000000000002</v>
      </c>
      <c r="K5413" s="284">
        <v>0.2525</v>
      </c>
      <c r="L5413" s="284">
        <v>2.9000000000000001E-2</v>
      </c>
      <c r="M5413" s="89">
        <v>2950</v>
      </c>
      <c r="N5413" s="89">
        <v>51</v>
      </c>
      <c r="O5413" s="89">
        <v>3100</v>
      </c>
      <c r="P5413" s="89">
        <v>130</v>
      </c>
      <c r="Q5413" s="89">
        <v>3197</v>
      </c>
      <c r="R5413" s="89">
        <v>180</v>
      </c>
      <c r="S5413" s="89">
        <v>3197</v>
      </c>
      <c r="T5413" s="89">
        <v>180</v>
      </c>
      <c r="U5413" s="89">
        <v>7.7259931185486392</v>
      </c>
      <c r="V5413" s="90">
        <v>4.838709677419355</v>
      </c>
    </row>
    <row r="5414" spans="2:22" x14ac:dyDescent="0.25">
      <c r="C5414" s="107"/>
      <c r="D5414" s="107"/>
      <c r="E5414" s="107"/>
      <c r="F5414" s="281"/>
      <c r="G5414" s="281"/>
      <c r="H5414" s="281"/>
      <c r="I5414" s="281"/>
      <c r="J5414" s="281"/>
      <c r="K5414" s="281"/>
      <c r="L5414" s="281"/>
      <c r="M5414" s="85"/>
      <c r="N5414" s="85"/>
      <c r="O5414" s="85"/>
      <c r="P5414" s="85"/>
      <c r="Q5414" s="85"/>
      <c r="R5414" s="85"/>
      <c r="S5414" s="85"/>
      <c r="T5414" s="85"/>
    </row>
    <row r="5415" spans="2:22" ht="15.75" thickBot="1" x14ac:dyDescent="0.3">
      <c r="C5415" s="107"/>
      <c r="D5415" s="107"/>
      <c r="E5415" s="107"/>
      <c r="F5415" s="281"/>
      <c r="G5415" s="281"/>
      <c r="H5415" s="281"/>
      <c r="I5415" s="281"/>
      <c r="J5415" s="281"/>
      <c r="K5415" s="281"/>
      <c r="L5415" s="281"/>
      <c r="M5415" s="85"/>
      <c r="N5415" s="85"/>
      <c r="O5415" s="85"/>
      <c r="P5415" s="85"/>
      <c r="Q5415" s="85"/>
      <c r="R5415" s="85"/>
      <c r="S5415" s="85"/>
      <c r="T5415" s="85"/>
    </row>
    <row r="5416" spans="2:22" x14ac:dyDescent="0.25">
      <c r="B5416" s="230" t="s">
        <v>0</v>
      </c>
      <c r="C5416" s="111"/>
      <c r="D5416" s="111"/>
      <c r="E5416" s="111"/>
      <c r="F5416" s="285"/>
      <c r="G5416" s="285"/>
      <c r="H5416" s="285"/>
      <c r="I5416" s="285"/>
      <c r="J5416" s="285"/>
      <c r="K5416" s="285"/>
      <c r="L5416" s="285"/>
      <c r="M5416" s="160"/>
      <c r="N5416" s="160"/>
      <c r="O5416" s="160"/>
      <c r="P5416" s="160"/>
      <c r="Q5416" s="160"/>
      <c r="R5416" s="160"/>
      <c r="S5416" s="160"/>
      <c r="T5416" s="160"/>
      <c r="U5416" s="160"/>
      <c r="V5416" s="161"/>
    </row>
    <row r="5417" spans="2:22" x14ac:dyDescent="0.25">
      <c r="B5417" s="229" t="s">
        <v>4818</v>
      </c>
      <c r="C5417" s="112"/>
      <c r="D5417" s="112"/>
      <c r="E5417" s="112"/>
      <c r="F5417" s="286"/>
      <c r="G5417" s="286"/>
      <c r="H5417" s="286"/>
      <c r="I5417" s="286"/>
      <c r="J5417" s="286"/>
      <c r="K5417" s="286"/>
      <c r="L5417" s="286"/>
      <c r="M5417" s="162"/>
      <c r="N5417" s="162"/>
      <c r="O5417" s="162"/>
      <c r="P5417" s="162"/>
      <c r="Q5417" s="162"/>
      <c r="R5417" s="162"/>
      <c r="S5417" s="162"/>
      <c r="T5417" s="162"/>
      <c r="U5417" s="162"/>
      <c r="V5417" s="163"/>
    </row>
    <row r="5418" spans="2:22" x14ac:dyDescent="0.25">
      <c r="B5418" s="229" t="s">
        <v>4641</v>
      </c>
      <c r="C5418" s="112"/>
      <c r="D5418" s="112"/>
      <c r="E5418" s="112"/>
      <c r="F5418" s="286"/>
      <c r="G5418" s="286"/>
      <c r="H5418" s="286"/>
      <c r="I5418" s="286"/>
      <c r="J5418" s="286"/>
      <c r="K5418" s="286"/>
      <c r="L5418" s="286"/>
      <c r="M5418" s="162"/>
      <c r="N5418" s="162"/>
      <c r="O5418" s="162"/>
      <c r="P5418" s="162"/>
      <c r="Q5418" s="162"/>
      <c r="R5418" s="162"/>
      <c r="S5418" s="162"/>
      <c r="T5418" s="162"/>
      <c r="U5418" s="162"/>
      <c r="V5418" s="163"/>
    </row>
    <row r="5419" spans="2:22" ht="15.75" thickBot="1" x14ac:dyDescent="0.3">
      <c r="B5419" s="280"/>
      <c r="C5419" s="113"/>
      <c r="D5419" s="113"/>
      <c r="E5419" s="113"/>
      <c r="F5419" s="287"/>
      <c r="G5419" s="287"/>
      <c r="H5419" s="287"/>
      <c r="I5419" s="287"/>
      <c r="J5419" s="287"/>
      <c r="K5419" s="287"/>
      <c r="L5419" s="287"/>
      <c r="M5419" s="164"/>
      <c r="N5419" s="164"/>
      <c r="O5419" s="164"/>
      <c r="P5419" s="164"/>
      <c r="Q5419" s="164"/>
      <c r="R5419" s="164"/>
      <c r="S5419" s="164"/>
      <c r="T5419" s="164"/>
      <c r="U5419" s="164"/>
      <c r="V5419" s="165"/>
    </row>
    <row r="5420" spans="2:22" x14ac:dyDescent="0.25">
      <c r="B5420" s="342" t="s">
        <v>3</v>
      </c>
      <c r="C5420" s="97" t="s">
        <v>4</v>
      </c>
      <c r="D5420" s="97" t="s">
        <v>5</v>
      </c>
      <c r="E5420" s="97" t="s">
        <v>6</v>
      </c>
      <c r="F5420" s="288" t="s">
        <v>7</v>
      </c>
      <c r="G5420" s="288" t="s">
        <v>8</v>
      </c>
      <c r="H5420" s="288" t="s">
        <v>9</v>
      </c>
      <c r="I5420" s="288" t="s">
        <v>8</v>
      </c>
      <c r="J5420" s="288" t="s">
        <v>10</v>
      </c>
      <c r="K5420" s="288" t="s">
        <v>7</v>
      </c>
      <c r="L5420" s="288" t="s">
        <v>8</v>
      </c>
      <c r="M5420" s="4" t="s">
        <v>9</v>
      </c>
      <c r="N5420" s="4" t="s">
        <v>11</v>
      </c>
      <c r="O5420" s="4" t="s">
        <v>7</v>
      </c>
      <c r="P5420" s="4" t="s">
        <v>11</v>
      </c>
      <c r="Q5420" s="4" t="s">
        <v>7</v>
      </c>
      <c r="R5420" s="4" t="s">
        <v>11</v>
      </c>
      <c r="S5420" s="4" t="s">
        <v>12</v>
      </c>
      <c r="T5420" s="4" t="s">
        <v>11</v>
      </c>
      <c r="U5420" s="4" t="s">
        <v>13</v>
      </c>
      <c r="V5420" s="5" t="s">
        <v>14</v>
      </c>
    </row>
    <row r="5421" spans="2:22" ht="15.75" thickBot="1" x14ac:dyDescent="0.3">
      <c r="B5421" s="343" t="s">
        <v>4819</v>
      </c>
      <c r="C5421" s="98"/>
      <c r="D5421" s="98"/>
      <c r="E5421" s="98"/>
      <c r="F5421" s="294" t="s">
        <v>17</v>
      </c>
      <c r="G5421" s="294" t="s">
        <v>18</v>
      </c>
      <c r="H5421" s="294" t="s">
        <v>19</v>
      </c>
      <c r="I5421" s="294" t="s">
        <v>18</v>
      </c>
      <c r="J5421" s="294" t="s">
        <v>20</v>
      </c>
      <c r="K5421" s="294" t="s">
        <v>21</v>
      </c>
      <c r="L5421" s="294" t="s">
        <v>18</v>
      </c>
      <c r="M5421" s="11" t="s">
        <v>22</v>
      </c>
      <c r="N5421" s="11" t="s">
        <v>23</v>
      </c>
      <c r="O5421" s="11" t="s">
        <v>17</v>
      </c>
      <c r="P5421" s="11" t="s">
        <v>23</v>
      </c>
      <c r="Q5421" s="11" t="s">
        <v>21</v>
      </c>
      <c r="R5421" s="11" t="s">
        <v>23</v>
      </c>
      <c r="S5421" s="11" t="s">
        <v>24</v>
      </c>
      <c r="T5421" s="11" t="s">
        <v>23</v>
      </c>
      <c r="U5421" s="11"/>
      <c r="V5421" s="12"/>
    </row>
    <row r="5422" spans="2:22" x14ac:dyDescent="0.25">
      <c r="B5422" s="397"/>
      <c r="C5422" s="137"/>
      <c r="D5422" s="137"/>
      <c r="E5422" s="137"/>
      <c r="F5422" s="330"/>
      <c r="G5422" s="330"/>
      <c r="H5422" s="330"/>
      <c r="I5422" s="330"/>
      <c r="J5422" s="330"/>
      <c r="K5422" s="330"/>
      <c r="L5422" s="330"/>
      <c r="M5422" s="139"/>
      <c r="N5422" s="139"/>
      <c r="O5422" s="139"/>
      <c r="P5422" s="139"/>
      <c r="Q5422" s="139"/>
      <c r="R5422" s="139"/>
      <c r="S5422" s="139"/>
      <c r="T5422" s="139"/>
      <c r="U5422" s="139"/>
      <c r="V5422" s="140"/>
    </row>
    <row r="5423" spans="2:22" x14ac:dyDescent="0.25">
      <c r="B5423" s="199" t="s">
        <v>4828</v>
      </c>
      <c r="C5423" s="145">
        <v>142.30000000000001</v>
      </c>
      <c r="D5423" s="145">
        <v>90.1</v>
      </c>
      <c r="E5423" s="144">
        <f t="shared" ref="E5423:E5454" si="134">C5423/D5423</f>
        <v>1.5793562708102111</v>
      </c>
      <c r="F5423" s="327">
        <v>0.19400000000000001</v>
      </c>
      <c r="G5423" s="327">
        <v>1.4999999999999999E-2</v>
      </c>
      <c r="H5423" s="327">
        <v>2.8510000000000001E-2</v>
      </c>
      <c r="I5423" s="327">
        <v>6.8000000000000005E-4</v>
      </c>
      <c r="J5423" s="327">
        <v>6.9687000000000004E-3</v>
      </c>
      <c r="K5423" s="327">
        <v>5.1200000000000002E-2</v>
      </c>
      <c r="L5423" s="327">
        <v>4.3E-3</v>
      </c>
      <c r="M5423" s="191">
        <v>181.2</v>
      </c>
      <c r="N5423" s="191">
        <v>4.2</v>
      </c>
      <c r="O5423" s="191">
        <v>180</v>
      </c>
      <c r="P5423" s="191">
        <v>13</v>
      </c>
      <c r="Q5423" s="191">
        <v>120</v>
      </c>
      <c r="R5423" s="191">
        <v>160</v>
      </c>
      <c r="S5423" s="191">
        <v>181.2</v>
      </c>
      <c r="T5423" s="191">
        <v>4.2</v>
      </c>
      <c r="U5423" s="191">
        <v>-50.999999999999993</v>
      </c>
      <c r="V5423" s="195">
        <v>-0.66666666666666041</v>
      </c>
    </row>
    <row r="5424" spans="2:22" x14ac:dyDescent="0.25">
      <c r="B5424" s="199" t="s">
        <v>4829</v>
      </c>
      <c r="C5424" s="145">
        <v>237</v>
      </c>
      <c r="D5424" s="145">
        <v>119.2</v>
      </c>
      <c r="E5424" s="144">
        <f t="shared" si="134"/>
        <v>1.988255033557047</v>
      </c>
      <c r="F5424" s="327">
        <v>0.252</v>
      </c>
      <c r="G5424" s="327">
        <v>1.4E-2</v>
      </c>
      <c r="H5424" s="327">
        <v>3.5569999999999997E-2</v>
      </c>
      <c r="I5424" s="327">
        <v>8.0999999999999996E-4</v>
      </c>
      <c r="J5424" s="327">
        <v>0.16155</v>
      </c>
      <c r="K5424" s="327">
        <v>5.0799999999999998E-2</v>
      </c>
      <c r="L5424" s="327">
        <v>2.8E-3</v>
      </c>
      <c r="M5424" s="191">
        <v>225.3</v>
      </c>
      <c r="N5424" s="191">
        <v>5.0999999999999996</v>
      </c>
      <c r="O5424" s="191">
        <v>226</v>
      </c>
      <c r="P5424" s="191">
        <v>11</v>
      </c>
      <c r="Q5424" s="191">
        <v>190</v>
      </c>
      <c r="R5424" s="191">
        <v>110</v>
      </c>
      <c r="S5424" s="191">
        <v>225.3</v>
      </c>
      <c r="T5424" s="191">
        <v>5.0999999999999996</v>
      </c>
      <c r="U5424" s="191">
        <v>-18.578947368421058</v>
      </c>
      <c r="V5424" s="195">
        <v>0.30973451327433127</v>
      </c>
    </row>
    <row r="5425" spans="2:22" x14ac:dyDescent="0.25">
      <c r="B5425" s="199" t="s">
        <v>4830</v>
      </c>
      <c r="C5425" s="145">
        <v>304</v>
      </c>
      <c r="D5425" s="145">
        <v>189.8</v>
      </c>
      <c r="E5425" s="144">
        <f t="shared" si="134"/>
        <v>1.6016859852476291</v>
      </c>
      <c r="F5425" s="327">
        <v>0.25600000000000001</v>
      </c>
      <c r="G5425" s="327">
        <v>1.2999999999999999E-2</v>
      </c>
      <c r="H5425" s="327">
        <v>3.5529999999999999E-2</v>
      </c>
      <c r="I5425" s="327">
        <v>8.0000000000000004E-4</v>
      </c>
      <c r="J5425" s="327">
        <v>0.17332</v>
      </c>
      <c r="K5425" s="327">
        <v>5.2200000000000003E-2</v>
      </c>
      <c r="L5425" s="327">
        <v>2.8E-3</v>
      </c>
      <c r="M5425" s="191">
        <v>225.7</v>
      </c>
      <c r="N5425" s="191">
        <v>5.2</v>
      </c>
      <c r="O5425" s="191">
        <v>230</v>
      </c>
      <c r="P5425" s="191">
        <v>11</v>
      </c>
      <c r="Q5425" s="191">
        <v>230</v>
      </c>
      <c r="R5425" s="191">
        <v>110</v>
      </c>
      <c r="S5425" s="191">
        <v>225.7</v>
      </c>
      <c r="T5425" s="191">
        <v>5.2</v>
      </c>
      <c r="U5425" s="191">
        <v>1.8695652173913093</v>
      </c>
      <c r="V5425" s="195">
        <v>1.8695652173913093</v>
      </c>
    </row>
    <row r="5426" spans="2:22" x14ac:dyDescent="0.25">
      <c r="B5426" s="345" t="s">
        <v>4831</v>
      </c>
      <c r="C5426" s="150">
        <v>749</v>
      </c>
      <c r="D5426" s="150">
        <v>925</v>
      </c>
      <c r="E5426" s="146">
        <f t="shared" si="134"/>
        <v>0.80972972972972967</v>
      </c>
      <c r="F5426" s="328">
        <v>0.32829999999999998</v>
      </c>
      <c r="G5426" s="328">
        <v>8.5000000000000006E-3</v>
      </c>
      <c r="H5426" s="328">
        <v>4.521E-2</v>
      </c>
      <c r="I5426" s="328">
        <v>7.6000000000000004E-4</v>
      </c>
      <c r="J5426" s="328">
        <v>0.18281</v>
      </c>
      <c r="K5426" s="328">
        <v>5.2699999999999997E-2</v>
      </c>
      <c r="L5426" s="328">
        <v>1.4E-3</v>
      </c>
      <c r="M5426" s="193">
        <v>285</v>
      </c>
      <c r="N5426" s="193">
        <v>4.7</v>
      </c>
      <c r="O5426" s="193">
        <v>287.8</v>
      </c>
      <c r="P5426" s="193">
        <v>6.5</v>
      </c>
      <c r="Q5426" s="193">
        <v>295</v>
      </c>
      <c r="R5426" s="193">
        <v>58</v>
      </c>
      <c r="S5426" s="193">
        <v>285</v>
      </c>
      <c r="T5426" s="193">
        <v>4.7</v>
      </c>
      <c r="U5426" s="193">
        <v>3.3898305084745761</v>
      </c>
      <c r="V5426" s="25">
        <v>0.97289784572620264</v>
      </c>
    </row>
    <row r="5427" spans="2:22" x14ac:dyDescent="0.25">
      <c r="B5427" s="345" t="s">
        <v>4832</v>
      </c>
      <c r="C5427" s="150">
        <v>399</v>
      </c>
      <c r="D5427" s="150">
        <v>434</v>
      </c>
      <c r="E5427" s="146">
        <f t="shared" si="134"/>
        <v>0.91935483870967738</v>
      </c>
      <c r="F5427" s="328">
        <v>0.35699999999999998</v>
      </c>
      <c r="G5427" s="328">
        <v>1.0999999999999999E-2</v>
      </c>
      <c r="H5427" s="328">
        <v>4.8500000000000001E-2</v>
      </c>
      <c r="I5427" s="328">
        <v>8.1999999999999998E-4</v>
      </c>
      <c r="J5427" s="328">
        <v>0.23019000000000001</v>
      </c>
      <c r="K5427" s="328">
        <v>5.3499999999999999E-2</v>
      </c>
      <c r="L5427" s="328">
        <v>1.6000000000000001E-3</v>
      </c>
      <c r="M5427" s="193">
        <v>305.3</v>
      </c>
      <c r="N5427" s="193">
        <v>5</v>
      </c>
      <c r="O5427" s="193">
        <v>309.10000000000002</v>
      </c>
      <c r="P5427" s="193">
        <v>7.9</v>
      </c>
      <c r="Q5427" s="193">
        <v>316</v>
      </c>
      <c r="R5427" s="193">
        <v>64</v>
      </c>
      <c r="S5427" s="193">
        <v>305.3</v>
      </c>
      <c r="T5427" s="193">
        <v>5</v>
      </c>
      <c r="U5427" s="193">
        <v>3.3860759493670853</v>
      </c>
      <c r="V5427" s="25">
        <v>1.2293756065998096</v>
      </c>
    </row>
    <row r="5428" spans="2:22" x14ac:dyDescent="0.25">
      <c r="B5428" s="345" t="s">
        <v>4833</v>
      </c>
      <c r="C5428" s="150">
        <v>162</v>
      </c>
      <c r="D5428" s="150">
        <v>173.3</v>
      </c>
      <c r="E5428" s="146">
        <f t="shared" si="134"/>
        <v>0.93479515291402182</v>
      </c>
      <c r="F5428" s="328">
        <v>0.38</v>
      </c>
      <c r="G5428" s="328">
        <v>1.4E-2</v>
      </c>
      <c r="H5428" s="328">
        <v>5.1540000000000002E-2</v>
      </c>
      <c r="I5428" s="328">
        <v>9.1E-4</v>
      </c>
      <c r="J5428" s="328">
        <v>0.14077999999999999</v>
      </c>
      <c r="K5428" s="328">
        <v>5.3600000000000002E-2</v>
      </c>
      <c r="L5428" s="328">
        <v>2E-3</v>
      </c>
      <c r="M5428" s="193">
        <v>323.89999999999998</v>
      </c>
      <c r="N5428" s="193">
        <v>5.6</v>
      </c>
      <c r="O5428" s="193">
        <v>325</v>
      </c>
      <c r="P5428" s="193">
        <v>10</v>
      </c>
      <c r="Q5428" s="193">
        <v>313</v>
      </c>
      <c r="R5428" s="193">
        <v>80</v>
      </c>
      <c r="S5428" s="193">
        <v>323.89999999999998</v>
      </c>
      <c r="T5428" s="193">
        <v>5.6</v>
      </c>
      <c r="U5428" s="193">
        <v>-3.4824281150159675</v>
      </c>
      <c r="V5428" s="25">
        <v>0.33846153846154547</v>
      </c>
    </row>
    <row r="5429" spans="2:22" x14ac:dyDescent="0.25">
      <c r="B5429" s="345" t="s">
        <v>4834</v>
      </c>
      <c r="C5429" s="150">
        <v>200.4</v>
      </c>
      <c r="D5429" s="150">
        <v>193</v>
      </c>
      <c r="E5429" s="146">
        <f t="shared" si="134"/>
        <v>1.0383419689119171</v>
      </c>
      <c r="F5429" s="328">
        <v>0.38400000000000001</v>
      </c>
      <c r="G5429" s="328">
        <v>1.6E-2</v>
      </c>
      <c r="H5429" s="328">
        <v>5.2350000000000001E-2</v>
      </c>
      <c r="I5429" s="328">
        <v>1.1000000000000001E-3</v>
      </c>
      <c r="J5429" s="328">
        <v>4.9572999999999999E-2</v>
      </c>
      <c r="K5429" s="328">
        <v>5.3499999999999999E-2</v>
      </c>
      <c r="L5429" s="328">
        <v>2.3999999999999998E-3</v>
      </c>
      <c r="M5429" s="193">
        <v>328.9</v>
      </c>
      <c r="N5429" s="193">
        <v>6.6</v>
      </c>
      <c r="O5429" s="193">
        <v>328</v>
      </c>
      <c r="P5429" s="193">
        <v>12</v>
      </c>
      <c r="Q5429" s="193">
        <v>290</v>
      </c>
      <c r="R5429" s="193">
        <v>96</v>
      </c>
      <c r="S5429" s="193">
        <v>328.9</v>
      </c>
      <c r="T5429" s="193">
        <v>6.6</v>
      </c>
      <c r="U5429" s="193">
        <v>-13.413793103448269</v>
      </c>
      <c r="V5429" s="25">
        <v>-0.27439024390243211</v>
      </c>
    </row>
    <row r="5430" spans="2:22" x14ac:dyDescent="0.25">
      <c r="B5430" s="345" t="s">
        <v>4835</v>
      </c>
      <c r="C5430" s="150">
        <v>313</v>
      </c>
      <c r="D5430" s="150">
        <v>194</v>
      </c>
      <c r="E5430" s="146">
        <f t="shared" si="134"/>
        <v>1.6134020618556701</v>
      </c>
      <c r="F5430" s="328">
        <v>0.46</v>
      </c>
      <c r="G5430" s="328">
        <v>1.7000000000000001E-2</v>
      </c>
      <c r="H5430" s="328">
        <v>6.0380000000000003E-2</v>
      </c>
      <c r="I5430" s="328">
        <v>1.1000000000000001E-3</v>
      </c>
      <c r="J5430" s="328">
        <v>0.14691000000000001</v>
      </c>
      <c r="K5430" s="328">
        <v>5.5399999999999998E-2</v>
      </c>
      <c r="L5430" s="328">
        <v>2E-3</v>
      </c>
      <c r="M5430" s="193">
        <v>377.9</v>
      </c>
      <c r="N5430" s="193">
        <v>6.4</v>
      </c>
      <c r="O5430" s="193">
        <v>382</v>
      </c>
      <c r="P5430" s="193">
        <v>12</v>
      </c>
      <c r="Q5430" s="193">
        <v>377</v>
      </c>
      <c r="R5430" s="193">
        <v>80</v>
      </c>
      <c r="S5430" s="193">
        <v>377.9</v>
      </c>
      <c r="T5430" s="193">
        <v>6.4</v>
      </c>
      <c r="U5430" s="193">
        <v>-0.23872679045092235</v>
      </c>
      <c r="V5430" s="25">
        <v>1.0732984293193777</v>
      </c>
    </row>
    <row r="5431" spans="2:22" x14ac:dyDescent="0.25">
      <c r="B5431" s="345" t="s">
        <v>4836</v>
      </c>
      <c r="C5431" s="150">
        <v>119.8</v>
      </c>
      <c r="D5431" s="150">
        <v>395</v>
      </c>
      <c r="E5431" s="146">
        <f t="shared" si="134"/>
        <v>0.30329113924050632</v>
      </c>
      <c r="F5431" s="328">
        <v>0.46</v>
      </c>
      <c r="G5431" s="328">
        <v>1.4999999999999999E-2</v>
      </c>
      <c r="H5431" s="328">
        <v>6.1100000000000002E-2</v>
      </c>
      <c r="I5431" s="328">
        <v>1.5E-3</v>
      </c>
      <c r="J5431" s="328">
        <v>0.48564000000000002</v>
      </c>
      <c r="K5431" s="328">
        <v>5.4800000000000001E-2</v>
      </c>
      <c r="L5431" s="328">
        <v>1.5E-3</v>
      </c>
      <c r="M5431" s="193">
        <v>382.1</v>
      </c>
      <c r="N5431" s="193">
        <v>9.1999999999999993</v>
      </c>
      <c r="O5431" s="193">
        <v>382.9</v>
      </c>
      <c r="P5431" s="193">
        <v>10</v>
      </c>
      <c r="Q5431" s="193">
        <v>376</v>
      </c>
      <c r="R5431" s="193">
        <v>61</v>
      </c>
      <c r="S5431" s="193">
        <v>382.1</v>
      </c>
      <c r="T5431" s="193">
        <v>9.1999999999999993</v>
      </c>
      <c r="U5431" s="193">
        <v>-1.6223404255319211</v>
      </c>
      <c r="V5431" s="25">
        <v>0.20893183598849688</v>
      </c>
    </row>
    <row r="5432" spans="2:22" x14ac:dyDescent="0.25">
      <c r="B5432" s="345" t="s">
        <v>4837</v>
      </c>
      <c r="C5432" s="150">
        <v>116.5</v>
      </c>
      <c r="D5432" s="150">
        <v>87.9</v>
      </c>
      <c r="E5432" s="146">
        <f t="shared" si="134"/>
        <v>1.3253697383390215</v>
      </c>
      <c r="F5432" s="328">
        <v>0.48299999999999998</v>
      </c>
      <c r="G5432" s="328">
        <v>2.5000000000000001E-2</v>
      </c>
      <c r="H5432" s="328">
        <v>6.3100000000000003E-2</v>
      </c>
      <c r="I5432" s="328">
        <v>1.2999999999999999E-3</v>
      </c>
      <c r="J5432" s="328">
        <v>6.1090999999999999E-2</v>
      </c>
      <c r="K5432" s="328">
        <v>5.5599999999999997E-2</v>
      </c>
      <c r="L5432" s="328">
        <v>2.8999999999999998E-3</v>
      </c>
      <c r="M5432" s="193">
        <v>394.5</v>
      </c>
      <c r="N5432" s="193">
        <v>7.6</v>
      </c>
      <c r="O5432" s="193">
        <v>395</v>
      </c>
      <c r="P5432" s="193">
        <v>17</v>
      </c>
      <c r="Q5432" s="193">
        <v>350</v>
      </c>
      <c r="R5432" s="193">
        <v>110</v>
      </c>
      <c r="S5432" s="193">
        <v>394.5</v>
      </c>
      <c r="T5432" s="193">
        <v>7.6</v>
      </c>
      <c r="U5432" s="193">
        <v>-12.714285714285714</v>
      </c>
      <c r="V5432" s="25">
        <v>0.12658227848101267</v>
      </c>
    </row>
    <row r="5433" spans="2:22" x14ac:dyDescent="0.25">
      <c r="B5433" s="345" t="s">
        <v>4838</v>
      </c>
      <c r="C5433" s="150">
        <v>259.89999999999998</v>
      </c>
      <c r="D5433" s="150">
        <v>312.39999999999998</v>
      </c>
      <c r="E5433" s="146">
        <f t="shared" si="134"/>
        <v>0.83194622279129316</v>
      </c>
      <c r="F5433" s="328">
        <v>0.48</v>
      </c>
      <c r="G5433" s="328">
        <v>1.2999999999999999E-2</v>
      </c>
      <c r="H5433" s="328">
        <v>6.3289999999999999E-2</v>
      </c>
      <c r="I5433" s="328">
        <v>9.8999999999999999E-4</v>
      </c>
      <c r="J5433" s="328">
        <v>0.12481</v>
      </c>
      <c r="K5433" s="328">
        <v>5.4699999999999999E-2</v>
      </c>
      <c r="L5433" s="328">
        <v>1.4E-3</v>
      </c>
      <c r="M5433" s="193">
        <v>395.5</v>
      </c>
      <c r="N5433" s="193">
        <v>6</v>
      </c>
      <c r="O5433" s="193">
        <v>397.9</v>
      </c>
      <c r="P5433" s="193">
        <v>8.6</v>
      </c>
      <c r="Q5433" s="193">
        <v>388</v>
      </c>
      <c r="R5433" s="193">
        <v>58</v>
      </c>
      <c r="S5433" s="193">
        <v>395.5</v>
      </c>
      <c r="T5433" s="193">
        <v>6</v>
      </c>
      <c r="U5433" s="193">
        <v>-1.9329896907216495</v>
      </c>
      <c r="V5433" s="25">
        <v>0.60316662478008987</v>
      </c>
    </row>
    <row r="5434" spans="2:22" x14ac:dyDescent="0.25">
      <c r="B5434" s="345" t="s">
        <v>4839</v>
      </c>
      <c r="C5434" s="150">
        <v>470</v>
      </c>
      <c r="D5434" s="150">
        <v>1021</v>
      </c>
      <c r="E5434" s="146">
        <f t="shared" si="134"/>
        <v>0.46033300685602352</v>
      </c>
      <c r="F5434" s="328">
        <v>0.56499999999999995</v>
      </c>
      <c r="G5434" s="328">
        <v>3.6999999999999998E-2</v>
      </c>
      <c r="H5434" s="328">
        <v>6.3700000000000007E-2</v>
      </c>
      <c r="I5434" s="328">
        <v>2.8E-3</v>
      </c>
      <c r="J5434" s="328">
        <v>0.92527999999999999</v>
      </c>
      <c r="K5434" s="328">
        <v>6.3299999999999995E-2</v>
      </c>
      <c r="L5434" s="328">
        <v>1.8E-3</v>
      </c>
      <c r="M5434" s="193">
        <v>397</v>
      </c>
      <c r="N5434" s="193">
        <v>17</v>
      </c>
      <c r="O5434" s="193">
        <v>449</v>
      </c>
      <c r="P5434" s="193">
        <v>23</v>
      </c>
      <c r="Q5434" s="193">
        <v>694</v>
      </c>
      <c r="R5434" s="193">
        <v>62</v>
      </c>
      <c r="S5434" s="193">
        <v>397</v>
      </c>
      <c r="T5434" s="193">
        <v>17</v>
      </c>
      <c r="U5434" s="193">
        <v>42.795389048991353</v>
      </c>
      <c r="V5434" s="25">
        <v>11.581291759465479</v>
      </c>
    </row>
    <row r="5435" spans="2:22" x14ac:dyDescent="0.25">
      <c r="B5435" s="345" t="s">
        <v>4840</v>
      </c>
      <c r="C5435" s="150">
        <v>229</v>
      </c>
      <c r="D5435" s="150">
        <v>136.69999999999999</v>
      </c>
      <c r="E5435" s="146">
        <f t="shared" si="134"/>
        <v>1.6752011704462328</v>
      </c>
      <c r="F5435" s="328">
        <v>0.47599999999999998</v>
      </c>
      <c r="G5435" s="328">
        <v>2.1999999999999999E-2</v>
      </c>
      <c r="H5435" s="328">
        <v>6.3799999999999996E-2</v>
      </c>
      <c r="I5435" s="328">
        <v>1.1000000000000001E-3</v>
      </c>
      <c r="J5435" s="328">
        <v>5.6896000000000002E-2</v>
      </c>
      <c r="K5435" s="328">
        <v>5.45E-2</v>
      </c>
      <c r="L5435" s="328">
        <v>2.5999999999999999E-3</v>
      </c>
      <c r="M5435" s="193">
        <v>398.3</v>
      </c>
      <c r="N5435" s="193">
        <v>6.8</v>
      </c>
      <c r="O5435" s="193">
        <v>394</v>
      </c>
      <c r="P5435" s="193">
        <v>16</v>
      </c>
      <c r="Q5435" s="193">
        <v>340</v>
      </c>
      <c r="R5435" s="193">
        <v>100</v>
      </c>
      <c r="S5435" s="193">
        <v>398.3</v>
      </c>
      <c r="T5435" s="193">
        <v>6.8</v>
      </c>
      <c r="U5435" s="193">
        <v>-17.147058823529417</v>
      </c>
      <c r="V5435" s="25">
        <v>-1.0913705583756375</v>
      </c>
    </row>
    <row r="5436" spans="2:22" x14ac:dyDescent="0.25">
      <c r="B5436" s="345" t="s">
        <v>4841</v>
      </c>
      <c r="C5436" s="150">
        <v>534</v>
      </c>
      <c r="D5436" s="150">
        <v>674</v>
      </c>
      <c r="E5436" s="146">
        <f t="shared" si="134"/>
        <v>0.79228486646884277</v>
      </c>
      <c r="F5436" s="328">
        <v>0.496</v>
      </c>
      <c r="G5436" s="328">
        <v>1.0999999999999999E-2</v>
      </c>
      <c r="H5436" s="328">
        <v>6.522E-2</v>
      </c>
      <c r="I5436" s="328">
        <v>9.8999999999999999E-4</v>
      </c>
      <c r="J5436" s="328">
        <v>0.36314000000000002</v>
      </c>
      <c r="K5436" s="328">
        <v>5.5E-2</v>
      </c>
      <c r="L5436" s="328">
        <v>1.1000000000000001E-3</v>
      </c>
      <c r="M5436" s="193">
        <v>407.2</v>
      </c>
      <c r="N5436" s="193">
        <v>6</v>
      </c>
      <c r="O5436" s="193">
        <v>408.3</v>
      </c>
      <c r="P5436" s="193">
        <v>7.5</v>
      </c>
      <c r="Q5436" s="193">
        <v>399</v>
      </c>
      <c r="R5436" s="193">
        <v>45</v>
      </c>
      <c r="S5436" s="193">
        <v>407.2</v>
      </c>
      <c r="T5436" s="193">
        <v>6</v>
      </c>
      <c r="U5436" s="193">
        <v>-2.0551378446115263</v>
      </c>
      <c r="V5436" s="25">
        <v>0.26940974773451448</v>
      </c>
    </row>
    <row r="5437" spans="2:22" x14ac:dyDescent="0.25">
      <c r="B5437" s="345" t="s">
        <v>4842</v>
      </c>
      <c r="C5437" s="150">
        <v>54.7</v>
      </c>
      <c r="D5437" s="150">
        <v>97.5</v>
      </c>
      <c r="E5437" s="146">
        <f t="shared" si="134"/>
        <v>0.56102564102564101</v>
      </c>
      <c r="F5437" s="328">
        <v>0.497</v>
      </c>
      <c r="G5437" s="328">
        <v>2.3E-2</v>
      </c>
      <c r="H5437" s="328">
        <v>6.5299999999999997E-2</v>
      </c>
      <c r="I5437" s="328">
        <v>1.2999999999999999E-3</v>
      </c>
      <c r="J5437" s="328">
        <v>5.0236000000000003E-2</v>
      </c>
      <c r="K5437" s="328">
        <v>5.5599999999999997E-2</v>
      </c>
      <c r="L5437" s="328">
        <v>2.7000000000000001E-3</v>
      </c>
      <c r="M5437" s="193">
        <v>407.9</v>
      </c>
      <c r="N5437" s="193">
        <v>8</v>
      </c>
      <c r="O5437" s="193">
        <v>406</v>
      </c>
      <c r="P5437" s="193">
        <v>16</v>
      </c>
      <c r="Q5437" s="193">
        <v>360</v>
      </c>
      <c r="R5437" s="193">
        <v>100</v>
      </c>
      <c r="S5437" s="193">
        <v>407.9</v>
      </c>
      <c r="T5437" s="193">
        <v>8</v>
      </c>
      <c r="U5437" s="193">
        <v>-13.305555555555548</v>
      </c>
      <c r="V5437" s="25">
        <v>-0.46798029556649684</v>
      </c>
    </row>
    <row r="5438" spans="2:22" x14ac:dyDescent="0.25">
      <c r="B5438" s="345" t="s">
        <v>4843</v>
      </c>
      <c r="C5438" s="150">
        <v>1260</v>
      </c>
      <c r="D5438" s="150">
        <v>723</v>
      </c>
      <c r="E5438" s="146">
        <f t="shared" si="134"/>
        <v>1.7427385892116183</v>
      </c>
      <c r="F5438" s="328">
        <v>0.57299999999999995</v>
      </c>
      <c r="G5438" s="328">
        <v>1.2E-2</v>
      </c>
      <c r="H5438" s="328">
        <v>6.7100000000000007E-2</v>
      </c>
      <c r="I5438" s="328">
        <v>1.1000000000000001E-3</v>
      </c>
      <c r="J5438" s="328">
        <v>0.49264000000000002</v>
      </c>
      <c r="K5438" s="328">
        <v>6.1499999999999999E-2</v>
      </c>
      <c r="L5438" s="328">
        <v>1.1999999999999999E-3</v>
      </c>
      <c r="M5438" s="193">
        <v>418.6</v>
      </c>
      <c r="N5438" s="193">
        <v>6.6</v>
      </c>
      <c r="O5438" s="193">
        <v>459.1</v>
      </c>
      <c r="P5438" s="193">
        <v>8.1</v>
      </c>
      <c r="Q5438" s="193">
        <v>645</v>
      </c>
      <c r="R5438" s="193">
        <v>40</v>
      </c>
      <c r="S5438" s="193">
        <v>418.6</v>
      </c>
      <c r="T5438" s="193">
        <v>6.6</v>
      </c>
      <c r="U5438" s="193">
        <v>35.100775193798448</v>
      </c>
      <c r="V5438" s="25">
        <v>8.8216074929209309</v>
      </c>
    </row>
    <row r="5439" spans="2:22" x14ac:dyDescent="0.25">
      <c r="B5439" s="345" t="s">
        <v>4844</v>
      </c>
      <c r="C5439" s="150">
        <v>89.7</v>
      </c>
      <c r="D5439" s="150">
        <v>75.5</v>
      </c>
      <c r="E5439" s="146">
        <f t="shared" si="134"/>
        <v>1.1880794701986754</v>
      </c>
      <c r="F5439" s="328">
        <v>0.52900000000000003</v>
      </c>
      <c r="G5439" s="328">
        <v>2.5999999999999999E-2</v>
      </c>
      <c r="H5439" s="328">
        <v>6.8000000000000005E-2</v>
      </c>
      <c r="I5439" s="328">
        <v>1.5E-3</v>
      </c>
      <c r="J5439" s="328">
        <v>7.5642000000000001E-2</v>
      </c>
      <c r="K5439" s="328">
        <v>5.6500000000000002E-2</v>
      </c>
      <c r="L5439" s="328">
        <v>2.8E-3</v>
      </c>
      <c r="M5439" s="193">
        <v>423.7</v>
      </c>
      <c r="N5439" s="193">
        <v>8.8000000000000007</v>
      </c>
      <c r="O5439" s="193">
        <v>427</v>
      </c>
      <c r="P5439" s="193">
        <v>17</v>
      </c>
      <c r="Q5439" s="193">
        <v>400</v>
      </c>
      <c r="R5439" s="193">
        <v>110</v>
      </c>
      <c r="S5439" s="193">
        <v>423.7</v>
      </c>
      <c r="T5439" s="193">
        <v>8.8000000000000007</v>
      </c>
      <c r="U5439" s="193">
        <v>-5.9249999999999972</v>
      </c>
      <c r="V5439" s="25">
        <v>0.77283372365339842</v>
      </c>
    </row>
    <row r="5440" spans="2:22" x14ac:dyDescent="0.25">
      <c r="B5440" s="345" t="s">
        <v>4845</v>
      </c>
      <c r="C5440" s="150">
        <v>30.18</v>
      </c>
      <c r="D5440" s="150">
        <v>81.900000000000006</v>
      </c>
      <c r="E5440" s="146">
        <f t="shared" si="134"/>
        <v>0.36849816849816847</v>
      </c>
      <c r="F5440" s="328">
        <v>0.53</v>
      </c>
      <c r="G5440" s="328">
        <v>2.8000000000000001E-2</v>
      </c>
      <c r="H5440" s="328">
        <v>6.9000000000000006E-2</v>
      </c>
      <c r="I5440" s="328">
        <v>1.6000000000000001E-3</v>
      </c>
      <c r="J5440" s="328">
        <v>0.22872999999999999</v>
      </c>
      <c r="K5440" s="328">
        <v>5.62E-2</v>
      </c>
      <c r="L5440" s="328">
        <v>2.8999999999999998E-3</v>
      </c>
      <c r="M5440" s="193">
        <v>429.9</v>
      </c>
      <c r="N5440" s="193">
        <v>9.4</v>
      </c>
      <c r="O5440" s="193">
        <v>429</v>
      </c>
      <c r="P5440" s="193">
        <v>19</v>
      </c>
      <c r="Q5440" s="193">
        <v>380</v>
      </c>
      <c r="R5440" s="193">
        <v>110</v>
      </c>
      <c r="S5440" s="193">
        <v>429.9</v>
      </c>
      <c r="T5440" s="193">
        <v>9.4</v>
      </c>
      <c r="U5440" s="193">
        <v>-13.131578947368416</v>
      </c>
      <c r="V5440" s="25">
        <v>-0.20979020979020449</v>
      </c>
    </row>
    <row r="5441" spans="2:22" x14ac:dyDescent="0.25">
      <c r="B5441" s="345" t="s">
        <v>4846</v>
      </c>
      <c r="C5441" s="150">
        <v>766</v>
      </c>
      <c r="D5441" s="150">
        <v>352</v>
      </c>
      <c r="E5441" s="146">
        <f t="shared" si="134"/>
        <v>2.1761363636363638</v>
      </c>
      <c r="F5441" s="328">
        <v>0.63100000000000001</v>
      </c>
      <c r="G5441" s="328">
        <v>1.4999999999999999E-2</v>
      </c>
      <c r="H5441" s="328">
        <v>7.9670000000000005E-2</v>
      </c>
      <c r="I5441" s="328">
        <v>1.1999999999999999E-3</v>
      </c>
      <c r="J5441" s="328">
        <v>7.4872999999999995E-2</v>
      </c>
      <c r="K5441" s="328">
        <v>5.7200000000000001E-2</v>
      </c>
      <c r="L5441" s="328">
        <v>1.4E-3</v>
      </c>
      <c r="M5441" s="193">
        <v>494.1</v>
      </c>
      <c r="N5441" s="193">
        <v>7</v>
      </c>
      <c r="O5441" s="193">
        <v>495.4</v>
      </c>
      <c r="P5441" s="193">
        <v>9.5</v>
      </c>
      <c r="Q5441" s="193">
        <v>478</v>
      </c>
      <c r="R5441" s="193">
        <v>54</v>
      </c>
      <c r="S5441" s="193">
        <v>494.1</v>
      </c>
      <c r="T5441" s="193">
        <v>7</v>
      </c>
      <c r="U5441" s="193">
        <v>-3.3682008368200886</v>
      </c>
      <c r="V5441" s="25">
        <v>0.26241421073878773</v>
      </c>
    </row>
    <row r="5442" spans="2:22" x14ac:dyDescent="0.25">
      <c r="B5442" s="345" t="s">
        <v>4847</v>
      </c>
      <c r="C5442" s="150">
        <v>67.2</v>
      </c>
      <c r="D5442" s="150">
        <v>223.7</v>
      </c>
      <c r="E5442" s="146">
        <f t="shared" si="134"/>
        <v>0.30040232454179705</v>
      </c>
      <c r="F5442" s="328">
        <v>0.64800000000000002</v>
      </c>
      <c r="G5442" s="328">
        <v>2.5000000000000001E-2</v>
      </c>
      <c r="H5442" s="328">
        <v>8.0799999999999997E-2</v>
      </c>
      <c r="I5442" s="328">
        <v>1.6000000000000001E-3</v>
      </c>
      <c r="J5442" s="328">
        <v>0.30212</v>
      </c>
      <c r="K5442" s="328">
        <v>5.79E-2</v>
      </c>
      <c r="L5442" s="328">
        <v>2.0999999999999999E-3</v>
      </c>
      <c r="M5442" s="193">
        <v>500.9</v>
      </c>
      <c r="N5442" s="193">
        <v>9.3000000000000007</v>
      </c>
      <c r="O5442" s="193">
        <v>505</v>
      </c>
      <c r="P5442" s="193">
        <v>15</v>
      </c>
      <c r="Q5442" s="193">
        <v>485</v>
      </c>
      <c r="R5442" s="193">
        <v>80</v>
      </c>
      <c r="S5442" s="193">
        <v>500.9</v>
      </c>
      <c r="T5442" s="193">
        <v>9.3000000000000007</v>
      </c>
      <c r="U5442" s="193">
        <v>-3.2783505154639125</v>
      </c>
      <c r="V5442" s="25">
        <v>0.81188118811881638</v>
      </c>
    </row>
    <row r="5443" spans="2:22" x14ac:dyDescent="0.25">
      <c r="B5443" s="345" t="s">
        <v>4848</v>
      </c>
      <c r="C5443" s="150">
        <v>68.900000000000006</v>
      </c>
      <c r="D5443" s="150">
        <v>312</v>
      </c>
      <c r="E5443" s="146">
        <f t="shared" si="134"/>
        <v>0.22083333333333335</v>
      </c>
      <c r="F5443" s="328">
        <v>0.68700000000000006</v>
      </c>
      <c r="G5443" s="328">
        <v>2.1000000000000001E-2</v>
      </c>
      <c r="H5443" s="328">
        <v>8.5000000000000006E-2</v>
      </c>
      <c r="I5443" s="328">
        <v>1.4E-3</v>
      </c>
      <c r="J5443" s="328">
        <v>0.24662999999999999</v>
      </c>
      <c r="K5443" s="328">
        <v>5.8000000000000003E-2</v>
      </c>
      <c r="L5443" s="328">
        <v>1.6000000000000001E-3</v>
      </c>
      <c r="M5443" s="193">
        <v>525.9</v>
      </c>
      <c r="N5443" s="193">
        <v>8.4</v>
      </c>
      <c r="O5443" s="193">
        <v>529</v>
      </c>
      <c r="P5443" s="193">
        <v>12</v>
      </c>
      <c r="Q5443" s="193">
        <v>507</v>
      </c>
      <c r="R5443" s="193">
        <v>64</v>
      </c>
      <c r="S5443" s="193">
        <v>525.9</v>
      </c>
      <c r="T5443" s="193">
        <v>8.4</v>
      </c>
      <c r="U5443" s="193">
        <v>-3.7278106508875695</v>
      </c>
      <c r="V5443" s="25">
        <v>0.58601134215501383</v>
      </c>
    </row>
    <row r="5444" spans="2:22" x14ac:dyDescent="0.25">
      <c r="B5444" s="345" t="s">
        <v>4849</v>
      </c>
      <c r="C5444" s="150">
        <v>736</v>
      </c>
      <c r="D5444" s="150">
        <v>481</v>
      </c>
      <c r="E5444" s="146">
        <f t="shared" si="134"/>
        <v>1.5301455301455302</v>
      </c>
      <c r="F5444" s="328">
        <v>0.72399999999999998</v>
      </c>
      <c r="G5444" s="328">
        <v>1.7000000000000001E-2</v>
      </c>
      <c r="H5444" s="328">
        <v>8.7900000000000006E-2</v>
      </c>
      <c r="I5444" s="328">
        <v>1.8E-3</v>
      </c>
      <c r="J5444" s="328">
        <v>0.34089000000000003</v>
      </c>
      <c r="K5444" s="328">
        <v>5.9799999999999999E-2</v>
      </c>
      <c r="L5444" s="328">
        <v>1.4E-3</v>
      </c>
      <c r="M5444" s="193">
        <v>543</v>
      </c>
      <c r="N5444" s="193">
        <v>11</v>
      </c>
      <c r="O5444" s="193">
        <v>551.9</v>
      </c>
      <c r="P5444" s="193">
        <v>9.8000000000000007</v>
      </c>
      <c r="Q5444" s="193">
        <v>579</v>
      </c>
      <c r="R5444" s="193">
        <v>51</v>
      </c>
      <c r="S5444" s="193">
        <v>543</v>
      </c>
      <c r="T5444" s="193">
        <v>11</v>
      </c>
      <c r="U5444" s="193">
        <v>6.2176165803108807</v>
      </c>
      <c r="V5444" s="25">
        <v>1.6126109802500412</v>
      </c>
    </row>
    <row r="5445" spans="2:22" x14ac:dyDescent="0.25">
      <c r="B5445" s="345" t="s">
        <v>4850</v>
      </c>
      <c r="C5445" s="150">
        <v>726</v>
      </c>
      <c r="D5445" s="150">
        <v>549</v>
      </c>
      <c r="E5445" s="146">
        <f t="shared" si="134"/>
        <v>1.3224043715846994</v>
      </c>
      <c r="F5445" s="328">
        <v>0.71499999999999997</v>
      </c>
      <c r="G5445" s="328">
        <v>1.4E-2</v>
      </c>
      <c r="H5445" s="328">
        <v>8.8599999999999998E-2</v>
      </c>
      <c r="I5445" s="328">
        <v>1.4E-3</v>
      </c>
      <c r="J5445" s="328">
        <v>0.32688</v>
      </c>
      <c r="K5445" s="328">
        <v>5.8900000000000001E-2</v>
      </c>
      <c r="L5445" s="328">
        <v>1.1999999999999999E-3</v>
      </c>
      <c r="M5445" s="193">
        <v>547.1</v>
      </c>
      <c r="N5445" s="193">
        <v>8.4</v>
      </c>
      <c r="O5445" s="193">
        <v>548.1</v>
      </c>
      <c r="P5445" s="193">
        <v>8.6</v>
      </c>
      <c r="Q5445" s="193">
        <v>545</v>
      </c>
      <c r="R5445" s="193">
        <v>44</v>
      </c>
      <c r="S5445" s="193">
        <v>547.1</v>
      </c>
      <c r="T5445" s="193">
        <v>8.4</v>
      </c>
      <c r="U5445" s="193">
        <v>-0.38532110091743538</v>
      </c>
      <c r="V5445" s="25">
        <v>0.18244845831052728</v>
      </c>
    </row>
    <row r="5446" spans="2:22" x14ac:dyDescent="0.25">
      <c r="B5446" s="345" t="s">
        <v>4851</v>
      </c>
      <c r="C5446" s="150">
        <v>61.5</v>
      </c>
      <c r="D5446" s="150">
        <v>67.900000000000006</v>
      </c>
      <c r="E5446" s="146">
        <f t="shared" si="134"/>
        <v>0.90574374079528708</v>
      </c>
      <c r="F5446" s="328">
        <v>0.755</v>
      </c>
      <c r="G5446" s="328">
        <v>0.05</v>
      </c>
      <c r="H5446" s="328">
        <v>9.2999999999999999E-2</v>
      </c>
      <c r="I5446" s="328">
        <v>2.5999999999999999E-3</v>
      </c>
      <c r="J5446" s="328">
        <v>0.26488</v>
      </c>
      <c r="K5446" s="328">
        <v>5.8599999999999999E-2</v>
      </c>
      <c r="L5446" s="328">
        <v>3.8E-3</v>
      </c>
      <c r="M5446" s="193">
        <v>573</v>
      </c>
      <c r="N5446" s="193">
        <v>15</v>
      </c>
      <c r="O5446" s="193">
        <v>564</v>
      </c>
      <c r="P5446" s="193">
        <v>28</v>
      </c>
      <c r="Q5446" s="193">
        <v>470</v>
      </c>
      <c r="R5446" s="193">
        <v>130</v>
      </c>
      <c r="S5446" s="193">
        <v>573</v>
      </c>
      <c r="T5446" s="193">
        <v>15</v>
      </c>
      <c r="U5446" s="193">
        <v>-21.914893617021278</v>
      </c>
      <c r="V5446" s="25">
        <v>-1.5957446808510638</v>
      </c>
    </row>
    <row r="5447" spans="2:22" x14ac:dyDescent="0.25">
      <c r="B5447" s="345" t="s">
        <v>4852</v>
      </c>
      <c r="C5447" s="150">
        <v>24</v>
      </c>
      <c r="D5447" s="150">
        <v>56.9</v>
      </c>
      <c r="E5447" s="146">
        <f t="shared" si="134"/>
        <v>0.421792618629174</v>
      </c>
      <c r="F5447" s="328">
        <v>0.85099999999999998</v>
      </c>
      <c r="G5447" s="328">
        <v>4.5999999999999999E-2</v>
      </c>
      <c r="H5447" s="328">
        <v>9.3799999999999994E-2</v>
      </c>
      <c r="I5447" s="328">
        <v>2.3999999999999998E-3</v>
      </c>
      <c r="J5447" s="328">
        <v>0.14176</v>
      </c>
      <c r="K5447" s="328">
        <v>6.6699999999999995E-2</v>
      </c>
      <c r="L5447" s="328">
        <v>3.8999999999999998E-3</v>
      </c>
      <c r="M5447" s="193">
        <v>577</v>
      </c>
      <c r="N5447" s="193">
        <v>14</v>
      </c>
      <c r="O5447" s="193">
        <v>620</v>
      </c>
      <c r="P5447" s="193">
        <v>27</v>
      </c>
      <c r="Q5447" s="193">
        <v>730</v>
      </c>
      <c r="R5447" s="193">
        <v>120</v>
      </c>
      <c r="S5447" s="193">
        <v>577</v>
      </c>
      <c r="T5447" s="193">
        <v>14</v>
      </c>
      <c r="U5447" s="193">
        <v>20.958904109589042</v>
      </c>
      <c r="V5447" s="25">
        <v>6.935483870967742</v>
      </c>
    </row>
    <row r="5448" spans="2:22" x14ac:dyDescent="0.25">
      <c r="B5448" s="345" t="s">
        <v>4853</v>
      </c>
      <c r="C5448" s="150">
        <v>131</v>
      </c>
      <c r="D5448" s="150">
        <v>262</v>
      </c>
      <c r="E5448" s="146">
        <f t="shared" si="134"/>
        <v>0.5</v>
      </c>
      <c r="F5448" s="328">
        <v>0.80700000000000005</v>
      </c>
      <c r="G5448" s="328">
        <v>2.4E-2</v>
      </c>
      <c r="H5448" s="328">
        <v>9.8000000000000004E-2</v>
      </c>
      <c r="I5448" s="328">
        <v>1.6999999999999999E-3</v>
      </c>
      <c r="J5448" s="328">
        <v>0.21156</v>
      </c>
      <c r="K5448" s="328">
        <v>5.9799999999999999E-2</v>
      </c>
      <c r="L5448" s="328">
        <v>1.6999999999999999E-3</v>
      </c>
      <c r="M5448" s="193">
        <v>602.70000000000005</v>
      </c>
      <c r="N5448" s="193">
        <v>9.8000000000000007</v>
      </c>
      <c r="O5448" s="193">
        <v>598</v>
      </c>
      <c r="P5448" s="193">
        <v>13</v>
      </c>
      <c r="Q5448" s="193">
        <v>559</v>
      </c>
      <c r="R5448" s="193">
        <v>62</v>
      </c>
      <c r="S5448" s="193">
        <v>602.70000000000005</v>
      </c>
      <c r="T5448" s="193">
        <v>9.8000000000000007</v>
      </c>
      <c r="U5448" s="193">
        <v>-7.8175313059034064</v>
      </c>
      <c r="V5448" s="25">
        <v>-0.78595317725753255</v>
      </c>
    </row>
    <row r="5449" spans="2:22" x14ac:dyDescent="0.25">
      <c r="B5449" s="345" t="s">
        <v>4854</v>
      </c>
      <c r="C5449" s="150">
        <v>198.5</v>
      </c>
      <c r="D5449" s="150">
        <v>179.2</v>
      </c>
      <c r="E5449" s="146">
        <f t="shared" si="134"/>
        <v>1.107700892857143</v>
      </c>
      <c r="F5449" s="328">
        <v>0.83799999999999997</v>
      </c>
      <c r="G5449" s="328">
        <v>2.3E-2</v>
      </c>
      <c r="H5449" s="328">
        <v>0.1004</v>
      </c>
      <c r="I5449" s="328">
        <v>1.6000000000000001E-3</v>
      </c>
      <c r="J5449" s="328">
        <v>0.17286000000000001</v>
      </c>
      <c r="K5449" s="328">
        <v>6.0600000000000001E-2</v>
      </c>
      <c r="L5449" s="328">
        <v>1.6999999999999999E-3</v>
      </c>
      <c r="M5449" s="193">
        <v>616.70000000000005</v>
      </c>
      <c r="N5449" s="193">
        <v>9.1999999999999993</v>
      </c>
      <c r="O5449" s="193">
        <v>616</v>
      </c>
      <c r="P5449" s="193">
        <v>13</v>
      </c>
      <c r="Q5449" s="193">
        <v>599</v>
      </c>
      <c r="R5449" s="193">
        <v>58</v>
      </c>
      <c r="S5449" s="193">
        <v>616.70000000000005</v>
      </c>
      <c r="T5449" s="193">
        <v>9.1999999999999993</v>
      </c>
      <c r="U5449" s="193">
        <v>-2.9549248747913266</v>
      </c>
      <c r="V5449" s="25">
        <v>-0.11363636363637103</v>
      </c>
    </row>
    <row r="5450" spans="2:22" x14ac:dyDescent="0.25">
      <c r="B5450" s="345" t="s">
        <v>4855</v>
      </c>
      <c r="C5450" s="150">
        <v>665</v>
      </c>
      <c r="D5450" s="150">
        <v>593</v>
      </c>
      <c r="E5450" s="146">
        <f t="shared" si="134"/>
        <v>1.12141652613828</v>
      </c>
      <c r="F5450" s="328">
        <v>0.84699999999999998</v>
      </c>
      <c r="G5450" s="328">
        <v>0.02</v>
      </c>
      <c r="H5450" s="328">
        <v>0.1007</v>
      </c>
      <c r="I5450" s="328">
        <v>2.2000000000000001E-3</v>
      </c>
      <c r="J5450" s="328">
        <v>0.56374000000000002</v>
      </c>
      <c r="K5450" s="328">
        <v>6.0900000000000003E-2</v>
      </c>
      <c r="L5450" s="328">
        <v>1.1999999999999999E-3</v>
      </c>
      <c r="M5450" s="193">
        <v>618</v>
      </c>
      <c r="N5450" s="193">
        <v>13</v>
      </c>
      <c r="O5450" s="193">
        <v>622</v>
      </c>
      <c r="P5450" s="193">
        <v>11</v>
      </c>
      <c r="Q5450" s="193">
        <v>624</v>
      </c>
      <c r="R5450" s="193">
        <v>43</v>
      </c>
      <c r="S5450" s="193">
        <v>618</v>
      </c>
      <c r="T5450" s="193">
        <v>13</v>
      </c>
      <c r="U5450" s="193">
        <v>0.96153846153846156</v>
      </c>
      <c r="V5450" s="25">
        <v>0.64308681672025725</v>
      </c>
    </row>
    <row r="5451" spans="2:22" x14ac:dyDescent="0.25">
      <c r="B5451" s="345" t="s">
        <v>4856</v>
      </c>
      <c r="C5451" s="150">
        <v>204.1</v>
      </c>
      <c r="D5451" s="150">
        <v>406.4</v>
      </c>
      <c r="E5451" s="146">
        <f t="shared" si="134"/>
        <v>0.50221456692913391</v>
      </c>
      <c r="F5451" s="328">
        <v>0.90900000000000003</v>
      </c>
      <c r="G5451" s="328">
        <v>1.9E-2</v>
      </c>
      <c r="H5451" s="328">
        <v>0.1076</v>
      </c>
      <c r="I5451" s="328">
        <v>1.6999999999999999E-3</v>
      </c>
      <c r="J5451" s="328">
        <v>0.42080000000000001</v>
      </c>
      <c r="K5451" s="328">
        <v>6.1400000000000003E-2</v>
      </c>
      <c r="L5451" s="328">
        <v>1.1000000000000001E-3</v>
      </c>
      <c r="M5451" s="193">
        <v>658.8</v>
      </c>
      <c r="N5451" s="193">
        <v>9.8000000000000007</v>
      </c>
      <c r="O5451" s="193">
        <v>656.3</v>
      </c>
      <c r="P5451" s="193">
        <v>10</v>
      </c>
      <c r="Q5451" s="193">
        <v>634</v>
      </c>
      <c r="R5451" s="193">
        <v>40</v>
      </c>
      <c r="S5451" s="193">
        <v>658.8</v>
      </c>
      <c r="T5451" s="193">
        <v>9.8000000000000007</v>
      </c>
      <c r="U5451" s="193">
        <v>-3.9116719242902138</v>
      </c>
      <c r="V5451" s="25">
        <v>-0.38092335822032608</v>
      </c>
    </row>
    <row r="5452" spans="2:22" x14ac:dyDescent="0.25">
      <c r="B5452" s="345" t="s">
        <v>4857</v>
      </c>
      <c r="C5452" s="150">
        <v>40.700000000000003</v>
      </c>
      <c r="D5452" s="150">
        <v>952</v>
      </c>
      <c r="E5452" s="146">
        <f t="shared" si="134"/>
        <v>4.2752100840336135E-2</v>
      </c>
      <c r="F5452" s="328">
        <v>1.4470000000000001</v>
      </c>
      <c r="G5452" s="328">
        <v>3.3000000000000002E-2</v>
      </c>
      <c r="H5452" s="328">
        <v>0.12720000000000001</v>
      </c>
      <c r="I5452" s="328">
        <v>2.2000000000000001E-3</v>
      </c>
      <c r="J5452" s="328">
        <v>0.77329999999999999</v>
      </c>
      <c r="K5452" s="328">
        <v>8.2100000000000006E-2</v>
      </c>
      <c r="L5452" s="328">
        <v>1.1999999999999999E-3</v>
      </c>
      <c r="M5452" s="193">
        <v>772</v>
      </c>
      <c r="N5452" s="193">
        <v>13</v>
      </c>
      <c r="O5452" s="193">
        <v>907</v>
      </c>
      <c r="P5452" s="193">
        <v>14</v>
      </c>
      <c r="Q5452" s="193">
        <v>1243</v>
      </c>
      <c r="R5452" s="193">
        <v>29</v>
      </c>
      <c r="S5452" s="193">
        <v>772</v>
      </c>
      <c r="T5452" s="193">
        <v>13</v>
      </c>
      <c r="U5452" s="193">
        <v>37.892196299275945</v>
      </c>
      <c r="V5452" s="25">
        <v>14.884233737596473</v>
      </c>
    </row>
    <row r="5453" spans="2:22" x14ac:dyDescent="0.25">
      <c r="B5453" s="345" t="s">
        <v>4858</v>
      </c>
      <c r="C5453" s="150">
        <v>164.2</v>
      </c>
      <c r="D5453" s="150">
        <v>405</v>
      </c>
      <c r="E5453" s="146">
        <f t="shared" si="134"/>
        <v>0.40543209876543207</v>
      </c>
      <c r="F5453" s="328">
        <v>1.31</v>
      </c>
      <c r="G5453" s="328">
        <v>2.4E-2</v>
      </c>
      <c r="H5453" s="328">
        <v>0.13420000000000001</v>
      </c>
      <c r="I5453" s="328">
        <v>2E-3</v>
      </c>
      <c r="J5453" s="328">
        <v>0.53025999999999995</v>
      </c>
      <c r="K5453" s="328">
        <v>7.0999999999999994E-2</v>
      </c>
      <c r="L5453" s="328">
        <v>1E-3</v>
      </c>
      <c r="M5453" s="193">
        <v>811.7</v>
      </c>
      <c r="N5453" s="193">
        <v>12</v>
      </c>
      <c r="O5453" s="193">
        <v>850</v>
      </c>
      <c r="P5453" s="193">
        <v>11</v>
      </c>
      <c r="Q5453" s="193">
        <v>952</v>
      </c>
      <c r="R5453" s="193">
        <v>29</v>
      </c>
      <c r="S5453" s="193">
        <v>811.7</v>
      </c>
      <c r="T5453" s="193">
        <v>12</v>
      </c>
      <c r="U5453" s="193">
        <v>14.737394957983188</v>
      </c>
      <c r="V5453" s="25">
        <v>4.5058823529411711</v>
      </c>
    </row>
    <row r="5454" spans="2:22" x14ac:dyDescent="0.25">
      <c r="B5454" s="345" t="s">
        <v>4859</v>
      </c>
      <c r="C5454" s="150">
        <v>154.5</v>
      </c>
      <c r="D5454" s="150">
        <v>122.3</v>
      </c>
      <c r="E5454" s="146">
        <f t="shared" si="134"/>
        <v>1.2632869991823386</v>
      </c>
      <c r="F5454" s="328">
        <v>1.6339999999999999</v>
      </c>
      <c r="G5454" s="328">
        <v>4.5999999999999999E-2</v>
      </c>
      <c r="H5454" s="328">
        <v>0.15890000000000001</v>
      </c>
      <c r="I5454" s="328">
        <v>2.8999999999999998E-3</v>
      </c>
      <c r="J5454" s="328">
        <v>0.32718999999999998</v>
      </c>
      <c r="K5454" s="328">
        <v>7.4700000000000003E-2</v>
      </c>
      <c r="L5454" s="328">
        <v>2E-3</v>
      </c>
      <c r="M5454" s="193">
        <v>950</v>
      </c>
      <c r="N5454" s="193">
        <v>16</v>
      </c>
      <c r="O5454" s="193">
        <v>979</v>
      </c>
      <c r="P5454" s="193">
        <v>18</v>
      </c>
      <c r="Q5454" s="193">
        <v>1040</v>
      </c>
      <c r="R5454" s="193">
        <v>52</v>
      </c>
      <c r="S5454" s="193">
        <v>950</v>
      </c>
      <c r="T5454" s="193">
        <v>16</v>
      </c>
      <c r="U5454" s="193">
        <v>8.6538461538461533</v>
      </c>
      <c r="V5454" s="25">
        <v>2.9622063329928499</v>
      </c>
    </row>
    <row r="5455" spans="2:22" x14ac:dyDescent="0.25">
      <c r="B5455" s="345" t="s">
        <v>4860</v>
      </c>
      <c r="C5455" s="150">
        <v>45</v>
      </c>
      <c r="D5455" s="150">
        <v>86.8</v>
      </c>
      <c r="E5455" s="146">
        <f t="shared" ref="E5455:E5486" si="135">C5455/D5455</f>
        <v>0.51843317972350234</v>
      </c>
      <c r="F5455" s="328">
        <v>1.6220000000000001</v>
      </c>
      <c r="G5455" s="328">
        <v>4.5999999999999999E-2</v>
      </c>
      <c r="H5455" s="328">
        <v>0.1651</v>
      </c>
      <c r="I5455" s="328">
        <v>3.0000000000000001E-3</v>
      </c>
      <c r="J5455" s="328">
        <v>0.27129999999999999</v>
      </c>
      <c r="K5455" s="328">
        <v>7.1300000000000002E-2</v>
      </c>
      <c r="L5455" s="328">
        <v>2E-3</v>
      </c>
      <c r="M5455" s="193">
        <v>985</v>
      </c>
      <c r="N5455" s="193">
        <v>17</v>
      </c>
      <c r="O5455" s="193">
        <v>977</v>
      </c>
      <c r="P5455" s="193">
        <v>19</v>
      </c>
      <c r="Q5455" s="193">
        <v>937</v>
      </c>
      <c r="R5455" s="193">
        <v>60</v>
      </c>
      <c r="S5455" s="193">
        <v>985</v>
      </c>
      <c r="T5455" s="193">
        <v>17</v>
      </c>
      <c r="U5455" s="193">
        <v>-5.1227321237993593</v>
      </c>
      <c r="V5455" s="25">
        <v>-0.81883316274309115</v>
      </c>
    </row>
    <row r="5456" spans="2:22" x14ac:dyDescent="0.25">
      <c r="B5456" s="346" t="s">
        <v>4861</v>
      </c>
      <c r="C5456" s="147">
        <v>149.5</v>
      </c>
      <c r="D5456" s="147">
        <v>177</v>
      </c>
      <c r="E5456" s="148">
        <f t="shared" si="135"/>
        <v>0.84463276836158196</v>
      </c>
      <c r="F5456" s="329">
        <v>1.782</v>
      </c>
      <c r="G5456" s="329">
        <v>0.04</v>
      </c>
      <c r="H5456" s="329">
        <v>0.17419999999999999</v>
      </c>
      <c r="I5456" s="329">
        <v>2.8E-3</v>
      </c>
      <c r="J5456" s="329">
        <v>0.36562</v>
      </c>
      <c r="K5456" s="329">
        <v>7.3999999999999996E-2</v>
      </c>
      <c r="L5456" s="329">
        <v>1.5E-3</v>
      </c>
      <c r="M5456" s="194">
        <v>1035</v>
      </c>
      <c r="N5456" s="194">
        <v>15</v>
      </c>
      <c r="O5456" s="194">
        <v>1036</v>
      </c>
      <c r="P5456" s="194">
        <v>14</v>
      </c>
      <c r="Q5456" s="194">
        <v>1022</v>
      </c>
      <c r="R5456" s="194">
        <v>42</v>
      </c>
      <c r="S5456" s="194">
        <v>1022</v>
      </c>
      <c r="T5456" s="194">
        <v>42</v>
      </c>
      <c r="U5456" s="194">
        <v>-1.2720156555772992</v>
      </c>
      <c r="V5456" s="88">
        <v>9.6525096525096526E-2</v>
      </c>
    </row>
    <row r="5457" spans="2:22" x14ac:dyDescent="0.25">
      <c r="B5457" s="346" t="s">
        <v>4862</v>
      </c>
      <c r="C5457" s="147">
        <v>225.6</v>
      </c>
      <c r="D5457" s="147">
        <v>240</v>
      </c>
      <c r="E5457" s="148">
        <f t="shared" si="135"/>
        <v>0.94</v>
      </c>
      <c r="F5457" s="329">
        <v>1.8089999999999999</v>
      </c>
      <c r="G5457" s="329">
        <v>4.7E-2</v>
      </c>
      <c r="H5457" s="329">
        <v>0.17630000000000001</v>
      </c>
      <c r="I5457" s="329">
        <v>3.3999999999999998E-3</v>
      </c>
      <c r="J5457" s="329">
        <v>0.58452999999999999</v>
      </c>
      <c r="K5457" s="329">
        <v>7.3899999999999993E-2</v>
      </c>
      <c r="L5457" s="329">
        <v>1.5E-3</v>
      </c>
      <c r="M5457" s="194">
        <v>1046</v>
      </c>
      <c r="N5457" s="194">
        <v>19</v>
      </c>
      <c r="O5457" s="194">
        <v>1046</v>
      </c>
      <c r="P5457" s="194">
        <v>17</v>
      </c>
      <c r="Q5457" s="194">
        <v>1033</v>
      </c>
      <c r="R5457" s="194">
        <v>41</v>
      </c>
      <c r="S5457" s="194">
        <v>1033</v>
      </c>
      <c r="T5457" s="194">
        <v>41</v>
      </c>
      <c r="U5457" s="194">
        <v>-1.2584704743465636</v>
      </c>
      <c r="V5457" s="88">
        <v>0</v>
      </c>
    </row>
    <row r="5458" spans="2:22" x14ac:dyDescent="0.25">
      <c r="B5458" s="346" t="s">
        <v>4863</v>
      </c>
      <c r="C5458" s="147">
        <v>116.2</v>
      </c>
      <c r="D5458" s="147">
        <v>43.9</v>
      </c>
      <c r="E5458" s="148">
        <f t="shared" si="135"/>
        <v>2.6469248291571756</v>
      </c>
      <c r="F5458" s="329">
        <v>2.1190000000000002</v>
      </c>
      <c r="G5458" s="329">
        <v>8.7999999999999995E-2</v>
      </c>
      <c r="H5458" s="329">
        <v>0.19489999999999999</v>
      </c>
      <c r="I5458" s="329">
        <v>4.1000000000000003E-3</v>
      </c>
      <c r="J5458" s="329">
        <v>0.15759999999999999</v>
      </c>
      <c r="K5458" s="329">
        <v>7.9500000000000001E-2</v>
      </c>
      <c r="L5458" s="329">
        <v>3.3999999999999998E-3</v>
      </c>
      <c r="M5458" s="194">
        <v>1147</v>
      </c>
      <c r="N5458" s="194">
        <v>22</v>
      </c>
      <c r="O5458" s="194">
        <v>1148</v>
      </c>
      <c r="P5458" s="194">
        <v>29</v>
      </c>
      <c r="Q5458" s="194">
        <v>1118</v>
      </c>
      <c r="R5458" s="194">
        <v>89</v>
      </c>
      <c r="S5458" s="194">
        <v>1118</v>
      </c>
      <c r="T5458" s="194">
        <v>89</v>
      </c>
      <c r="U5458" s="194">
        <v>-2.5939177101967799</v>
      </c>
      <c r="V5458" s="88">
        <v>8.7108013937282236E-2</v>
      </c>
    </row>
    <row r="5459" spans="2:22" x14ac:dyDescent="0.25">
      <c r="B5459" s="346" t="s">
        <v>4864</v>
      </c>
      <c r="C5459" s="147">
        <v>266.39999999999998</v>
      </c>
      <c r="D5459" s="147">
        <v>260</v>
      </c>
      <c r="E5459" s="148">
        <f t="shared" si="135"/>
        <v>1.0246153846153845</v>
      </c>
      <c r="F5459" s="329">
        <v>2.0310000000000001</v>
      </c>
      <c r="G5459" s="329">
        <v>3.6999999999999998E-2</v>
      </c>
      <c r="H5459" s="329">
        <v>0.19</v>
      </c>
      <c r="I5459" s="329">
        <v>2.8999999999999998E-3</v>
      </c>
      <c r="J5459" s="329">
        <v>0.37058000000000002</v>
      </c>
      <c r="K5459" s="329">
        <v>7.7499999999999999E-2</v>
      </c>
      <c r="L5459" s="329">
        <v>1.2999999999999999E-3</v>
      </c>
      <c r="M5459" s="194">
        <v>1121</v>
      </c>
      <c r="N5459" s="194">
        <v>16</v>
      </c>
      <c r="O5459" s="194">
        <v>1124</v>
      </c>
      <c r="P5459" s="194">
        <v>12</v>
      </c>
      <c r="Q5459" s="194">
        <v>1123</v>
      </c>
      <c r="R5459" s="194">
        <v>33</v>
      </c>
      <c r="S5459" s="194">
        <v>1123</v>
      </c>
      <c r="T5459" s="194">
        <v>33</v>
      </c>
      <c r="U5459" s="194">
        <v>0.17809439002671415</v>
      </c>
      <c r="V5459" s="88">
        <v>0.26690391459074736</v>
      </c>
    </row>
    <row r="5460" spans="2:22" x14ac:dyDescent="0.25">
      <c r="B5460" s="346" t="s">
        <v>4865</v>
      </c>
      <c r="C5460" s="147">
        <v>319</v>
      </c>
      <c r="D5460" s="147">
        <v>142.1</v>
      </c>
      <c r="E5460" s="148">
        <f t="shared" si="135"/>
        <v>2.2448979591836737</v>
      </c>
      <c r="F5460" s="329">
        <v>2.06</v>
      </c>
      <c r="G5460" s="329">
        <v>4.2000000000000003E-2</v>
      </c>
      <c r="H5460" s="329">
        <v>0.1903</v>
      </c>
      <c r="I5460" s="329">
        <v>3.0000000000000001E-3</v>
      </c>
      <c r="J5460" s="329">
        <v>0.35959999999999998</v>
      </c>
      <c r="K5460" s="329">
        <v>7.8399999999999997E-2</v>
      </c>
      <c r="L5460" s="329">
        <v>1.4E-3</v>
      </c>
      <c r="M5460" s="194">
        <v>1123</v>
      </c>
      <c r="N5460" s="194">
        <v>16</v>
      </c>
      <c r="O5460" s="194">
        <v>1133</v>
      </c>
      <c r="P5460" s="194">
        <v>14</v>
      </c>
      <c r="Q5460" s="194">
        <v>1155</v>
      </c>
      <c r="R5460" s="194">
        <v>35</v>
      </c>
      <c r="S5460" s="194">
        <v>1155</v>
      </c>
      <c r="T5460" s="194">
        <v>35</v>
      </c>
      <c r="U5460" s="194">
        <v>2.7705627705627704</v>
      </c>
      <c r="V5460" s="88">
        <v>0.88261253309796994</v>
      </c>
    </row>
    <row r="5461" spans="2:22" x14ac:dyDescent="0.25">
      <c r="B5461" s="346" t="s">
        <v>4866</v>
      </c>
      <c r="C5461" s="147">
        <v>47.2</v>
      </c>
      <c r="D5461" s="147">
        <v>741</v>
      </c>
      <c r="E5461" s="148">
        <f t="shared" si="135"/>
        <v>6.3697705802968962E-2</v>
      </c>
      <c r="F5461" s="329">
        <v>3.0409999999999999</v>
      </c>
      <c r="G5461" s="329">
        <v>4.8000000000000001E-2</v>
      </c>
      <c r="H5461" s="329">
        <v>0.24249999999999999</v>
      </c>
      <c r="I5461" s="329">
        <v>3.5999999999999999E-3</v>
      </c>
      <c r="J5461" s="329">
        <v>0.66490000000000005</v>
      </c>
      <c r="K5461" s="329">
        <v>9.0759999999999993E-2</v>
      </c>
      <c r="L5461" s="329">
        <v>9.8999999999999999E-4</v>
      </c>
      <c r="M5461" s="194">
        <v>1399</v>
      </c>
      <c r="N5461" s="194">
        <v>18</v>
      </c>
      <c r="O5461" s="194">
        <v>1418</v>
      </c>
      <c r="P5461" s="194">
        <v>12</v>
      </c>
      <c r="Q5461" s="194">
        <v>1436</v>
      </c>
      <c r="R5461" s="194">
        <v>21</v>
      </c>
      <c r="S5461" s="194">
        <v>1436</v>
      </c>
      <c r="T5461" s="194">
        <v>21</v>
      </c>
      <c r="U5461" s="194">
        <v>2.5766016713091924</v>
      </c>
      <c r="V5461" s="88">
        <v>1.3399153737658673</v>
      </c>
    </row>
    <row r="5462" spans="2:22" x14ac:dyDescent="0.25">
      <c r="B5462" s="346" t="s">
        <v>4867</v>
      </c>
      <c r="C5462" s="147">
        <v>45.6</v>
      </c>
      <c r="D5462" s="147">
        <v>823</v>
      </c>
      <c r="E5462" s="148">
        <f t="shared" si="135"/>
        <v>5.5407047387606323E-2</v>
      </c>
      <c r="F5462" s="329">
        <v>2.835</v>
      </c>
      <c r="G5462" s="329">
        <v>9.0999999999999998E-2</v>
      </c>
      <c r="H5462" s="329">
        <v>0.22059999999999999</v>
      </c>
      <c r="I5462" s="329">
        <v>6.3E-3</v>
      </c>
      <c r="J5462" s="329">
        <v>0.91971000000000003</v>
      </c>
      <c r="K5462" s="329">
        <v>9.2700000000000005E-2</v>
      </c>
      <c r="L5462" s="329">
        <v>1.1999999999999999E-3</v>
      </c>
      <c r="M5462" s="194">
        <v>1284</v>
      </c>
      <c r="N5462" s="194">
        <v>33</v>
      </c>
      <c r="O5462" s="194">
        <v>1360</v>
      </c>
      <c r="P5462" s="194">
        <v>25</v>
      </c>
      <c r="Q5462" s="194">
        <v>1477</v>
      </c>
      <c r="R5462" s="194">
        <v>24</v>
      </c>
      <c r="S5462" s="194">
        <v>1477</v>
      </c>
      <c r="T5462" s="194">
        <v>24</v>
      </c>
      <c r="U5462" s="194">
        <v>13.067027758970887</v>
      </c>
      <c r="V5462" s="88">
        <v>5.5882352941176476</v>
      </c>
    </row>
    <row r="5463" spans="2:22" x14ac:dyDescent="0.25">
      <c r="B5463" s="346" t="s">
        <v>4868</v>
      </c>
      <c r="C5463" s="147">
        <v>51</v>
      </c>
      <c r="D5463" s="147">
        <v>409</v>
      </c>
      <c r="E5463" s="148">
        <f t="shared" si="135"/>
        <v>0.12469437652811736</v>
      </c>
      <c r="F5463" s="329">
        <v>3.4630000000000001</v>
      </c>
      <c r="G5463" s="329">
        <v>5.6000000000000001E-2</v>
      </c>
      <c r="H5463" s="329">
        <v>0.26390000000000002</v>
      </c>
      <c r="I5463" s="329">
        <v>4.1000000000000003E-3</v>
      </c>
      <c r="J5463" s="329">
        <v>0.68352000000000002</v>
      </c>
      <c r="K5463" s="329">
        <v>9.4799999999999995E-2</v>
      </c>
      <c r="L5463" s="329">
        <v>1.1999999999999999E-3</v>
      </c>
      <c r="M5463" s="194">
        <v>1509</v>
      </c>
      <c r="N5463" s="194">
        <v>21</v>
      </c>
      <c r="O5463" s="194">
        <v>1517</v>
      </c>
      <c r="P5463" s="194">
        <v>13</v>
      </c>
      <c r="Q5463" s="194">
        <v>1518</v>
      </c>
      <c r="R5463" s="194">
        <v>24</v>
      </c>
      <c r="S5463" s="194">
        <v>1518</v>
      </c>
      <c r="T5463" s="194">
        <v>24</v>
      </c>
      <c r="U5463" s="194">
        <v>0.59288537549407105</v>
      </c>
      <c r="V5463" s="88">
        <v>0.52735662491760049</v>
      </c>
    </row>
    <row r="5464" spans="2:22" x14ac:dyDescent="0.25">
      <c r="B5464" s="346" t="s">
        <v>4869</v>
      </c>
      <c r="C5464" s="147">
        <v>43.8</v>
      </c>
      <c r="D5464" s="147">
        <v>320.7</v>
      </c>
      <c r="E5464" s="148">
        <f t="shared" si="135"/>
        <v>0.13657623947614592</v>
      </c>
      <c r="F5464" s="329">
        <v>3.508</v>
      </c>
      <c r="G5464" s="329">
        <v>7.3999999999999996E-2</v>
      </c>
      <c r="H5464" s="329">
        <v>0.26740000000000003</v>
      </c>
      <c r="I5464" s="329">
        <v>5.7999999999999996E-3</v>
      </c>
      <c r="J5464" s="329">
        <v>0.76848000000000005</v>
      </c>
      <c r="K5464" s="329">
        <v>9.4899999999999998E-2</v>
      </c>
      <c r="L5464" s="329">
        <v>1.1999999999999999E-3</v>
      </c>
      <c r="M5464" s="194">
        <v>1526</v>
      </c>
      <c r="N5464" s="194">
        <v>29</v>
      </c>
      <c r="O5464" s="194">
        <v>1526</v>
      </c>
      <c r="P5464" s="194">
        <v>17</v>
      </c>
      <c r="Q5464" s="194">
        <v>1520</v>
      </c>
      <c r="R5464" s="194">
        <v>24</v>
      </c>
      <c r="S5464" s="194">
        <v>1520</v>
      </c>
      <c r="T5464" s="194">
        <v>24</v>
      </c>
      <c r="U5464" s="194">
        <v>-0.39473684210526316</v>
      </c>
      <c r="V5464" s="88">
        <v>0</v>
      </c>
    </row>
    <row r="5465" spans="2:22" x14ac:dyDescent="0.25">
      <c r="B5465" s="346" t="s">
        <v>4870</v>
      </c>
      <c r="C5465" s="147">
        <v>152.6</v>
      </c>
      <c r="D5465" s="147">
        <v>427</v>
      </c>
      <c r="E5465" s="148">
        <f t="shared" si="135"/>
        <v>0.35737704918032787</v>
      </c>
      <c r="F5465" s="329">
        <v>3.28</v>
      </c>
      <c r="G5465" s="329">
        <v>0.11</v>
      </c>
      <c r="H5465" s="329">
        <v>0.2495</v>
      </c>
      <c r="I5465" s="329">
        <v>7.1000000000000004E-3</v>
      </c>
      <c r="J5465" s="329">
        <v>0.92115000000000002</v>
      </c>
      <c r="K5465" s="329">
        <v>9.4899999999999998E-2</v>
      </c>
      <c r="L5465" s="329">
        <v>1.1999999999999999E-3</v>
      </c>
      <c r="M5465" s="194">
        <v>1433</v>
      </c>
      <c r="N5465" s="194">
        <v>37</v>
      </c>
      <c r="O5465" s="194">
        <v>1466</v>
      </c>
      <c r="P5465" s="194">
        <v>26</v>
      </c>
      <c r="Q5465" s="194">
        <v>1523</v>
      </c>
      <c r="R5465" s="194">
        <v>23</v>
      </c>
      <c r="S5465" s="194">
        <v>1523</v>
      </c>
      <c r="T5465" s="194">
        <v>23</v>
      </c>
      <c r="U5465" s="194">
        <v>5.9093893630991463</v>
      </c>
      <c r="V5465" s="88">
        <v>2.2510231923601638</v>
      </c>
    </row>
    <row r="5466" spans="2:22" x14ac:dyDescent="0.25">
      <c r="B5466" s="346" t="s">
        <v>4871</v>
      </c>
      <c r="C5466" s="147">
        <v>392</v>
      </c>
      <c r="D5466" s="147">
        <v>480</v>
      </c>
      <c r="E5466" s="148">
        <f t="shared" si="135"/>
        <v>0.81666666666666665</v>
      </c>
      <c r="F5466" s="329">
        <v>3.202</v>
      </c>
      <c r="G5466" s="329">
        <v>6.4000000000000001E-2</v>
      </c>
      <c r="H5466" s="329">
        <v>0.24360000000000001</v>
      </c>
      <c r="I5466" s="329">
        <v>4.1999999999999997E-3</v>
      </c>
      <c r="J5466" s="329">
        <v>0.79767999999999994</v>
      </c>
      <c r="K5466" s="329">
        <v>9.5200000000000007E-2</v>
      </c>
      <c r="L5466" s="329">
        <v>1E-3</v>
      </c>
      <c r="M5466" s="194">
        <v>1404</v>
      </c>
      <c r="N5466" s="194">
        <v>22</v>
      </c>
      <c r="O5466" s="194">
        <v>1454</v>
      </c>
      <c r="P5466" s="194">
        <v>16</v>
      </c>
      <c r="Q5466" s="194">
        <v>1527</v>
      </c>
      <c r="R5466" s="194">
        <v>20</v>
      </c>
      <c r="S5466" s="194">
        <v>1527</v>
      </c>
      <c r="T5466" s="194">
        <v>20</v>
      </c>
      <c r="U5466" s="194">
        <v>8.0550098231827114</v>
      </c>
      <c r="V5466" s="88">
        <v>3.4387895460797799</v>
      </c>
    </row>
    <row r="5467" spans="2:22" x14ac:dyDescent="0.25">
      <c r="B5467" s="346" t="s">
        <v>4872</v>
      </c>
      <c r="C5467" s="147">
        <v>40.200000000000003</v>
      </c>
      <c r="D5467" s="147">
        <v>956</v>
      </c>
      <c r="E5467" s="148">
        <f t="shared" si="135"/>
        <v>4.2050209205020922E-2</v>
      </c>
      <c r="F5467" s="329">
        <v>3.2919999999999998</v>
      </c>
      <c r="G5467" s="329">
        <v>6.3E-2</v>
      </c>
      <c r="H5467" s="329">
        <v>0.25040000000000001</v>
      </c>
      <c r="I5467" s="329">
        <v>4.7999999999999996E-3</v>
      </c>
      <c r="J5467" s="329">
        <v>0.84887000000000001</v>
      </c>
      <c r="K5467" s="329">
        <v>9.5269999999999994E-2</v>
      </c>
      <c r="L5467" s="329">
        <v>9.6000000000000002E-4</v>
      </c>
      <c r="M5467" s="194">
        <v>1440</v>
      </c>
      <c r="N5467" s="194">
        <v>25</v>
      </c>
      <c r="O5467" s="194">
        <v>1480</v>
      </c>
      <c r="P5467" s="194">
        <v>16</v>
      </c>
      <c r="Q5467" s="194">
        <v>1531</v>
      </c>
      <c r="R5467" s="194">
        <v>19</v>
      </c>
      <c r="S5467" s="194">
        <v>1531</v>
      </c>
      <c r="T5467" s="194">
        <v>19</v>
      </c>
      <c r="U5467" s="194">
        <v>5.9438275636838673</v>
      </c>
      <c r="V5467" s="88">
        <v>2.7027027027027026</v>
      </c>
    </row>
    <row r="5468" spans="2:22" x14ac:dyDescent="0.25">
      <c r="B5468" s="346" t="s">
        <v>4873</v>
      </c>
      <c r="C5468" s="147">
        <v>267</v>
      </c>
      <c r="D5468" s="147">
        <v>219</v>
      </c>
      <c r="E5468" s="148">
        <f t="shared" si="135"/>
        <v>1.2191780821917808</v>
      </c>
      <c r="F5468" s="329">
        <v>3.4950000000000001</v>
      </c>
      <c r="G5468" s="329">
        <v>8.1000000000000003E-2</v>
      </c>
      <c r="H5468" s="329">
        <v>0.26569999999999999</v>
      </c>
      <c r="I5468" s="329">
        <v>5.7999999999999996E-3</v>
      </c>
      <c r="J5468" s="329">
        <v>0.74102000000000001</v>
      </c>
      <c r="K5468" s="329">
        <v>9.5600000000000004E-2</v>
      </c>
      <c r="L5468" s="329">
        <v>1.5E-3</v>
      </c>
      <c r="M5468" s="194">
        <v>1521</v>
      </c>
      <c r="N5468" s="194">
        <v>29</v>
      </c>
      <c r="O5468" s="194">
        <v>1523</v>
      </c>
      <c r="P5468" s="194">
        <v>19</v>
      </c>
      <c r="Q5468" s="194">
        <v>1531</v>
      </c>
      <c r="R5468" s="194">
        <v>29</v>
      </c>
      <c r="S5468" s="194">
        <v>1531</v>
      </c>
      <c r="T5468" s="194">
        <v>29</v>
      </c>
      <c r="U5468" s="194">
        <v>0.6531678641410843</v>
      </c>
      <c r="V5468" s="88">
        <v>0.13131976362442546</v>
      </c>
    </row>
    <row r="5469" spans="2:22" x14ac:dyDescent="0.25">
      <c r="B5469" s="346" t="s">
        <v>4874</v>
      </c>
      <c r="C5469" s="147">
        <v>288.2</v>
      </c>
      <c r="D5469" s="147">
        <v>368.9</v>
      </c>
      <c r="E5469" s="148">
        <f t="shared" si="135"/>
        <v>0.7812415288696124</v>
      </c>
      <c r="F5469" s="329">
        <v>3.1379999999999999</v>
      </c>
      <c r="G5469" s="329">
        <v>5.5E-2</v>
      </c>
      <c r="H5469" s="329">
        <v>0.23760000000000001</v>
      </c>
      <c r="I5469" s="329">
        <v>3.5999999999999999E-3</v>
      </c>
      <c r="J5469" s="329">
        <v>0.61677000000000004</v>
      </c>
      <c r="K5469" s="329">
        <v>9.5600000000000004E-2</v>
      </c>
      <c r="L5469" s="329">
        <v>1.1999999999999999E-3</v>
      </c>
      <c r="M5469" s="194">
        <v>1374</v>
      </c>
      <c r="N5469" s="194">
        <v>19</v>
      </c>
      <c r="O5469" s="194">
        <v>1440</v>
      </c>
      <c r="P5469" s="194">
        <v>13</v>
      </c>
      <c r="Q5469" s="194">
        <v>1534</v>
      </c>
      <c r="R5469" s="194">
        <v>23</v>
      </c>
      <c r="S5469" s="194">
        <v>1534</v>
      </c>
      <c r="T5469" s="194">
        <v>23</v>
      </c>
      <c r="U5469" s="194">
        <v>10.430247718383312</v>
      </c>
      <c r="V5469" s="88">
        <v>4.583333333333333</v>
      </c>
    </row>
    <row r="5470" spans="2:22" x14ac:dyDescent="0.25">
      <c r="B5470" s="346" t="s">
        <v>4875</v>
      </c>
      <c r="C5470" s="147">
        <v>209.8</v>
      </c>
      <c r="D5470" s="147">
        <v>145.4</v>
      </c>
      <c r="E5470" s="148">
        <f t="shared" si="135"/>
        <v>1.4429160935350758</v>
      </c>
      <c r="F5470" s="329">
        <v>3.734</v>
      </c>
      <c r="G5470" s="329">
        <v>8.2000000000000003E-2</v>
      </c>
      <c r="H5470" s="329">
        <v>0.28129999999999999</v>
      </c>
      <c r="I5470" s="329">
        <v>4.7999999999999996E-3</v>
      </c>
      <c r="J5470" s="329">
        <v>0.56716</v>
      </c>
      <c r="K5470" s="329">
        <v>9.6100000000000005E-2</v>
      </c>
      <c r="L5470" s="329">
        <v>1.6000000000000001E-3</v>
      </c>
      <c r="M5470" s="194">
        <v>1597</v>
      </c>
      <c r="N5470" s="194">
        <v>24</v>
      </c>
      <c r="O5470" s="194">
        <v>1575</v>
      </c>
      <c r="P5470" s="194">
        <v>17</v>
      </c>
      <c r="Q5470" s="194">
        <v>1539</v>
      </c>
      <c r="R5470" s="194">
        <v>32</v>
      </c>
      <c r="S5470" s="194">
        <v>1539</v>
      </c>
      <c r="T5470" s="194">
        <v>32</v>
      </c>
      <c r="U5470" s="194">
        <v>-3.7686809616634176</v>
      </c>
      <c r="V5470" s="88">
        <v>-1.3968253968253967</v>
      </c>
    </row>
    <row r="5471" spans="2:22" x14ac:dyDescent="0.25">
      <c r="B5471" s="346" t="s">
        <v>4876</v>
      </c>
      <c r="C5471" s="147">
        <v>104</v>
      </c>
      <c r="D5471" s="147">
        <v>544</v>
      </c>
      <c r="E5471" s="148">
        <f t="shared" si="135"/>
        <v>0.19117647058823528</v>
      </c>
      <c r="F5471" s="329">
        <v>3.4830000000000001</v>
      </c>
      <c r="G5471" s="329">
        <v>6.0999999999999999E-2</v>
      </c>
      <c r="H5471" s="329">
        <v>0.26169999999999999</v>
      </c>
      <c r="I5471" s="329">
        <v>4.5999999999999999E-3</v>
      </c>
      <c r="J5471" s="329">
        <v>0.48515999999999998</v>
      </c>
      <c r="K5471" s="329">
        <v>9.6299999999999997E-2</v>
      </c>
      <c r="L5471" s="329">
        <v>1.5E-3</v>
      </c>
      <c r="M5471" s="194">
        <v>1498</v>
      </c>
      <c r="N5471" s="194">
        <v>24</v>
      </c>
      <c r="O5471" s="194">
        <v>1522</v>
      </c>
      <c r="P5471" s="194">
        <v>14</v>
      </c>
      <c r="Q5471" s="194">
        <v>1547</v>
      </c>
      <c r="R5471" s="194">
        <v>30</v>
      </c>
      <c r="S5471" s="194">
        <v>1547</v>
      </c>
      <c r="T5471" s="194">
        <v>30</v>
      </c>
      <c r="U5471" s="194">
        <v>3.1674208144796379</v>
      </c>
      <c r="V5471" s="88">
        <v>1.5768725361366622</v>
      </c>
    </row>
    <row r="5472" spans="2:22" x14ac:dyDescent="0.25">
      <c r="B5472" s="346" t="s">
        <v>4877</v>
      </c>
      <c r="C5472" s="147">
        <v>195</v>
      </c>
      <c r="D5472" s="147">
        <v>717</v>
      </c>
      <c r="E5472" s="148">
        <f t="shared" si="135"/>
        <v>0.27196652719665271</v>
      </c>
      <c r="F5472" s="329">
        <v>3.6480000000000001</v>
      </c>
      <c r="G5472" s="329">
        <v>5.8000000000000003E-2</v>
      </c>
      <c r="H5472" s="329">
        <v>0.27300000000000002</v>
      </c>
      <c r="I5472" s="329">
        <v>3.7000000000000002E-3</v>
      </c>
      <c r="J5472" s="329">
        <v>0.78108</v>
      </c>
      <c r="K5472" s="329">
        <v>9.6360000000000001E-2</v>
      </c>
      <c r="L5472" s="329">
        <v>8.8000000000000003E-4</v>
      </c>
      <c r="M5472" s="194">
        <v>1556</v>
      </c>
      <c r="N5472" s="194">
        <v>19</v>
      </c>
      <c r="O5472" s="194">
        <v>1558</v>
      </c>
      <c r="P5472" s="194">
        <v>13</v>
      </c>
      <c r="Q5472" s="194">
        <v>1551</v>
      </c>
      <c r="R5472" s="194">
        <v>17</v>
      </c>
      <c r="S5472" s="194">
        <v>1551</v>
      </c>
      <c r="T5472" s="194">
        <v>17</v>
      </c>
      <c r="U5472" s="194">
        <v>-0.32237266279819471</v>
      </c>
      <c r="V5472" s="88">
        <v>0.12836970474967907</v>
      </c>
    </row>
    <row r="5473" spans="2:22" x14ac:dyDescent="0.25">
      <c r="B5473" s="346" t="s">
        <v>4878</v>
      </c>
      <c r="C5473" s="147">
        <v>242</v>
      </c>
      <c r="D5473" s="147">
        <v>653</v>
      </c>
      <c r="E5473" s="148">
        <f t="shared" si="135"/>
        <v>0.37059724349157736</v>
      </c>
      <c r="F5473" s="329">
        <v>3.1240000000000001</v>
      </c>
      <c r="G5473" s="329">
        <v>0.08</v>
      </c>
      <c r="H5473" s="329">
        <v>0.23380000000000001</v>
      </c>
      <c r="I5473" s="329">
        <v>5.0000000000000001E-3</v>
      </c>
      <c r="J5473" s="329">
        <v>0.87122999999999995</v>
      </c>
      <c r="K5473" s="329">
        <v>9.6500000000000002E-2</v>
      </c>
      <c r="L5473" s="329">
        <v>1.1000000000000001E-3</v>
      </c>
      <c r="M5473" s="194">
        <v>1353</v>
      </c>
      <c r="N5473" s="194">
        <v>26</v>
      </c>
      <c r="O5473" s="194">
        <v>1433</v>
      </c>
      <c r="P5473" s="194">
        <v>19</v>
      </c>
      <c r="Q5473" s="194">
        <v>1552</v>
      </c>
      <c r="R5473" s="194">
        <v>22</v>
      </c>
      <c r="S5473" s="194">
        <v>1552</v>
      </c>
      <c r="T5473" s="194">
        <v>22</v>
      </c>
      <c r="U5473" s="194">
        <v>12.822164948453608</v>
      </c>
      <c r="V5473" s="88">
        <v>5.5826936496859734</v>
      </c>
    </row>
    <row r="5474" spans="2:22" x14ac:dyDescent="0.25">
      <c r="B5474" s="346" t="s">
        <v>4879</v>
      </c>
      <c r="C5474" s="147">
        <v>284</v>
      </c>
      <c r="D5474" s="147">
        <v>574.6</v>
      </c>
      <c r="E5474" s="148">
        <f t="shared" si="135"/>
        <v>0.49425687434737209</v>
      </c>
      <c r="F5474" s="329">
        <v>3.5379999999999998</v>
      </c>
      <c r="G5474" s="329">
        <v>5.2999999999999999E-2</v>
      </c>
      <c r="H5474" s="329">
        <v>0.26479999999999998</v>
      </c>
      <c r="I5474" s="329">
        <v>3.8999999999999998E-3</v>
      </c>
      <c r="J5474" s="329">
        <v>0.61616000000000004</v>
      </c>
      <c r="K5474" s="329">
        <v>9.7000000000000003E-2</v>
      </c>
      <c r="L5474" s="329">
        <v>1.1000000000000001E-3</v>
      </c>
      <c r="M5474" s="194">
        <v>1514</v>
      </c>
      <c r="N5474" s="194">
        <v>20</v>
      </c>
      <c r="O5474" s="194">
        <v>1534.2</v>
      </c>
      <c r="P5474" s="194">
        <v>12</v>
      </c>
      <c r="Q5474" s="194">
        <v>1561</v>
      </c>
      <c r="R5474" s="194">
        <v>21</v>
      </c>
      <c r="S5474" s="194">
        <v>1561</v>
      </c>
      <c r="T5474" s="194">
        <v>21</v>
      </c>
      <c r="U5474" s="194">
        <v>3.0108904548366433</v>
      </c>
      <c r="V5474" s="88">
        <v>1.3166471125016324</v>
      </c>
    </row>
    <row r="5475" spans="2:22" x14ac:dyDescent="0.25">
      <c r="B5475" s="346" t="s">
        <v>4880</v>
      </c>
      <c r="C5475" s="147">
        <v>111.3</v>
      </c>
      <c r="D5475" s="147">
        <v>586</v>
      </c>
      <c r="E5475" s="148">
        <f t="shared" si="135"/>
        <v>0.18993174061433446</v>
      </c>
      <c r="F5475" s="329">
        <v>3.706</v>
      </c>
      <c r="G5475" s="329">
        <v>5.7000000000000002E-2</v>
      </c>
      <c r="H5475" s="329">
        <v>0.27600000000000002</v>
      </c>
      <c r="I5475" s="329">
        <v>3.8E-3</v>
      </c>
      <c r="J5475" s="329">
        <v>0.61602999999999997</v>
      </c>
      <c r="K5475" s="329">
        <v>9.69E-2</v>
      </c>
      <c r="L5475" s="329">
        <v>1E-3</v>
      </c>
      <c r="M5475" s="194">
        <v>1573</v>
      </c>
      <c r="N5475" s="194">
        <v>20</v>
      </c>
      <c r="O5475" s="194">
        <v>1571</v>
      </c>
      <c r="P5475" s="194">
        <v>12</v>
      </c>
      <c r="Q5475" s="194">
        <v>1563</v>
      </c>
      <c r="R5475" s="194">
        <v>20</v>
      </c>
      <c r="S5475" s="194">
        <v>1563</v>
      </c>
      <c r="T5475" s="194">
        <v>20</v>
      </c>
      <c r="U5475" s="194">
        <v>-0.63979526551503518</v>
      </c>
      <c r="V5475" s="88">
        <v>-0.1273074474856779</v>
      </c>
    </row>
    <row r="5476" spans="2:22" x14ac:dyDescent="0.25">
      <c r="B5476" s="346" t="s">
        <v>4881</v>
      </c>
      <c r="C5476" s="147">
        <v>123.9</v>
      </c>
      <c r="D5476" s="147">
        <v>569</v>
      </c>
      <c r="E5476" s="148">
        <f t="shared" si="135"/>
        <v>0.21775043936731109</v>
      </c>
      <c r="F5476" s="329">
        <v>3.6869999999999998</v>
      </c>
      <c r="G5476" s="329">
        <v>6.0999999999999999E-2</v>
      </c>
      <c r="H5476" s="329">
        <v>0.2747</v>
      </c>
      <c r="I5476" s="329">
        <v>4.7000000000000002E-3</v>
      </c>
      <c r="J5476" s="329">
        <v>0.69499999999999995</v>
      </c>
      <c r="K5476" s="329">
        <v>9.7100000000000006E-2</v>
      </c>
      <c r="L5476" s="329">
        <v>1.1000000000000001E-3</v>
      </c>
      <c r="M5476" s="194">
        <v>1567</v>
      </c>
      <c r="N5476" s="194">
        <v>25</v>
      </c>
      <c r="O5476" s="194">
        <v>1567</v>
      </c>
      <c r="P5476" s="194">
        <v>13</v>
      </c>
      <c r="Q5476" s="194">
        <v>1564</v>
      </c>
      <c r="R5476" s="194">
        <v>21</v>
      </c>
      <c r="S5476" s="194">
        <v>1564</v>
      </c>
      <c r="T5476" s="194">
        <v>21</v>
      </c>
      <c r="U5476" s="194">
        <v>-0.1918158567774936</v>
      </c>
      <c r="V5476" s="88">
        <v>0</v>
      </c>
    </row>
    <row r="5477" spans="2:22" x14ac:dyDescent="0.25">
      <c r="B5477" s="346" t="s">
        <v>4882</v>
      </c>
      <c r="C5477" s="147">
        <v>151.69999999999999</v>
      </c>
      <c r="D5477" s="147">
        <v>445.6</v>
      </c>
      <c r="E5477" s="148">
        <f t="shared" si="135"/>
        <v>0.34043985637342905</v>
      </c>
      <c r="F5477" s="329">
        <v>3.597</v>
      </c>
      <c r="G5477" s="329">
        <v>5.6000000000000001E-2</v>
      </c>
      <c r="H5477" s="329">
        <v>0.26779999999999998</v>
      </c>
      <c r="I5477" s="329">
        <v>3.8E-3</v>
      </c>
      <c r="J5477" s="329">
        <v>0.60853999999999997</v>
      </c>
      <c r="K5477" s="329">
        <v>9.7299999999999998E-2</v>
      </c>
      <c r="L5477" s="329">
        <v>1.1000000000000001E-3</v>
      </c>
      <c r="M5477" s="194">
        <v>1529</v>
      </c>
      <c r="N5477" s="194">
        <v>19</v>
      </c>
      <c r="O5477" s="194">
        <v>1548</v>
      </c>
      <c r="P5477" s="194">
        <v>12</v>
      </c>
      <c r="Q5477" s="194">
        <v>1569</v>
      </c>
      <c r="R5477" s="194">
        <v>20</v>
      </c>
      <c r="S5477" s="194">
        <v>1569</v>
      </c>
      <c r="T5477" s="194">
        <v>20</v>
      </c>
      <c r="U5477" s="194">
        <v>2.5493945188017846</v>
      </c>
      <c r="V5477" s="88">
        <v>1.227390180878553</v>
      </c>
    </row>
    <row r="5478" spans="2:22" x14ac:dyDescent="0.25">
      <c r="B5478" s="346" t="s">
        <v>4883</v>
      </c>
      <c r="C5478" s="147">
        <v>189.7</v>
      </c>
      <c r="D5478" s="147">
        <v>205</v>
      </c>
      <c r="E5478" s="148">
        <f t="shared" si="135"/>
        <v>0.92536585365853652</v>
      </c>
      <c r="F5478" s="329">
        <v>3.6030000000000002</v>
      </c>
      <c r="G5478" s="329">
        <v>8.5000000000000006E-2</v>
      </c>
      <c r="H5478" s="329">
        <v>0.2671</v>
      </c>
      <c r="I5478" s="329">
        <v>4.4999999999999997E-3</v>
      </c>
      <c r="J5478" s="329">
        <v>0.39729999999999999</v>
      </c>
      <c r="K5478" s="329">
        <v>9.7600000000000006E-2</v>
      </c>
      <c r="L5478" s="329">
        <v>2.0999999999999999E-3</v>
      </c>
      <c r="M5478" s="194">
        <v>1526</v>
      </c>
      <c r="N5478" s="194">
        <v>23</v>
      </c>
      <c r="O5478" s="194">
        <v>1548</v>
      </c>
      <c r="P5478" s="194">
        <v>19</v>
      </c>
      <c r="Q5478" s="194">
        <v>1569</v>
      </c>
      <c r="R5478" s="194">
        <v>41</v>
      </c>
      <c r="S5478" s="194">
        <v>1569</v>
      </c>
      <c r="T5478" s="194">
        <v>41</v>
      </c>
      <c r="U5478" s="194">
        <v>2.7405991077119185</v>
      </c>
      <c r="V5478" s="88">
        <v>1.421188630490956</v>
      </c>
    </row>
    <row r="5479" spans="2:22" x14ac:dyDescent="0.25">
      <c r="B5479" s="346" t="s">
        <v>4884</v>
      </c>
      <c r="C5479" s="147">
        <v>91.2</v>
      </c>
      <c r="D5479" s="147">
        <v>731</v>
      </c>
      <c r="E5479" s="148">
        <f t="shared" si="135"/>
        <v>0.12476060191518468</v>
      </c>
      <c r="F5479" s="329">
        <v>3.7429999999999999</v>
      </c>
      <c r="G5479" s="329">
        <v>5.6000000000000001E-2</v>
      </c>
      <c r="H5479" s="329">
        <v>0.27889999999999998</v>
      </c>
      <c r="I5479" s="329">
        <v>4.3E-3</v>
      </c>
      <c r="J5479" s="329">
        <v>0.74600999999999995</v>
      </c>
      <c r="K5479" s="329">
        <v>9.7290000000000001E-2</v>
      </c>
      <c r="L5479" s="329">
        <v>8.5999999999999998E-4</v>
      </c>
      <c r="M5479" s="194">
        <v>1585</v>
      </c>
      <c r="N5479" s="194">
        <v>21</v>
      </c>
      <c r="O5479" s="194">
        <v>1579</v>
      </c>
      <c r="P5479" s="194">
        <v>12</v>
      </c>
      <c r="Q5479" s="194">
        <v>1569</v>
      </c>
      <c r="R5479" s="194">
        <v>17</v>
      </c>
      <c r="S5479" s="194">
        <v>1569</v>
      </c>
      <c r="T5479" s="194">
        <v>17</v>
      </c>
      <c r="U5479" s="194">
        <v>-1.0197578075207139</v>
      </c>
      <c r="V5479" s="88">
        <v>-0.37998733375554145</v>
      </c>
    </row>
    <row r="5480" spans="2:22" x14ac:dyDescent="0.25">
      <c r="B5480" s="346" t="s">
        <v>4885</v>
      </c>
      <c r="C5480" s="147">
        <v>1369</v>
      </c>
      <c r="D5480" s="147">
        <v>346</v>
      </c>
      <c r="E5480" s="148">
        <f t="shared" si="135"/>
        <v>3.9566473988439306</v>
      </c>
      <c r="F5480" s="329">
        <v>3.6840000000000002</v>
      </c>
      <c r="G5480" s="329">
        <v>5.6000000000000001E-2</v>
      </c>
      <c r="H5480" s="329">
        <v>0.27439999999999998</v>
      </c>
      <c r="I5480" s="329">
        <v>4.1999999999999997E-3</v>
      </c>
      <c r="J5480" s="329">
        <v>0.75844</v>
      </c>
      <c r="K5480" s="329">
        <v>9.7199999999999995E-2</v>
      </c>
      <c r="L5480" s="329">
        <v>1.2999999999999999E-3</v>
      </c>
      <c r="M5480" s="194">
        <v>1562</v>
      </c>
      <c r="N5480" s="194">
        <v>21</v>
      </c>
      <c r="O5480" s="194">
        <v>1568</v>
      </c>
      <c r="P5480" s="194">
        <v>13</v>
      </c>
      <c r="Q5480" s="194">
        <v>1570</v>
      </c>
      <c r="R5480" s="194">
        <v>24</v>
      </c>
      <c r="S5480" s="194">
        <v>1570</v>
      </c>
      <c r="T5480" s="194">
        <v>24</v>
      </c>
      <c r="U5480" s="194">
        <v>0.50955414012738853</v>
      </c>
      <c r="V5480" s="88">
        <v>0.38265306122448978</v>
      </c>
    </row>
    <row r="5481" spans="2:22" x14ac:dyDescent="0.25">
      <c r="B5481" s="346" t="s">
        <v>4886</v>
      </c>
      <c r="C5481" s="147">
        <v>45.9</v>
      </c>
      <c r="D5481" s="147">
        <v>1280</v>
      </c>
      <c r="E5481" s="148">
        <f t="shared" si="135"/>
        <v>3.5859374999999999E-2</v>
      </c>
      <c r="F5481" s="329">
        <v>3.4369999999999998</v>
      </c>
      <c r="G5481" s="329">
        <v>7.1999999999999995E-2</v>
      </c>
      <c r="H5481" s="329">
        <v>0.25519999999999998</v>
      </c>
      <c r="I5481" s="329">
        <v>5.4999999999999997E-3</v>
      </c>
      <c r="J5481" s="329">
        <v>0.91517000000000004</v>
      </c>
      <c r="K5481" s="329">
        <v>9.7420000000000007E-2</v>
      </c>
      <c r="L5481" s="329">
        <v>7.3999999999999999E-4</v>
      </c>
      <c r="M5481" s="194">
        <v>1463</v>
      </c>
      <c r="N5481" s="194">
        <v>28</v>
      </c>
      <c r="O5481" s="194">
        <v>1509</v>
      </c>
      <c r="P5481" s="194">
        <v>17</v>
      </c>
      <c r="Q5481" s="194">
        <v>1572</v>
      </c>
      <c r="R5481" s="194">
        <v>14</v>
      </c>
      <c r="S5481" s="194">
        <v>1572</v>
      </c>
      <c r="T5481" s="194">
        <v>14</v>
      </c>
      <c r="U5481" s="194">
        <v>6.9338422391857506</v>
      </c>
      <c r="V5481" s="88">
        <v>3.0483764082173623</v>
      </c>
    </row>
    <row r="5482" spans="2:22" x14ac:dyDescent="0.25">
      <c r="B5482" s="346" t="s">
        <v>4887</v>
      </c>
      <c r="C5482" s="147">
        <v>83.1</v>
      </c>
      <c r="D5482" s="147">
        <v>445</v>
      </c>
      <c r="E5482" s="148">
        <f t="shared" si="135"/>
        <v>0.18674157303370786</v>
      </c>
      <c r="F5482" s="329">
        <v>3.6819999999999999</v>
      </c>
      <c r="G5482" s="329">
        <v>5.8999999999999997E-2</v>
      </c>
      <c r="H5482" s="329">
        <v>0.27300000000000002</v>
      </c>
      <c r="I5482" s="329">
        <v>4.4000000000000003E-3</v>
      </c>
      <c r="J5482" s="329">
        <v>0.63951000000000002</v>
      </c>
      <c r="K5482" s="329">
        <v>9.7500000000000003E-2</v>
      </c>
      <c r="L5482" s="329">
        <v>1.1000000000000001E-3</v>
      </c>
      <c r="M5482" s="194">
        <v>1555</v>
      </c>
      <c r="N5482" s="194">
        <v>22</v>
      </c>
      <c r="O5482" s="194">
        <v>1566</v>
      </c>
      <c r="P5482" s="194">
        <v>13</v>
      </c>
      <c r="Q5482" s="194">
        <v>1573</v>
      </c>
      <c r="R5482" s="194">
        <v>22</v>
      </c>
      <c r="S5482" s="194">
        <v>1573</v>
      </c>
      <c r="T5482" s="194">
        <v>22</v>
      </c>
      <c r="U5482" s="194">
        <v>1.1443102352193262</v>
      </c>
      <c r="V5482" s="88">
        <v>0.70242656449552998</v>
      </c>
    </row>
    <row r="5483" spans="2:22" x14ac:dyDescent="0.25">
      <c r="B5483" s="346" t="s">
        <v>4888</v>
      </c>
      <c r="C5483" s="147">
        <v>138.9</v>
      </c>
      <c r="D5483" s="147">
        <v>743</v>
      </c>
      <c r="E5483" s="148">
        <f t="shared" si="135"/>
        <v>0.18694481830417228</v>
      </c>
      <c r="F5483" s="329">
        <v>3.5640000000000001</v>
      </c>
      <c r="G5483" s="329">
        <v>5.8999999999999997E-2</v>
      </c>
      <c r="H5483" s="329">
        <v>0.26519999999999999</v>
      </c>
      <c r="I5483" s="329">
        <v>4.4999999999999997E-3</v>
      </c>
      <c r="J5483" s="329">
        <v>0.73614999999999997</v>
      </c>
      <c r="K5483" s="329">
        <v>9.7500000000000003E-2</v>
      </c>
      <c r="L5483" s="329">
        <v>9.7999999999999997E-4</v>
      </c>
      <c r="M5483" s="194">
        <v>1516</v>
      </c>
      <c r="N5483" s="194">
        <v>23</v>
      </c>
      <c r="O5483" s="194">
        <v>1540</v>
      </c>
      <c r="P5483" s="194">
        <v>13</v>
      </c>
      <c r="Q5483" s="194">
        <v>1573</v>
      </c>
      <c r="R5483" s="194">
        <v>19</v>
      </c>
      <c r="S5483" s="194">
        <v>1573</v>
      </c>
      <c r="T5483" s="194">
        <v>19</v>
      </c>
      <c r="U5483" s="194">
        <v>3.6236490781945325</v>
      </c>
      <c r="V5483" s="88">
        <v>1.5584415584415585</v>
      </c>
    </row>
    <row r="5484" spans="2:22" x14ac:dyDescent="0.25">
      <c r="B5484" s="346" t="s">
        <v>4889</v>
      </c>
      <c r="C5484" s="147">
        <v>118.3</v>
      </c>
      <c r="D5484" s="147">
        <v>747</v>
      </c>
      <c r="E5484" s="148">
        <f t="shared" si="135"/>
        <v>0.15836680053547522</v>
      </c>
      <c r="F5484" s="329">
        <v>3.5289999999999999</v>
      </c>
      <c r="G5484" s="329">
        <v>5.2999999999999999E-2</v>
      </c>
      <c r="H5484" s="329">
        <v>0.26100000000000001</v>
      </c>
      <c r="I5484" s="329">
        <v>3.8999999999999998E-3</v>
      </c>
      <c r="J5484" s="329">
        <v>0.70274000000000003</v>
      </c>
      <c r="K5484" s="329">
        <v>9.7670000000000007E-2</v>
      </c>
      <c r="L5484" s="329">
        <v>9.6000000000000002E-4</v>
      </c>
      <c r="M5484" s="194">
        <v>1494</v>
      </c>
      <c r="N5484" s="194">
        <v>20</v>
      </c>
      <c r="O5484" s="194">
        <v>1532</v>
      </c>
      <c r="P5484" s="194">
        <v>12</v>
      </c>
      <c r="Q5484" s="194">
        <v>1576</v>
      </c>
      <c r="R5484" s="194">
        <v>19</v>
      </c>
      <c r="S5484" s="194">
        <v>1576</v>
      </c>
      <c r="T5484" s="194">
        <v>19</v>
      </c>
      <c r="U5484" s="194">
        <v>5.2030456852791884</v>
      </c>
      <c r="V5484" s="88">
        <v>2.4804177545691903</v>
      </c>
    </row>
    <row r="5485" spans="2:22" x14ac:dyDescent="0.25">
      <c r="B5485" s="346" t="s">
        <v>4890</v>
      </c>
      <c r="C5485" s="147">
        <v>38.1</v>
      </c>
      <c r="D5485" s="147">
        <v>620.70000000000005</v>
      </c>
      <c r="E5485" s="148">
        <f t="shared" si="135"/>
        <v>6.1382310294828414E-2</v>
      </c>
      <c r="F5485" s="329">
        <v>3.6549999999999998</v>
      </c>
      <c r="G5485" s="329">
        <v>6.0999999999999999E-2</v>
      </c>
      <c r="H5485" s="329">
        <v>0.27029999999999998</v>
      </c>
      <c r="I5485" s="329">
        <v>4.5999999999999999E-3</v>
      </c>
      <c r="J5485" s="329">
        <v>0.86973999999999996</v>
      </c>
      <c r="K5485" s="329">
        <v>9.7699999999999995E-2</v>
      </c>
      <c r="L5485" s="329">
        <v>1.1000000000000001E-3</v>
      </c>
      <c r="M5485" s="194">
        <v>1542</v>
      </c>
      <c r="N5485" s="194">
        <v>23</v>
      </c>
      <c r="O5485" s="194">
        <v>1560</v>
      </c>
      <c r="P5485" s="194">
        <v>13</v>
      </c>
      <c r="Q5485" s="194">
        <v>1577</v>
      </c>
      <c r="R5485" s="194">
        <v>20</v>
      </c>
      <c r="S5485" s="194">
        <v>1577</v>
      </c>
      <c r="T5485" s="194">
        <v>20</v>
      </c>
      <c r="U5485" s="194">
        <v>2.2194039315155361</v>
      </c>
      <c r="V5485" s="88">
        <v>1.153846153846154</v>
      </c>
    </row>
    <row r="5486" spans="2:22" x14ac:dyDescent="0.25">
      <c r="B5486" s="346" t="s">
        <v>4891</v>
      </c>
      <c r="C5486" s="147">
        <v>65.8</v>
      </c>
      <c r="D5486" s="147">
        <v>451.2</v>
      </c>
      <c r="E5486" s="148">
        <f t="shared" si="135"/>
        <v>0.14583333333333334</v>
      </c>
      <c r="F5486" s="329">
        <v>3.6440000000000001</v>
      </c>
      <c r="G5486" s="329">
        <v>5.3999999999999999E-2</v>
      </c>
      <c r="H5486" s="329">
        <v>0.2702</v>
      </c>
      <c r="I5486" s="329">
        <v>3.7000000000000002E-3</v>
      </c>
      <c r="J5486" s="329">
        <v>0.69688000000000005</v>
      </c>
      <c r="K5486" s="329">
        <v>9.7769999999999996E-2</v>
      </c>
      <c r="L5486" s="329">
        <v>8.9999999999999998E-4</v>
      </c>
      <c r="M5486" s="194">
        <v>1541</v>
      </c>
      <c r="N5486" s="194">
        <v>19</v>
      </c>
      <c r="O5486" s="194">
        <v>1557.8</v>
      </c>
      <c r="P5486" s="194">
        <v>12</v>
      </c>
      <c r="Q5486" s="194">
        <v>1578</v>
      </c>
      <c r="R5486" s="194">
        <v>17</v>
      </c>
      <c r="S5486" s="194">
        <v>1578</v>
      </c>
      <c r="T5486" s="194">
        <v>17</v>
      </c>
      <c r="U5486" s="194">
        <v>2.3447401774397973</v>
      </c>
      <c r="V5486" s="88">
        <v>1.0784439594299624</v>
      </c>
    </row>
    <row r="5487" spans="2:22" x14ac:dyDescent="0.25">
      <c r="B5487" s="346" t="s">
        <v>4892</v>
      </c>
      <c r="C5487" s="147">
        <v>82.2</v>
      </c>
      <c r="D5487" s="147">
        <v>755</v>
      </c>
      <c r="E5487" s="148">
        <f t="shared" ref="E5487:E5513" si="136">C5487/D5487</f>
        <v>0.10887417218543047</v>
      </c>
      <c r="F5487" s="329">
        <v>3.653</v>
      </c>
      <c r="G5487" s="329">
        <v>6.2E-2</v>
      </c>
      <c r="H5487" s="329">
        <v>0.26960000000000001</v>
      </c>
      <c r="I5487" s="329">
        <v>4.1000000000000003E-3</v>
      </c>
      <c r="J5487" s="329">
        <v>0.86038999999999999</v>
      </c>
      <c r="K5487" s="329">
        <v>9.7729999999999997E-2</v>
      </c>
      <c r="L5487" s="329">
        <v>8.8999999999999995E-4</v>
      </c>
      <c r="M5487" s="194">
        <v>1538</v>
      </c>
      <c r="N5487" s="194">
        <v>21</v>
      </c>
      <c r="O5487" s="194">
        <v>1559</v>
      </c>
      <c r="P5487" s="194">
        <v>13</v>
      </c>
      <c r="Q5487" s="194">
        <v>1579</v>
      </c>
      <c r="R5487" s="194">
        <v>18</v>
      </c>
      <c r="S5487" s="194">
        <v>1579</v>
      </c>
      <c r="T5487" s="194">
        <v>18</v>
      </c>
      <c r="U5487" s="194">
        <v>2.5965801139961999</v>
      </c>
      <c r="V5487" s="88">
        <v>1.3470173187940988</v>
      </c>
    </row>
    <row r="5488" spans="2:22" x14ac:dyDescent="0.25">
      <c r="B5488" s="346" t="s">
        <v>4893</v>
      </c>
      <c r="C5488" s="147">
        <v>35.06</v>
      </c>
      <c r="D5488" s="147">
        <v>1384</v>
      </c>
      <c r="E5488" s="148">
        <f t="shared" si="136"/>
        <v>2.5332369942196533E-2</v>
      </c>
      <c r="F5488" s="329">
        <v>3.6480000000000001</v>
      </c>
      <c r="G5488" s="329">
        <v>6.3E-2</v>
      </c>
      <c r="H5488" s="329">
        <v>0.27179999999999999</v>
      </c>
      <c r="I5488" s="329">
        <v>5.4999999999999997E-3</v>
      </c>
      <c r="J5488" s="329">
        <v>0.77322999999999997</v>
      </c>
      <c r="K5488" s="329">
        <v>9.7500000000000003E-2</v>
      </c>
      <c r="L5488" s="329">
        <v>1.1999999999999999E-3</v>
      </c>
      <c r="M5488" s="194">
        <v>1549</v>
      </c>
      <c r="N5488" s="194">
        <v>28</v>
      </c>
      <c r="O5488" s="194">
        <v>1559</v>
      </c>
      <c r="P5488" s="194">
        <v>14</v>
      </c>
      <c r="Q5488" s="194">
        <v>1579</v>
      </c>
      <c r="R5488" s="194">
        <v>25</v>
      </c>
      <c r="S5488" s="194">
        <v>1579</v>
      </c>
      <c r="T5488" s="194">
        <v>25</v>
      </c>
      <c r="U5488" s="194">
        <v>1.8999366687777075</v>
      </c>
      <c r="V5488" s="88">
        <v>0.64143681847338041</v>
      </c>
    </row>
    <row r="5489" spans="2:22" x14ac:dyDescent="0.25">
      <c r="B5489" s="346" t="s">
        <v>4894</v>
      </c>
      <c r="C5489" s="147">
        <v>114.9</v>
      </c>
      <c r="D5489" s="147">
        <v>330.8</v>
      </c>
      <c r="E5489" s="148">
        <f t="shared" si="136"/>
        <v>0.3473397823458283</v>
      </c>
      <c r="F5489" s="329">
        <v>3.7320000000000002</v>
      </c>
      <c r="G5489" s="329">
        <v>0.06</v>
      </c>
      <c r="H5489" s="329">
        <v>0.27660000000000001</v>
      </c>
      <c r="I5489" s="329">
        <v>3.8999999999999998E-3</v>
      </c>
      <c r="J5489" s="329">
        <v>0.70362999999999998</v>
      </c>
      <c r="K5489" s="329">
        <v>9.8000000000000004E-2</v>
      </c>
      <c r="L5489" s="329">
        <v>1.2999999999999999E-3</v>
      </c>
      <c r="M5489" s="194">
        <v>1574</v>
      </c>
      <c r="N5489" s="194">
        <v>20</v>
      </c>
      <c r="O5489" s="194">
        <v>1576</v>
      </c>
      <c r="P5489" s="194">
        <v>13</v>
      </c>
      <c r="Q5489" s="194">
        <v>1580</v>
      </c>
      <c r="R5489" s="194">
        <v>24</v>
      </c>
      <c r="S5489" s="194">
        <v>1580</v>
      </c>
      <c r="T5489" s="194">
        <v>24</v>
      </c>
      <c r="U5489" s="194">
        <v>0.37974683544303794</v>
      </c>
      <c r="V5489" s="88">
        <v>0.12690355329949238</v>
      </c>
    </row>
    <row r="5490" spans="2:22" x14ac:dyDescent="0.25">
      <c r="B5490" s="346" t="s">
        <v>4895</v>
      </c>
      <c r="C5490" s="147">
        <v>262</v>
      </c>
      <c r="D5490" s="147">
        <v>384</v>
      </c>
      <c r="E5490" s="148">
        <f t="shared" si="136"/>
        <v>0.68229166666666663</v>
      </c>
      <c r="F5490" s="329">
        <v>3.766</v>
      </c>
      <c r="G5490" s="329">
        <v>0.06</v>
      </c>
      <c r="H5490" s="329">
        <v>0.27689999999999998</v>
      </c>
      <c r="I5490" s="329">
        <v>4.1000000000000003E-3</v>
      </c>
      <c r="J5490" s="329">
        <v>0.78690000000000004</v>
      </c>
      <c r="K5490" s="329">
        <v>9.8000000000000004E-2</v>
      </c>
      <c r="L5490" s="329">
        <v>1.1000000000000001E-3</v>
      </c>
      <c r="M5490" s="194">
        <v>1575</v>
      </c>
      <c r="N5490" s="194">
        <v>20</v>
      </c>
      <c r="O5490" s="194">
        <v>1584</v>
      </c>
      <c r="P5490" s="194">
        <v>13</v>
      </c>
      <c r="Q5490" s="194">
        <v>1581</v>
      </c>
      <c r="R5490" s="194">
        <v>22</v>
      </c>
      <c r="S5490" s="194">
        <v>1581</v>
      </c>
      <c r="T5490" s="194">
        <v>22</v>
      </c>
      <c r="U5490" s="194">
        <v>0.37950664136622392</v>
      </c>
      <c r="V5490" s="88">
        <v>0.56818181818181823</v>
      </c>
    </row>
    <row r="5491" spans="2:22" x14ac:dyDescent="0.25">
      <c r="B5491" s="346" t="s">
        <v>4896</v>
      </c>
      <c r="C5491" s="147">
        <v>98.2</v>
      </c>
      <c r="D5491" s="147">
        <v>373</v>
      </c>
      <c r="E5491" s="148">
        <f t="shared" si="136"/>
        <v>0.26327077747989275</v>
      </c>
      <c r="F5491" s="329">
        <v>3.8039999999999998</v>
      </c>
      <c r="G5491" s="329">
        <v>5.5E-2</v>
      </c>
      <c r="H5491" s="329">
        <v>0.28089999999999998</v>
      </c>
      <c r="I5491" s="329">
        <v>3.8E-3</v>
      </c>
      <c r="J5491" s="329">
        <v>0.67493999999999998</v>
      </c>
      <c r="K5491" s="329">
        <v>9.8040000000000002E-2</v>
      </c>
      <c r="L5491" s="329">
        <v>8.9999999999999998E-4</v>
      </c>
      <c r="M5491" s="194">
        <v>1595</v>
      </c>
      <c r="N5491" s="194">
        <v>19</v>
      </c>
      <c r="O5491" s="194">
        <v>1592.3</v>
      </c>
      <c r="P5491" s="194">
        <v>12</v>
      </c>
      <c r="Q5491" s="194">
        <v>1583</v>
      </c>
      <c r="R5491" s="194">
        <v>17</v>
      </c>
      <c r="S5491" s="194">
        <v>1583</v>
      </c>
      <c r="T5491" s="194">
        <v>17</v>
      </c>
      <c r="U5491" s="194">
        <v>-0.75805432722678456</v>
      </c>
      <c r="V5491" s="88">
        <v>-0.16956603655090408</v>
      </c>
    </row>
    <row r="5492" spans="2:22" x14ac:dyDescent="0.25">
      <c r="B5492" s="346" t="s">
        <v>4897</v>
      </c>
      <c r="C5492" s="147">
        <v>369</v>
      </c>
      <c r="D5492" s="147">
        <v>460</v>
      </c>
      <c r="E5492" s="148">
        <f t="shared" si="136"/>
        <v>0.80217391304347829</v>
      </c>
      <c r="F5492" s="329">
        <v>3.508</v>
      </c>
      <c r="G5492" s="329">
        <v>5.8000000000000003E-2</v>
      </c>
      <c r="H5492" s="329">
        <v>0.2591</v>
      </c>
      <c r="I5492" s="329">
        <v>4.1000000000000003E-3</v>
      </c>
      <c r="J5492" s="329">
        <v>0.60179000000000005</v>
      </c>
      <c r="K5492" s="329">
        <v>9.7900000000000001E-2</v>
      </c>
      <c r="L5492" s="329">
        <v>1.1999999999999999E-3</v>
      </c>
      <c r="M5492" s="194">
        <v>1485</v>
      </c>
      <c r="N5492" s="194">
        <v>21</v>
      </c>
      <c r="O5492" s="194">
        <v>1527</v>
      </c>
      <c r="P5492" s="194">
        <v>13</v>
      </c>
      <c r="Q5492" s="194">
        <v>1583</v>
      </c>
      <c r="R5492" s="194">
        <v>22</v>
      </c>
      <c r="S5492" s="194">
        <v>1583</v>
      </c>
      <c r="T5492" s="194">
        <v>22</v>
      </c>
      <c r="U5492" s="194">
        <v>6.1907770056854075</v>
      </c>
      <c r="V5492" s="88">
        <v>2.7504911591355601</v>
      </c>
    </row>
    <row r="5493" spans="2:22" x14ac:dyDescent="0.25">
      <c r="B5493" s="346" t="s">
        <v>4898</v>
      </c>
      <c r="C5493" s="147">
        <v>132.80000000000001</v>
      </c>
      <c r="D5493" s="147">
        <v>552</v>
      </c>
      <c r="E5493" s="148">
        <f t="shared" si="136"/>
        <v>0.24057971014492754</v>
      </c>
      <c r="F5493" s="329">
        <v>3.5259999999999998</v>
      </c>
      <c r="G5493" s="329">
        <v>9.2999999999999999E-2</v>
      </c>
      <c r="H5493" s="329">
        <v>0.26129999999999998</v>
      </c>
      <c r="I5493" s="329">
        <v>7.4999999999999997E-3</v>
      </c>
      <c r="J5493" s="329">
        <v>0.84038000000000002</v>
      </c>
      <c r="K5493" s="329">
        <v>9.7900000000000001E-2</v>
      </c>
      <c r="L5493" s="329">
        <v>1.4E-3</v>
      </c>
      <c r="M5493" s="194">
        <v>1494</v>
      </c>
      <c r="N5493" s="194">
        <v>39</v>
      </c>
      <c r="O5493" s="194">
        <v>1529</v>
      </c>
      <c r="P5493" s="194">
        <v>22</v>
      </c>
      <c r="Q5493" s="194">
        <v>1584</v>
      </c>
      <c r="R5493" s="194">
        <v>26</v>
      </c>
      <c r="S5493" s="194">
        <v>1584</v>
      </c>
      <c r="T5493" s="194">
        <v>26</v>
      </c>
      <c r="U5493" s="194">
        <v>5.6818181818181817</v>
      </c>
      <c r="V5493" s="88">
        <v>2.2890778286461742</v>
      </c>
    </row>
    <row r="5494" spans="2:22" x14ac:dyDescent="0.25">
      <c r="B5494" s="346" t="s">
        <v>4899</v>
      </c>
      <c r="C5494" s="147">
        <v>53.5</v>
      </c>
      <c r="D5494" s="147">
        <v>404</v>
      </c>
      <c r="E5494" s="148">
        <f t="shared" si="136"/>
        <v>0.13242574257425743</v>
      </c>
      <c r="F5494" s="329">
        <v>3.6779999999999999</v>
      </c>
      <c r="G5494" s="329">
        <v>7.1999999999999995E-2</v>
      </c>
      <c r="H5494" s="329">
        <v>0.2717</v>
      </c>
      <c r="I5494" s="329">
        <v>5.1999999999999998E-3</v>
      </c>
      <c r="J5494" s="329">
        <v>0.58077000000000001</v>
      </c>
      <c r="K5494" s="329">
        <v>9.7900000000000001E-2</v>
      </c>
      <c r="L5494" s="329">
        <v>1.4E-3</v>
      </c>
      <c r="M5494" s="194">
        <v>1549</v>
      </c>
      <c r="N5494" s="194">
        <v>26</v>
      </c>
      <c r="O5494" s="194">
        <v>1565</v>
      </c>
      <c r="P5494" s="194">
        <v>16</v>
      </c>
      <c r="Q5494" s="194">
        <v>1585</v>
      </c>
      <c r="R5494" s="194">
        <v>29</v>
      </c>
      <c r="S5494" s="194">
        <v>1585</v>
      </c>
      <c r="T5494" s="194">
        <v>29</v>
      </c>
      <c r="U5494" s="194">
        <v>2.2712933753943219</v>
      </c>
      <c r="V5494" s="88">
        <v>1.0223642172523961</v>
      </c>
    </row>
    <row r="5495" spans="2:22" x14ac:dyDescent="0.25">
      <c r="B5495" s="346" t="s">
        <v>4900</v>
      </c>
      <c r="C5495" s="147">
        <v>2337</v>
      </c>
      <c r="D5495" s="147">
        <v>400.3</v>
      </c>
      <c r="E5495" s="148">
        <f t="shared" si="136"/>
        <v>5.8381214089432927</v>
      </c>
      <c r="F5495" s="329">
        <v>3.6459999999999999</v>
      </c>
      <c r="G5495" s="329">
        <v>5.5E-2</v>
      </c>
      <c r="H5495" s="329">
        <v>0.26950000000000002</v>
      </c>
      <c r="I5495" s="329">
        <v>3.7000000000000002E-3</v>
      </c>
      <c r="J5495" s="329">
        <v>0.52629999999999999</v>
      </c>
      <c r="K5495" s="329">
        <v>9.8100000000000007E-2</v>
      </c>
      <c r="L5495" s="329">
        <v>1.1999999999999999E-3</v>
      </c>
      <c r="M5495" s="194">
        <v>1538</v>
      </c>
      <c r="N5495" s="194">
        <v>19</v>
      </c>
      <c r="O5495" s="194">
        <v>1558.5</v>
      </c>
      <c r="P5495" s="194">
        <v>12</v>
      </c>
      <c r="Q5495" s="194">
        <v>1586</v>
      </c>
      <c r="R5495" s="194">
        <v>22</v>
      </c>
      <c r="S5495" s="194">
        <v>1586</v>
      </c>
      <c r="T5495" s="194">
        <v>22</v>
      </c>
      <c r="U5495" s="194">
        <v>3.0264817150063053</v>
      </c>
      <c r="V5495" s="88">
        <v>1.3153673403914019</v>
      </c>
    </row>
    <row r="5496" spans="2:22" x14ac:dyDescent="0.25">
      <c r="B5496" s="346" t="s">
        <v>4901</v>
      </c>
      <c r="C5496" s="147">
        <v>531</v>
      </c>
      <c r="D5496" s="147">
        <v>163.4</v>
      </c>
      <c r="E5496" s="148">
        <f t="shared" si="136"/>
        <v>3.2496940024479803</v>
      </c>
      <c r="F5496" s="329">
        <v>3.8919999999999999</v>
      </c>
      <c r="G5496" s="329">
        <v>7.5999999999999998E-2</v>
      </c>
      <c r="H5496" s="329">
        <v>0.28599999999999998</v>
      </c>
      <c r="I5496" s="329">
        <v>4.4999999999999997E-3</v>
      </c>
      <c r="J5496" s="329">
        <v>0.55244000000000004</v>
      </c>
      <c r="K5496" s="329">
        <v>9.8400000000000001E-2</v>
      </c>
      <c r="L5496" s="329">
        <v>1.5E-3</v>
      </c>
      <c r="M5496" s="194">
        <v>1621</v>
      </c>
      <c r="N5496" s="194">
        <v>22</v>
      </c>
      <c r="O5496" s="194">
        <v>1610</v>
      </c>
      <c r="P5496" s="194">
        <v>16</v>
      </c>
      <c r="Q5496" s="194">
        <v>1586</v>
      </c>
      <c r="R5496" s="194">
        <v>28</v>
      </c>
      <c r="S5496" s="194">
        <v>1586</v>
      </c>
      <c r="T5496" s="194">
        <v>28</v>
      </c>
      <c r="U5496" s="194">
        <v>-2.2068095838587642</v>
      </c>
      <c r="V5496" s="88">
        <v>-0.68322981366459623</v>
      </c>
    </row>
    <row r="5497" spans="2:22" x14ac:dyDescent="0.25">
      <c r="B5497" s="346" t="s">
        <v>4902</v>
      </c>
      <c r="C5497" s="147">
        <v>211.9</v>
      </c>
      <c r="D5497" s="147">
        <v>538</v>
      </c>
      <c r="E5497" s="148">
        <f t="shared" si="136"/>
        <v>0.39386617100371746</v>
      </c>
      <c r="F5497" s="329">
        <v>3.6890000000000001</v>
      </c>
      <c r="G5497" s="329">
        <v>5.6000000000000001E-2</v>
      </c>
      <c r="H5497" s="329">
        <v>0.27129999999999999</v>
      </c>
      <c r="I5497" s="329">
        <v>4.1000000000000003E-3</v>
      </c>
      <c r="J5497" s="329">
        <v>0.72138999999999998</v>
      </c>
      <c r="K5497" s="329">
        <v>9.8309999999999995E-2</v>
      </c>
      <c r="L5497" s="329">
        <v>9.3000000000000005E-4</v>
      </c>
      <c r="M5497" s="194">
        <v>1547</v>
      </c>
      <c r="N5497" s="194">
        <v>21</v>
      </c>
      <c r="O5497" s="194">
        <v>1567</v>
      </c>
      <c r="P5497" s="194">
        <v>12</v>
      </c>
      <c r="Q5497" s="194">
        <v>1588</v>
      </c>
      <c r="R5497" s="194">
        <v>18</v>
      </c>
      <c r="S5497" s="194">
        <v>1588</v>
      </c>
      <c r="T5497" s="194">
        <v>18</v>
      </c>
      <c r="U5497" s="194">
        <v>2.5818639798488663</v>
      </c>
      <c r="V5497" s="88">
        <v>1.2763241863433312</v>
      </c>
    </row>
    <row r="5498" spans="2:22" x14ac:dyDescent="0.25">
      <c r="B5498" s="346" t="s">
        <v>4903</v>
      </c>
      <c r="C5498" s="147">
        <v>183.7</v>
      </c>
      <c r="D5498" s="147">
        <v>190</v>
      </c>
      <c r="E5498" s="148">
        <f t="shared" si="136"/>
        <v>0.96684210526315784</v>
      </c>
      <c r="F5498" s="329">
        <v>3.8010000000000002</v>
      </c>
      <c r="G5498" s="329">
        <v>7.4999999999999997E-2</v>
      </c>
      <c r="H5498" s="329">
        <v>0.27910000000000001</v>
      </c>
      <c r="I5498" s="329">
        <v>5.1000000000000004E-3</v>
      </c>
      <c r="J5498" s="329">
        <v>0.56794</v>
      </c>
      <c r="K5498" s="329">
        <v>9.8799999999999999E-2</v>
      </c>
      <c r="L5498" s="329">
        <v>1.6000000000000001E-3</v>
      </c>
      <c r="M5498" s="194">
        <v>1586</v>
      </c>
      <c r="N5498" s="194">
        <v>26</v>
      </c>
      <c r="O5498" s="194">
        <v>1590</v>
      </c>
      <c r="P5498" s="194">
        <v>16</v>
      </c>
      <c r="Q5498" s="194">
        <v>1591</v>
      </c>
      <c r="R5498" s="194">
        <v>30</v>
      </c>
      <c r="S5498" s="194">
        <v>1591</v>
      </c>
      <c r="T5498" s="194">
        <v>30</v>
      </c>
      <c r="U5498" s="194">
        <v>0.31426775612822128</v>
      </c>
      <c r="V5498" s="88">
        <v>0.25157232704402516</v>
      </c>
    </row>
    <row r="5499" spans="2:22" x14ac:dyDescent="0.25">
      <c r="B5499" s="346" t="s">
        <v>4904</v>
      </c>
      <c r="C5499" s="147">
        <v>653</v>
      </c>
      <c r="D5499" s="147">
        <v>290</v>
      </c>
      <c r="E5499" s="148">
        <f t="shared" si="136"/>
        <v>2.2517241379310344</v>
      </c>
      <c r="F5499" s="329">
        <v>3.7490000000000001</v>
      </c>
      <c r="G5499" s="329">
        <v>6.7000000000000004E-2</v>
      </c>
      <c r="H5499" s="329">
        <v>0.27410000000000001</v>
      </c>
      <c r="I5499" s="329">
        <v>5.1000000000000004E-3</v>
      </c>
      <c r="J5499" s="329">
        <v>0.45756000000000002</v>
      </c>
      <c r="K5499" s="329">
        <v>9.8699999999999996E-2</v>
      </c>
      <c r="L5499" s="329">
        <v>1.6000000000000001E-3</v>
      </c>
      <c r="M5499" s="194">
        <v>1561</v>
      </c>
      <c r="N5499" s="194">
        <v>26</v>
      </c>
      <c r="O5499" s="194">
        <v>1580</v>
      </c>
      <c r="P5499" s="194">
        <v>14</v>
      </c>
      <c r="Q5499" s="194">
        <v>1599</v>
      </c>
      <c r="R5499" s="194">
        <v>32</v>
      </c>
      <c r="S5499" s="194">
        <v>1599</v>
      </c>
      <c r="T5499" s="194">
        <v>32</v>
      </c>
      <c r="U5499" s="194">
        <v>2.3764853033145719</v>
      </c>
      <c r="V5499" s="88">
        <v>1.2025316455696202</v>
      </c>
    </row>
    <row r="5500" spans="2:22" x14ac:dyDescent="0.25">
      <c r="B5500" s="346" t="s">
        <v>4905</v>
      </c>
      <c r="C5500" s="147">
        <v>639</v>
      </c>
      <c r="D5500" s="147">
        <v>724</v>
      </c>
      <c r="E5500" s="148">
        <f t="shared" si="136"/>
        <v>0.88259668508287292</v>
      </c>
      <c r="F5500" s="329">
        <v>3.907</v>
      </c>
      <c r="G5500" s="329">
        <v>0.09</v>
      </c>
      <c r="H5500" s="329">
        <v>0.28389999999999999</v>
      </c>
      <c r="I5500" s="329">
        <v>5.3E-3</v>
      </c>
      <c r="J5500" s="329">
        <v>0.86789000000000005</v>
      </c>
      <c r="K5500" s="329">
        <v>9.9500000000000005E-2</v>
      </c>
      <c r="L5500" s="329">
        <v>1E-3</v>
      </c>
      <c r="M5500" s="194">
        <v>1610</v>
      </c>
      <c r="N5500" s="194">
        <v>27</v>
      </c>
      <c r="O5500" s="194">
        <v>1612</v>
      </c>
      <c r="P5500" s="194">
        <v>19</v>
      </c>
      <c r="Q5500" s="194">
        <v>1611</v>
      </c>
      <c r="R5500" s="194">
        <v>19</v>
      </c>
      <c r="S5500" s="194">
        <v>1611</v>
      </c>
      <c r="T5500" s="194">
        <v>19</v>
      </c>
      <c r="U5500" s="194">
        <v>6.2073246430788327E-2</v>
      </c>
      <c r="V5500" s="88">
        <v>0.12406947890818859</v>
      </c>
    </row>
    <row r="5501" spans="2:22" x14ac:dyDescent="0.25">
      <c r="B5501" s="346" t="s">
        <v>4906</v>
      </c>
      <c r="C5501" s="147">
        <v>155.30000000000001</v>
      </c>
      <c r="D5501" s="147">
        <v>143</v>
      </c>
      <c r="E5501" s="148">
        <f t="shared" si="136"/>
        <v>1.0860139860139861</v>
      </c>
      <c r="F5501" s="329">
        <v>4.0540000000000003</v>
      </c>
      <c r="G5501" s="329">
        <v>7.5999999999999998E-2</v>
      </c>
      <c r="H5501" s="329">
        <v>0.2893</v>
      </c>
      <c r="I5501" s="329">
        <v>4.4999999999999997E-3</v>
      </c>
      <c r="J5501" s="329">
        <v>0.45707999999999999</v>
      </c>
      <c r="K5501" s="329">
        <v>0.1011</v>
      </c>
      <c r="L5501" s="329">
        <v>1.6000000000000001E-3</v>
      </c>
      <c r="M5501" s="194">
        <v>1637</v>
      </c>
      <c r="N5501" s="194">
        <v>23</v>
      </c>
      <c r="O5501" s="194">
        <v>1642</v>
      </c>
      <c r="P5501" s="194">
        <v>15</v>
      </c>
      <c r="Q5501" s="194">
        <v>1635</v>
      </c>
      <c r="R5501" s="194">
        <v>29</v>
      </c>
      <c r="S5501" s="194">
        <v>1635</v>
      </c>
      <c r="T5501" s="194">
        <v>29</v>
      </c>
      <c r="U5501" s="194">
        <v>-0.12232415902140673</v>
      </c>
      <c r="V5501" s="88">
        <v>0.30450669914738121</v>
      </c>
    </row>
    <row r="5502" spans="2:22" x14ac:dyDescent="0.25">
      <c r="B5502" s="346" t="s">
        <v>4907</v>
      </c>
      <c r="C5502" s="147">
        <v>264</v>
      </c>
      <c r="D5502" s="147">
        <v>294</v>
      </c>
      <c r="E5502" s="148">
        <f t="shared" si="136"/>
        <v>0.89795918367346939</v>
      </c>
      <c r="F5502" s="329">
        <v>3.996</v>
      </c>
      <c r="G5502" s="329">
        <v>7.9000000000000001E-2</v>
      </c>
      <c r="H5502" s="329">
        <v>0.28589999999999999</v>
      </c>
      <c r="I5502" s="329">
        <v>4.5999999999999999E-3</v>
      </c>
      <c r="J5502" s="329">
        <v>0.59814000000000001</v>
      </c>
      <c r="K5502" s="329">
        <v>0.1012</v>
      </c>
      <c r="L5502" s="329">
        <v>1.5E-3</v>
      </c>
      <c r="M5502" s="194">
        <v>1620</v>
      </c>
      <c r="N5502" s="194">
        <v>23</v>
      </c>
      <c r="O5502" s="194">
        <v>1631</v>
      </c>
      <c r="P5502" s="194">
        <v>16</v>
      </c>
      <c r="Q5502" s="194">
        <v>1639</v>
      </c>
      <c r="R5502" s="194">
        <v>27</v>
      </c>
      <c r="S5502" s="194">
        <v>1639</v>
      </c>
      <c r="T5502" s="194">
        <v>27</v>
      </c>
      <c r="U5502" s="194">
        <v>1.1592434411226358</v>
      </c>
      <c r="V5502" s="88">
        <v>0.67443286327406493</v>
      </c>
    </row>
    <row r="5503" spans="2:22" x14ac:dyDescent="0.25">
      <c r="B5503" s="346" t="s">
        <v>4908</v>
      </c>
      <c r="C5503" s="147">
        <v>247</v>
      </c>
      <c r="D5503" s="147">
        <v>141.5</v>
      </c>
      <c r="E5503" s="148">
        <f t="shared" si="136"/>
        <v>1.7455830388692579</v>
      </c>
      <c r="F5503" s="329">
        <v>3.5230000000000001</v>
      </c>
      <c r="G5503" s="329">
        <v>6.4000000000000001E-2</v>
      </c>
      <c r="H5503" s="329">
        <v>0.25169999999999998</v>
      </c>
      <c r="I5503" s="329">
        <v>4.1000000000000003E-3</v>
      </c>
      <c r="J5503" s="329">
        <v>0.25152000000000002</v>
      </c>
      <c r="K5503" s="329">
        <v>0.1017</v>
      </c>
      <c r="L5503" s="329">
        <v>1.9E-3</v>
      </c>
      <c r="M5503" s="194">
        <v>1446</v>
      </c>
      <c r="N5503" s="194">
        <v>21</v>
      </c>
      <c r="O5503" s="194">
        <v>1532</v>
      </c>
      <c r="P5503" s="194">
        <v>15</v>
      </c>
      <c r="Q5503" s="194">
        <v>1640</v>
      </c>
      <c r="R5503" s="194">
        <v>36</v>
      </c>
      <c r="S5503" s="194">
        <v>1640</v>
      </c>
      <c r="T5503" s="194">
        <v>36</v>
      </c>
      <c r="U5503" s="194">
        <v>11.829268292682926</v>
      </c>
      <c r="V5503" s="88">
        <v>5.6135770234986948</v>
      </c>
    </row>
    <row r="5504" spans="2:22" x14ac:dyDescent="0.25">
      <c r="B5504" s="346" t="s">
        <v>4909</v>
      </c>
      <c r="C5504" s="147">
        <v>1381</v>
      </c>
      <c r="D5504" s="147">
        <v>511</v>
      </c>
      <c r="E5504" s="148">
        <f t="shared" si="136"/>
        <v>2.7025440313111546</v>
      </c>
      <c r="F5504" s="329">
        <v>4.0620000000000003</v>
      </c>
      <c r="G5504" s="329">
        <v>5.5E-2</v>
      </c>
      <c r="H5504" s="329">
        <v>0.28289999999999998</v>
      </c>
      <c r="I5504" s="329">
        <v>4.0000000000000001E-3</v>
      </c>
      <c r="J5504" s="329">
        <v>0.56942000000000004</v>
      </c>
      <c r="K5504" s="329">
        <v>0.104</v>
      </c>
      <c r="L5504" s="329">
        <v>1E-3</v>
      </c>
      <c r="M5504" s="194">
        <v>1605</v>
      </c>
      <c r="N5504" s="194">
        <v>20</v>
      </c>
      <c r="O5504" s="194">
        <v>1645.6</v>
      </c>
      <c r="P5504" s="194">
        <v>11</v>
      </c>
      <c r="Q5504" s="194">
        <v>1693</v>
      </c>
      <c r="R5504" s="194">
        <v>18</v>
      </c>
      <c r="S5504" s="194">
        <v>1693</v>
      </c>
      <c r="T5504" s="194">
        <v>18</v>
      </c>
      <c r="U5504" s="194">
        <v>5.1978735971647962</v>
      </c>
      <c r="V5504" s="88">
        <v>2.4671852211959111</v>
      </c>
    </row>
    <row r="5505" spans="2:22" x14ac:dyDescent="0.25">
      <c r="B5505" s="346" t="s">
        <v>4910</v>
      </c>
      <c r="C5505" s="147">
        <v>438.1</v>
      </c>
      <c r="D5505" s="147">
        <v>677.3</v>
      </c>
      <c r="E5505" s="148">
        <f t="shared" si="136"/>
        <v>0.64683301343570065</v>
      </c>
      <c r="F5505" s="329">
        <v>4.2679999999999998</v>
      </c>
      <c r="G5505" s="329">
        <v>6.0999999999999999E-2</v>
      </c>
      <c r="H5505" s="329">
        <v>0.29120000000000001</v>
      </c>
      <c r="I5505" s="329">
        <v>4.4999999999999997E-3</v>
      </c>
      <c r="J5505" s="329">
        <v>0.73948000000000003</v>
      </c>
      <c r="K5505" s="329">
        <v>0.10639999999999999</v>
      </c>
      <c r="L5505" s="329">
        <v>9.6000000000000002E-4</v>
      </c>
      <c r="M5505" s="194">
        <v>1646</v>
      </c>
      <c r="N5505" s="194">
        <v>22</v>
      </c>
      <c r="O5505" s="194">
        <v>1685.7</v>
      </c>
      <c r="P5505" s="194">
        <v>12</v>
      </c>
      <c r="Q5505" s="194">
        <v>1735</v>
      </c>
      <c r="R5505" s="194">
        <v>17</v>
      </c>
      <c r="S5505" s="194">
        <v>1735</v>
      </c>
      <c r="T5505" s="194">
        <v>17</v>
      </c>
      <c r="U5505" s="194">
        <v>5.129682997118155</v>
      </c>
      <c r="V5505" s="88">
        <v>2.3551047042771578</v>
      </c>
    </row>
    <row r="5506" spans="2:22" x14ac:dyDescent="0.25">
      <c r="B5506" s="346" t="s">
        <v>4911</v>
      </c>
      <c r="C5506" s="147">
        <v>139.4</v>
      </c>
      <c r="D5506" s="147">
        <v>152</v>
      </c>
      <c r="E5506" s="148">
        <f t="shared" si="136"/>
        <v>0.91710526315789476</v>
      </c>
      <c r="F5506" s="329">
        <v>4.3129999999999997</v>
      </c>
      <c r="G5506" s="329">
        <v>9.8000000000000004E-2</v>
      </c>
      <c r="H5506" s="329">
        <v>0.28470000000000001</v>
      </c>
      <c r="I5506" s="329">
        <v>4.8999999999999998E-3</v>
      </c>
      <c r="J5506" s="329">
        <v>0.55154000000000003</v>
      </c>
      <c r="K5506" s="329">
        <v>0.10970000000000001</v>
      </c>
      <c r="L5506" s="329">
        <v>2E-3</v>
      </c>
      <c r="M5506" s="194">
        <v>1614</v>
      </c>
      <c r="N5506" s="194">
        <v>25</v>
      </c>
      <c r="O5506" s="194">
        <v>1692</v>
      </c>
      <c r="P5506" s="194">
        <v>19</v>
      </c>
      <c r="Q5506" s="194">
        <v>1789</v>
      </c>
      <c r="R5506" s="194">
        <v>32</v>
      </c>
      <c r="S5506" s="194">
        <v>1789</v>
      </c>
      <c r="T5506" s="194">
        <v>32</v>
      </c>
      <c r="U5506" s="194">
        <v>9.7820011179429844</v>
      </c>
      <c r="V5506" s="88">
        <v>4.6099290780141837</v>
      </c>
    </row>
    <row r="5507" spans="2:22" x14ac:dyDescent="0.25">
      <c r="B5507" s="346" t="s">
        <v>4912</v>
      </c>
      <c r="C5507" s="147">
        <v>89.2</v>
      </c>
      <c r="D5507" s="147">
        <v>204.3</v>
      </c>
      <c r="E5507" s="148">
        <f t="shared" si="136"/>
        <v>0.4366128242780225</v>
      </c>
      <c r="F5507" s="329">
        <v>4.7380000000000004</v>
      </c>
      <c r="G5507" s="329">
        <v>7.0999999999999994E-2</v>
      </c>
      <c r="H5507" s="329">
        <v>0.309</v>
      </c>
      <c r="I5507" s="329">
        <v>4.1999999999999997E-3</v>
      </c>
      <c r="J5507" s="329">
        <v>0.40432000000000001</v>
      </c>
      <c r="K5507" s="329">
        <v>0.11119999999999999</v>
      </c>
      <c r="L5507" s="329">
        <v>1.4E-3</v>
      </c>
      <c r="M5507" s="194">
        <v>1735</v>
      </c>
      <c r="N5507" s="194">
        <v>21</v>
      </c>
      <c r="O5507" s="194">
        <v>1774</v>
      </c>
      <c r="P5507" s="194">
        <v>13</v>
      </c>
      <c r="Q5507" s="194">
        <v>1811</v>
      </c>
      <c r="R5507" s="194">
        <v>23</v>
      </c>
      <c r="S5507" s="194">
        <v>1811</v>
      </c>
      <c r="T5507" s="194">
        <v>23</v>
      </c>
      <c r="U5507" s="194">
        <v>4.1965764770844833</v>
      </c>
      <c r="V5507" s="88">
        <v>2.1984216459977453</v>
      </c>
    </row>
    <row r="5508" spans="2:22" x14ac:dyDescent="0.25">
      <c r="B5508" s="346" t="s">
        <v>4913</v>
      </c>
      <c r="C5508" s="147">
        <v>15.67</v>
      </c>
      <c r="D5508" s="147">
        <v>44.48</v>
      </c>
      <c r="E5508" s="148">
        <f t="shared" si="136"/>
        <v>0.3522931654676259</v>
      </c>
      <c r="F5508" s="329">
        <v>5.19</v>
      </c>
      <c r="G5508" s="329">
        <v>0.16</v>
      </c>
      <c r="H5508" s="329">
        <v>0.3276</v>
      </c>
      <c r="I5508" s="329">
        <v>6.6E-3</v>
      </c>
      <c r="J5508" s="329">
        <v>0.17329</v>
      </c>
      <c r="K5508" s="329">
        <v>0.115</v>
      </c>
      <c r="L5508" s="329">
        <v>3.7000000000000002E-3</v>
      </c>
      <c r="M5508" s="194">
        <v>1825</v>
      </c>
      <c r="N5508" s="194">
        <v>32</v>
      </c>
      <c r="O5508" s="194">
        <v>1843</v>
      </c>
      <c r="P5508" s="194">
        <v>26</v>
      </c>
      <c r="Q5508" s="194">
        <v>1852</v>
      </c>
      <c r="R5508" s="194">
        <v>57</v>
      </c>
      <c r="S5508" s="194">
        <v>1852</v>
      </c>
      <c r="T5508" s="194">
        <v>57</v>
      </c>
      <c r="U5508" s="194">
        <v>1.4578833693304536</v>
      </c>
      <c r="V5508" s="88">
        <v>0.9766684753119913</v>
      </c>
    </row>
    <row r="5509" spans="2:22" x14ac:dyDescent="0.25">
      <c r="B5509" s="346" t="s">
        <v>4914</v>
      </c>
      <c r="C5509" s="147">
        <v>58.4</v>
      </c>
      <c r="D5509" s="147">
        <v>44</v>
      </c>
      <c r="E5509" s="148">
        <f t="shared" si="136"/>
        <v>1.3272727272727272</v>
      </c>
      <c r="F5509" s="329">
        <v>6.89</v>
      </c>
      <c r="G5509" s="329">
        <v>0.15</v>
      </c>
      <c r="H5509" s="329">
        <v>0.3755</v>
      </c>
      <c r="I5509" s="329">
        <v>6.1000000000000004E-3</v>
      </c>
      <c r="J5509" s="329">
        <v>0.2802</v>
      </c>
      <c r="K5509" s="329">
        <v>0.1321</v>
      </c>
      <c r="L5509" s="329">
        <v>2.5999999999999999E-3</v>
      </c>
      <c r="M5509" s="194">
        <v>2054</v>
      </c>
      <c r="N5509" s="194">
        <v>29</v>
      </c>
      <c r="O5509" s="194">
        <v>2092</v>
      </c>
      <c r="P5509" s="194">
        <v>19</v>
      </c>
      <c r="Q5509" s="194">
        <v>2121</v>
      </c>
      <c r="R5509" s="194">
        <v>37</v>
      </c>
      <c r="S5509" s="194">
        <v>2121</v>
      </c>
      <c r="T5509" s="194">
        <v>37</v>
      </c>
      <c r="U5509" s="194">
        <v>3.1588873173031584</v>
      </c>
      <c r="V5509" s="88">
        <v>1.8164435946462716</v>
      </c>
    </row>
    <row r="5510" spans="2:22" x14ac:dyDescent="0.25">
      <c r="B5510" s="346" t="s">
        <v>4915</v>
      </c>
      <c r="C5510" s="147">
        <v>130.30000000000001</v>
      </c>
      <c r="D5510" s="147">
        <v>293.3</v>
      </c>
      <c r="E5510" s="148">
        <f t="shared" si="136"/>
        <v>0.44425502898056601</v>
      </c>
      <c r="F5510" s="329">
        <v>7.8259999999999996</v>
      </c>
      <c r="G5510" s="329">
        <v>0.12</v>
      </c>
      <c r="H5510" s="329">
        <v>0.39500000000000002</v>
      </c>
      <c r="I5510" s="329">
        <v>6.1000000000000004E-3</v>
      </c>
      <c r="J5510" s="329">
        <v>0.69776000000000005</v>
      </c>
      <c r="K5510" s="329">
        <v>0.14330000000000001</v>
      </c>
      <c r="L5510" s="329">
        <v>1.4E-3</v>
      </c>
      <c r="M5510" s="194">
        <v>2148</v>
      </c>
      <c r="N5510" s="194">
        <v>29</v>
      </c>
      <c r="O5510" s="194">
        <v>2211</v>
      </c>
      <c r="P5510" s="194">
        <v>14</v>
      </c>
      <c r="Q5510" s="194">
        <v>2266</v>
      </c>
      <c r="R5510" s="194">
        <v>17</v>
      </c>
      <c r="S5510" s="194">
        <v>2266</v>
      </c>
      <c r="T5510" s="194">
        <v>17</v>
      </c>
      <c r="U5510" s="194">
        <v>5.2074139452780228</v>
      </c>
      <c r="V5510" s="88">
        <v>2.8493894165535956</v>
      </c>
    </row>
    <row r="5511" spans="2:22" x14ac:dyDescent="0.25">
      <c r="B5511" s="346" t="s">
        <v>4916</v>
      </c>
      <c r="C5511" s="147">
        <v>273</v>
      </c>
      <c r="D5511" s="147">
        <v>147</v>
      </c>
      <c r="E5511" s="148">
        <f t="shared" si="136"/>
        <v>1.8571428571428572</v>
      </c>
      <c r="F5511" s="329">
        <v>11.1</v>
      </c>
      <c r="G5511" s="329">
        <v>0.18</v>
      </c>
      <c r="H5511" s="329">
        <v>0.45879999999999999</v>
      </c>
      <c r="I5511" s="329">
        <v>7.4999999999999997E-3</v>
      </c>
      <c r="J5511" s="329">
        <v>0.55613999999999997</v>
      </c>
      <c r="K5511" s="329">
        <v>0.1749</v>
      </c>
      <c r="L5511" s="329">
        <v>2.3E-3</v>
      </c>
      <c r="M5511" s="194">
        <v>2433</v>
      </c>
      <c r="N5511" s="194">
        <v>33</v>
      </c>
      <c r="O5511" s="194">
        <v>2530</v>
      </c>
      <c r="P5511" s="194">
        <v>15</v>
      </c>
      <c r="Q5511" s="194">
        <v>2601</v>
      </c>
      <c r="R5511" s="194">
        <v>22</v>
      </c>
      <c r="S5511" s="194">
        <v>2601</v>
      </c>
      <c r="T5511" s="194">
        <v>22</v>
      </c>
      <c r="U5511" s="194">
        <v>6.4590542099192616</v>
      </c>
      <c r="V5511" s="88">
        <v>3.8339920948616601</v>
      </c>
    </row>
    <row r="5512" spans="2:22" x14ac:dyDescent="0.25">
      <c r="B5512" s="346" t="s">
        <v>4917</v>
      </c>
      <c r="C5512" s="147">
        <v>232.4</v>
      </c>
      <c r="D5512" s="147">
        <v>335.6</v>
      </c>
      <c r="E5512" s="148">
        <f t="shared" si="136"/>
        <v>0.69249106078665079</v>
      </c>
      <c r="F5512" s="329">
        <v>10.99</v>
      </c>
      <c r="G5512" s="329">
        <v>0.27</v>
      </c>
      <c r="H5512" s="329">
        <v>0.43180000000000002</v>
      </c>
      <c r="I5512" s="329">
        <v>7.9000000000000008E-3</v>
      </c>
      <c r="J5512" s="329">
        <v>0.81796000000000002</v>
      </c>
      <c r="K5512" s="329">
        <v>0.18290000000000001</v>
      </c>
      <c r="L5512" s="329">
        <v>2.0999999999999999E-3</v>
      </c>
      <c r="M5512" s="194">
        <v>2312</v>
      </c>
      <c r="N5512" s="194">
        <v>36</v>
      </c>
      <c r="O5512" s="194">
        <v>2515</v>
      </c>
      <c r="P5512" s="194">
        <v>23</v>
      </c>
      <c r="Q5512" s="194">
        <v>2682</v>
      </c>
      <c r="R5512" s="194">
        <v>21</v>
      </c>
      <c r="S5512" s="194">
        <v>2682</v>
      </c>
      <c r="T5512" s="194">
        <v>21</v>
      </c>
      <c r="U5512" s="194">
        <v>13.795674869500374</v>
      </c>
      <c r="V5512" s="88">
        <v>8.0715705765407559</v>
      </c>
    </row>
    <row r="5513" spans="2:22" ht="15.75" thickBot="1" x14ac:dyDescent="0.3">
      <c r="B5513" s="347" t="s">
        <v>4918</v>
      </c>
      <c r="C5513" s="110">
        <v>77</v>
      </c>
      <c r="D5513" s="110">
        <v>260</v>
      </c>
      <c r="E5513" s="149">
        <f t="shared" si="136"/>
        <v>0.29615384615384616</v>
      </c>
      <c r="F5513" s="284">
        <v>14.12</v>
      </c>
      <c r="G5513" s="284">
        <v>0.23</v>
      </c>
      <c r="H5513" s="284">
        <v>0.51739999999999997</v>
      </c>
      <c r="I5513" s="284">
        <v>7.9000000000000008E-3</v>
      </c>
      <c r="J5513" s="284">
        <v>0.83311000000000002</v>
      </c>
      <c r="K5513" s="284">
        <v>0.19819999999999999</v>
      </c>
      <c r="L5513" s="284">
        <v>1.6999999999999999E-3</v>
      </c>
      <c r="M5513" s="89">
        <v>2686</v>
      </c>
      <c r="N5513" s="89">
        <v>34</v>
      </c>
      <c r="O5513" s="89">
        <v>2759</v>
      </c>
      <c r="P5513" s="89">
        <v>14</v>
      </c>
      <c r="Q5513" s="89">
        <v>2809</v>
      </c>
      <c r="R5513" s="89">
        <v>14</v>
      </c>
      <c r="S5513" s="89">
        <v>2809</v>
      </c>
      <c r="T5513" s="89">
        <v>14</v>
      </c>
      <c r="U5513" s="89">
        <v>4.3787824848700607</v>
      </c>
      <c r="V5513" s="90">
        <v>2.6458861906487856</v>
      </c>
    </row>
    <row r="5514" spans="2:22" x14ac:dyDescent="0.25">
      <c r="C5514" s="107"/>
      <c r="D5514" s="107"/>
      <c r="E5514" s="107"/>
      <c r="F5514" s="281"/>
      <c r="G5514" s="281"/>
      <c r="H5514" s="281"/>
      <c r="I5514" s="281"/>
      <c r="J5514" s="281"/>
      <c r="K5514" s="281"/>
      <c r="L5514" s="281"/>
      <c r="M5514" s="85"/>
      <c r="N5514" s="85"/>
      <c r="O5514" s="85"/>
      <c r="P5514" s="85"/>
      <c r="Q5514" s="85"/>
      <c r="R5514" s="85"/>
      <c r="S5514" s="85"/>
      <c r="T5514" s="85"/>
    </row>
    <row r="5515" spans="2:22" ht="15.75" thickBot="1" x14ac:dyDescent="0.3">
      <c r="C5515" s="107"/>
      <c r="D5515" s="107"/>
      <c r="E5515" s="107"/>
      <c r="F5515" s="281"/>
      <c r="G5515" s="281"/>
      <c r="H5515" s="281"/>
      <c r="I5515" s="281"/>
      <c r="J5515" s="281"/>
      <c r="K5515" s="281"/>
      <c r="L5515" s="281"/>
      <c r="M5515" s="85"/>
      <c r="N5515" s="85"/>
      <c r="O5515" s="85"/>
      <c r="P5515" s="85"/>
      <c r="Q5515" s="85"/>
      <c r="R5515" s="85"/>
      <c r="S5515" s="85"/>
      <c r="T5515" s="85"/>
    </row>
    <row r="5516" spans="2:22" x14ac:dyDescent="0.25">
      <c r="B5516" s="230" t="s">
        <v>0</v>
      </c>
      <c r="C5516" s="111"/>
      <c r="D5516" s="111"/>
      <c r="E5516" s="111"/>
      <c r="F5516" s="285"/>
      <c r="G5516" s="285"/>
      <c r="H5516" s="285"/>
      <c r="I5516" s="285"/>
      <c r="J5516" s="285"/>
      <c r="K5516" s="285"/>
      <c r="L5516" s="285"/>
      <c r="M5516" s="160"/>
      <c r="N5516" s="160"/>
      <c r="O5516" s="160"/>
      <c r="P5516" s="160"/>
      <c r="Q5516" s="160"/>
      <c r="R5516" s="160"/>
      <c r="S5516" s="160"/>
      <c r="T5516" s="160"/>
      <c r="U5516" s="160"/>
      <c r="V5516" s="161"/>
    </row>
    <row r="5517" spans="2:22" x14ac:dyDescent="0.25">
      <c r="B5517" s="229" t="s">
        <v>4919</v>
      </c>
      <c r="C5517" s="112"/>
      <c r="D5517" s="112"/>
      <c r="E5517" s="112"/>
      <c r="F5517" s="286"/>
      <c r="G5517" s="286"/>
      <c r="H5517" s="286"/>
      <c r="I5517" s="286"/>
      <c r="J5517" s="286"/>
      <c r="K5517" s="286"/>
      <c r="L5517" s="286"/>
      <c r="M5517" s="162"/>
      <c r="N5517" s="162"/>
      <c r="O5517" s="162"/>
      <c r="P5517" s="162"/>
      <c r="Q5517" s="162"/>
      <c r="R5517" s="162"/>
      <c r="S5517" s="162"/>
      <c r="T5517" s="162"/>
      <c r="U5517" s="162"/>
      <c r="V5517" s="163"/>
    </row>
    <row r="5518" spans="2:22" x14ac:dyDescent="0.25">
      <c r="B5518" s="229" t="s">
        <v>273</v>
      </c>
      <c r="C5518" s="112"/>
      <c r="D5518" s="112"/>
      <c r="E5518" s="112"/>
      <c r="F5518" s="286"/>
      <c r="G5518" s="286"/>
      <c r="H5518" s="286"/>
      <c r="I5518" s="286"/>
      <c r="J5518" s="286"/>
      <c r="K5518" s="286"/>
      <c r="L5518" s="286"/>
      <c r="M5518" s="162"/>
      <c r="N5518" s="162"/>
      <c r="O5518" s="162"/>
      <c r="P5518" s="162"/>
      <c r="Q5518" s="162"/>
      <c r="R5518" s="162"/>
      <c r="S5518" s="162"/>
      <c r="T5518" s="162"/>
      <c r="U5518" s="162"/>
      <c r="V5518" s="163"/>
    </row>
    <row r="5519" spans="2:22" ht="15.75" thickBot="1" x14ac:dyDescent="0.3">
      <c r="B5519" s="280"/>
      <c r="C5519" s="113"/>
      <c r="D5519" s="113"/>
      <c r="E5519" s="113"/>
      <c r="F5519" s="287"/>
      <c r="G5519" s="287"/>
      <c r="H5519" s="287"/>
      <c r="I5519" s="287"/>
      <c r="J5519" s="287"/>
      <c r="K5519" s="287"/>
      <c r="L5519" s="287"/>
      <c r="M5519" s="164"/>
      <c r="N5519" s="164"/>
      <c r="O5519" s="164"/>
      <c r="P5519" s="164"/>
      <c r="Q5519" s="164"/>
      <c r="R5519" s="164"/>
      <c r="S5519" s="164"/>
      <c r="T5519" s="164"/>
      <c r="U5519" s="164"/>
      <c r="V5519" s="165"/>
    </row>
    <row r="5520" spans="2:22" x14ac:dyDescent="0.25">
      <c r="B5520" s="342" t="s">
        <v>3</v>
      </c>
      <c r="C5520" s="97" t="s">
        <v>4</v>
      </c>
      <c r="D5520" s="97" t="s">
        <v>5</v>
      </c>
      <c r="E5520" s="97" t="s">
        <v>6</v>
      </c>
      <c r="F5520" s="288" t="s">
        <v>7</v>
      </c>
      <c r="G5520" s="288" t="s">
        <v>8</v>
      </c>
      <c r="H5520" s="288" t="s">
        <v>9</v>
      </c>
      <c r="I5520" s="288" t="s">
        <v>8</v>
      </c>
      <c r="J5520" s="288" t="s">
        <v>10</v>
      </c>
      <c r="K5520" s="288" t="s">
        <v>7</v>
      </c>
      <c r="L5520" s="288" t="s">
        <v>8</v>
      </c>
      <c r="M5520" s="4" t="s">
        <v>9</v>
      </c>
      <c r="N5520" s="4" t="s">
        <v>11</v>
      </c>
      <c r="O5520" s="4" t="s">
        <v>7</v>
      </c>
      <c r="P5520" s="4" t="s">
        <v>11</v>
      </c>
      <c r="Q5520" s="4" t="s">
        <v>7</v>
      </c>
      <c r="R5520" s="4" t="s">
        <v>11</v>
      </c>
      <c r="S5520" s="4" t="s">
        <v>12</v>
      </c>
      <c r="T5520" s="4" t="s">
        <v>11</v>
      </c>
      <c r="U5520" s="4" t="s">
        <v>13</v>
      </c>
      <c r="V5520" s="5" t="s">
        <v>14</v>
      </c>
    </row>
    <row r="5521" spans="2:22" ht="15.75" thickBot="1" x14ac:dyDescent="0.3">
      <c r="B5521" s="343" t="s">
        <v>4920</v>
      </c>
      <c r="C5521" s="98"/>
      <c r="D5521" s="98"/>
      <c r="E5521" s="98"/>
      <c r="F5521" s="294" t="s">
        <v>17</v>
      </c>
      <c r="G5521" s="294" t="s">
        <v>18</v>
      </c>
      <c r="H5521" s="294" t="s">
        <v>19</v>
      </c>
      <c r="I5521" s="294" t="s">
        <v>18</v>
      </c>
      <c r="J5521" s="294" t="s">
        <v>20</v>
      </c>
      <c r="K5521" s="294" t="s">
        <v>21</v>
      </c>
      <c r="L5521" s="294" t="s">
        <v>18</v>
      </c>
      <c r="M5521" s="11" t="s">
        <v>22</v>
      </c>
      <c r="N5521" s="11" t="s">
        <v>23</v>
      </c>
      <c r="O5521" s="11" t="s">
        <v>17</v>
      </c>
      <c r="P5521" s="11" t="s">
        <v>23</v>
      </c>
      <c r="Q5521" s="11" t="s">
        <v>21</v>
      </c>
      <c r="R5521" s="11" t="s">
        <v>23</v>
      </c>
      <c r="S5521" s="11" t="s">
        <v>24</v>
      </c>
      <c r="T5521" s="11" t="s">
        <v>23</v>
      </c>
      <c r="U5521" s="11"/>
      <c r="V5521" s="12"/>
    </row>
    <row r="5522" spans="2:22" x14ac:dyDescent="0.25">
      <c r="B5522" s="397"/>
      <c r="C5522" s="137"/>
      <c r="D5522" s="137"/>
      <c r="E5522" s="137"/>
      <c r="F5522" s="330"/>
      <c r="G5522" s="330"/>
      <c r="H5522" s="330"/>
      <c r="I5522" s="330"/>
      <c r="J5522" s="330"/>
      <c r="K5522" s="330"/>
      <c r="L5522" s="330"/>
      <c r="M5522" s="139"/>
      <c r="N5522" s="139"/>
      <c r="O5522" s="139"/>
      <c r="P5522" s="139"/>
      <c r="Q5522" s="139"/>
      <c r="R5522" s="139"/>
      <c r="S5522" s="139"/>
      <c r="T5522" s="139"/>
      <c r="U5522" s="139"/>
      <c r="V5522" s="140"/>
    </row>
    <row r="5523" spans="2:22" x14ac:dyDescent="0.25">
      <c r="B5523" s="345" t="s">
        <v>4926</v>
      </c>
      <c r="C5523" s="150">
        <v>534</v>
      </c>
      <c r="D5523" s="150">
        <v>559</v>
      </c>
      <c r="E5523" s="146">
        <f t="shared" ref="E5523:E5554" si="137">C5523/D5523</f>
        <v>0.95527728085867625</v>
      </c>
      <c r="F5523" s="328">
        <v>0.32740000000000002</v>
      </c>
      <c r="G5523" s="328">
        <v>7.9000000000000008E-3</v>
      </c>
      <c r="H5523" s="328">
        <v>4.3749999999999997E-2</v>
      </c>
      <c r="I5523" s="328">
        <v>4.8000000000000001E-4</v>
      </c>
      <c r="J5523" s="328">
        <v>0.30007</v>
      </c>
      <c r="K5523" s="328">
        <v>5.3900000000000003E-2</v>
      </c>
      <c r="L5523" s="328">
        <v>1.2999999999999999E-3</v>
      </c>
      <c r="M5523" s="193">
        <v>276</v>
      </c>
      <c r="N5523" s="193">
        <v>3</v>
      </c>
      <c r="O5523" s="193">
        <v>287.2</v>
      </c>
      <c r="P5523" s="193">
        <v>6.1</v>
      </c>
      <c r="Q5523" s="193">
        <v>349</v>
      </c>
      <c r="R5523" s="193">
        <v>52</v>
      </c>
      <c r="S5523" s="193">
        <v>276</v>
      </c>
      <c r="T5523" s="193">
        <v>3</v>
      </c>
      <c r="U5523" s="193">
        <v>20.916905444126073</v>
      </c>
      <c r="V5523" s="25">
        <v>3.8997214484679623</v>
      </c>
    </row>
    <row r="5524" spans="2:22" x14ac:dyDescent="0.25">
      <c r="B5524" s="345" t="s">
        <v>4927</v>
      </c>
      <c r="C5524" s="150">
        <v>340.1</v>
      </c>
      <c r="D5524" s="150">
        <v>2000</v>
      </c>
      <c r="E5524" s="146">
        <f t="shared" si="137"/>
        <v>0.17005000000000001</v>
      </c>
      <c r="F5524" s="328">
        <v>0.38080000000000003</v>
      </c>
      <c r="G5524" s="328">
        <v>7.1999999999999998E-3</v>
      </c>
      <c r="H5524" s="328">
        <v>4.4400000000000002E-2</v>
      </c>
      <c r="I5524" s="328">
        <v>6.6E-4</v>
      </c>
      <c r="J5524" s="328">
        <v>0.43797999999999998</v>
      </c>
      <c r="K5524" s="328">
        <v>6.2120000000000002E-2</v>
      </c>
      <c r="L5524" s="328">
        <v>1.1000000000000001E-3</v>
      </c>
      <c r="M5524" s="193">
        <v>280.10000000000002</v>
      </c>
      <c r="N5524" s="193">
        <v>4.0999999999999996</v>
      </c>
      <c r="O5524" s="193">
        <v>327.39999999999998</v>
      </c>
      <c r="P5524" s="193">
        <v>5.3</v>
      </c>
      <c r="Q5524" s="193">
        <v>669</v>
      </c>
      <c r="R5524" s="193">
        <v>40</v>
      </c>
      <c r="S5524" s="193">
        <v>280.10000000000002</v>
      </c>
      <c r="T5524" s="193">
        <v>4.0999999999999996</v>
      </c>
      <c r="U5524" s="193">
        <v>58.131539611360239</v>
      </c>
      <c r="V5524" s="25">
        <v>14.447159437996321</v>
      </c>
    </row>
    <row r="5525" spans="2:22" x14ac:dyDescent="0.25">
      <c r="B5525" s="345" t="s">
        <v>4928</v>
      </c>
      <c r="C5525" s="150">
        <v>407.1</v>
      </c>
      <c r="D5525" s="150">
        <v>861</v>
      </c>
      <c r="E5525" s="146">
        <f t="shared" si="137"/>
        <v>0.47282229965156797</v>
      </c>
      <c r="F5525" s="328">
        <v>0.3886</v>
      </c>
      <c r="G5525" s="328">
        <v>9.1999999999999998E-3</v>
      </c>
      <c r="H5525" s="328">
        <v>4.5379999999999997E-2</v>
      </c>
      <c r="I5525" s="328">
        <v>6.8999999999999997E-4</v>
      </c>
      <c r="J5525" s="328">
        <v>0.57674999999999998</v>
      </c>
      <c r="K5525" s="328">
        <v>6.1499999999999999E-2</v>
      </c>
      <c r="L5525" s="328">
        <v>1.1999999999999999E-3</v>
      </c>
      <c r="M5525" s="193">
        <v>286.10000000000002</v>
      </c>
      <c r="N5525" s="193">
        <v>4.3</v>
      </c>
      <c r="O5525" s="193">
        <v>332.9</v>
      </c>
      <c r="P5525" s="193">
        <v>6.7</v>
      </c>
      <c r="Q5525" s="193">
        <v>652</v>
      </c>
      <c r="R5525" s="193">
        <v>44</v>
      </c>
      <c r="S5525" s="193">
        <v>286.10000000000002</v>
      </c>
      <c r="T5525" s="193">
        <v>4.3</v>
      </c>
      <c r="U5525" s="193">
        <v>56.119631901840485</v>
      </c>
      <c r="V5525" s="25">
        <v>14.058275758486019</v>
      </c>
    </row>
    <row r="5526" spans="2:22" x14ac:dyDescent="0.25">
      <c r="B5526" s="345" t="s">
        <v>4929</v>
      </c>
      <c r="C5526" s="150">
        <v>356</v>
      </c>
      <c r="D5526" s="150">
        <v>525</v>
      </c>
      <c r="E5526" s="146">
        <f t="shared" si="137"/>
        <v>0.67809523809523808</v>
      </c>
      <c r="F5526" s="328">
        <v>0.33019999999999999</v>
      </c>
      <c r="G5526" s="328">
        <v>9.5999999999999992E-3</v>
      </c>
      <c r="H5526" s="328">
        <v>4.5960000000000001E-2</v>
      </c>
      <c r="I5526" s="328">
        <v>7.5000000000000002E-4</v>
      </c>
      <c r="J5526" s="328">
        <v>0.34464</v>
      </c>
      <c r="K5526" s="328">
        <v>5.21E-2</v>
      </c>
      <c r="L5526" s="328">
        <v>1.5E-3</v>
      </c>
      <c r="M5526" s="193">
        <v>289.60000000000002</v>
      </c>
      <c r="N5526" s="193">
        <v>4.5999999999999996</v>
      </c>
      <c r="O5526" s="193">
        <v>289</v>
      </c>
      <c r="P5526" s="193">
        <v>7.3</v>
      </c>
      <c r="Q5526" s="193">
        <v>273</v>
      </c>
      <c r="R5526" s="193">
        <v>59</v>
      </c>
      <c r="S5526" s="193">
        <v>289.60000000000002</v>
      </c>
      <c r="T5526" s="193">
        <v>4.5999999999999996</v>
      </c>
      <c r="U5526" s="193">
        <v>-6.0805860805860892</v>
      </c>
      <c r="V5526" s="25">
        <v>-0.20761245674741272</v>
      </c>
    </row>
    <row r="5527" spans="2:22" x14ac:dyDescent="0.25">
      <c r="B5527" s="345" t="s">
        <v>4930</v>
      </c>
      <c r="C5527" s="150">
        <v>137</v>
      </c>
      <c r="D5527" s="150">
        <v>240</v>
      </c>
      <c r="E5527" s="146">
        <f t="shared" si="137"/>
        <v>0.5708333333333333</v>
      </c>
      <c r="F5527" s="328">
        <v>0.33500000000000002</v>
      </c>
      <c r="G5527" s="328">
        <v>1.2E-2</v>
      </c>
      <c r="H5527" s="328">
        <v>4.725E-2</v>
      </c>
      <c r="I5527" s="328">
        <v>8.0000000000000004E-4</v>
      </c>
      <c r="J5527" s="328">
        <v>0.21734999999999999</v>
      </c>
      <c r="K5527" s="328">
        <v>5.1200000000000002E-2</v>
      </c>
      <c r="L5527" s="328">
        <v>1.8E-3</v>
      </c>
      <c r="M5527" s="193">
        <v>297.60000000000002</v>
      </c>
      <c r="N5527" s="193">
        <v>4.9000000000000004</v>
      </c>
      <c r="O5527" s="193">
        <v>292.5</v>
      </c>
      <c r="P5527" s="193">
        <v>8.9</v>
      </c>
      <c r="Q5527" s="193">
        <v>228</v>
      </c>
      <c r="R5527" s="193">
        <v>75</v>
      </c>
      <c r="S5527" s="193">
        <v>297.60000000000002</v>
      </c>
      <c r="T5527" s="193">
        <v>4.9000000000000004</v>
      </c>
      <c r="U5527" s="193">
        <v>-30.526315789473696</v>
      </c>
      <c r="V5527" s="25">
        <v>-1.7435897435897514</v>
      </c>
    </row>
    <row r="5528" spans="2:22" x14ac:dyDescent="0.25">
      <c r="B5528" s="345" t="s">
        <v>4931</v>
      </c>
      <c r="C5528" s="150">
        <v>435</v>
      </c>
      <c r="D5528" s="150">
        <v>1612</v>
      </c>
      <c r="E5528" s="146">
        <f t="shared" si="137"/>
        <v>0.26985111662531019</v>
      </c>
      <c r="F5528" s="328">
        <v>0.38990000000000002</v>
      </c>
      <c r="G5528" s="328">
        <v>9.7000000000000003E-3</v>
      </c>
      <c r="H5528" s="328">
        <v>4.9000000000000002E-2</v>
      </c>
      <c r="I5528" s="328">
        <v>1.1000000000000001E-3</v>
      </c>
      <c r="J5528" s="328">
        <v>0.75044</v>
      </c>
      <c r="K5528" s="328">
        <v>5.7889999999999997E-2</v>
      </c>
      <c r="L5528" s="328">
        <v>1.1000000000000001E-3</v>
      </c>
      <c r="M5528" s="193">
        <v>308.3</v>
      </c>
      <c r="N5528" s="193">
        <v>6.5</v>
      </c>
      <c r="O5528" s="193">
        <v>333.7</v>
      </c>
      <c r="P5528" s="193">
        <v>7.1</v>
      </c>
      <c r="Q5528" s="193">
        <v>517</v>
      </c>
      <c r="R5528" s="193">
        <v>42</v>
      </c>
      <c r="S5528" s="193">
        <v>308.3</v>
      </c>
      <c r="T5528" s="193">
        <v>6.5</v>
      </c>
      <c r="U5528" s="193">
        <v>40.367504835589941</v>
      </c>
      <c r="V5528" s="25">
        <v>7.6116272100689182</v>
      </c>
    </row>
    <row r="5529" spans="2:22" x14ac:dyDescent="0.25">
      <c r="B5529" s="345" t="s">
        <v>4932</v>
      </c>
      <c r="C5529" s="150">
        <v>340</v>
      </c>
      <c r="D5529" s="150">
        <v>973</v>
      </c>
      <c r="E5529" s="146">
        <f t="shared" si="137"/>
        <v>0.34943473792394658</v>
      </c>
      <c r="F5529" s="328">
        <v>0.46700000000000003</v>
      </c>
      <c r="G5529" s="328">
        <v>1.9E-2</v>
      </c>
      <c r="H5529" s="328">
        <v>5.321E-2</v>
      </c>
      <c r="I5529" s="328">
        <v>7.6000000000000004E-4</v>
      </c>
      <c r="J5529" s="328">
        <v>0.51380999999999999</v>
      </c>
      <c r="K5529" s="328">
        <v>6.2899999999999998E-2</v>
      </c>
      <c r="L5529" s="328">
        <v>2.0999999999999999E-3</v>
      </c>
      <c r="M5529" s="193">
        <v>334.2</v>
      </c>
      <c r="N5529" s="193">
        <v>4.7</v>
      </c>
      <c r="O5529" s="193">
        <v>387</v>
      </c>
      <c r="P5529" s="193">
        <v>13</v>
      </c>
      <c r="Q5529" s="193">
        <v>675</v>
      </c>
      <c r="R5529" s="193">
        <v>66</v>
      </c>
      <c r="S5529" s="193">
        <v>334.2</v>
      </c>
      <c r="T5529" s="193">
        <v>4.7</v>
      </c>
      <c r="U5529" s="193">
        <v>50.488888888888894</v>
      </c>
      <c r="V5529" s="25">
        <v>13.643410852713181</v>
      </c>
    </row>
    <row r="5530" spans="2:22" x14ac:dyDescent="0.25">
      <c r="B5530" s="345" t="s">
        <v>4933</v>
      </c>
      <c r="C5530" s="150">
        <v>241</v>
      </c>
      <c r="D5530" s="150">
        <v>607</v>
      </c>
      <c r="E5530" s="146">
        <f t="shared" si="137"/>
        <v>0.39703459637561778</v>
      </c>
      <c r="F5530" s="328">
        <v>0.443</v>
      </c>
      <c r="G5530" s="328">
        <v>1.4E-2</v>
      </c>
      <c r="H5530" s="328">
        <v>5.3699999999999998E-2</v>
      </c>
      <c r="I5530" s="328">
        <v>1.5E-3</v>
      </c>
      <c r="J5530" s="328">
        <v>0.66915999999999998</v>
      </c>
      <c r="K5530" s="328">
        <v>5.96E-2</v>
      </c>
      <c r="L5530" s="328">
        <v>1.4E-3</v>
      </c>
      <c r="M5530" s="193">
        <v>337.2</v>
      </c>
      <c r="N5530" s="193">
        <v>9.3000000000000007</v>
      </c>
      <c r="O5530" s="193">
        <v>371.3</v>
      </c>
      <c r="P5530" s="193">
        <v>9.6</v>
      </c>
      <c r="Q5530" s="193">
        <v>579</v>
      </c>
      <c r="R5530" s="193">
        <v>54</v>
      </c>
      <c r="S5530" s="193">
        <v>337.2</v>
      </c>
      <c r="T5530" s="193">
        <v>9.3000000000000007</v>
      </c>
      <c r="U5530" s="193">
        <v>41.761658031088082</v>
      </c>
      <c r="V5530" s="25">
        <v>9.1839482897926263</v>
      </c>
    </row>
    <row r="5531" spans="2:22" x14ac:dyDescent="0.25">
      <c r="B5531" s="345" t="s">
        <v>4934</v>
      </c>
      <c r="C5531" s="150">
        <v>158.9</v>
      </c>
      <c r="D5531" s="150">
        <v>273.3</v>
      </c>
      <c r="E5531" s="146">
        <f t="shared" si="137"/>
        <v>0.58141236736187341</v>
      </c>
      <c r="F5531" s="328">
        <v>0.434</v>
      </c>
      <c r="G5531" s="328">
        <v>1.2999999999999999E-2</v>
      </c>
      <c r="H5531" s="328">
        <v>5.4919999999999997E-2</v>
      </c>
      <c r="I5531" s="328">
        <v>7.3999999999999999E-4</v>
      </c>
      <c r="J5531" s="328">
        <v>0.2656</v>
      </c>
      <c r="K5531" s="328">
        <v>5.7099999999999998E-2</v>
      </c>
      <c r="L5531" s="328">
        <v>1.6999999999999999E-3</v>
      </c>
      <c r="M5531" s="193">
        <v>344.6</v>
      </c>
      <c r="N5531" s="193">
        <v>4.5</v>
      </c>
      <c r="O5531" s="193">
        <v>364.7</v>
      </c>
      <c r="P5531" s="193">
        <v>9.4</v>
      </c>
      <c r="Q5531" s="193">
        <v>464</v>
      </c>
      <c r="R5531" s="193">
        <v>65</v>
      </c>
      <c r="S5531" s="193">
        <v>344.6</v>
      </c>
      <c r="T5531" s="193">
        <v>4.5</v>
      </c>
      <c r="U5531" s="193">
        <v>25.732758620689651</v>
      </c>
      <c r="V5531" s="25">
        <v>5.5113792157937942</v>
      </c>
    </row>
    <row r="5532" spans="2:22" x14ac:dyDescent="0.25">
      <c r="B5532" s="345" t="s">
        <v>4935</v>
      </c>
      <c r="C5532" s="150">
        <v>850</v>
      </c>
      <c r="D5532" s="150">
        <v>469</v>
      </c>
      <c r="E5532" s="146">
        <f t="shared" si="137"/>
        <v>1.812366737739872</v>
      </c>
      <c r="F5532" s="328">
        <v>0.47599999999999998</v>
      </c>
      <c r="G5532" s="328">
        <v>1.2999999999999999E-2</v>
      </c>
      <c r="H5532" s="328">
        <v>5.5399999999999998E-2</v>
      </c>
      <c r="I5532" s="328">
        <v>1E-3</v>
      </c>
      <c r="J5532" s="328">
        <v>0.17652999999999999</v>
      </c>
      <c r="K5532" s="328">
        <v>6.2199999999999998E-2</v>
      </c>
      <c r="L5532" s="328">
        <v>1.8E-3</v>
      </c>
      <c r="M5532" s="193">
        <v>347.7</v>
      </c>
      <c r="N5532" s="193">
        <v>6.3</v>
      </c>
      <c r="O5532" s="193">
        <v>394.5</v>
      </c>
      <c r="P5532" s="193">
        <v>9.1</v>
      </c>
      <c r="Q5532" s="193">
        <v>649</v>
      </c>
      <c r="R5532" s="193">
        <v>56</v>
      </c>
      <c r="S5532" s="193">
        <v>347.7</v>
      </c>
      <c r="T5532" s="193">
        <v>6.3</v>
      </c>
      <c r="U5532" s="193">
        <v>46.42526964560863</v>
      </c>
      <c r="V5532" s="25">
        <v>11.863117870722437</v>
      </c>
    </row>
    <row r="5533" spans="2:22" x14ac:dyDescent="0.25">
      <c r="B5533" s="345" t="s">
        <v>4936</v>
      </c>
      <c r="C5533" s="150">
        <v>438</v>
      </c>
      <c r="D5533" s="150">
        <v>1199</v>
      </c>
      <c r="E5533" s="146">
        <f t="shared" si="137"/>
        <v>0.36530442035029193</v>
      </c>
      <c r="F5533" s="328">
        <v>0.48420000000000002</v>
      </c>
      <c r="G5533" s="328">
        <v>8.9999999999999993E-3</v>
      </c>
      <c r="H5533" s="328">
        <v>5.6210000000000003E-2</v>
      </c>
      <c r="I5533" s="328">
        <v>8.7000000000000001E-4</v>
      </c>
      <c r="J5533" s="328">
        <v>0.44891999999999999</v>
      </c>
      <c r="K5533" s="328">
        <v>6.2269999999999999E-2</v>
      </c>
      <c r="L5533" s="328">
        <v>1.1000000000000001E-3</v>
      </c>
      <c r="M5533" s="193">
        <v>352.5</v>
      </c>
      <c r="N5533" s="193">
        <v>5.3</v>
      </c>
      <c r="O5533" s="193">
        <v>400.5</v>
      </c>
      <c r="P5533" s="193">
        <v>6.1</v>
      </c>
      <c r="Q5533" s="193">
        <v>671</v>
      </c>
      <c r="R5533" s="193">
        <v>40</v>
      </c>
      <c r="S5533" s="193">
        <v>352.5</v>
      </c>
      <c r="T5533" s="193">
        <v>5.3</v>
      </c>
      <c r="U5533" s="193">
        <v>47.466467958271238</v>
      </c>
      <c r="V5533" s="25">
        <v>11.985018726591761</v>
      </c>
    </row>
    <row r="5534" spans="2:22" x14ac:dyDescent="0.25">
      <c r="B5534" s="345" t="s">
        <v>4937</v>
      </c>
      <c r="C5534" s="150">
        <v>355.5</v>
      </c>
      <c r="D5534" s="150">
        <v>481.7</v>
      </c>
      <c r="E5534" s="146">
        <f t="shared" si="137"/>
        <v>0.73801121029686534</v>
      </c>
      <c r="F5534" s="328">
        <v>0.434</v>
      </c>
      <c r="G5534" s="328">
        <v>0.01</v>
      </c>
      <c r="H5534" s="328">
        <v>5.6439999999999997E-2</v>
      </c>
      <c r="I5534" s="328">
        <v>6.6E-4</v>
      </c>
      <c r="J5534" s="328">
        <v>0.34229999999999999</v>
      </c>
      <c r="K5534" s="328">
        <v>5.5399999999999998E-2</v>
      </c>
      <c r="L5534" s="328">
        <v>1.1999999999999999E-3</v>
      </c>
      <c r="M5534" s="193">
        <v>353.9</v>
      </c>
      <c r="N5534" s="193">
        <v>4</v>
      </c>
      <c r="O5534" s="193">
        <v>365.5</v>
      </c>
      <c r="P5534" s="193">
        <v>7.3</v>
      </c>
      <c r="Q5534" s="193">
        <v>420</v>
      </c>
      <c r="R5534" s="193">
        <v>51</v>
      </c>
      <c r="S5534" s="193">
        <v>353.9</v>
      </c>
      <c r="T5534" s="193">
        <v>4</v>
      </c>
      <c r="U5534" s="193">
        <v>15.738095238095243</v>
      </c>
      <c r="V5534" s="25">
        <v>3.1737346101231254</v>
      </c>
    </row>
    <row r="5535" spans="2:22" x14ac:dyDescent="0.25">
      <c r="B5535" s="345" t="s">
        <v>4938</v>
      </c>
      <c r="C5535" s="150">
        <v>196.2</v>
      </c>
      <c r="D5535" s="150">
        <v>468</v>
      </c>
      <c r="E5535" s="146">
        <f t="shared" si="137"/>
        <v>0.41923076923076918</v>
      </c>
      <c r="F5535" s="328">
        <v>0.46329999999999999</v>
      </c>
      <c r="G5535" s="328">
        <v>9.5999999999999992E-3</v>
      </c>
      <c r="H5535" s="328">
        <v>5.645E-2</v>
      </c>
      <c r="I5535" s="328">
        <v>6.3000000000000003E-4</v>
      </c>
      <c r="J5535" s="328">
        <v>0.21309</v>
      </c>
      <c r="K5535" s="328">
        <v>5.91E-2</v>
      </c>
      <c r="L5535" s="328">
        <v>1.1999999999999999E-3</v>
      </c>
      <c r="M5535" s="193">
        <v>354</v>
      </c>
      <c r="N5535" s="193">
        <v>3.8</v>
      </c>
      <c r="O5535" s="193">
        <v>386.1</v>
      </c>
      <c r="P5535" s="193">
        <v>6.6</v>
      </c>
      <c r="Q5535" s="193">
        <v>568</v>
      </c>
      <c r="R5535" s="193">
        <v>45</v>
      </c>
      <c r="S5535" s="193">
        <v>354</v>
      </c>
      <c r="T5535" s="193">
        <v>3.8</v>
      </c>
      <c r="U5535" s="193">
        <v>37.676056338028168</v>
      </c>
      <c r="V5535" s="25">
        <v>8.3139083139083194</v>
      </c>
    </row>
    <row r="5536" spans="2:22" x14ac:dyDescent="0.25">
      <c r="B5536" s="345" t="s">
        <v>4939</v>
      </c>
      <c r="C5536" s="150">
        <v>60.6</v>
      </c>
      <c r="D5536" s="150">
        <v>188</v>
      </c>
      <c r="E5536" s="146">
        <f t="shared" si="137"/>
        <v>0.32234042553191489</v>
      </c>
      <c r="F5536" s="328">
        <v>0.42699999999999999</v>
      </c>
      <c r="G5536" s="328">
        <v>1.2999999999999999E-2</v>
      </c>
      <c r="H5536" s="328">
        <v>5.6570000000000002E-2</v>
      </c>
      <c r="I5536" s="328">
        <v>7.9000000000000001E-4</v>
      </c>
      <c r="J5536" s="328">
        <v>-4.8753999999999999E-2</v>
      </c>
      <c r="K5536" s="328">
        <v>5.4699999999999999E-2</v>
      </c>
      <c r="L5536" s="328">
        <v>1.9E-3</v>
      </c>
      <c r="M5536" s="193">
        <v>354.7</v>
      </c>
      <c r="N5536" s="193">
        <v>4.8</v>
      </c>
      <c r="O5536" s="193">
        <v>359.9</v>
      </c>
      <c r="P5536" s="193">
        <v>9.1</v>
      </c>
      <c r="Q5536" s="193">
        <v>358</v>
      </c>
      <c r="R5536" s="193">
        <v>74</v>
      </c>
      <c r="S5536" s="193">
        <v>354.7</v>
      </c>
      <c r="T5536" s="193">
        <v>4.8</v>
      </c>
      <c r="U5536" s="193">
        <v>0.9217877094972099</v>
      </c>
      <c r="V5536" s="25">
        <v>1.4448457904973573</v>
      </c>
    </row>
    <row r="5537" spans="2:22" x14ac:dyDescent="0.25">
      <c r="B5537" s="345" t="s">
        <v>4940</v>
      </c>
      <c r="C5537" s="150">
        <v>113.2</v>
      </c>
      <c r="D5537" s="150">
        <v>952</v>
      </c>
      <c r="E5537" s="146">
        <f t="shared" si="137"/>
        <v>0.11890756302521009</v>
      </c>
      <c r="F5537" s="328">
        <v>0.46600000000000003</v>
      </c>
      <c r="G5537" s="328">
        <v>1.0999999999999999E-2</v>
      </c>
      <c r="H5537" s="328">
        <v>5.6599999999999998E-2</v>
      </c>
      <c r="I5537" s="328">
        <v>9.5E-4</v>
      </c>
      <c r="J5537" s="328">
        <v>0.56108999999999998</v>
      </c>
      <c r="K5537" s="328">
        <v>5.9799999999999999E-2</v>
      </c>
      <c r="L5537" s="328">
        <v>1.2999999999999999E-3</v>
      </c>
      <c r="M5537" s="193">
        <v>354.8</v>
      </c>
      <c r="N5537" s="193">
        <v>5.8</v>
      </c>
      <c r="O5537" s="193">
        <v>387.4</v>
      </c>
      <c r="P5537" s="193">
        <v>7.8</v>
      </c>
      <c r="Q5537" s="193">
        <v>590</v>
      </c>
      <c r="R5537" s="193">
        <v>49</v>
      </c>
      <c r="S5537" s="193">
        <v>354.8</v>
      </c>
      <c r="T5537" s="193">
        <v>5.8</v>
      </c>
      <c r="U5537" s="193">
        <v>39.864406779661017</v>
      </c>
      <c r="V5537" s="25">
        <v>8.4150748580278698</v>
      </c>
    </row>
    <row r="5538" spans="2:22" x14ac:dyDescent="0.25">
      <c r="B5538" s="345" t="s">
        <v>4941</v>
      </c>
      <c r="C5538" s="150">
        <v>505</v>
      </c>
      <c r="D5538" s="150">
        <v>629</v>
      </c>
      <c r="E5538" s="146">
        <f t="shared" si="137"/>
        <v>0.80286168521462642</v>
      </c>
      <c r="F5538" s="328">
        <v>0.44569999999999999</v>
      </c>
      <c r="G5538" s="328">
        <v>9.5999999999999992E-3</v>
      </c>
      <c r="H5538" s="328">
        <v>5.6610000000000001E-2</v>
      </c>
      <c r="I5538" s="328">
        <v>7.5000000000000002E-4</v>
      </c>
      <c r="J5538" s="328">
        <v>0.18218999999999999</v>
      </c>
      <c r="K5538" s="328">
        <v>5.7000000000000002E-2</v>
      </c>
      <c r="L5538" s="328">
        <v>1.2999999999999999E-3</v>
      </c>
      <c r="M5538" s="193">
        <v>354.9</v>
      </c>
      <c r="N5538" s="193">
        <v>4.5999999999999996</v>
      </c>
      <c r="O5538" s="193">
        <v>373.8</v>
      </c>
      <c r="P5538" s="193">
        <v>6.7</v>
      </c>
      <c r="Q5538" s="193">
        <v>480</v>
      </c>
      <c r="R5538" s="193">
        <v>52</v>
      </c>
      <c r="S5538" s="193">
        <v>354.9</v>
      </c>
      <c r="T5538" s="193">
        <v>4.5999999999999996</v>
      </c>
      <c r="U5538" s="193">
        <v>26.062500000000004</v>
      </c>
      <c r="V5538" s="25">
        <v>5.0561797752809081</v>
      </c>
    </row>
    <row r="5539" spans="2:22" x14ac:dyDescent="0.25">
      <c r="B5539" s="345" t="s">
        <v>4942</v>
      </c>
      <c r="C5539" s="150">
        <v>211</v>
      </c>
      <c r="D5539" s="150">
        <v>402</v>
      </c>
      <c r="E5539" s="146">
        <f t="shared" si="137"/>
        <v>0.52487562189054726</v>
      </c>
      <c r="F5539" s="328">
        <v>0.42699999999999999</v>
      </c>
      <c r="G5539" s="328">
        <v>1.6E-2</v>
      </c>
      <c r="H5539" s="328">
        <v>5.7020000000000001E-2</v>
      </c>
      <c r="I5539" s="328">
        <v>9.1E-4</v>
      </c>
      <c r="J5539" s="328">
        <v>0.39742</v>
      </c>
      <c r="K5539" s="328">
        <v>5.4199999999999998E-2</v>
      </c>
      <c r="L5539" s="328">
        <v>1.9E-3</v>
      </c>
      <c r="M5539" s="193">
        <v>357.5</v>
      </c>
      <c r="N5539" s="193">
        <v>5.5</v>
      </c>
      <c r="O5539" s="193">
        <v>360</v>
      </c>
      <c r="P5539" s="193">
        <v>12</v>
      </c>
      <c r="Q5539" s="193">
        <v>354</v>
      </c>
      <c r="R5539" s="193">
        <v>79</v>
      </c>
      <c r="S5539" s="193">
        <v>357.5</v>
      </c>
      <c r="T5539" s="193">
        <v>5.5</v>
      </c>
      <c r="U5539" s="193">
        <v>-0.98870056497175152</v>
      </c>
      <c r="V5539" s="25">
        <v>0.69444444444444442</v>
      </c>
    </row>
    <row r="5540" spans="2:22" x14ac:dyDescent="0.25">
      <c r="B5540" s="345" t="s">
        <v>4943</v>
      </c>
      <c r="C5540" s="150">
        <v>215</v>
      </c>
      <c r="D5540" s="150">
        <v>334</v>
      </c>
      <c r="E5540" s="146">
        <f t="shared" si="137"/>
        <v>0.64371257485029942</v>
      </c>
      <c r="F5540" s="328">
        <v>0.432</v>
      </c>
      <c r="G5540" s="328">
        <v>1.2E-2</v>
      </c>
      <c r="H5540" s="328">
        <v>5.7119999999999997E-2</v>
      </c>
      <c r="I5540" s="328">
        <v>6.7000000000000002E-4</v>
      </c>
      <c r="J5540" s="328">
        <v>0.21689</v>
      </c>
      <c r="K5540" s="328">
        <v>5.4800000000000001E-2</v>
      </c>
      <c r="L5540" s="328">
        <v>1.5E-3</v>
      </c>
      <c r="M5540" s="193">
        <v>358</v>
      </c>
      <c r="N5540" s="193">
        <v>4.0999999999999996</v>
      </c>
      <c r="O5540" s="193">
        <v>363.4</v>
      </c>
      <c r="P5540" s="193">
        <v>8.4</v>
      </c>
      <c r="Q5540" s="193">
        <v>378</v>
      </c>
      <c r="R5540" s="193">
        <v>60</v>
      </c>
      <c r="S5540" s="193">
        <v>358</v>
      </c>
      <c r="T5540" s="193">
        <v>4.0999999999999996</v>
      </c>
      <c r="U5540" s="193">
        <v>5.2910052910052912</v>
      </c>
      <c r="V5540" s="25">
        <v>1.4859658778205771</v>
      </c>
    </row>
    <row r="5541" spans="2:22" x14ac:dyDescent="0.25">
      <c r="B5541" s="345" t="s">
        <v>4944</v>
      </c>
      <c r="C5541" s="150">
        <v>717</v>
      </c>
      <c r="D5541" s="150">
        <v>1084</v>
      </c>
      <c r="E5541" s="146">
        <f t="shared" si="137"/>
        <v>0.66143911439114389</v>
      </c>
      <c r="F5541" s="328">
        <v>0.44819999999999999</v>
      </c>
      <c r="G5541" s="328">
        <v>7.9000000000000008E-3</v>
      </c>
      <c r="H5541" s="328">
        <v>5.7639999999999997E-2</v>
      </c>
      <c r="I5541" s="328">
        <v>6.0999999999999997E-4</v>
      </c>
      <c r="J5541" s="328">
        <v>0.31590000000000001</v>
      </c>
      <c r="K5541" s="328">
        <v>5.6210000000000003E-2</v>
      </c>
      <c r="L5541" s="328">
        <v>9.5E-4</v>
      </c>
      <c r="M5541" s="193">
        <v>361.2</v>
      </c>
      <c r="N5541" s="193">
        <v>3.7</v>
      </c>
      <c r="O5541" s="193">
        <v>375.7</v>
      </c>
      <c r="P5541" s="193">
        <v>5.5</v>
      </c>
      <c r="Q5541" s="193">
        <v>450</v>
      </c>
      <c r="R5541" s="193">
        <v>38</v>
      </c>
      <c r="S5541" s="193">
        <v>361.2</v>
      </c>
      <c r="T5541" s="193">
        <v>3.7</v>
      </c>
      <c r="U5541" s="193">
        <v>19.733333333333334</v>
      </c>
      <c r="V5541" s="25">
        <v>3.8594623369709877</v>
      </c>
    </row>
    <row r="5542" spans="2:22" x14ac:dyDescent="0.25">
      <c r="B5542" s="345" t="s">
        <v>4945</v>
      </c>
      <c r="C5542" s="150">
        <v>776</v>
      </c>
      <c r="D5542" s="150">
        <v>716</v>
      </c>
      <c r="E5542" s="146">
        <f t="shared" si="137"/>
        <v>1.0837988826815643</v>
      </c>
      <c r="F5542" s="328">
        <v>0.44</v>
      </c>
      <c r="G5542" s="328">
        <v>9.2999999999999992E-3</v>
      </c>
      <c r="H5542" s="328">
        <v>5.7869999999999998E-2</v>
      </c>
      <c r="I5542" s="328">
        <v>7.1000000000000002E-4</v>
      </c>
      <c r="J5542" s="328">
        <v>0.17036000000000001</v>
      </c>
      <c r="K5542" s="328">
        <v>5.5100000000000003E-2</v>
      </c>
      <c r="L5542" s="328">
        <v>1.2999999999999999E-3</v>
      </c>
      <c r="M5542" s="193">
        <v>362.6</v>
      </c>
      <c r="N5542" s="193">
        <v>4.3</v>
      </c>
      <c r="O5542" s="193">
        <v>369.9</v>
      </c>
      <c r="P5542" s="193">
        <v>6.6</v>
      </c>
      <c r="Q5542" s="193">
        <v>401</v>
      </c>
      <c r="R5542" s="193">
        <v>51</v>
      </c>
      <c r="S5542" s="193">
        <v>362.6</v>
      </c>
      <c r="T5542" s="193">
        <v>4.3</v>
      </c>
      <c r="U5542" s="193">
        <v>9.5760598503740599</v>
      </c>
      <c r="V5542" s="25">
        <v>1.9735063530683847</v>
      </c>
    </row>
    <row r="5543" spans="2:22" x14ac:dyDescent="0.25">
      <c r="B5543" s="345" t="s">
        <v>4946</v>
      </c>
      <c r="C5543" s="150">
        <v>364</v>
      </c>
      <c r="D5543" s="150">
        <v>564</v>
      </c>
      <c r="E5543" s="146">
        <f t="shared" si="137"/>
        <v>0.64539007092198586</v>
      </c>
      <c r="F5543" s="328">
        <v>0.45300000000000001</v>
      </c>
      <c r="G5543" s="328">
        <v>1.2999999999999999E-2</v>
      </c>
      <c r="H5543" s="328">
        <v>5.8000000000000003E-2</v>
      </c>
      <c r="I5543" s="328">
        <v>1.1000000000000001E-3</v>
      </c>
      <c r="J5543" s="328">
        <v>0.33489000000000002</v>
      </c>
      <c r="K5543" s="328">
        <v>5.67E-2</v>
      </c>
      <c r="L5543" s="328">
        <v>1.6000000000000001E-3</v>
      </c>
      <c r="M5543" s="193">
        <v>363.4</v>
      </c>
      <c r="N5543" s="193">
        <v>6.5</v>
      </c>
      <c r="O5543" s="193">
        <v>378.7</v>
      </c>
      <c r="P5543" s="193">
        <v>9</v>
      </c>
      <c r="Q5543" s="193">
        <v>451</v>
      </c>
      <c r="R5543" s="193">
        <v>63</v>
      </c>
      <c r="S5543" s="193">
        <v>363.4</v>
      </c>
      <c r="T5543" s="193">
        <v>6.5</v>
      </c>
      <c r="U5543" s="193">
        <v>19.423503325942356</v>
      </c>
      <c r="V5543" s="25">
        <v>4.0401373118563537</v>
      </c>
    </row>
    <row r="5544" spans="2:22" x14ac:dyDescent="0.25">
      <c r="B5544" s="345" t="s">
        <v>4947</v>
      </c>
      <c r="C5544" s="150">
        <v>442</v>
      </c>
      <c r="D5544" s="150">
        <v>709</v>
      </c>
      <c r="E5544" s="146">
        <f t="shared" si="137"/>
        <v>0.62341325811001413</v>
      </c>
      <c r="F5544" s="328">
        <v>0.45040000000000002</v>
      </c>
      <c r="G5544" s="328">
        <v>8.8000000000000005E-3</v>
      </c>
      <c r="H5544" s="328">
        <v>5.8130000000000001E-2</v>
      </c>
      <c r="I5544" s="328">
        <v>6.8000000000000005E-4</v>
      </c>
      <c r="J5544" s="328">
        <v>0.48035</v>
      </c>
      <c r="K5544" s="328">
        <v>5.5809999999999998E-2</v>
      </c>
      <c r="L5544" s="328">
        <v>1.1000000000000001E-3</v>
      </c>
      <c r="M5544" s="193">
        <v>364.2</v>
      </c>
      <c r="N5544" s="193">
        <v>4.2</v>
      </c>
      <c r="O5544" s="193">
        <v>377.8</v>
      </c>
      <c r="P5544" s="193">
        <v>6.4</v>
      </c>
      <c r="Q5544" s="193">
        <v>434</v>
      </c>
      <c r="R5544" s="193">
        <v>43</v>
      </c>
      <c r="S5544" s="193">
        <v>364.2</v>
      </c>
      <c r="T5544" s="193">
        <v>4.2</v>
      </c>
      <c r="U5544" s="193">
        <v>16.082949308755762</v>
      </c>
      <c r="V5544" s="25">
        <v>3.5997882477501379</v>
      </c>
    </row>
    <row r="5545" spans="2:22" x14ac:dyDescent="0.25">
      <c r="B5545" s="345" t="s">
        <v>4948</v>
      </c>
      <c r="C5545" s="150">
        <v>314.7</v>
      </c>
      <c r="D5545" s="150">
        <v>413.2</v>
      </c>
      <c r="E5545" s="146">
        <f t="shared" si="137"/>
        <v>0.76161665053242977</v>
      </c>
      <c r="F5545" s="328">
        <v>0.43880000000000002</v>
      </c>
      <c r="G5545" s="328">
        <v>1.0999999999999999E-2</v>
      </c>
      <c r="H5545" s="328">
        <v>5.8259999999999999E-2</v>
      </c>
      <c r="I5545" s="328">
        <v>6.3000000000000003E-4</v>
      </c>
      <c r="J5545" s="328">
        <v>-9.3884999999999996E-2</v>
      </c>
      <c r="K5545" s="328">
        <v>5.45E-2</v>
      </c>
      <c r="L5545" s="328">
        <v>1.4E-3</v>
      </c>
      <c r="M5545" s="193">
        <v>365</v>
      </c>
      <c r="N5545" s="193">
        <v>3.8</v>
      </c>
      <c r="O5545" s="193">
        <v>368.7</v>
      </c>
      <c r="P5545" s="193">
        <v>7.5</v>
      </c>
      <c r="Q5545" s="193">
        <v>367</v>
      </c>
      <c r="R5545" s="193">
        <v>55</v>
      </c>
      <c r="S5545" s="193">
        <v>365</v>
      </c>
      <c r="T5545" s="193">
        <v>3.8</v>
      </c>
      <c r="U5545" s="193">
        <v>0.54495912806539504</v>
      </c>
      <c r="V5545" s="25">
        <v>1.0035259018171925</v>
      </c>
    </row>
    <row r="5546" spans="2:22" x14ac:dyDescent="0.25">
      <c r="B5546" s="345" t="s">
        <v>4949</v>
      </c>
      <c r="C5546" s="150">
        <v>402</v>
      </c>
      <c r="D5546" s="150">
        <v>482.6</v>
      </c>
      <c r="E5546" s="146">
        <f t="shared" si="137"/>
        <v>0.8329879817654372</v>
      </c>
      <c r="F5546" s="328">
        <v>0.432</v>
      </c>
      <c r="G5546" s="328">
        <v>1.6E-2</v>
      </c>
      <c r="H5546" s="328">
        <v>5.8560000000000001E-2</v>
      </c>
      <c r="I5546" s="328">
        <v>8.9999999999999998E-4</v>
      </c>
      <c r="J5546" s="328">
        <v>4.2800999999999999E-2</v>
      </c>
      <c r="K5546" s="328">
        <v>5.3499999999999999E-2</v>
      </c>
      <c r="L5546" s="328">
        <v>2.2000000000000001E-3</v>
      </c>
      <c r="M5546" s="193">
        <v>366.8</v>
      </c>
      <c r="N5546" s="193">
        <v>5.5</v>
      </c>
      <c r="O5546" s="193">
        <v>364</v>
      </c>
      <c r="P5546" s="193">
        <v>11</v>
      </c>
      <c r="Q5546" s="193">
        <v>327</v>
      </c>
      <c r="R5546" s="193">
        <v>87</v>
      </c>
      <c r="S5546" s="193">
        <v>366.8</v>
      </c>
      <c r="T5546" s="193">
        <v>5.5</v>
      </c>
      <c r="U5546" s="193">
        <v>-12.171253822629973</v>
      </c>
      <c r="V5546" s="25">
        <v>-0.76923076923077238</v>
      </c>
    </row>
    <row r="5547" spans="2:22" x14ac:dyDescent="0.25">
      <c r="B5547" s="345" t="s">
        <v>4950</v>
      </c>
      <c r="C5547" s="150">
        <v>517.1</v>
      </c>
      <c r="D5547" s="150">
        <v>641</v>
      </c>
      <c r="E5547" s="146">
        <f t="shared" si="137"/>
        <v>0.80670826833073328</v>
      </c>
      <c r="F5547" s="328">
        <v>0.43869999999999998</v>
      </c>
      <c r="G5547" s="328">
        <v>8.6E-3</v>
      </c>
      <c r="H5547" s="328">
        <v>5.8709999999999998E-2</v>
      </c>
      <c r="I5547" s="328">
        <v>6.8000000000000005E-4</v>
      </c>
      <c r="J5547" s="328">
        <v>0.32439000000000001</v>
      </c>
      <c r="K5547" s="328">
        <v>5.4129999999999998E-2</v>
      </c>
      <c r="L5547" s="328">
        <v>1.1000000000000001E-3</v>
      </c>
      <c r="M5547" s="193">
        <v>367.7</v>
      </c>
      <c r="N5547" s="193">
        <v>4.0999999999999996</v>
      </c>
      <c r="O5547" s="193">
        <v>368.9</v>
      </c>
      <c r="P5547" s="193">
        <v>6.1</v>
      </c>
      <c r="Q5547" s="193">
        <v>367</v>
      </c>
      <c r="R5547" s="193">
        <v>43</v>
      </c>
      <c r="S5547" s="193">
        <v>367.7</v>
      </c>
      <c r="T5547" s="193">
        <v>4.0999999999999996</v>
      </c>
      <c r="U5547" s="193">
        <v>-0.19073569482288519</v>
      </c>
      <c r="V5547" s="25">
        <v>0.3252914068853317</v>
      </c>
    </row>
    <row r="5548" spans="2:22" x14ac:dyDescent="0.25">
      <c r="B5548" s="345" t="s">
        <v>4951</v>
      </c>
      <c r="C5548" s="150">
        <v>276</v>
      </c>
      <c r="D5548" s="150">
        <v>341.4</v>
      </c>
      <c r="E5548" s="146">
        <f t="shared" si="137"/>
        <v>0.80843585237258353</v>
      </c>
      <c r="F5548" s="328">
        <v>0.44400000000000001</v>
      </c>
      <c r="G5548" s="328">
        <v>1.9E-2</v>
      </c>
      <c r="H5548" s="328">
        <v>5.8700000000000002E-2</v>
      </c>
      <c r="I5548" s="328">
        <v>1.2999999999999999E-3</v>
      </c>
      <c r="J5548" s="328">
        <v>0.45221</v>
      </c>
      <c r="K5548" s="328">
        <v>5.5300000000000002E-2</v>
      </c>
      <c r="L5548" s="328">
        <v>2.3E-3</v>
      </c>
      <c r="M5548" s="193">
        <v>367.7</v>
      </c>
      <c r="N5548" s="193">
        <v>8.1</v>
      </c>
      <c r="O5548" s="193">
        <v>372</v>
      </c>
      <c r="P5548" s="193">
        <v>14</v>
      </c>
      <c r="Q5548" s="193">
        <v>394</v>
      </c>
      <c r="R5548" s="193">
        <v>90</v>
      </c>
      <c r="S5548" s="193">
        <v>367.7</v>
      </c>
      <c r="T5548" s="193">
        <v>8.1</v>
      </c>
      <c r="U5548" s="193">
        <v>6.6751269035533021</v>
      </c>
      <c r="V5548" s="25">
        <v>1.1559139784946266</v>
      </c>
    </row>
    <row r="5549" spans="2:22" x14ac:dyDescent="0.25">
      <c r="B5549" s="345" t="s">
        <v>4952</v>
      </c>
      <c r="C5549" s="150">
        <v>384.3</v>
      </c>
      <c r="D5549" s="150">
        <v>1018</v>
      </c>
      <c r="E5549" s="146">
        <f t="shared" si="137"/>
        <v>0.37750491159135563</v>
      </c>
      <c r="F5549" s="328">
        <v>0.4486</v>
      </c>
      <c r="G5549" s="328">
        <v>9.4999999999999998E-3</v>
      </c>
      <c r="H5549" s="328">
        <v>5.8810000000000001E-2</v>
      </c>
      <c r="I5549" s="328">
        <v>6.7000000000000002E-4</v>
      </c>
      <c r="J5549" s="328">
        <v>0.41804999999999998</v>
      </c>
      <c r="K5549" s="328">
        <v>5.4969999999999998E-2</v>
      </c>
      <c r="L5549" s="328">
        <v>1E-3</v>
      </c>
      <c r="M5549" s="193">
        <v>368.4</v>
      </c>
      <c r="N5549" s="193">
        <v>4.0999999999999996</v>
      </c>
      <c r="O5549" s="193">
        <v>375.8</v>
      </c>
      <c r="P5549" s="193">
        <v>6.6</v>
      </c>
      <c r="Q5549" s="193">
        <v>403</v>
      </c>
      <c r="R5549" s="193">
        <v>43</v>
      </c>
      <c r="S5549" s="193">
        <v>368.4</v>
      </c>
      <c r="T5549" s="193">
        <v>4.0999999999999996</v>
      </c>
      <c r="U5549" s="193">
        <v>8.5856079404466552</v>
      </c>
      <c r="V5549" s="25">
        <v>1.9691325172964433</v>
      </c>
    </row>
    <row r="5550" spans="2:22" x14ac:dyDescent="0.25">
      <c r="B5550" s="345" t="s">
        <v>4953</v>
      </c>
      <c r="C5550" s="150">
        <v>443</v>
      </c>
      <c r="D5550" s="150">
        <v>783.4</v>
      </c>
      <c r="E5550" s="146">
        <f t="shared" si="137"/>
        <v>0.56548378861373505</v>
      </c>
      <c r="F5550" s="328">
        <v>0.43859999999999999</v>
      </c>
      <c r="G5550" s="328">
        <v>8.6999999999999994E-3</v>
      </c>
      <c r="H5550" s="328">
        <v>5.883E-2</v>
      </c>
      <c r="I5550" s="328">
        <v>8.4000000000000003E-4</v>
      </c>
      <c r="J5550" s="328">
        <v>0.51404000000000005</v>
      </c>
      <c r="K5550" s="328">
        <v>5.4179999999999999E-2</v>
      </c>
      <c r="L5550" s="328">
        <v>9.3999999999999997E-4</v>
      </c>
      <c r="M5550" s="193">
        <v>368.5</v>
      </c>
      <c r="N5550" s="193">
        <v>5.0999999999999996</v>
      </c>
      <c r="O5550" s="193">
        <v>369.6</v>
      </c>
      <c r="P5550" s="193">
        <v>6.3</v>
      </c>
      <c r="Q5550" s="193">
        <v>367</v>
      </c>
      <c r="R5550" s="193">
        <v>40</v>
      </c>
      <c r="S5550" s="193">
        <v>368.5</v>
      </c>
      <c r="T5550" s="193">
        <v>5.0999999999999996</v>
      </c>
      <c r="U5550" s="193">
        <v>-0.40871934604904631</v>
      </c>
      <c r="V5550" s="25">
        <v>0.29761904761905378</v>
      </c>
    </row>
    <row r="5551" spans="2:22" x14ac:dyDescent="0.25">
      <c r="B5551" s="345" t="s">
        <v>4954</v>
      </c>
      <c r="C5551" s="150">
        <v>198.3</v>
      </c>
      <c r="D5551" s="150">
        <v>258.10000000000002</v>
      </c>
      <c r="E5551" s="146">
        <f t="shared" si="137"/>
        <v>0.76830685780705155</v>
      </c>
      <c r="F5551" s="328">
        <v>0.51500000000000001</v>
      </c>
      <c r="G5551" s="328">
        <v>0.02</v>
      </c>
      <c r="H5551" s="328">
        <v>5.8900000000000001E-2</v>
      </c>
      <c r="I5551" s="328">
        <v>1.1000000000000001E-3</v>
      </c>
      <c r="J5551" s="328">
        <v>0.47711999999999999</v>
      </c>
      <c r="K5551" s="328">
        <v>6.3100000000000003E-2</v>
      </c>
      <c r="L5551" s="328">
        <v>2.2000000000000001E-3</v>
      </c>
      <c r="M5551" s="193">
        <v>368.6</v>
      </c>
      <c r="N5551" s="193">
        <v>7</v>
      </c>
      <c r="O5551" s="193">
        <v>420</v>
      </c>
      <c r="P5551" s="193">
        <v>14</v>
      </c>
      <c r="Q5551" s="193">
        <v>675</v>
      </c>
      <c r="R5551" s="193">
        <v>79</v>
      </c>
      <c r="S5551" s="193">
        <v>368.6</v>
      </c>
      <c r="T5551" s="193">
        <v>7</v>
      </c>
      <c r="U5551" s="193">
        <v>45.392592592592592</v>
      </c>
      <c r="V5551" s="25">
        <v>12.238095238095232</v>
      </c>
    </row>
    <row r="5552" spans="2:22" x14ac:dyDescent="0.25">
      <c r="B5552" s="345" t="s">
        <v>4955</v>
      </c>
      <c r="C5552" s="150">
        <v>583</v>
      </c>
      <c r="D5552" s="150">
        <v>658</v>
      </c>
      <c r="E5552" s="146">
        <f t="shared" si="137"/>
        <v>0.88601823708206684</v>
      </c>
      <c r="F5552" s="328">
        <v>0.44519999999999998</v>
      </c>
      <c r="G5552" s="328">
        <v>0.01</v>
      </c>
      <c r="H5552" s="328">
        <v>5.8959999999999999E-2</v>
      </c>
      <c r="I5552" s="328">
        <v>8.4000000000000003E-4</v>
      </c>
      <c r="J5552" s="328">
        <v>0.33229999999999998</v>
      </c>
      <c r="K5552" s="328">
        <v>5.5E-2</v>
      </c>
      <c r="L5552" s="328">
        <v>1.2999999999999999E-3</v>
      </c>
      <c r="M5552" s="193">
        <v>369.2</v>
      </c>
      <c r="N5552" s="193">
        <v>5.0999999999999996</v>
      </c>
      <c r="O5552" s="193">
        <v>373.3</v>
      </c>
      <c r="P5552" s="193">
        <v>7</v>
      </c>
      <c r="Q5552" s="193">
        <v>392</v>
      </c>
      <c r="R5552" s="193">
        <v>51</v>
      </c>
      <c r="S5552" s="193">
        <v>369.2</v>
      </c>
      <c r="T5552" s="193">
        <v>5.0999999999999996</v>
      </c>
      <c r="U5552" s="193">
        <v>5.8163265306122476</v>
      </c>
      <c r="V5552" s="25">
        <v>1.0983123493169094</v>
      </c>
    </row>
    <row r="5553" spans="2:22" x14ac:dyDescent="0.25">
      <c r="B5553" s="345" t="s">
        <v>4956</v>
      </c>
      <c r="C5553" s="150">
        <v>172.5</v>
      </c>
      <c r="D5553" s="150">
        <v>296.7</v>
      </c>
      <c r="E5553" s="146">
        <f t="shared" si="137"/>
        <v>0.58139534883720934</v>
      </c>
      <c r="F5553" s="328">
        <v>0.46800000000000003</v>
      </c>
      <c r="G5553" s="328">
        <v>1.7999999999999999E-2</v>
      </c>
      <c r="H5553" s="328">
        <v>5.91E-2</v>
      </c>
      <c r="I5553" s="328">
        <v>1.4E-3</v>
      </c>
      <c r="J5553" s="328">
        <v>0.46917999999999999</v>
      </c>
      <c r="K5553" s="328">
        <v>5.79E-2</v>
      </c>
      <c r="L5553" s="328">
        <v>1.8E-3</v>
      </c>
      <c r="M5553" s="193">
        <v>369.8</v>
      </c>
      <c r="N5553" s="193">
        <v>8.6</v>
      </c>
      <c r="O5553" s="193">
        <v>389</v>
      </c>
      <c r="P5553" s="193">
        <v>12</v>
      </c>
      <c r="Q5553" s="193">
        <v>499</v>
      </c>
      <c r="R5553" s="193">
        <v>69</v>
      </c>
      <c r="S5553" s="193">
        <v>369.8</v>
      </c>
      <c r="T5553" s="193">
        <v>8.6</v>
      </c>
      <c r="U5553" s="193">
        <v>25.891783567134269</v>
      </c>
      <c r="V5553" s="25">
        <v>4.9357326478149073</v>
      </c>
    </row>
    <row r="5554" spans="2:22" x14ac:dyDescent="0.25">
      <c r="B5554" s="345" t="s">
        <v>4957</v>
      </c>
      <c r="C5554" s="150">
        <v>421.3</v>
      </c>
      <c r="D5554" s="150">
        <v>574.20000000000005</v>
      </c>
      <c r="E5554" s="146">
        <f t="shared" si="137"/>
        <v>0.73371647509578541</v>
      </c>
      <c r="F5554" s="328">
        <v>0.44230000000000003</v>
      </c>
      <c r="G5554" s="328">
        <v>1.0999999999999999E-2</v>
      </c>
      <c r="H5554" s="328">
        <v>5.9080000000000001E-2</v>
      </c>
      <c r="I5554" s="328">
        <v>8.4999999999999995E-4</v>
      </c>
      <c r="J5554" s="328">
        <v>0.43465999999999999</v>
      </c>
      <c r="K5554" s="328">
        <v>5.4199999999999998E-2</v>
      </c>
      <c r="L5554" s="328">
        <v>1.1999999999999999E-3</v>
      </c>
      <c r="M5554" s="193">
        <v>370</v>
      </c>
      <c r="N5554" s="193">
        <v>5.0999999999999996</v>
      </c>
      <c r="O5554" s="193">
        <v>371.1</v>
      </c>
      <c r="P5554" s="193">
        <v>7.5</v>
      </c>
      <c r="Q5554" s="193">
        <v>361</v>
      </c>
      <c r="R5554" s="193">
        <v>50</v>
      </c>
      <c r="S5554" s="193">
        <v>370</v>
      </c>
      <c r="T5554" s="193">
        <v>5.0999999999999996</v>
      </c>
      <c r="U5554" s="193">
        <v>-2.4930747922437675</v>
      </c>
      <c r="V5554" s="25">
        <v>0.29641606036109475</v>
      </c>
    </row>
    <row r="5555" spans="2:22" x14ac:dyDescent="0.25">
      <c r="B5555" s="345" t="s">
        <v>4958</v>
      </c>
      <c r="C5555" s="150">
        <v>282</v>
      </c>
      <c r="D5555" s="150">
        <v>1008</v>
      </c>
      <c r="E5555" s="146">
        <f t="shared" ref="E5555:E5586" si="138">C5555/D5555</f>
        <v>0.27976190476190477</v>
      </c>
      <c r="F5555" s="328">
        <v>0.45329999999999998</v>
      </c>
      <c r="G5555" s="328">
        <v>1.0999999999999999E-2</v>
      </c>
      <c r="H5555" s="328">
        <v>5.9339999999999997E-2</v>
      </c>
      <c r="I5555" s="328">
        <v>9.7999999999999997E-4</v>
      </c>
      <c r="J5555" s="328">
        <v>0.43873000000000001</v>
      </c>
      <c r="K5555" s="328">
        <v>5.5399999999999998E-2</v>
      </c>
      <c r="L5555" s="328">
        <v>1.1999999999999999E-3</v>
      </c>
      <c r="M5555" s="193">
        <v>371.6</v>
      </c>
      <c r="N5555" s="193">
        <v>6</v>
      </c>
      <c r="O5555" s="193">
        <v>379.1</v>
      </c>
      <c r="P5555" s="193">
        <v>7.4</v>
      </c>
      <c r="Q5555" s="193">
        <v>414</v>
      </c>
      <c r="R5555" s="193">
        <v>48</v>
      </c>
      <c r="S5555" s="193">
        <v>371.6</v>
      </c>
      <c r="T5555" s="193">
        <v>6</v>
      </c>
      <c r="U5555" s="193">
        <v>10.241545893719801</v>
      </c>
      <c r="V5555" s="25">
        <v>1.9783698232656288</v>
      </c>
    </row>
    <row r="5556" spans="2:22" x14ac:dyDescent="0.25">
      <c r="B5556" s="345" t="s">
        <v>4959</v>
      </c>
      <c r="C5556" s="150">
        <v>384</v>
      </c>
      <c r="D5556" s="150">
        <v>1129</v>
      </c>
      <c r="E5556" s="146">
        <f t="shared" si="138"/>
        <v>0.34012400354295835</v>
      </c>
      <c r="F5556" s="328">
        <v>0.46260000000000001</v>
      </c>
      <c r="G5556" s="328">
        <v>9.4999999999999998E-3</v>
      </c>
      <c r="H5556" s="328">
        <v>5.935E-2</v>
      </c>
      <c r="I5556" s="328">
        <v>8.7000000000000001E-4</v>
      </c>
      <c r="J5556" s="328">
        <v>0.41808000000000001</v>
      </c>
      <c r="K5556" s="328">
        <v>5.6500000000000002E-2</v>
      </c>
      <c r="L5556" s="328">
        <v>1.1000000000000001E-3</v>
      </c>
      <c r="M5556" s="193">
        <v>371.6</v>
      </c>
      <c r="N5556" s="193">
        <v>5.3</v>
      </c>
      <c r="O5556" s="193">
        <v>385.7</v>
      </c>
      <c r="P5556" s="193">
        <v>6.6</v>
      </c>
      <c r="Q5556" s="193">
        <v>460</v>
      </c>
      <c r="R5556" s="193">
        <v>44</v>
      </c>
      <c r="S5556" s="193">
        <v>371.6</v>
      </c>
      <c r="T5556" s="193">
        <v>5.3</v>
      </c>
      <c r="U5556" s="193">
        <v>19.217391304347821</v>
      </c>
      <c r="V5556" s="25">
        <v>3.6556909515167142</v>
      </c>
    </row>
    <row r="5557" spans="2:22" x14ac:dyDescent="0.25">
      <c r="B5557" s="345" t="s">
        <v>4960</v>
      </c>
      <c r="C5557" s="150">
        <v>643</v>
      </c>
      <c r="D5557" s="150">
        <v>1068</v>
      </c>
      <c r="E5557" s="146">
        <f t="shared" si="138"/>
        <v>0.60205992509363293</v>
      </c>
      <c r="F5557" s="328">
        <v>0.45100000000000001</v>
      </c>
      <c r="G5557" s="328">
        <v>8.6999999999999994E-3</v>
      </c>
      <c r="H5557" s="328">
        <v>5.9420000000000001E-2</v>
      </c>
      <c r="I5557" s="328">
        <v>7.3999999999999999E-4</v>
      </c>
      <c r="J5557" s="328">
        <v>0.48712</v>
      </c>
      <c r="K5557" s="328">
        <v>5.4940000000000003E-2</v>
      </c>
      <c r="L5557" s="328">
        <v>9.5E-4</v>
      </c>
      <c r="M5557" s="193">
        <v>372.1</v>
      </c>
      <c r="N5557" s="193">
        <v>4.5</v>
      </c>
      <c r="O5557" s="193">
        <v>377.6</v>
      </c>
      <c r="P5557" s="193">
        <v>6.1</v>
      </c>
      <c r="Q5557" s="193">
        <v>398</v>
      </c>
      <c r="R5557" s="193">
        <v>40</v>
      </c>
      <c r="S5557" s="193">
        <v>372.1</v>
      </c>
      <c r="T5557" s="193">
        <v>4.5</v>
      </c>
      <c r="U5557" s="193">
        <v>6.5075376884422056</v>
      </c>
      <c r="V5557" s="25">
        <v>1.4565677966101693</v>
      </c>
    </row>
    <row r="5558" spans="2:22" x14ac:dyDescent="0.25">
      <c r="B5558" s="345" t="s">
        <v>4961</v>
      </c>
      <c r="C5558" s="150">
        <v>196.9</v>
      </c>
      <c r="D5558" s="150">
        <v>403</v>
      </c>
      <c r="E5558" s="146">
        <f t="shared" si="138"/>
        <v>0.48858560794044664</v>
      </c>
      <c r="F5558" s="328">
        <v>0.45</v>
      </c>
      <c r="G5558" s="328">
        <v>1.2E-2</v>
      </c>
      <c r="H5558" s="328">
        <v>5.9499999999999997E-2</v>
      </c>
      <c r="I5558" s="328">
        <v>8.5999999999999998E-4</v>
      </c>
      <c r="J5558" s="328">
        <v>0.38339000000000001</v>
      </c>
      <c r="K5558" s="328">
        <v>5.4399999999999997E-2</v>
      </c>
      <c r="L5558" s="328">
        <v>1.2999999999999999E-3</v>
      </c>
      <c r="M5558" s="193">
        <v>372.6</v>
      </c>
      <c r="N5558" s="193">
        <v>5.2</v>
      </c>
      <c r="O5558" s="193">
        <v>376.7</v>
      </c>
      <c r="P5558" s="193">
        <v>8.6</v>
      </c>
      <c r="Q5558" s="193">
        <v>380</v>
      </c>
      <c r="R5558" s="193">
        <v>57</v>
      </c>
      <c r="S5558" s="193">
        <v>372.6</v>
      </c>
      <c r="T5558" s="193">
        <v>5.2</v>
      </c>
      <c r="U5558" s="193">
        <v>1.9473684210526259</v>
      </c>
      <c r="V5558" s="25">
        <v>1.0883992567029377</v>
      </c>
    </row>
    <row r="5559" spans="2:22" x14ac:dyDescent="0.25">
      <c r="B5559" s="345" t="s">
        <v>4962</v>
      </c>
      <c r="C5559" s="150">
        <v>1104</v>
      </c>
      <c r="D5559" s="150">
        <v>850</v>
      </c>
      <c r="E5559" s="146">
        <f t="shared" si="138"/>
        <v>1.2988235294117647</v>
      </c>
      <c r="F5559" s="328">
        <v>0.44750000000000001</v>
      </c>
      <c r="G5559" s="328">
        <v>7.7000000000000002E-3</v>
      </c>
      <c r="H5559" s="328">
        <v>5.978E-2</v>
      </c>
      <c r="I5559" s="328">
        <v>5.9999999999999995E-4</v>
      </c>
      <c r="J5559" s="328">
        <v>0.35985</v>
      </c>
      <c r="K5559" s="328">
        <v>5.4190000000000002E-2</v>
      </c>
      <c r="L5559" s="328">
        <v>8.9999999999999998E-4</v>
      </c>
      <c r="M5559" s="193">
        <v>374.2</v>
      </c>
      <c r="N5559" s="193">
        <v>3.6</v>
      </c>
      <c r="O5559" s="193">
        <v>375.2</v>
      </c>
      <c r="P5559" s="193">
        <v>5.4</v>
      </c>
      <c r="Q5559" s="193">
        <v>369</v>
      </c>
      <c r="R5559" s="193">
        <v>37</v>
      </c>
      <c r="S5559" s="193">
        <v>374.2</v>
      </c>
      <c r="T5559" s="193">
        <v>3.6</v>
      </c>
      <c r="U5559" s="193">
        <v>-1.4092140921409182</v>
      </c>
      <c r="V5559" s="25">
        <v>0.26652452025586354</v>
      </c>
    </row>
    <row r="5560" spans="2:22" x14ac:dyDescent="0.25">
      <c r="B5560" s="345" t="s">
        <v>4963</v>
      </c>
      <c r="C5560" s="150">
        <v>504</v>
      </c>
      <c r="D5560" s="150">
        <v>616</v>
      </c>
      <c r="E5560" s="146">
        <f t="shared" si="138"/>
        <v>0.81818181818181823</v>
      </c>
      <c r="F5560" s="328">
        <v>0.45400000000000001</v>
      </c>
      <c r="G5560" s="328">
        <v>1.2E-2</v>
      </c>
      <c r="H5560" s="328">
        <v>5.9889999999999999E-2</v>
      </c>
      <c r="I5560" s="328">
        <v>1E-3</v>
      </c>
      <c r="J5560" s="328">
        <v>0.45628000000000002</v>
      </c>
      <c r="K5560" s="328">
        <v>5.4800000000000001E-2</v>
      </c>
      <c r="L5560" s="328">
        <v>1.1999999999999999E-3</v>
      </c>
      <c r="M5560" s="193">
        <v>374.9</v>
      </c>
      <c r="N5560" s="193">
        <v>6.2</v>
      </c>
      <c r="O5560" s="193">
        <v>379.1</v>
      </c>
      <c r="P5560" s="193">
        <v>8.1</v>
      </c>
      <c r="Q5560" s="193">
        <v>402</v>
      </c>
      <c r="R5560" s="193">
        <v>51</v>
      </c>
      <c r="S5560" s="193">
        <v>374.9</v>
      </c>
      <c r="T5560" s="193">
        <v>6.2</v>
      </c>
      <c r="U5560" s="193">
        <v>6.7412935323383145</v>
      </c>
      <c r="V5560" s="25">
        <v>1.1078871010287643</v>
      </c>
    </row>
    <row r="5561" spans="2:22" x14ac:dyDescent="0.25">
      <c r="B5561" s="345" t="s">
        <v>4964</v>
      </c>
      <c r="C5561" s="150">
        <v>170.5</v>
      </c>
      <c r="D5561" s="150">
        <v>278</v>
      </c>
      <c r="E5561" s="146">
        <f t="shared" si="138"/>
        <v>0.61330935251798557</v>
      </c>
      <c r="F5561" s="328">
        <v>0.45700000000000002</v>
      </c>
      <c r="G5561" s="328">
        <v>1.2E-2</v>
      </c>
      <c r="H5561" s="328">
        <v>5.9900000000000002E-2</v>
      </c>
      <c r="I5561" s="328">
        <v>9.7999999999999997E-4</v>
      </c>
      <c r="J5561" s="328">
        <v>0.11439000000000001</v>
      </c>
      <c r="K5561" s="328">
        <v>5.5599999999999997E-2</v>
      </c>
      <c r="L5561" s="328">
        <v>1.6000000000000001E-3</v>
      </c>
      <c r="M5561" s="193">
        <v>374.9</v>
      </c>
      <c r="N5561" s="193">
        <v>6</v>
      </c>
      <c r="O5561" s="193">
        <v>382.3</v>
      </c>
      <c r="P5561" s="193">
        <v>8.5</v>
      </c>
      <c r="Q5561" s="193">
        <v>401</v>
      </c>
      <c r="R5561" s="193">
        <v>66</v>
      </c>
      <c r="S5561" s="193">
        <v>374.9</v>
      </c>
      <c r="T5561" s="193">
        <v>6</v>
      </c>
      <c r="U5561" s="193">
        <v>6.5087281795511283</v>
      </c>
      <c r="V5561" s="25">
        <v>1.9356526288255387</v>
      </c>
    </row>
    <row r="5562" spans="2:22" x14ac:dyDescent="0.25">
      <c r="B5562" s="345" t="s">
        <v>4965</v>
      </c>
      <c r="C5562" s="150">
        <v>336.5</v>
      </c>
      <c r="D5562" s="150">
        <v>462</v>
      </c>
      <c r="E5562" s="146">
        <f t="shared" si="138"/>
        <v>0.72835497835497831</v>
      </c>
      <c r="F5562" s="328">
        <v>0.44500000000000001</v>
      </c>
      <c r="G5562" s="328">
        <v>1.2E-2</v>
      </c>
      <c r="H5562" s="328">
        <v>5.9900000000000002E-2</v>
      </c>
      <c r="I5562" s="328">
        <v>8.1999999999999998E-4</v>
      </c>
      <c r="J5562" s="328">
        <v>0.18682000000000001</v>
      </c>
      <c r="K5562" s="328">
        <v>5.3699999999999998E-2</v>
      </c>
      <c r="L5562" s="328">
        <v>1.5E-3</v>
      </c>
      <c r="M5562" s="193">
        <v>375</v>
      </c>
      <c r="N5562" s="193">
        <v>5</v>
      </c>
      <c r="O5562" s="193">
        <v>372.8</v>
      </c>
      <c r="P5562" s="193">
        <v>8.8000000000000007</v>
      </c>
      <c r="Q5562" s="193">
        <v>337</v>
      </c>
      <c r="R5562" s="193">
        <v>64</v>
      </c>
      <c r="S5562" s="193">
        <v>375</v>
      </c>
      <c r="T5562" s="193">
        <v>5</v>
      </c>
      <c r="U5562" s="193">
        <v>-11.275964391691394</v>
      </c>
      <c r="V5562" s="25">
        <v>-0.5901287553648038</v>
      </c>
    </row>
    <row r="5563" spans="2:22" x14ac:dyDescent="0.25">
      <c r="B5563" s="345" t="s">
        <v>4966</v>
      </c>
      <c r="C5563" s="150">
        <v>229.5</v>
      </c>
      <c r="D5563" s="150">
        <v>245.2</v>
      </c>
      <c r="E5563" s="146">
        <f t="shared" si="138"/>
        <v>0.93597063621533449</v>
      </c>
      <c r="F5563" s="328">
        <v>0.45600000000000002</v>
      </c>
      <c r="G5563" s="328">
        <v>1.6E-2</v>
      </c>
      <c r="H5563" s="328">
        <v>6.0350000000000001E-2</v>
      </c>
      <c r="I5563" s="328">
        <v>1E-3</v>
      </c>
      <c r="J5563" s="328">
        <v>0.39807999999999999</v>
      </c>
      <c r="K5563" s="328">
        <v>5.4800000000000001E-2</v>
      </c>
      <c r="L5563" s="328">
        <v>1.6999999999999999E-3</v>
      </c>
      <c r="M5563" s="193">
        <v>377.7</v>
      </c>
      <c r="N5563" s="193">
        <v>6.2</v>
      </c>
      <c r="O5563" s="193">
        <v>380</v>
      </c>
      <c r="P5563" s="193">
        <v>11</v>
      </c>
      <c r="Q5563" s="193">
        <v>368</v>
      </c>
      <c r="R5563" s="193">
        <v>69</v>
      </c>
      <c r="S5563" s="193">
        <v>377.7</v>
      </c>
      <c r="T5563" s="193">
        <v>6.2</v>
      </c>
      <c r="U5563" s="193">
        <v>-2.635869565217388</v>
      </c>
      <c r="V5563" s="25">
        <v>0.60526315789473983</v>
      </c>
    </row>
    <row r="5564" spans="2:22" x14ac:dyDescent="0.25">
      <c r="B5564" s="345" t="s">
        <v>4967</v>
      </c>
      <c r="C5564" s="150">
        <v>469</v>
      </c>
      <c r="D5564" s="150">
        <v>865</v>
      </c>
      <c r="E5564" s="146">
        <f t="shared" si="138"/>
        <v>0.54219653179190752</v>
      </c>
      <c r="F5564" s="328">
        <v>0.44879999999999998</v>
      </c>
      <c r="G5564" s="328">
        <v>8.8999999999999999E-3</v>
      </c>
      <c r="H5564" s="328">
        <v>6.0359999999999997E-2</v>
      </c>
      <c r="I5564" s="328">
        <v>8.3000000000000001E-4</v>
      </c>
      <c r="J5564" s="328">
        <v>0.39427000000000001</v>
      </c>
      <c r="K5564" s="328">
        <v>5.4199999999999998E-2</v>
      </c>
      <c r="L5564" s="328">
        <v>1.1000000000000001E-3</v>
      </c>
      <c r="M5564" s="193">
        <v>377.8</v>
      </c>
      <c r="N5564" s="193">
        <v>5</v>
      </c>
      <c r="O5564" s="193">
        <v>376</v>
      </c>
      <c r="P5564" s="193">
        <v>6.2</v>
      </c>
      <c r="Q5564" s="193">
        <v>362</v>
      </c>
      <c r="R5564" s="193">
        <v>46</v>
      </c>
      <c r="S5564" s="193">
        <v>377.8</v>
      </c>
      <c r="T5564" s="193">
        <v>5</v>
      </c>
      <c r="U5564" s="193">
        <v>-4.3646408839779038</v>
      </c>
      <c r="V5564" s="25">
        <v>-0.47872340425532217</v>
      </c>
    </row>
    <row r="5565" spans="2:22" x14ac:dyDescent="0.25">
      <c r="B5565" s="345" t="s">
        <v>4968</v>
      </c>
      <c r="C5565" s="150">
        <v>783</v>
      </c>
      <c r="D5565" s="150">
        <v>985</v>
      </c>
      <c r="E5565" s="146">
        <f t="shared" si="138"/>
        <v>0.79492385786802033</v>
      </c>
      <c r="F5565" s="328">
        <v>0.4461</v>
      </c>
      <c r="G5565" s="328">
        <v>9.4999999999999998E-3</v>
      </c>
      <c r="H5565" s="328">
        <v>6.0389999999999999E-2</v>
      </c>
      <c r="I5565" s="328">
        <v>8.0999999999999996E-4</v>
      </c>
      <c r="J5565" s="328">
        <v>0.48235</v>
      </c>
      <c r="K5565" s="328">
        <v>5.3710000000000001E-2</v>
      </c>
      <c r="L5565" s="328">
        <v>1E-3</v>
      </c>
      <c r="M5565" s="193">
        <v>377.9</v>
      </c>
      <c r="N5565" s="193">
        <v>4.9000000000000004</v>
      </c>
      <c r="O5565" s="193">
        <v>374.8</v>
      </c>
      <c r="P5565" s="193">
        <v>6.5</v>
      </c>
      <c r="Q5565" s="193">
        <v>351</v>
      </c>
      <c r="R5565" s="193">
        <v>41</v>
      </c>
      <c r="S5565" s="193">
        <v>377.9</v>
      </c>
      <c r="T5565" s="193">
        <v>4.9000000000000004</v>
      </c>
      <c r="U5565" s="193">
        <v>-7.6638176638176567</v>
      </c>
      <c r="V5565" s="25">
        <v>-0.82710779082176245</v>
      </c>
    </row>
    <row r="5566" spans="2:22" x14ac:dyDescent="0.25">
      <c r="B5566" s="345" t="s">
        <v>4969</v>
      </c>
      <c r="C5566" s="150">
        <v>569</v>
      </c>
      <c r="D5566" s="150">
        <v>876</v>
      </c>
      <c r="E5566" s="146">
        <f t="shared" si="138"/>
        <v>0.6495433789954338</v>
      </c>
      <c r="F5566" s="328">
        <v>0.44950000000000001</v>
      </c>
      <c r="G5566" s="328">
        <v>9.7000000000000003E-3</v>
      </c>
      <c r="H5566" s="328">
        <v>6.0639999999999999E-2</v>
      </c>
      <c r="I5566" s="328">
        <v>9.1E-4</v>
      </c>
      <c r="J5566" s="328">
        <v>0.52688999999999997</v>
      </c>
      <c r="K5566" s="328">
        <v>5.357E-2</v>
      </c>
      <c r="L5566" s="328">
        <v>1E-3</v>
      </c>
      <c r="M5566" s="193">
        <v>379.5</v>
      </c>
      <c r="N5566" s="193">
        <v>5.5</v>
      </c>
      <c r="O5566" s="193">
        <v>376.4</v>
      </c>
      <c r="P5566" s="193">
        <v>6.8</v>
      </c>
      <c r="Q5566" s="193">
        <v>343</v>
      </c>
      <c r="R5566" s="193">
        <v>44</v>
      </c>
      <c r="S5566" s="193">
        <v>379.5</v>
      </c>
      <c r="T5566" s="193">
        <v>5.5</v>
      </c>
      <c r="U5566" s="193">
        <v>-10.641399416909621</v>
      </c>
      <c r="V5566" s="25">
        <v>-0.82359192348565968</v>
      </c>
    </row>
    <row r="5567" spans="2:22" x14ac:dyDescent="0.25">
      <c r="B5567" s="345" t="s">
        <v>4970</v>
      </c>
      <c r="C5567" s="150">
        <v>196.8</v>
      </c>
      <c r="D5567" s="150">
        <v>529</v>
      </c>
      <c r="E5567" s="146">
        <f t="shared" si="138"/>
        <v>0.37202268431001895</v>
      </c>
      <c r="F5567" s="328">
        <v>0.46</v>
      </c>
      <c r="G5567" s="328">
        <v>1.2E-2</v>
      </c>
      <c r="H5567" s="328">
        <v>6.1460000000000001E-2</v>
      </c>
      <c r="I5567" s="328">
        <v>9.2000000000000003E-4</v>
      </c>
      <c r="J5567" s="328">
        <v>0.30507000000000001</v>
      </c>
      <c r="K5567" s="328">
        <v>5.4300000000000001E-2</v>
      </c>
      <c r="L5567" s="328">
        <v>1.2999999999999999E-3</v>
      </c>
      <c r="M5567" s="193">
        <v>384.4</v>
      </c>
      <c r="N5567" s="193">
        <v>5.6</v>
      </c>
      <c r="O5567" s="193">
        <v>383.6</v>
      </c>
      <c r="P5567" s="193">
        <v>8</v>
      </c>
      <c r="Q5567" s="193">
        <v>360</v>
      </c>
      <c r="R5567" s="193">
        <v>56</v>
      </c>
      <c r="S5567" s="193">
        <v>384.4</v>
      </c>
      <c r="T5567" s="193">
        <v>5.6</v>
      </c>
      <c r="U5567" s="193">
        <v>-6.7777777777777715</v>
      </c>
      <c r="V5567" s="25">
        <v>-0.20855057351406528</v>
      </c>
    </row>
    <row r="5568" spans="2:22" x14ac:dyDescent="0.25">
      <c r="B5568" s="345" t="s">
        <v>4971</v>
      </c>
      <c r="C5568" s="150">
        <v>357</v>
      </c>
      <c r="D5568" s="150">
        <v>357</v>
      </c>
      <c r="E5568" s="146">
        <f t="shared" si="138"/>
        <v>1</v>
      </c>
      <c r="F5568" s="328">
        <v>0.46800000000000003</v>
      </c>
      <c r="G5568" s="328">
        <v>1.2999999999999999E-2</v>
      </c>
      <c r="H5568" s="328">
        <v>6.2100000000000002E-2</v>
      </c>
      <c r="I5568" s="328">
        <v>1.1000000000000001E-3</v>
      </c>
      <c r="J5568" s="328">
        <v>0.35232000000000002</v>
      </c>
      <c r="K5568" s="328">
        <v>5.5E-2</v>
      </c>
      <c r="L5568" s="328">
        <v>1.6000000000000001E-3</v>
      </c>
      <c r="M5568" s="193">
        <v>388</v>
      </c>
      <c r="N5568" s="193">
        <v>6.5</v>
      </c>
      <c r="O5568" s="193">
        <v>389.7</v>
      </c>
      <c r="P5568" s="193">
        <v>9.4</v>
      </c>
      <c r="Q5568" s="193">
        <v>382</v>
      </c>
      <c r="R5568" s="193">
        <v>61</v>
      </c>
      <c r="S5568" s="193">
        <v>388</v>
      </c>
      <c r="T5568" s="193">
        <v>6.5</v>
      </c>
      <c r="U5568" s="193">
        <v>-1.5706806282722512</v>
      </c>
      <c r="V5568" s="25">
        <v>0.43623299974338947</v>
      </c>
    </row>
    <row r="5569" spans="2:22" x14ac:dyDescent="0.25">
      <c r="B5569" s="345" t="s">
        <v>4972</v>
      </c>
      <c r="C5569" s="150">
        <v>102.9</v>
      </c>
      <c r="D5569" s="150">
        <v>162.6</v>
      </c>
      <c r="E5569" s="146">
        <f t="shared" si="138"/>
        <v>0.63284132841328422</v>
      </c>
      <c r="F5569" s="328">
        <v>0.52500000000000002</v>
      </c>
      <c r="G5569" s="328">
        <v>2.1999999999999999E-2</v>
      </c>
      <c r="H5569" s="328">
        <v>6.2239999999999997E-2</v>
      </c>
      <c r="I5569" s="328">
        <v>8.7000000000000001E-4</v>
      </c>
      <c r="J5569" s="328">
        <v>0.37230000000000002</v>
      </c>
      <c r="K5569" s="328">
        <v>6.1199999999999997E-2</v>
      </c>
      <c r="L5569" s="328">
        <v>2.3999999999999998E-3</v>
      </c>
      <c r="M5569" s="193">
        <v>389.2</v>
      </c>
      <c r="N5569" s="193">
        <v>5.3</v>
      </c>
      <c r="O5569" s="193">
        <v>426</v>
      </c>
      <c r="P5569" s="193">
        <v>14</v>
      </c>
      <c r="Q5569" s="193">
        <v>592</v>
      </c>
      <c r="R5569" s="193">
        <v>85</v>
      </c>
      <c r="S5569" s="193">
        <v>389.2</v>
      </c>
      <c r="T5569" s="193">
        <v>5.3</v>
      </c>
      <c r="U5569" s="193">
        <v>34.256756756756758</v>
      </c>
      <c r="V5569" s="25">
        <v>8.6384976525821617</v>
      </c>
    </row>
    <row r="5570" spans="2:22" x14ac:dyDescent="0.25">
      <c r="B5570" s="345" t="s">
        <v>4973</v>
      </c>
      <c r="C5570" s="150">
        <v>731</v>
      </c>
      <c r="D5570" s="150">
        <v>821</v>
      </c>
      <c r="E5570" s="146">
        <f t="shared" si="138"/>
        <v>0.8903775883069428</v>
      </c>
      <c r="F5570" s="328">
        <v>0.55700000000000005</v>
      </c>
      <c r="G5570" s="328">
        <v>1.6E-2</v>
      </c>
      <c r="H5570" s="328">
        <v>6.2700000000000006E-2</v>
      </c>
      <c r="I5570" s="328">
        <v>1.1999999999999999E-3</v>
      </c>
      <c r="J5570" s="328">
        <v>0.56696000000000002</v>
      </c>
      <c r="K5570" s="328">
        <v>6.4699999999999994E-2</v>
      </c>
      <c r="L5570" s="328">
        <v>1.6999999999999999E-3</v>
      </c>
      <c r="M5570" s="193">
        <v>392.2</v>
      </c>
      <c r="N5570" s="193">
        <v>7</v>
      </c>
      <c r="O5570" s="193">
        <v>449</v>
      </c>
      <c r="P5570" s="193">
        <v>11</v>
      </c>
      <c r="Q5570" s="193">
        <v>743</v>
      </c>
      <c r="R5570" s="193">
        <v>54</v>
      </c>
      <c r="S5570" s="193">
        <v>392.2</v>
      </c>
      <c r="T5570" s="193">
        <v>7</v>
      </c>
      <c r="U5570" s="193">
        <v>47.213997308209962</v>
      </c>
      <c r="V5570" s="25">
        <v>12.650334075723832</v>
      </c>
    </row>
    <row r="5571" spans="2:22" x14ac:dyDescent="0.25">
      <c r="B5571" s="345" t="s">
        <v>4974</v>
      </c>
      <c r="C5571" s="150">
        <v>161.69999999999999</v>
      </c>
      <c r="D5571" s="150">
        <v>214</v>
      </c>
      <c r="E5571" s="146">
        <f t="shared" si="138"/>
        <v>0.75560747663551397</v>
      </c>
      <c r="F5571" s="328">
        <v>0.56299999999999994</v>
      </c>
      <c r="G5571" s="328">
        <v>2.9000000000000001E-2</v>
      </c>
      <c r="H5571" s="328">
        <v>6.4000000000000001E-2</v>
      </c>
      <c r="I5571" s="328">
        <v>1.6000000000000001E-3</v>
      </c>
      <c r="J5571" s="328">
        <v>0.19794</v>
      </c>
      <c r="K5571" s="328">
        <v>6.3799999999999996E-2</v>
      </c>
      <c r="L5571" s="328">
        <v>2.8999999999999998E-3</v>
      </c>
      <c r="M5571" s="193">
        <v>400.1</v>
      </c>
      <c r="N5571" s="193">
        <v>9.9</v>
      </c>
      <c r="O5571" s="193">
        <v>451</v>
      </c>
      <c r="P5571" s="193">
        <v>18</v>
      </c>
      <c r="Q5571" s="193">
        <v>690</v>
      </c>
      <c r="R5571" s="193">
        <v>93</v>
      </c>
      <c r="S5571" s="193">
        <v>400.1</v>
      </c>
      <c r="T5571" s="193">
        <v>9.9</v>
      </c>
      <c r="U5571" s="193">
        <v>42.01449275362318</v>
      </c>
      <c r="V5571" s="25">
        <v>11.286031042128599</v>
      </c>
    </row>
    <row r="5572" spans="2:22" x14ac:dyDescent="0.25">
      <c r="B5572" s="345" t="s">
        <v>4975</v>
      </c>
      <c r="C5572" s="150">
        <v>481</v>
      </c>
      <c r="D5572" s="150">
        <v>560</v>
      </c>
      <c r="E5572" s="146">
        <f t="shared" si="138"/>
        <v>0.85892857142857137</v>
      </c>
      <c r="F5572" s="328">
        <v>0.502</v>
      </c>
      <c r="G5572" s="328">
        <v>1.2E-2</v>
      </c>
      <c r="H5572" s="328">
        <v>6.5610000000000002E-2</v>
      </c>
      <c r="I5572" s="328">
        <v>9.7999999999999997E-4</v>
      </c>
      <c r="J5572" s="328">
        <v>0.45602999999999999</v>
      </c>
      <c r="K5572" s="328">
        <v>5.5599999999999997E-2</v>
      </c>
      <c r="L5572" s="328">
        <v>1.2999999999999999E-3</v>
      </c>
      <c r="M5572" s="193">
        <v>409.6</v>
      </c>
      <c r="N5572" s="193">
        <v>6</v>
      </c>
      <c r="O5572" s="193">
        <v>412.1</v>
      </c>
      <c r="P5572" s="193">
        <v>8.4</v>
      </c>
      <c r="Q5572" s="193">
        <v>419</v>
      </c>
      <c r="R5572" s="193">
        <v>52</v>
      </c>
      <c r="S5572" s="193">
        <v>409.6</v>
      </c>
      <c r="T5572" s="193">
        <v>6</v>
      </c>
      <c r="U5572" s="193">
        <v>2.2434367541766056</v>
      </c>
      <c r="V5572" s="25">
        <v>0.60664887163309877</v>
      </c>
    </row>
    <row r="5573" spans="2:22" x14ac:dyDescent="0.25">
      <c r="B5573" s="345" t="s">
        <v>4976</v>
      </c>
      <c r="C5573" s="150">
        <v>280</v>
      </c>
      <c r="D5573" s="150">
        <v>969</v>
      </c>
      <c r="E5573" s="146">
        <f t="shared" si="138"/>
        <v>0.28895768833849328</v>
      </c>
      <c r="F5573" s="328">
        <v>1.35</v>
      </c>
      <c r="G5573" s="328">
        <v>0.16</v>
      </c>
      <c r="H5573" s="328">
        <v>0.113</v>
      </c>
      <c r="I5573" s="328">
        <v>1.0999999999999999E-2</v>
      </c>
      <c r="J5573" s="328">
        <v>0.98994000000000004</v>
      </c>
      <c r="K5573" s="328">
        <v>8.0699999999999994E-2</v>
      </c>
      <c r="L5573" s="328">
        <v>2.8E-3</v>
      </c>
      <c r="M5573" s="193">
        <v>680</v>
      </c>
      <c r="N5573" s="193">
        <v>61</v>
      </c>
      <c r="O5573" s="193">
        <v>798</v>
      </c>
      <c r="P5573" s="193">
        <v>65</v>
      </c>
      <c r="Q5573" s="193">
        <v>1161</v>
      </c>
      <c r="R5573" s="193">
        <v>73</v>
      </c>
      <c r="S5573" s="193">
        <v>680</v>
      </c>
      <c r="T5573" s="193">
        <v>61</v>
      </c>
      <c r="U5573" s="193">
        <v>41.429801894918171</v>
      </c>
      <c r="V5573" s="25">
        <v>14.786967418546364</v>
      </c>
    </row>
    <row r="5574" spans="2:22" x14ac:dyDescent="0.25">
      <c r="B5574" s="345" t="s">
        <v>4977</v>
      </c>
      <c r="C5574" s="150">
        <v>82</v>
      </c>
      <c r="D5574" s="150">
        <v>720</v>
      </c>
      <c r="E5574" s="146">
        <f t="shared" si="138"/>
        <v>0.11388888888888889</v>
      </c>
      <c r="F5574" s="328">
        <v>1.548</v>
      </c>
      <c r="G5574" s="328">
        <v>9.1999999999999998E-2</v>
      </c>
      <c r="H5574" s="328">
        <v>0.13239999999999999</v>
      </c>
      <c r="I5574" s="328">
        <v>6.1000000000000004E-3</v>
      </c>
      <c r="J5574" s="328">
        <v>0.96655000000000002</v>
      </c>
      <c r="K5574" s="328">
        <v>8.3000000000000004E-2</v>
      </c>
      <c r="L5574" s="328">
        <v>2E-3</v>
      </c>
      <c r="M5574" s="193">
        <v>799</v>
      </c>
      <c r="N5574" s="193">
        <v>35</v>
      </c>
      <c r="O5574" s="193">
        <v>926</v>
      </c>
      <c r="P5574" s="193">
        <v>40</v>
      </c>
      <c r="Q5574" s="193">
        <v>1251</v>
      </c>
      <c r="R5574" s="193">
        <v>52</v>
      </c>
      <c r="S5574" s="193">
        <v>799</v>
      </c>
      <c r="T5574" s="193">
        <v>35</v>
      </c>
      <c r="U5574" s="193">
        <v>36.131095123900877</v>
      </c>
      <c r="V5574" s="25">
        <v>13.714902807775378</v>
      </c>
    </row>
    <row r="5575" spans="2:22" x14ac:dyDescent="0.25">
      <c r="B5575" s="345" t="s">
        <v>4978</v>
      </c>
      <c r="C5575" s="150">
        <v>134.80000000000001</v>
      </c>
      <c r="D5575" s="150">
        <v>323.89999999999998</v>
      </c>
      <c r="E5575" s="146">
        <f t="shared" si="138"/>
        <v>0.41617783266440267</v>
      </c>
      <c r="F5575" s="328">
        <v>2.0059999999999998</v>
      </c>
      <c r="G5575" s="328">
        <v>4.9000000000000002E-2</v>
      </c>
      <c r="H5575" s="328">
        <v>0.16209999999999999</v>
      </c>
      <c r="I5575" s="328">
        <v>2.3999999999999998E-3</v>
      </c>
      <c r="J5575" s="328">
        <v>0.49979000000000001</v>
      </c>
      <c r="K5575" s="328">
        <v>8.9399999999999993E-2</v>
      </c>
      <c r="L5575" s="328">
        <v>1.9E-3</v>
      </c>
      <c r="M5575" s="193">
        <v>968</v>
      </c>
      <c r="N5575" s="193">
        <v>13</v>
      </c>
      <c r="O5575" s="193">
        <v>1116</v>
      </c>
      <c r="P5575" s="193">
        <v>16</v>
      </c>
      <c r="Q5575" s="193">
        <v>1405</v>
      </c>
      <c r="R5575" s="193">
        <v>42</v>
      </c>
      <c r="S5575" s="193">
        <v>968</v>
      </c>
      <c r="T5575" s="193">
        <v>13</v>
      </c>
      <c r="U5575" s="193">
        <v>31.103202846975087</v>
      </c>
      <c r="V5575" s="25">
        <v>13.261648745519713</v>
      </c>
    </row>
    <row r="5576" spans="2:22" x14ac:dyDescent="0.25">
      <c r="B5576" s="346" t="s">
        <v>4979</v>
      </c>
      <c r="C5576" s="147">
        <v>18.850000000000001</v>
      </c>
      <c r="D5576" s="147">
        <v>817</v>
      </c>
      <c r="E5576" s="148">
        <f t="shared" si="138"/>
        <v>2.3072215422276623E-2</v>
      </c>
      <c r="F5576" s="329">
        <v>2.58</v>
      </c>
      <c r="G5576" s="329">
        <v>4.2000000000000003E-2</v>
      </c>
      <c r="H5576" s="329">
        <v>0.21149999999999999</v>
      </c>
      <c r="I5576" s="329">
        <v>2.3E-3</v>
      </c>
      <c r="J5576" s="329">
        <v>0.77461999999999998</v>
      </c>
      <c r="K5576" s="329">
        <v>8.7940000000000004E-2</v>
      </c>
      <c r="L5576" s="329">
        <v>1.1000000000000001E-3</v>
      </c>
      <c r="M5576" s="194">
        <v>1237</v>
      </c>
      <c r="N5576" s="194">
        <v>12</v>
      </c>
      <c r="O5576" s="194">
        <v>1295.3</v>
      </c>
      <c r="P5576" s="194">
        <v>11</v>
      </c>
      <c r="Q5576" s="194">
        <v>1378</v>
      </c>
      <c r="R5576" s="194">
        <v>24</v>
      </c>
      <c r="S5576" s="194">
        <v>1378</v>
      </c>
      <c r="T5576" s="194">
        <v>24</v>
      </c>
      <c r="U5576" s="194">
        <v>10.2322206095791</v>
      </c>
      <c r="V5576" s="88">
        <v>4.5008878252142326</v>
      </c>
    </row>
    <row r="5577" spans="2:22" x14ac:dyDescent="0.25">
      <c r="B5577" s="346" t="s">
        <v>4980</v>
      </c>
      <c r="C5577" s="147">
        <v>284.7</v>
      </c>
      <c r="D5577" s="147">
        <v>301.39999999999998</v>
      </c>
      <c r="E5577" s="148">
        <f t="shared" si="138"/>
        <v>0.94459190444591912</v>
      </c>
      <c r="F5577" s="329">
        <v>3.4609999999999999</v>
      </c>
      <c r="G5577" s="329">
        <v>6.0999999999999999E-2</v>
      </c>
      <c r="H5577" s="329">
        <v>0.26240000000000002</v>
      </c>
      <c r="I5577" s="329">
        <v>3.8E-3</v>
      </c>
      <c r="J5577" s="329">
        <v>0.58940000000000003</v>
      </c>
      <c r="K5577" s="329">
        <v>9.5299999999999996E-2</v>
      </c>
      <c r="L5577" s="329">
        <v>1.5E-3</v>
      </c>
      <c r="M5577" s="194">
        <v>1504</v>
      </c>
      <c r="N5577" s="194">
        <v>19</v>
      </c>
      <c r="O5577" s="194">
        <v>1516</v>
      </c>
      <c r="P5577" s="194">
        <v>14</v>
      </c>
      <c r="Q5577" s="194">
        <v>1532</v>
      </c>
      <c r="R5577" s="194">
        <v>30</v>
      </c>
      <c r="S5577" s="194">
        <v>1532</v>
      </c>
      <c r="T5577" s="194">
        <v>30</v>
      </c>
      <c r="U5577" s="194">
        <v>1.8276762402088773</v>
      </c>
      <c r="V5577" s="88">
        <v>0.79155672823219003</v>
      </c>
    </row>
    <row r="5578" spans="2:22" x14ac:dyDescent="0.25">
      <c r="B5578" s="346" t="s">
        <v>4981</v>
      </c>
      <c r="C5578" s="147">
        <v>112.2</v>
      </c>
      <c r="D5578" s="147">
        <v>227.3</v>
      </c>
      <c r="E5578" s="148">
        <f t="shared" si="138"/>
        <v>0.49362076550813899</v>
      </c>
      <c r="F5578" s="329">
        <v>3.58</v>
      </c>
      <c r="G5578" s="329">
        <v>7.0999999999999994E-2</v>
      </c>
      <c r="H5578" s="329">
        <v>0.27</v>
      </c>
      <c r="I5578" s="329">
        <v>3.5999999999999999E-3</v>
      </c>
      <c r="J5578" s="329">
        <v>0.39095999999999997</v>
      </c>
      <c r="K5578" s="329">
        <v>9.5899999999999999E-2</v>
      </c>
      <c r="L5578" s="329">
        <v>1.8E-3</v>
      </c>
      <c r="M5578" s="194">
        <v>1540</v>
      </c>
      <c r="N5578" s="194">
        <v>18</v>
      </c>
      <c r="O5578" s="194">
        <v>1543</v>
      </c>
      <c r="P5578" s="194">
        <v>16</v>
      </c>
      <c r="Q5578" s="194">
        <v>1539</v>
      </c>
      <c r="R5578" s="194">
        <v>37</v>
      </c>
      <c r="S5578" s="194">
        <v>1539</v>
      </c>
      <c r="T5578" s="194">
        <v>37</v>
      </c>
      <c r="U5578" s="194">
        <v>-6.4977257959714096E-2</v>
      </c>
      <c r="V5578" s="88">
        <v>0.19442644199611148</v>
      </c>
    </row>
    <row r="5579" spans="2:22" x14ac:dyDescent="0.25">
      <c r="B5579" s="346" t="s">
        <v>4982</v>
      </c>
      <c r="C5579" s="147">
        <v>201.6</v>
      </c>
      <c r="D5579" s="147">
        <v>1054</v>
      </c>
      <c r="E5579" s="148">
        <f t="shared" si="138"/>
        <v>0.19127134724857683</v>
      </c>
      <c r="F5579" s="329">
        <v>3.5539999999999998</v>
      </c>
      <c r="G5579" s="329">
        <v>6.7000000000000004E-2</v>
      </c>
      <c r="H5579" s="329">
        <v>0.2666</v>
      </c>
      <c r="I5579" s="329">
        <v>3.0999999999999999E-3</v>
      </c>
      <c r="J5579" s="329">
        <v>0.41189999999999999</v>
      </c>
      <c r="K5579" s="329">
        <v>9.5899999999999999E-2</v>
      </c>
      <c r="L5579" s="329">
        <v>1.4E-3</v>
      </c>
      <c r="M5579" s="194">
        <v>1523</v>
      </c>
      <c r="N5579" s="194">
        <v>16</v>
      </c>
      <c r="O5579" s="194">
        <v>1538</v>
      </c>
      <c r="P5579" s="194">
        <v>14</v>
      </c>
      <c r="Q5579" s="194">
        <v>1542</v>
      </c>
      <c r="R5579" s="194">
        <v>27</v>
      </c>
      <c r="S5579" s="194">
        <v>1542</v>
      </c>
      <c r="T5579" s="194">
        <v>27</v>
      </c>
      <c r="U5579" s="194">
        <v>1.2321660181582361</v>
      </c>
      <c r="V5579" s="88">
        <v>0.97529258777633299</v>
      </c>
    </row>
    <row r="5580" spans="2:22" x14ac:dyDescent="0.25">
      <c r="B5580" s="346" t="s">
        <v>4983</v>
      </c>
      <c r="C5580" s="147">
        <v>201</v>
      </c>
      <c r="D5580" s="147">
        <v>211.8</v>
      </c>
      <c r="E5580" s="148">
        <f t="shared" si="138"/>
        <v>0.94900849858356939</v>
      </c>
      <c r="F5580" s="329">
        <v>3.4</v>
      </c>
      <c r="G5580" s="329">
        <v>7.5999999999999998E-2</v>
      </c>
      <c r="H5580" s="329">
        <v>0.25559999999999999</v>
      </c>
      <c r="I5580" s="329">
        <v>5.0000000000000001E-3</v>
      </c>
      <c r="J5580" s="329">
        <v>0.64483999999999997</v>
      </c>
      <c r="K5580" s="329">
        <v>9.6500000000000002E-2</v>
      </c>
      <c r="L5580" s="329">
        <v>1.8E-3</v>
      </c>
      <c r="M5580" s="194">
        <v>1466</v>
      </c>
      <c r="N5580" s="194">
        <v>25</v>
      </c>
      <c r="O5580" s="194">
        <v>1504</v>
      </c>
      <c r="P5580" s="194">
        <v>18</v>
      </c>
      <c r="Q5580" s="194">
        <v>1549</v>
      </c>
      <c r="R5580" s="194">
        <v>36</v>
      </c>
      <c r="S5580" s="194">
        <v>1549</v>
      </c>
      <c r="T5580" s="194">
        <v>36</v>
      </c>
      <c r="U5580" s="194">
        <v>5.3582956746287929</v>
      </c>
      <c r="V5580" s="88">
        <v>2.5265957446808507</v>
      </c>
    </row>
    <row r="5581" spans="2:22" x14ac:dyDescent="0.25">
      <c r="B5581" s="346" t="s">
        <v>4984</v>
      </c>
      <c r="C5581" s="147">
        <v>480.7</v>
      </c>
      <c r="D5581" s="147">
        <v>678</v>
      </c>
      <c r="E5581" s="148">
        <f t="shared" si="138"/>
        <v>0.70899705014749259</v>
      </c>
      <c r="F5581" s="329">
        <v>3.4020000000000001</v>
      </c>
      <c r="G5581" s="329">
        <v>5.5E-2</v>
      </c>
      <c r="H5581" s="329">
        <v>0.25419999999999998</v>
      </c>
      <c r="I5581" s="329">
        <v>3.3999999999999998E-3</v>
      </c>
      <c r="J5581" s="329">
        <v>0.72040999999999999</v>
      </c>
      <c r="K5581" s="329">
        <v>9.6269999999999994E-2</v>
      </c>
      <c r="L5581" s="329">
        <v>1.2999999999999999E-3</v>
      </c>
      <c r="M5581" s="194">
        <v>1460</v>
      </c>
      <c r="N5581" s="194">
        <v>17</v>
      </c>
      <c r="O5581" s="194">
        <v>1504</v>
      </c>
      <c r="P5581" s="194">
        <v>13</v>
      </c>
      <c r="Q5581" s="194">
        <v>1550</v>
      </c>
      <c r="R5581" s="194">
        <v>26</v>
      </c>
      <c r="S5581" s="194">
        <v>1550</v>
      </c>
      <c r="T5581" s="194">
        <v>26</v>
      </c>
      <c r="U5581" s="194">
        <v>5.806451612903226</v>
      </c>
      <c r="V5581" s="88">
        <v>2.9255319148936172</v>
      </c>
    </row>
    <row r="5582" spans="2:22" x14ac:dyDescent="0.25">
      <c r="B5582" s="346" t="s">
        <v>4985</v>
      </c>
      <c r="C5582" s="147">
        <v>772.8</v>
      </c>
      <c r="D5582" s="147">
        <v>423.4</v>
      </c>
      <c r="E5582" s="148">
        <f t="shared" si="138"/>
        <v>1.8252243741143126</v>
      </c>
      <c r="F5582" s="329">
        <v>3.3929999999999998</v>
      </c>
      <c r="G5582" s="329">
        <v>4.7E-2</v>
      </c>
      <c r="H5582" s="329">
        <v>0.25459999999999999</v>
      </c>
      <c r="I5582" s="329">
        <v>2.5000000000000001E-3</v>
      </c>
      <c r="J5582" s="329">
        <v>0.47173999999999999</v>
      </c>
      <c r="K5582" s="329">
        <v>9.6379999999999993E-2</v>
      </c>
      <c r="L5582" s="329">
        <v>1.2999999999999999E-3</v>
      </c>
      <c r="M5582" s="194">
        <v>1462</v>
      </c>
      <c r="N5582" s="194">
        <v>13</v>
      </c>
      <c r="O5582" s="194">
        <v>1502</v>
      </c>
      <c r="P5582" s="194">
        <v>11</v>
      </c>
      <c r="Q5582" s="194">
        <v>1551</v>
      </c>
      <c r="R5582" s="194">
        <v>25</v>
      </c>
      <c r="S5582" s="194">
        <v>1551</v>
      </c>
      <c r="T5582" s="194">
        <v>25</v>
      </c>
      <c r="U5582" s="194">
        <v>5.7382333978078659</v>
      </c>
      <c r="V5582" s="88">
        <v>2.6631158455392807</v>
      </c>
    </row>
    <row r="5583" spans="2:22" x14ac:dyDescent="0.25">
      <c r="B5583" s="346" t="s">
        <v>4986</v>
      </c>
      <c r="C5583" s="147">
        <v>404</v>
      </c>
      <c r="D5583" s="147">
        <v>709</v>
      </c>
      <c r="E5583" s="148">
        <f t="shared" si="138"/>
        <v>0.56981664315937941</v>
      </c>
      <c r="F5583" s="329">
        <v>3.5760000000000001</v>
      </c>
      <c r="G5583" s="329">
        <v>5.8999999999999997E-2</v>
      </c>
      <c r="H5583" s="329">
        <v>0.26879999999999998</v>
      </c>
      <c r="I5583" s="329">
        <v>4.0000000000000001E-3</v>
      </c>
      <c r="J5583" s="329">
        <v>0.64119999999999999</v>
      </c>
      <c r="K5583" s="329">
        <v>9.6600000000000005E-2</v>
      </c>
      <c r="L5583" s="329">
        <v>1.5E-3</v>
      </c>
      <c r="M5583" s="194">
        <v>1537</v>
      </c>
      <c r="N5583" s="194">
        <v>21</v>
      </c>
      <c r="O5583" s="194">
        <v>1543</v>
      </c>
      <c r="P5583" s="194">
        <v>13</v>
      </c>
      <c r="Q5583" s="194">
        <v>1555</v>
      </c>
      <c r="R5583" s="194">
        <v>29</v>
      </c>
      <c r="S5583" s="194">
        <v>1555</v>
      </c>
      <c r="T5583" s="194">
        <v>29</v>
      </c>
      <c r="U5583" s="194">
        <v>1.157556270096463</v>
      </c>
      <c r="V5583" s="88">
        <v>0.38885288399222295</v>
      </c>
    </row>
    <row r="5584" spans="2:22" x14ac:dyDescent="0.25">
      <c r="B5584" s="346" t="s">
        <v>4987</v>
      </c>
      <c r="C5584" s="147">
        <v>479</v>
      </c>
      <c r="D5584" s="147">
        <v>698</v>
      </c>
      <c r="E5584" s="148">
        <f t="shared" si="138"/>
        <v>0.68624641833810884</v>
      </c>
      <c r="F5584" s="329">
        <v>3.198</v>
      </c>
      <c r="G5584" s="329">
        <v>6.2E-2</v>
      </c>
      <c r="H5584" s="329">
        <v>0.2387</v>
      </c>
      <c r="I5584" s="329">
        <v>4.0000000000000001E-3</v>
      </c>
      <c r="J5584" s="329">
        <v>0.76409000000000005</v>
      </c>
      <c r="K5584" s="329">
        <v>9.6799999999999997E-2</v>
      </c>
      <c r="L5584" s="329">
        <v>1.4E-3</v>
      </c>
      <c r="M5584" s="194">
        <v>1379</v>
      </c>
      <c r="N5584" s="194">
        <v>21</v>
      </c>
      <c r="O5584" s="194">
        <v>1455</v>
      </c>
      <c r="P5584" s="194">
        <v>15</v>
      </c>
      <c r="Q5584" s="194">
        <v>1564</v>
      </c>
      <c r="R5584" s="194">
        <v>28</v>
      </c>
      <c r="S5584" s="194">
        <v>1564</v>
      </c>
      <c r="T5584" s="194">
        <v>28</v>
      </c>
      <c r="U5584" s="194">
        <v>11.828644501278772</v>
      </c>
      <c r="V5584" s="88">
        <v>5.2233676975945018</v>
      </c>
    </row>
    <row r="5585" spans="2:22" x14ac:dyDescent="0.25">
      <c r="B5585" s="346" t="s">
        <v>4988</v>
      </c>
      <c r="C5585" s="147">
        <v>624</v>
      </c>
      <c r="D5585" s="147">
        <v>509.2</v>
      </c>
      <c r="E5585" s="148">
        <f t="shared" si="138"/>
        <v>1.2254516889238021</v>
      </c>
      <c r="F5585" s="329">
        <v>3.8650000000000002</v>
      </c>
      <c r="G5585" s="329">
        <v>5.3999999999999999E-2</v>
      </c>
      <c r="H5585" s="329">
        <v>0.27889999999999998</v>
      </c>
      <c r="I5585" s="329">
        <v>2.7000000000000001E-3</v>
      </c>
      <c r="J5585" s="329">
        <v>0.56603000000000003</v>
      </c>
      <c r="K5585" s="329">
        <v>9.9900000000000003E-2</v>
      </c>
      <c r="L5585" s="329">
        <v>1.2999999999999999E-3</v>
      </c>
      <c r="M5585" s="194">
        <v>1585</v>
      </c>
      <c r="N5585" s="194">
        <v>13</v>
      </c>
      <c r="O5585" s="194">
        <v>1605.5</v>
      </c>
      <c r="P5585" s="194">
        <v>11</v>
      </c>
      <c r="Q5585" s="194">
        <v>1621</v>
      </c>
      <c r="R5585" s="194">
        <v>24</v>
      </c>
      <c r="S5585" s="194">
        <v>1621</v>
      </c>
      <c r="T5585" s="194">
        <v>24</v>
      </c>
      <c r="U5585" s="194">
        <v>2.2208513263417644</v>
      </c>
      <c r="V5585" s="88">
        <v>1.2768607910308314</v>
      </c>
    </row>
    <row r="5586" spans="2:22" ht="15.75" thickBot="1" x14ac:dyDescent="0.3">
      <c r="B5586" s="347" t="s">
        <v>4989</v>
      </c>
      <c r="C5586" s="110">
        <v>132.4</v>
      </c>
      <c r="D5586" s="110">
        <v>75.900000000000006</v>
      </c>
      <c r="E5586" s="149">
        <f t="shared" si="138"/>
        <v>1.7444005270092227</v>
      </c>
      <c r="F5586" s="284">
        <v>4.1449999999999996</v>
      </c>
      <c r="G5586" s="284">
        <v>9.7000000000000003E-2</v>
      </c>
      <c r="H5586" s="284">
        <v>0.28949999999999998</v>
      </c>
      <c r="I5586" s="284">
        <v>4.4999999999999997E-3</v>
      </c>
      <c r="J5586" s="284">
        <v>0.17202000000000001</v>
      </c>
      <c r="K5586" s="284">
        <v>0.104</v>
      </c>
      <c r="L5586" s="284">
        <v>2.5999999999999999E-3</v>
      </c>
      <c r="M5586" s="89">
        <v>1638</v>
      </c>
      <c r="N5586" s="89">
        <v>22</v>
      </c>
      <c r="O5586" s="89">
        <v>1665</v>
      </c>
      <c r="P5586" s="89">
        <v>18</v>
      </c>
      <c r="Q5586" s="89">
        <v>1680</v>
      </c>
      <c r="R5586" s="89">
        <v>47</v>
      </c>
      <c r="S5586" s="89">
        <v>1680</v>
      </c>
      <c r="T5586" s="89">
        <v>47</v>
      </c>
      <c r="U5586" s="89">
        <v>2.5</v>
      </c>
      <c r="V5586" s="90">
        <v>1.6216216216216217</v>
      </c>
    </row>
    <row r="5587" spans="2:22" x14ac:dyDescent="0.25">
      <c r="C5587" s="107"/>
      <c r="D5587" s="107"/>
      <c r="E5587" s="107"/>
      <c r="F5587" s="281"/>
      <c r="G5587" s="281"/>
      <c r="H5587" s="281"/>
      <c r="I5587" s="281"/>
      <c r="J5587" s="281"/>
      <c r="K5587" s="281"/>
      <c r="L5587" s="281"/>
      <c r="M5587" s="85"/>
      <c r="N5587" s="85"/>
      <c r="O5587" s="85"/>
      <c r="P5587" s="85"/>
      <c r="Q5587" s="85"/>
      <c r="R5587" s="85"/>
      <c r="S5587" s="85"/>
      <c r="T5587" s="85"/>
    </row>
    <row r="5588" spans="2:22" ht="15.75" thickBot="1" x14ac:dyDescent="0.3">
      <c r="C5588" s="107"/>
      <c r="D5588" s="107"/>
      <c r="E5588" s="107"/>
      <c r="F5588" s="281"/>
      <c r="G5588" s="281"/>
      <c r="H5588" s="281"/>
      <c r="I5588" s="281"/>
      <c r="J5588" s="281"/>
      <c r="K5588" s="281"/>
      <c r="L5588" s="281"/>
      <c r="M5588" s="85"/>
      <c r="N5588" s="85"/>
      <c r="O5588" s="85"/>
      <c r="P5588" s="85"/>
      <c r="Q5588" s="85"/>
      <c r="R5588" s="85"/>
      <c r="S5588" s="85"/>
      <c r="T5588" s="85"/>
    </row>
    <row r="5589" spans="2:22" x14ac:dyDescent="0.25">
      <c r="B5589" s="230" t="s">
        <v>0</v>
      </c>
      <c r="C5589" s="111"/>
      <c r="D5589" s="111"/>
      <c r="E5589" s="111"/>
      <c r="F5589" s="285"/>
      <c r="G5589" s="285"/>
      <c r="H5589" s="285"/>
      <c r="I5589" s="285"/>
      <c r="J5589" s="285"/>
      <c r="K5589" s="285"/>
      <c r="L5589" s="285"/>
      <c r="M5589" s="160"/>
      <c r="N5589" s="160"/>
      <c r="O5589" s="160"/>
      <c r="P5589" s="160"/>
      <c r="Q5589" s="160"/>
      <c r="R5589" s="160"/>
      <c r="S5589" s="160"/>
      <c r="T5589" s="160"/>
      <c r="U5589" s="160"/>
      <c r="V5589" s="161"/>
    </row>
    <row r="5590" spans="2:22" x14ac:dyDescent="0.25">
      <c r="B5590" s="229" t="s">
        <v>4922</v>
      </c>
      <c r="C5590" s="112"/>
      <c r="D5590" s="112"/>
      <c r="E5590" s="112"/>
      <c r="F5590" s="286"/>
      <c r="G5590" s="286"/>
      <c r="H5590" s="286"/>
      <c r="I5590" s="286"/>
      <c r="J5590" s="286"/>
      <c r="K5590" s="286"/>
      <c r="L5590" s="286"/>
      <c r="M5590" s="162"/>
      <c r="N5590" s="162"/>
      <c r="O5590" s="162"/>
      <c r="P5590" s="162"/>
      <c r="Q5590" s="162"/>
      <c r="R5590" s="162"/>
      <c r="S5590" s="162"/>
      <c r="T5590" s="162"/>
      <c r="U5590" s="162"/>
      <c r="V5590" s="163"/>
    </row>
    <row r="5591" spans="2:22" x14ac:dyDescent="0.25">
      <c r="B5591" s="229" t="s">
        <v>4923</v>
      </c>
      <c r="C5591" s="112"/>
      <c r="D5591" s="112"/>
      <c r="E5591" s="112"/>
      <c r="F5591" s="286"/>
      <c r="G5591" s="286"/>
      <c r="H5591" s="286"/>
      <c r="I5591" s="286"/>
      <c r="J5591" s="286"/>
      <c r="K5591" s="286"/>
      <c r="L5591" s="286"/>
      <c r="M5591" s="162"/>
      <c r="N5591" s="162"/>
      <c r="O5591" s="162"/>
      <c r="P5591" s="162"/>
      <c r="Q5591" s="162"/>
      <c r="R5591" s="162"/>
      <c r="S5591" s="162"/>
      <c r="T5591" s="162"/>
      <c r="U5591" s="162"/>
      <c r="V5591" s="163"/>
    </row>
    <row r="5592" spans="2:22" ht="15.75" thickBot="1" x14ac:dyDescent="0.3">
      <c r="B5592" s="280"/>
      <c r="C5592" s="113"/>
      <c r="D5592" s="113"/>
      <c r="E5592" s="113"/>
      <c r="F5592" s="287"/>
      <c r="G5592" s="287"/>
      <c r="H5592" s="287"/>
      <c r="I5592" s="287"/>
      <c r="J5592" s="287"/>
      <c r="K5592" s="287"/>
      <c r="L5592" s="287"/>
      <c r="M5592" s="164"/>
      <c r="N5592" s="164"/>
      <c r="O5592" s="164"/>
      <c r="P5592" s="164"/>
      <c r="Q5592" s="164"/>
      <c r="R5592" s="164"/>
      <c r="S5592" s="164"/>
      <c r="T5592" s="164"/>
      <c r="U5592" s="164"/>
      <c r="V5592" s="165"/>
    </row>
    <row r="5593" spans="2:22" x14ac:dyDescent="0.25">
      <c r="B5593" s="342" t="s">
        <v>3</v>
      </c>
      <c r="C5593" s="97" t="s">
        <v>4</v>
      </c>
      <c r="D5593" s="97" t="s">
        <v>5</v>
      </c>
      <c r="E5593" s="97" t="s">
        <v>6</v>
      </c>
      <c r="F5593" s="288" t="s">
        <v>7</v>
      </c>
      <c r="G5593" s="288" t="s">
        <v>8</v>
      </c>
      <c r="H5593" s="288" t="s">
        <v>9</v>
      </c>
      <c r="I5593" s="288" t="s">
        <v>8</v>
      </c>
      <c r="J5593" s="288" t="s">
        <v>10</v>
      </c>
      <c r="K5593" s="288" t="s">
        <v>7</v>
      </c>
      <c r="L5593" s="288" t="s">
        <v>8</v>
      </c>
      <c r="M5593" s="4" t="s">
        <v>9</v>
      </c>
      <c r="N5593" s="4" t="s">
        <v>11</v>
      </c>
      <c r="O5593" s="4" t="s">
        <v>7</v>
      </c>
      <c r="P5593" s="4" t="s">
        <v>11</v>
      </c>
      <c r="Q5593" s="4" t="s">
        <v>7</v>
      </c>
      <c r="R5593" s="4" t="s">
        <v>11</v>
      </c>
      <c r="S5593" s="4" t="s">
        <v>12</v>
      </c>
      <c r="T5593" s="4" t="s">
        <v>11</v>
      </c>
      <c r="U5593" s="4" t="s">
        <v>13</v>
      </c>
      <c r="V5593" s="5" t="s">
        <v>14</v>
      </c>
    </row>
    <row r="5594" spans="2:22" ht="15.75" thickBot="1" x14ac:dyDescent="0.3">
      <c r="B5594" s="343" t="s">
        <v>4921</v>
      </c>
      <c r="C5594" s="98"/>
      <c r="D5594" s="98"/>
      <c r="E5594" s="98"/>
      <c r="F5594" s="294" t="s">
        <v>17</v>
      </c>
      <c r="G5594" s="294" t="s">
        <v>18</v>
      </c>
      <c r="H5594" s="294" t="s">
        <v>19</v>
      </c>
      <c r="I5594" s="294" t="s">
        <v>18</v>
      </c>
      <c r="J5594" s="294" t="s">
        <v>20</v>
      </c>
      <c r="K5594" s="294" t="s">
        <v>21</v>
      </c>
      <c r="L5594" s="294" t="s">
        <v>18</v>
      </c>
      <c r="M5594" s="11" t="s">
        <v>22</v>
      </c>
      <c r="N5594" s="11" t="s">
        <v>23</v>
      </c>
      <c r="O5594" s="11" t="s">
        <v>17</v>
      </c>
      <c r="P5594" s="11" t="s">
        <v>23</v>
      </c>
      <c r="Q5594" s="11" t="s">
        <v>21</v>
      </c>
      <c r="R5594" s="11" t="s">
        <v>23</v>
      </c>
      <c r="S5594" s="11" t="s">
        <v>24</v>
      </c>
      <c r="T5594" s="11" t="s">
        <v>23</v>
      </c>
      <c r="U5594" s="11"/>
      <c r="V5594" s="12"/>
    </row>
    <row r="5595" spans="2:22" x14ac:dyDescent="0.25">
      <c r="B5595" s="397"/>
      <c r="C5595" s="137"/>
      <c r="D5595" s="137"/>
      <c r="E5595" s="137"/>
      <c r="F5595" s="330"/>
      <c r="G5595" s="330"/>
      <c r="H5595" s="330"/>
      <c r="I5595" s="330"/>
      <c r="J5595" s="330"/>
      <c r="K5595" s="330"/>
      <c r="L5595" s="330"/>
      <c r="M5595" s="139"/>
      <c r="N5595" s="139"/>
      <c r="O5595" s="139"/>
      <c r="P5595" s="139"/>
      <c r="Q5595" s="139"/>
      <c r="R5595" s="139"/>
      <c r="S5595" s="139"/>
      <c r="T5595" s="139"/>
      <c r="U5595" s="139"/>
      <c r="V5595" s="140"/>
    </row>
    <row r="5596" spans="2:22" x14ac:dyDescent="0.25">
      <c r="B5596" s="199" t="s">
        <v>4990</v>
      </c>
      <c r="C5596" s="145">
        <v>97.9</v>
      </c>
      <c r="D5596" s="145">
        <v>87.7</v>
      </c>
      <c r="E5596" s="144">
        <f t="shared" ref="E5596:E5627" si="139">C5596/D5596</f>
        <v>1.1163055872291905</v>
      </c>
      <c r="F5596" s="327">
        <v>0.161</v>
      </c>
      <c r="G5596" s="327">
        <v>1.2999999999999999E-2</v>
      </c>
      <c r="H5596" s="327">
        <v>2.3640000000000001E-2</v>
      </c>
      <c r="I5596" s="327">
        <v>6.8999999999999997E-4</v>
      </c>
      <c r="J5596" s="327">
        <v>0.14729</v>
      </c>
      <c r="K5596" s="327">
        <v>5.0700000000000002E-2</v>
      </c>
      <c r="L5596" s="327">
        <v>4.0000000000000001E-3</v>
      </c>
      <c r="M5596" s="191">
        <v>150.6</v>
      </c>
      <c r="N5596" s="191">
        <v>4.3</v>
      </c>
      <c r="O5596" s="191">
        <v>150</v>
      </c>
      <c r="P5596" s="191">
        <v>11</v>
      </c>
      <c r="Q5596" s="191">
        <v>110</v>
      </c>
      <c r="R5596" s="191">
        <v>150</v>
      </c>
      <c r="S5596" s="191">
        <v>150.6</v>
      </c>
      <c r="T5596" s="191">
        <v>4.3</v>
      </c>
      <c r="U5596" s="191">
        <v>-36.909090909090899</v>
      </c>
      <c r="V5596" s="195">
        <v>-0.39999999999999619</v>
      </c>
    </row>
    <row r="5597" spans="2:22" x14ac:dyDescent="0.25">
      <c r="B5597" s="199" t="s">
        <v>4991</v>
      </c>
      <c r="C5597" s="145">
        <v>135.30000000000001</v>
      </c>
      <c r="D5597" s="145">
        <v>105.4</v>
      </c>
      <c r="E5597" s="144">
        <f t="shared" si="139"/>
        <v>1.2836812144212524</v>
      </c>
      <c r="F5597" s="327">
        <v>0.17299999999999999</v>
      </c>
      <c r="G5597" s="327">
        <v>1.2E-2</v>
      </c>
      <c r="H5597" s="327">
        <v>2.4539999999999999E-2</v>
      </c>
      <c r="I5597" s="327">
        <v>7.3999999999999999E-4</v>
      </c>
      <c r="J5597" s="327">
        <v>0.14208999999999999</v>
      </c>
      <c r="K5597" s="327">
        <v>5.1799999999999999E-2</v>
      </c>
      <c r="L5597" s="327">
        <v>3.7000000000000002E-3</v>
      </c>
      <c r="M5597" s="191">
        <v>156.19999999999999</v>
      </c>
      <c r="N5597" s="191">
        <v>4.7</v>
      </c>
      <c r="O5597" s="191">
        <v>162</v>
      </c>
      <c r="P5597" s="191">
        <v>11</v>
      </c>
      <c r="Q5597" s="191">
        <v>190</v>
      </c>
      <c r="R5597" s="191">
        <v>150</v>
      </c>
      <c r="S5597" s="191">
        <v>156.19999999999999</v>
      </c>
      <c r="T5597" s="191">
        <v>4.7</v>
      </c>
      <c r="U5597" s="191">
        <v>17.789473684210535</v>
      </c>
      <c r="V5597" s="195">
        <v>3.5802469135802539</v>
      </c>
    </row>
    <row r="5598" spans="2:22" x14ac:dyDescent="0.25">
      <c r="B5598" s="199" t="s">
        <v>4992</v>
      </c>
      <c r="C5598" s="145">
        <v>248.6</v>
      </c>
      <c r="D5598" s="145">
        <v>111.6</v>
      </c>
      <c r="E5598" s="144">
        <f t="shared" si="139"/>
        <v>2.2275985663082438</v>
      </c>
      <c r="F5598" s="327">
        <v>0.17499999999999999</v>
      </c>
      <c r="G5598" s="327">
        <v>1.0999999999999999E-2</v>
      </c>
      <c r="H5598" s="327">
        <v>2.494E-2</v>
      </c>
      <c r="I5598" s="327">
        <v>7.2999999999999996E-4</v>
      </c>
      <c r="J5598" s="327">
        <v>0.15786</v>
      </c>
      <c r="K5598" s="327">
        <v>5.2200000000000003E-2</v>
      </c>
      <c r="L5598" s="327">
        <v>3.3999999999999998E-3</v>
      </c>
      <c r="M5598" s="191">
        <v>158.80000000000001</v>
      </c>
      <c r="N5598" s="191">
        <v>4.5999999999999996</v>
      </c>
      <c r="O5598" s="191">
        <v>163.69999999999999</v>
      </c>
      <c r="P5598" s="191">
        <v>10</v>
      </c>
      <c r="Q5598" s="191">
        <v>200</v>
      </c>
      <c r="R5598" s="191">
        <v>130</v>
      </c>
      <c r="S5598" s="191">
        <v>158.80000000000001</v>
      </c>
      <c r="T5598" s="191">
        <v>4.5999999999999996</v>
      </c>
      <c r="U5598" s="191">
        <v>20.599999999999994</v>
      </c>
      <c r="V5598" s="195">
        <v>2.9932803909590575</v>
      </c>
    </row>
    <row r="5599" spans="2:22" x14ac:dyDescent="0.25">
      <c r="B5599" s="199" t="s">
        <v>4993</v>
      </c>
      <c r="C5599" s="145">
        <v>282.39999999999998</v>
      </c>
      <c r="D5599" s="145">
        <v>216.7</v>
      </c>
      <c r="E5599" s="144">
        <f t="shared" si="139"/>
        <v>1.303184125519151</v>
      </c>
      <c r="F5599" s="327">
        <v>0.18190000000000001</v>
      </c>
      <c r="G5599" s="327">
        <v>9.1000000000000004E-3</v>
      </c>
      <c r="H5599" s="327">
        <v>2.597E-2</v>
      </c>
      <c r="I5599" s="327">
        <v>5.6999999999999998E-4</v>
      </c>
      <c r="J5599" s="327">
        <v>0.23158999999999999</v>
      </c>
      <c r="K5599" s="327">
        <v>5.11E-2</v>
      </c>
      <c r="L5599" s="327">
        <v>2.5000000000000001E-3</v>
      </c>
      <c r="M5599" s="191">
        <v>165.2</v>
      </c>
      <c r="N5599" s="191">
        <v>3.6</v>
      </c>
      <c r="O5599" s="191">
        <v>168.8</v>
      </c>
      <c r="P5599" s="191">
        <v>7.9</v>
      </c>
      <c r="Q5599" s="191">
        <v>189</v>
      </c>
      <c r="R5599" s="191">
        <v>100</v>
      </c>
      <c r="S5599" s="191">
        <v>165.2</v>
      </c>
      <c r="T5599" s="191">
        <v>3.6</v>
      </c>
      <c r="U5599" s="191">
        <v>12.592592592592599</v>
      </c>
      <c r="V5599" s="195">
        <v>2.1327014218009612</v>
      </c>
    </row>
    <row r="5600" spans="2:22" x14ac:dyDescent="0.25">
      <c r="B5600" s="199" t="s">
        <v>4994</v>
      </c>
      <c r="C5600" s="145">
        <v>605</v>
      </c>
      <c r="D5600" s="145">
        <v>223.6</v>
      </c>
      <c r="E5600" s="144">
        <f t="shared" si="139"/>
        <v>2.7057245080500896</v>
      </c>
      <c r="F5600" s="327">
        <v>0.1883</v>
      </c>
      <c r="G5600" s="327">
        <v>0.01</v>
      </c>
      <c r="H5600" s="327">
        <v>2.6689999999999998E-2</v>
      </c>
      <c r="I5600" s="327">
        <v>6.4000000000000005E-4</v>
      </c>
      <c r="J5600" s="327">
        <v>7.7382999999999993E-2</v>
      </c>
      <c r="K5600" s="327">
        <v>5.1700000000000003E-2</v>
      </c>
      <c r="L5600" s="327">
        <v>2.8999999999999998E-3</v>
      </c>
      <c r="M5600" s="191">
        <v>169.8</v>
      </c>
      <c r="N5600" s="191">
        <v>4</v>
      </c>
      <c r="O5600" s="191">
        <v>174.3</v>
      </c>
      <c r="P5600" s="191">
        <v>8.6</v>
      </c>
      <c r="Q5600" s="191">
        <v>210</v>
      </c>
      <c r="R5600" s="191">
        <v>120</v>
      </c>
      <c r="S5600" s="191">
        <v>169.8</v>
      </c>
      <c r="T5600" s="191">
        <v>4</v>
      </c>
      <c r="U5600" s="191">
        <v>19.142857142857135</v>
      </c>
      <c r="V5600" s="195">
        <v>2.5817555938037864</v>
      </c>
    </row>
    <row r="5601" spans="2:22" x14ac:dyDescent="0.25">
      <c r="B5601" s="199" t="s">
        <v>4995</v>
      </c>
      <c r="C5601" s="145">
        <v>273.8</v>
      </c>
      <c r="D5601" s="145">
        <v>234.8</v>
      </c>
      <c r="E5601" s="144">
        <f t="shared" si="139"/>
        <v>1.166098807495741</v>
      </c>
      <c r="F5601" s="327">
        <v>0.1825</v>
      </c>
      <c r="G5601" s="327">
        <v>8.6999999999999994E-3</v>
      </c>
      <c r="H5601" s="327">
        <v>2.7279999999999999E-2</v>
      </c>
      <c r="I5601" s="327">
        <v>5.9999999999999995E-4</v>
      </c>
      <c r="J5601" s="327">
        <v>-9.6913999999999993E-3</v>
      </c>
      <c r="K5601" s="327">
        <v>4.9200000000000001E-2</v>
      </c>
      <c r="L5601" s="327">
        <v>2.5000000000000001E-3</v>
      </c>
      <c r="M5601" s="191">
        <v>173.4</v>
      </c>
      <c r="N5601" s="191">
        <v>3.8</v>
      </c>
      <c r="O5601" s="191">
        <v>169.4</v>
      </c>
      <c r="P5601" s="191">
        <v>7.4</v>
      </c>
      <c r="Q5601" s="191">
        <v>120</v>
      </c>
      <c r="R5601" s="191">
        <v>100</v>
      </c>
      <c r="S5601" s="191">
        <v>173.4</v>
      </c>
      <c r="T5601" s="191">
        <v>3.8</v>
      </c>
      <c r="U5601" s="191">
        <v>-44.500000000000007</v>
      </c>
      <c r="V5601" s="195">
        <v>-2.3612750885478158</v>
      </c>
    </row>
    <row r="5602" spans="2:22" x14ac:dyDescent="0.25">
      <c r="B5602" s="199" t="s">
        <v>4996</v>
      </c>
      <c r="C5602" s="145">
        <v>179.9</v>
      </c>
      <c r="D5602" s="145">
        <v>136.19999999999999</v>
      </c>
      <c r="E5602" s="144">
        <f t="shared" si="139"/>
        <v>1.3208516886930985</v>
      </c>
      <c r="F5602" s="327">
        <v>0.19600000000000001</v>
      </c>
      <c r="G5602" s="327">
        <v>1.7000000000000001E-2</v>
      </c>
      <c r="H5602" s="327">
        <v>2.7320000000000001E-2</v>
      </c>
      <c r="I5602" s="327">
        <v>7.5000000000000002E-4</v>
      </c>
      <c r="J5602" s="327">
        <v>8.4463999999999997E-2</v>
      </c>
      <c r="K5602" s="327">
        <v>5.2699999999999997E-2</v>
      </c>
      <c r="L5602" s="327">
        <v>4.4000000000000003E-3</v>
      </c>
      <c r="M5602" s="191">
        <v>173.7</v>
      </c>
      <c r="N5602" s="191">
        <v>4.7</v>
      </c>
      <c r="O5602" s="191">
        <v>180</v>
      </c>
      <c r="P5602" s="191">
        <v>14</v>
      </c>
      <c r="Q5602" s="191">
        <v>250</v>
      </c>
      <c r="R5602" s="191">
        <v>170</v>
      </c>
      <c r="S5602" s="191">
        <v>173.7</v>
      </c>
      <c r="T5602" s="191">
        <v>4.7</v>
      </c>
      <c r="U5602" s="191">
        <v>30.520000000000003</v>
      </c>
      <c r="V5602" s="195">
        <v>3.5000000000000067</v>
      </c>
    </row>
    <row r="5603" spans="2:22" x14ac:dyDescent="0.25">
      <c r="B5603" s="199" t="s">
        <v>4997</v>
      </c>
      <c r="C5603" s="145">
        <v>540.70000000000005</v>
      </c>
      <c r="D5603" s="145">
        <v>320.89999999999998</v>
      </c>
      <c r="E5603" s="144">
        <f t="shared" si="139"/>
        <v>1.6849485821128081</v>
      </c>
      <c r="F5603" s="327">
        <v>0.1943</v>
      </c>
      <c r="G5603" s="327">
        <v>8.8000000000000005E-3</v>
      </c>
      <c r="H5603" s="327">
        <v>2.8459999999999999E-2</v>
      </c>
      <c r="I5603" s="327">
        <v>5.9000000000000003E-4</v>
      </c>
      <c r="J5603" s="327">
        <v>0.31117</v>
      </c>
      <c r="K5603" s="327">
        <v>4.9700000000000001E-2</v>
      </c>
      <c r="L5603" s="327">
        <v>2.0999999999999999E-3</v>
      </c>
      <c r="M5603" s="191">
        <v>180.9</v>
      </c>
      <c r="N5603" s="191">
        <v>3.7</v>
      </c>
      <c r="O5603" s="191">
        <v>179.5</v>
      </c>
      <c r="P5603" s="191">
        <v>7.4</v>
      </c>
      <c r="Q5603" s="191">
        <v>144</v>
      </c>
      <c r="R5603" s="191">
        <v>88</v>
      </c>
      <c r="S5603" s="191">
        <v>180.9</v>
      </c>
      <c r="T5603" s="191">
        <v>3.7</v>
      </c>
      <c r="U5603" s="191">
        <v>-25.625000000000004</v>
      </c>
      <c r="V5603" s="195">
        <v>-0.77994428969359653</v>
      </c>
    </row>
    <row r="5604" spans="2:22" x14ac:dyDescent="0.25">
      <c r="B5604" s="199" t="s">
        <v>4998</v>
      </c>
      <c r="C5604" s="145">
        <v>72.7</v>
      </c>
      <c r="D5604" s="145">
        <v>44</v>
      </c>
      <c r="E5604" s="144">
        <f t="shared" si="139"/>
        <v>1.6522727272727273</v>
      </c>
      <c r="F5604" s="327">
        <v>0.26300000000000001</v>
      </c>
      <c r="G5604" s="327">
        <v>2.1999999999999999E-2</v>
      </c>
      <c r="H5604" s="327">
        <v>3.5999999999999997E-2</v>
      </c>
      <c r="I5604" s="327">
        <v>1.1999999999999999E-3</v>
      </c>
      <c r="J5604" s="327">
        <v>4.5178999999999997E-2</v>
      </c>
      <c r="K5604" s="327">
        <v>5.3400000000000003E-2</v>
      </c>
      <c r="L5604" s="327">
        <v>4.5999999999999999E-3</v>
      </c>
      <c r="M5604" s="191">
        <v>227.9</v>
      </c>
      <c r="N5604" s="191">
        <v>7.3</v>
      </c>
      <c r="O5604" s="191">
        <v>232</v>
      </c>
      <c r="P5604" s="191">
        <v>18</v>
      </c>
      <c r="Q5604" s="191">
        <v>210</v>
      </c>
      <c r="R5604" s="191">
        <v>170</v>
      </c>
      <c r="S5604" s="191">
        <v>227.9</v>
      </c>
      <c r="T5604" s="191">
        <v>7.3</v>
      </c>
      <c r="U5604" s="191">
        <v>-8.5238095238095273</v>
      </c>
      <c r="V5604" s="195">
        <v>1.7672413793103425</v>
      </c>
    </row>
    <row r="5605" spans="2:22" x14ac:dyDescent="0.25">
      <c r="B5605" s="199" t="s">
        <v>4999</v>
      </c>
      <c r="C5605" s="145">
        <v>230.6</v>
      </c>
      <c r="D5605" s="145">
        <v>122.8</v>
      </c>
      <c r="E5605" s="144">
        <f t="shared" si="139"/>
        <v>1.8778501628664495</v>
      </c>
      <c r="F5605" s="327">
        <v>0.26500000000000001</v>
      </c>
      <c r="G5605" s="327">
        <v>1.4E-2</v>
      </c>
      <c r="H5605" s="327">
        <v>3.7069999999999999E-2</v>
      </c>
      <c r="I5605" s="327">
        <v>9.7999999999999997E-4</v>
      </c>
      <c r="J5605" s="327">
        <v>0.18329999999999999</v>
      </c>
      <c r="K5605" s="327">
        <v>5.2900000000000003E-2</v>
      </c>
      <c r="L5605" s="327">
        <v>2.8999999999999998E-3</v>
      </c>
      <c r="M5605" s="191">
        <v>234.6</v>
      </c>
      <c r="N5605" s="191">
        <v>6.1</v>
      </c>
      <c r="O5605" s="191">
        <v>237</v>
      </c>
      <c r="P5605" s="191">
        <v>11</v>
      </c>
      <c r="Q5605" s="191">
        <v>250</v>
      </c>
      <c r="R5605" s="191">
        <v>110</v>
      </c>
      <c r="S5605" s="191">
        <v>234.6</v>
      </c>
      <c r="T5605" s="191">
        <v>6.1</v>
      </c>
      <c r="U5605" s="191">
        <v>6.1600000000000019</v>
      </c>
      <c r="V5605" s="195">
        <v>1.0126582278481038</v>
      </c>
    </row>
    <row r="5606" spans="2:22" x14ac:dyDescent="0.25">
      <c r="B5606" s="199" t="s">
        <v>5000</v>
      </c>
      <c r="C5606" s="145">
        <v>77</v>
      </c>
      <c r="D5606" s="145">
        <v>47.7</v>
      </c>
      <c r="E5606" s="144">
        <f t="shared" si="139"/>
        <v>1.6142557651991614</v>
      </c>
      <c r="F5606" s="327">
        <v>0.255</v>
      </c>
      <c r="G5606" s="327">
        <v>2.3E-2</v>
      </c>
      <c r="H5606" s="327">
        <v>3.7400000000000003E-2</v>
      </c>
      <c r="I5606" s="327">
        <v>1.1999999999999999E-3</v>
      </c>
      <c r="J5606" s="327">
        <v>5.1020999999999997E-2</v>
      </c>
      <c r="K5606" s="327">
        <v>5.0700000000000002E-2</v>
      </c>
      <c r="L5606" s="327">
        <v>4.7999999999999996E-3</v>
      </c>
      <c r="M5606" s="191">
        <v>236.9</v>
      </c>
      <c r="N5606" s="191">
        <v>7.6</v>
      </c>
      <c r="O5606" s="191">
        <v>226</v>
      </c>
      <c r="P5606" s="191">
        <v>19</v>
      </c>
      <c r="Q5606" s="191">
        <v>110</v>
      </c>
      <c r="R5606" s="191">
        <v>180</v>
      </c>
      <c r="S5606" s="191">
        <v>236.9</v>
      </c>
      <c r="T5606" s="191">
        <v>7.6</v>
      </c>
      <c r="U5606" s="191">
        <v>-115.36363636363637</v>
      </c>
      <c r="V5606" s="195">
        <v>-4.8230088495575245</v>
      </c>
    </row>
    <row r="5607" spans="2:22" x14ac:dyDescent="0.25">
      <c r="B5607" s="199" t="s">
        <v>5001</v>
      </c>
      <c r="C5607" s="145">
        <v>244.1</v>
      </c>
      <c r="D5607" s="145">
        <v>229</v>
      </c>
      <c r="E5607" s="144">
        <f t="shared" si="139"/>
        <v>1.065938864628821</v>
      </c>
      <c r="F5607" s="327">
        <v>0.28399999999999997</v>
      </c>
      <c r="G5607" s="327">
        <v>1.2E-2</v>
      </c>
      <c r="H5607" s="327">
        <v>3.9370000000000002E-2</v>
      </c>
      <c r="I5607" s="327">
        <v>8.1999999999999998E-4</v>
      </c>
      <c r="J5607" s="327">
        <v>0.23612</v>
      </c>
      <c r="K5607" s="327">
        <v>5.2600000000000001E-2</v>
      </c>
      <c r="L5607" s="327">
        <v>2.2000000000000001E-3</v>
      </c>
      <c r="M5607" s="191">
        <v>248.9</v>
      </c>
      <c r="N5607" s="191">
        <v>5.0999999999999996</v>
      </c>
      <c r="O5607" s="191">
        <v>252.4</v>
      </c>
      <c r="P5607" s="191">
        <v>9.4</v>
      </c>
      <c r="Q5607" s="191">
        <v>264</v>
      </c>
      <c r="R5607" s="191">
        <v>87</v>
      </c>
      <c r="S5607" s="191">
        <v>248.9</v>
      </c>
      <c r="T5607" s="191">
        <v>5.0999999999999996</v>
      </c>
      <c r="U5607" s="191">
        <v>5.7196969696969679</v>
      </c>
      <c r="V5607" s="195">
        <v>1.386687797147385</v>
      </c>
    </row>
    <row r="5608" spans="2:22" x14ac:dyDescent="0.25">
      <c r="B5608" s="345" t="s">
        <v>5002</v>
      </c>
      <c r="C5608" s="150">
        <v>113.2</v>
      </c>
      <c r="D5608" s="150">
        <v>101.5</v>
      </c>
      <c r="E5608" s="146">
        <f t="shared" si="139"/>
        <v>1.1152709359605912</v>
      </c>
      <c r="F5608" s="328">
        <v>0.29299999999999998</v>
      </c>
      <c r="G5608" s="328">
        <v>1.4999999999999999E-2</v>
      </c>
      <c r="H5608" s="328">
        <v>4.0239999999999998E-2</v>
      </c>
      <c r="I5608" s="328">
        <v>1.1000000000000001E-3</v>
      </c>
      <c r="J5608" s="328">
        <v>0.17346</v>
      </c>
      <c r="K5608" s="328">
        <v>5.3600000000000002E-2</v>
      </c>
      <c r="L5608" s="328">
        <v>2.8999999999999998E-3</v>
      </c>
      <c r="M5608" s="193">
        <v>254.3</v>
      </c>
      <c r="N5608" s="193">
        <v>6.8</v>
      </c>
      <c r="O5608" s="193">
        <v>258</v>
      </c>
      <c r="P5608" s="193">
        <v>12</v>
      </c>
      <c r="Q5608" s="193">
        <v>270</v>
      </c>
      <c r="R5608" s="193">
        <v>110</v>
      </c>
      <c r="S5608" s="193">
        <v>254.3</v>
      </c>
      <c r="T5608" s="193">
        <v>6.8</v>
      </c>
      <c r="U5608" s="193">
        <v>5.8148148148148104</v>
      </c>
      <c r="V5608" s="25">
        <v>1.4341085271317786</v>
      </c>
    </row>
    <row r="5609" spans="2:22" x14ac:dyDescent="0.25">
      <c r="B5609" s="345" t="s">
        <v>5003</v>
      </c>
      <c r="C5609" s="150">
        <v>124</v>
      </c>
      <c r="D5609" s="150">
        <v>92.8</v>
      </c>
      <c r="E5609" s="146">
        <f t="shared" si="139"/>
        <v>1.3362068965517242</v>
      </c>
      <c r="F5609" s="328">
        <v>0.27900000000000003</v>
      </c>
      <c r="G5609" s="328">
        <v>1.7999999999999999E-2</v>
      </c>
      <c r="H5609" s="328">
        <v>4.0599999999999997E-2</v>
      </c>
      <c r="I5609" s="328">
        <v>1.1999999999999999E-3</v>
      </c>
      <c r="J5609" s="328">
        <v>1.9730999999999999E-2</v>
      </c>
      <c r="K5609" s="328">
        <v>5.0599999999999999E-2</v>
      </c>
      <c r="L5609" s="328">
        <v>3.5000000000000001E-3</v>
      </c>
      <c r="M5609" s="193">
        <v>256.2</v>
      </c>
      <c r="N5609" s="193">
        <v>7.3</v>
      </c>
      <c r="O5609" s="193">
        <v>247</v>
      </c>
      <c r="P5609" s="193">
        <v>14</v>
      </c>
      <c r="Q5609" s="193">
        <v>160</v>
      </c>
      <c r="R5609" s="193">
        <v>140</v>
      </c>
      <c r="S5609" s="193">
        <v>256.2</v>
      </c>
      <c r="T5609" s="193">
        <v>7.3</v>
      </c>
      <c r="U5609" s="193">
        <v>-60.124999999999993</v>
      </c>
      <c r="V5609" s="25">
        <v>-3.7246963562752993</v>
      </c>
    </row>
    <row r="5610" spans="2:22" x14ac:dyDescent="0.25">
      <c r="B5610" s="345" t="s">
        <v>5004</v>
      </c>
      <c r="C5610" s="150">
        <v>614</v>
      </c>
      <c r="D5610" s="150">
        <v>482</v>
      </c>
      <c r="E5610" s="146">
        <f t="shared" si="139"/>
        <v>1.2738589211618256</v>
      </c>
      <c r="F5610" s="328">
        <v>0.28949999999999998</v>
      </c>
      <c r="G5610" s="328">
        <v>9.4000000000000004E-3</v>
      </c>
      <c r="H5610" s="328">
        <v>4.0599999999999997E-2</v>
      </c>
      <c r="I5610" s="328">
        <v>7.1000000000000002E-4</v>
      </c>
      <c r="J5610" s="328">
        <v>0.41331000000000001</v>
      </c>
      <c r="K5610" s="328">
        <v>5.1799999999999999E-2</v>
      </c>
      <c r="L5610" s="328">
        <v>1.5E-3</v>
      </c>
      <c r="M5610" s="193">
        <v>256.60000000000002</v>
      </c>
      <c r="N5610" s="193">
        <v>4.4000000000000004</v>
      </c>
      <c r="O5610" s="193">
        <v>257.39999999999998</v>
      </c>
      <c r="P5610" s="193">
        <v>7.4</v>
      </c>
      <c r="Q5610" s="193">
        <v>262</v>
      </c>
      <c r="R5610" s="193">
        <v>64</v>
      </c>
      <c r="S5610" s="193">
        <v>256.60000000000002</v>
      </c>
      <c r="T5610" s="193">
        <v>4.4000000000000004</v>
      </c>
      <c r="U5610" s="193">
        <v>2.0610687022900676</v>
      </c>
      <c r="V5610" s="25">
        <v>0.31080031080029313</v>
      </c>
    </row>
    <row r="5611" spans="2:22" x14ac:dyDescent="0.25">
      <c r="B5611" s="345" t="s">
        <v>5005</v>
      </c>
      <c r="C5611" s="150">
        <v>170</v>
      </c>
      <c r="D5611" s="150">
        <v>183</v>
      </c>
      <c r="E5611" s="146">
        <f t="shared" si="139"/>
        <v>0.92896174863387981</v>
      </c>
      <c r="F5611" s="328">
        <v>0.28799999999999998</v>
      </c>
      <c r="G5611" s="328">
        <v>1.4999999999999999E-2</v>
      </c>
      <c r="H5611" s="328">
        <v>4.0779999999999997E-2</v>
      </c>
      <c r="I5611" s="328">
        <v>8.5999999999999998E-4</v>
      </c>
      <c r="J5611" s="328">
        <v>0.25335999999999997</v>
      </c>
      <c r="K5611" s="328">
        <v>5.1499999999999997E-2</v>
      </c>
      <c r="L5611" s="328">
        <v>2.5000000000000001E-3</v>
      </c>
      <c r="M5611" s="193">
        <v>257.60000000000002</v>
      </c>
      <c r="N5611" s="193">
        <v>5.4</v>
      </c>
      <c r="O5611" s="193">
        <v>255</v>
      </c>
      <c r="P5611" s="193">
        <v>12</v>
      </c>
      <c r="Q5611" s="193">
        <v>206</v>
      </c>
      <c r="R5611" s="193">
        <v>100</v>
      </c>
      <c r="S5611" s="193">
        <v>257.60000000000002</v>
      </c>
      <c r="T5611" s="193">
        <v>5.4</v>
      </c>
      <c r="U5611" s="193">
        <v>-25.0485436893204</v>
      </c>
      <c r="V5611" s="25">
        <v>-1.0196078431372637</v>
      </c>
    </row>
    <row r="5612" spans="2:22" x14ac:dyDescent="0.25">
      <c r="B5612" s="345" t="s">
        <v>5006</v>
      </c>
      <c r="C5612" s="150">
        <v>142.6</v>
      </c>
      <c r="D5612" s="150">
        <v>107.2</v>
      </c>
      <c r="E5612" s="146">
        <f t="shared" si="139"/>
        <v>1.3302238805970148</v>
      </c>
      <c r="F5612" s="328">
        <v>0.28199999999999997</v>
      </c>
      <c r="G5612" s="328">
        <v>1.7999999999999999E-2</v>
      </c>
      <c r="H5612" s="328">
        <v>4.1050000000000003E-2</v>
      </c>
      <c r="I5612" s="328">
        <v>1E-3</v>
      </c>
      <c r="J5612" s="328">
        <v>0.12228</v>
      </c>
      <c r="K5612" s="328">
        <v>5.0200000000000002E-2</v>
      </c>
      <c r="L5612" s="328">
        <v>3.0999999999999999E-3</v>
      </c>
      <c r="M5612" s="193">
        <v>259.3</v>
      </c>
      <c r="N5612" s="193">
        <v>6.3</v>
      </c>
      <c r="O5612" s="193">
        <v>252</v>
      </c>
      <c r="P5612" s="193">
        <v>13</v>
      </c>
      <c r="Q5612" s="193">
        <v>180</v>
      </c>
      <c r="R5612" s="193">
        <v>120</v>
      </c>
      <c r="S5612" s="193">
        <v>259.3</v>
      </c>
      <c r="T5612" s="193">
        <v>6.3</v>
      </c>
      <c r="U5612" s="193">
        <v>-44.055555555555564</v>
      </c>
      <c r="V5612" s="25">
        <v>-2.8968253968254016</v>
      </c>
    </row>
    <row r="5613" spans="2:22" x14ac:dyDescent="0.25">
      <c r="B5613" s="345" t="s">
        <v>5007</v>
      </c>
      <c r="C5613" s="150">
        <v>183.6</v>
      </c>
      <c r="D5613" s="150">
        <v>161.9</v>
      </c>
      <c r="E5613" s="146">
        <f t="shared" si="139"/>
        <v>1.1340333539221741</v>
      </c>
      <c r="F5613" s="328">
        <v>0.29299999999999998</v>
      </c>
      <c r="G5613" s="328">
        <v>1.2999999999999999E-2</v>
      </c>
      <c r="H5613" s="328">
        <v>4.129E-2</v>
      </c>
      <c r="I5613" s="328">
        <v>8.7000000000000001E-4</v>
      </c>
      <c r="J5613" s="328">
        <v>6.842E-3</v>
      </c>
      <c r="K5613" s="328">
        <v>5.1700000000000003E-2</v>
      </c>
      <c r="L5613" s="328">
        <v>2.3999999999999998E-3</v>
      </c>
      <c r="M5613" s="193">
        <v>260.8</v>
      </c>
      <c r="N5613" s="193">
        <v>5.4</v>
      </c>
      <c r="O5613" s="193">
        <v>259.39999999999998</v>
      </c>
      <c r="P5613" s="193">
        <v>10</v>
      </c>
      <c r="Q5613" s="193">
        <v>234</v>
      </c>
      <c r="R5613" s="193">
        <v>99</v>
      </c>
      <c r="S5613" s="193">
        <v>260.8</v>
      </c>
      <c r="T5613" s="193">
        <v>5.4</v>
      </c>
      <c r="U5613" s="193">
        <v>-11.452991452991458</v>
      </c>
      <c r="V5613" s="25">
        <v>-0.53970701619122363</v>
      </c>
    </row>
    <row r="5614" spans="2:22" x14ac:dyDescent="0.25">
      <c r="B5614" s="345" t="s">
        <v>5008</v>
      </c>
      <c r="C5614" s="150">
        <v>625</v>
      </c>
      <c r="D5614" s="150">
        <v>440</v>
      </c>
      <c r="E5614" s="146">
        <f t="shared" si="139"/>
        <v>1.4204545454545454</v>
      </c>
      <c r="F5614" s="328">
        <v>0.29189999999999999</v>
      </c>
      <c r="G5614" s="328">
        <v>9.1999999999999998E-3</v>
      </c>
      <c r="H5614" s="328">
        <v>4.1309999999999999E-2</v>
      </c>
      <c r="I5614" s="328">
        <v>8.1999999999999998E-4</v>
      </c>
      <c r="J5614" s="328">
        <v>0.29294999999999999</v>
      </c>
      <c r="K5614" s="328">
        <v>5.1799999999999999E-2</v>
      </c>
      <c r="L5614" s="328">
        <v>1.6000000000000001E-3</v>
      </c>
      <c r="M5614" s="193">
        <v>260.89999999999998</v>
      </c>
      <c r="N5614" s="193">
        <v>5.0999999999999996</v>
      </c>
      <c r="O5614" s="193">
        <v>259.39999999999998</v>
      </c>
      <c r="P5614" s="193">
        <v>7.2</v>
      </c>
      <c r="Q5614" s="193">
        <v>250</v>
      </c>
      <c r="R5614" s="193">
        <v>67</v>
      </c>
      <c r="S5614" s="193">
        <v>260.89999999999998</v>
      </c>
      <c r="T5614" s="193">
        <v>5.0999999999999996</v>
      </c>
      <c r="U5614" s="193">
        <v>-4.3599999999999905</v>
      </c>
      <c r="V5614" s="25">
        <v>-0.57825751734772557</v>
      </c>
    </row>
    <row r="5615" spans="2:22" x14ac:dyDescent="0.25">
      <c r="B5615" s="345" t="s">
        <v>5009</v>
      </c>
      <c r="C5615" s="150">
        <v>284</v>
      </c>
      <c r="D5615" s="150">
        <v>288.5</v>
      </c>
      <c r="E5615" s="146">
        <f t="shared" si="139"/>
        <v>0.98440207972270366</v>
      </c>
      <c r="F5615" s="328">
        <v>0.2898</v>
      </c>
      <c r="G5615" s="328">
        <v>0.01</v>
      </c>
      <c r="H5615" s="328">
        <v>4.1939999999999998E-2</v>
      </c>
      <c r="I5615" s="328">
        <v>8.5999999999999998E-4</v>
      </c>
      <c r="J5615" s="328">
        <v>0.28005000000000002</v>
      </c>
      <c r="K5615" s="328">
        <v>5.04E-2</v>
      </c>
      <c r="L5615" s="328">
        <v>1.6999999999999999E-3</v>
      </c>
      <c r="M5615" s="193">
        <v>264.8</v>
      </c>
      <c r="N5615" s="193">
        <v>5.3</v>
      </c>
      <c r="O5615" s="193">
        <v>258.60000000000002</v>
      </c>
      <c r="P5615" s="193">
        <v>8.5</v>
      </c>
      <c r="Q5615" s="193">
        <v>196</v>
      </c>
      <c r="R5615" s="193">
        <v>76</v>
      </c>
      <c r="S5615" s="193">
        <v>264.8</v>
      </c>
      <c r="T5615" s="193">
        <v>5.3</v>
      </c>
      <c r="U5615" s="193">
        <v>-35.102040816326536</v>
      </c>
      <c r="V5615" s="25">
        <v>-2.3975251353441562</v>
      </c>
    </row>
    <row r="5616" spans="2:22" x14ac:dyDescent="0.25">
      <c r="B5616" s="345" t="s">
        <v>5010</v>
      </c>
      <c r="C5616" s="150">
        <v>658</v>
      </c>
      <c r="D5616" s="150">
        <v>336</v>
      </c>
      <c r="E5616" s="146">
        <f t="shared" si="139"/>
        <v>1.9583333333333333</v>
      </c>
      <c r="F5616" s="328">
        <v>0.30399999999999999</v>
      </c>
      <c r="G5616" s="328">
        <v>1.2999999999999999E-2</v>
      </c>
      <c r="H5616" s="328">
        <v>4.206E-2</v>
      </c>
      <c r="I5616" s="328">
        <v>8.0000000000000004E-4</v>
      </c>
      <c r="J5616" s="328">
        <v>0.22363</v>
      </c>
      <c r="K5616" s="328">
        <v>5.3800000000000001E-2</v>
      </c>
      <c r="L5616" s="328">
        <v>2.3999999999999998E-3</v>
      </c>
      <c r="M5616" s="193">
        <v>265.5</v>
      </c>
      <c r="N5616" s="193">
        <v>4.9000000000000004</v>
      </c>
      <c r="O5616" s="193">
        <v>270.10000000000002</v>
      </c>
      <c r="P5616" s="193">
        <v>10</v>
      </c>
      <c r="Q5616" s="193">
        <v>306</v>
      </c>
      <c r="R5616" s="193">
        <v>91</v>
      </c>
      <c r="S5616" s="193">
        <v>265.5</v>
      </c>
      <c r="T5616" s="193">
        <v>4.9000000000000004</v>
      </c>
      <c r="U5616" s="193">
        <v>13.23529411764706</v>
      </c>
      <c r="V5616" s="25">
        <v>1.7030729359496566</v>
      </c>
    </row>
    <row r="5617" spans="2:22" x14ac:dyDescent="0.25">
      <c r="B5617" s="345" t="s">
        <v>5011</v>
      </c>
      <c r="C5617" s="150">
        <v>44.39</v>
      </c>
      <c r="D5617" s="150">
        <v>38.909999999999997</v>
      </c>
      <c r="E5617" s="146">
        <f t="shared" si="139"/>
        <v>1.1408378308918017</v>
      </c>
      <c r="F5617" s="328">
        <v>0.31900000000000001</v>
      </c>
      <c r="G5617" s="328">
        <v>2.5999999999999999E-2</v>
      </c>
      <c r="H5617" s="328">
        <v>4.3200000000000002E-2</v>
      </c>
      <c r="I5617" s="328">
        <v>1.5E-3</v>
      </c>
      <c r="J5617" s="328">
        <v>0.17296</v>
      </c>
      <c r="K5617" s="328">
        <v>5.3800000000000001E-2</v>
      </c>
      <c r="L5617" s="328">
        <v>4.3E-3</v>
      </c>
      <c r="M5617" s="193">
        <v>272.39999999999998</v>
      </c>
      <c r="N5617" s="193">
        <v>9.1</v>
      </c>
      <c r="O5617" s="193">
        <v>276</v>
      </c>
      <c r="P5617" s="193">
        <v>20</v>
      </c>
      <c r="Q5617" s="193">
        <v>260</v>
      </c>
      <c r="R5617" s="193">
        <v>160</v>
      </c>
      <c r="S5617" s="193">
        <v>272.39999999999998</v>
      </c>
      <c r="T5617" s="193">
        <v>9.1</v>
      </c>
      <c r="U5617" s="193">
        <v>-4.7692307692307603</v>
      </c>
      <c r="V5617" s="25">
        <v>1.3043478260869648</v>
      </c>
    </row>
    <row r="5618" spans="2:22" x14ac:dyDescent="0.25">
      <c r="B5618" s="345" t="s">
        <v>5012</v>
      </c>
      <c r="C5618" s="150">
        <v>122.7</v>
      </c>
      <c r="D5618" s="150">
        <v>97.4</v>
      </c>
      <c r="E5618" s="146">
        <f t="shared" si="139"/>
        <v>1.2597535934291582</v>
      </c>
      <c r="F5618" s="328">
        <v>0.308</v>
      </c>
      <c r="G5618" s="328">
        <v>1.9E-2</v>
      </c>
      <c r="H5618" s="328">
        <v>4.3479999999999998E-2</v>
      </c>
      <c r="I5618" s="328">
        <v>1E-3</v>
      </c>
      <c r="J5618" s="328">
        <v>-2.8364E-2</v>
      </c>
      <c r="K5618" s="328">
        <v>5.21E-2</v>
      </c>
      <c r="L5618" s="328">
        <v>3.3E-3</v>
      </c>
      <c r="M5618" s="193">
        <v>274.3</v>
      </c>
      <c r="N5618" s="193">
        <v>6.4</v>
      </c>
      <c r="O5618" s="193">
        <v>270</v>
      </c>
      <c r="P5618" s="193">
        <v>14</v>
      </c>
      <c r="Q5618" s="193">
        <v>210</v>
      </c>
      <c r="R5618" s="193">
        <v>130</v>
      </c>
      <c r="S5618" s="193">
        <v>274.3</v>
      </c>
      <c r="T5618" s="193">
        <v>6.4</v>
      </c>
      <c r="U5618" s="193">
        <v>-30.619047619047624</v>
      </c>
      <c r="V5618" s="25">
        <v>-1.5925925925925968</v>
      </c>
    </row>
    <row r="5619" spans="2:22" x14ac:dyDescent="0.25">
      <c r="B5619" s="345" t="s">
        <v>5013</v>
      </c>
      <c r="C5619" s="150">
        <v>173</v>
      </c>
      <c r="D5619" s="150">
        <v>203</v>
      </c>
      <c r="E5619" s="146">
        <f t="shared" si="139"/>
        <v>0.85221674876847286</v>
      </c>
      <c r="F5619" s="328">
        <v>0.32500000000000001</v>
      </c>
      <c r="G5619" s="328">
        <v>1.4999999999999999E-2</v>
      </c>
      <c r="H5619" s="328">
        <v>4.4220000000000002E-2</v>
      </c>
      <c r="I5619" s="328">
        <v>1E-3</v>
      </c>
      <c r="J5619" s="328">
        <v>0.20100000000000001</v>
      </c>
      <c r="K5619" s="328">
        <v>5.3900000000000003E-2</v>
      </c>
      <c r="L5619" s="328">
        <v>2.5000000000000001E-3</v>
      </c>
      <c r="M5619" s="193">
        <v>278.89999999999998</v>
      </c>
      <c r="N5619" s="193">
        <v>6.2</v>
      </c>
      <c r="O5619" s="193">
        <v>286</v>
      </c>
      <c r="P5619" s="193">
        <v>12</v>
      </c>
      <c r="Q5619" s="193">
        <v>314</v>
      </c>
      <c r="R5619" s="193">
        <v>96</v>
      </c>
      <c r="S5619" s="193">
        <v>278.89999999999998</v>
      </c>
      <c r="T5619" s="193">
        <v>6.2</v>
      </c>
      <c r="U5619" s="193">
        <v>11.178343949044594</v>
      </c>
      <c r="V5619" s="25">
        <v>2.4825174825174905</v>
      </c>
    </row>
    <row r="5620" spans="2:22" x14ac:dyDescent="0.25">
      <c r="B5620" s="345" t="s">
        <v>5014</v>
      </c>
      <c r="C5620" s="150">
        <v>268</v>
      </c>
      <c r="D5620" s="150">
        <v>189.4</v>
      </c>
      <c r="E5620" s="146">
        <f t="shared" si="139"/>
        <v>1.4149947201689546</v>
      </c>
      <c r="F5620" s="328">
        <v>0.32300000000000001</v>
      </c>
      <c r="G5620" s="328">
        <v>1.4E-2</v>
      </c>
      <c r="H5620" s="328">
        <v>4.4490000000000002E-2</v>
      </c>
      <c r="I5620" s="328">
        <v>9.7000000000000005E-4</v>
      </c>
      <c r="J5620" s="328">
        <v>0.25111</v>
      </c>
      <c r="K5620" s="328">
        <v>5.3199999999999997E-2</v>
      </c>
      <c r="L5620" s="328">
        <v>2.2000000000000001E-3</v>
      </c>
      <c r="M5620" s="193">
        <v>280.60000000000002</v>
      </c>
      <c r="N5620" s="193">
        <v>6</v>
      </c>
      <c r="O5620" s="193">
        <v>284</v>
      </c>
      <c r="P5620" s="193">
        <v>11</v>
      </c>
      <c r="Q5620" s="193">
        <v>287</v>
      </c>
      <c r="R5620" s="193">
        <v>90</v>
      </c>
      <c r="S5620" s="193">
        <v>280.60000000000002</v>
      </c>
      <c r="T5620" s="193">
        <v>6</v>
      </c>
      <c r="U5620" s="193">
        <v>2.229965156794417</v>
      </c>
      <c r="V5620" s="25">
        <v>1.1971830985915413</v>
      </c>
    </row>
    <row r="5621" spans="2:22" x14ac:dyDescent="0.25">
      <c r="B5621" s="345" t="s">
        <v>5015</v>
      </c>
      <c r="C5621" s="150">
        <v>116.3</v>
      </c>
      <c r="D5621" s="150">
        <v>128.4</v>
      </c>
      <c r="E5621" s="146">
        <f t="shared" si="139"/>
        <v>0.90576323987538931</v>
      </c>
      <c r="F5621" s="328">
        <v>0.32</v>
      </c>
      <c r="G5621" s="328">
        <v>1.4999999999999999E-2</v>
      </c>
      <c r="H5621" s="328">
        <v>4.4679999999999997E-2</v>
      </c>
      <c r="I5621" s="328">
        <v>1E-3</v>
      </c>
      <c r="J5621" s="328">
        <v>0.13369</v>
      </c>
      <c r="K5621" s="328">
        <v>5.2499999999999998E-2</v>
      </c>
      <c r="L5621" s="328">
        <v>2.5000000000000001E-3</v>
      </c>
      <c r="M5621" s="193">
        <v>281.7</v>
      </c>
      <c r="N5621" s="193">
        <v>6.1</v>
      </c>
      <c r="O5621" s="193">
        <v>280</v>
      </c>
      <c r="P5621" s="193">
        <v>12</v>
      </c>
      <c r="Q5621" s="193">
        <v>249</v>
      </c>
      <c r="R5621" s="193">
        <v>100</v>
      </c>
      <c r="S5621" s="193">
        <v>281.7</v>
      </c>
      <c r="T5621" s="193">
        <v>6.1</v>
      </c>
      <c r="U5621" s="193">
        <v>-13.132530120481922</v>
      </c>
      <c r="V5621" s="25">
        <v>-0.6071428571428531</v>
      </c>
    </row>
    <row r="5622" spans="2:22" x14ac:dyDescent="0.25">
      <c r="B5622" s="345" t="s">
        <v>5016</v>
      </c>
      <c r="C5622" s="150">
        <v>206</v>
      </c>
      <c r="D5622" s="150">
        <v>183.4</v>
      </c>
      <c r="E5622" s="146">
        <f t="shared" si="139"/>
        <v>1.1232279171210469</v>
      </c>
      <c r="F5622" s="328">
        <v>0.33600000000000002</v>
      </c>
      <c r="G5622" s="328">
        <v>1.4E-2</v>
      </c>
      <c r="H5622" s="328">
        <v>4.5650000000000003E-2</v>
      </c>
      <c r="I5622" s="328">
        <v>9.7000000000000005E-4</v>
      </c>
      <c r="J5622" s="328">
        <v>0.14902000000000001</v>
      </c>
      <c r="K5622" s="328">
        <v>5.3699999999999998E-2</v>
      </c>
      <c r="L5622" s="328">
        <v>2.3E-3</v>
      </c>
      <c r="M5622" s="193">
        <v>287.7</v>
      </c>
      <c r="N5622" s="193">
        <v>5.9</v>
      </c>
      <c r="O5622" s="193">
        <v>292</v>
      </c>
      <c r="P5622" s="193">
        <v>11</v>
      </c>
      <c r="Q5622" s="193">
        <v>303</v>
      </c>
      <c r="R5622" s="193">
        <v>91</v>
      </c>
      <c r="S5622" s="193">
        <v>287.7</v>
      </c>
      <c r="T5622" s="193">
        <v>5.9</v>
      </c>
      <c r="U5622" s="193">
        <v>5.0495049504950531</v>
      </c>
      <c r="V5622" s="25">
        <v>1.4726027397260313</v>
      </c>
    </row>
    <row r="5623" spans="2:22" x14ac:dyDescent="0.25">
      <c r="B5623" s="345" t="s">
        <v>5017</v>
      </c>
      <c r="C5623" s="150">
        <v>240.8</v>
      </c>
      <c r="D5623" s="150">
        <v>294</v>
      </c>
      <c r="E5623" s="146">
        <f t="shared" si="139"/>
        <v>0.81904761904761914</v>
      </c>
      <c r="F5623" s="328">
        <v>0.33029999999999998</v>
      </c>
      <c r="G5623" s="328">
        <v>1.0999999999999999E-2</v>
      </c>
      <c r="H5623" s="328">
        <v>4.5900000000000003E-2</v>
      </c>
      <c r="I5623" s="328">
        <v>8.8000000000000003E-4</v>
      </c>
      <c r="J5623" s="328">
        <v>0.14255000000000001</v>
      </c>
      <c r="K5623" s="328">
        <v>5.2600000000000001E-2</v>
      </c>
      <c r="L5623" s="328">
        <v>1.6999999999999999E-3</v>
      </c>
      <c r="M5623" s="193">
        <v>289.2</v>
      </c>
      <c r="N5623" s="193">
        <v>5.4</v>
      </c>
      <c r="O5623" s="193">
        <v>288.89999999999998</v>
      </c>
      <c r="P5623" s="193">
        <v>8.1</v>
      </c>
      <c r="Q5623" s="193">
        <v>279</v>
      </c>
      <c r="R5623" s="193">
        <v>71</v>
      </c>
      <c r="S5623" s="193">
        <v>289.2</v>
      </c>
      <c r="T5623" s="193">
        <v>5.4</v>
      </c>
      <c r="U5623" s="193">
        <v>-3.6559139784946195</v>
      </c>
      <c r="V5623" s="25">
        <v>-0.10384215991693022</v>
      </c>
    </row>
    <row r="5624" spans="2:22" x14ac:dyDescent="0.25">
      <c r="B5624" s="345" t="s">
        <v>5018</v>
      </c>
      <c r="C5624" s="150">
        <v>80.7</v>
      </c>
      <c r="D5624" s="150">
        <v>270.10000000000002</v>
      </c>
      <c r="E5624" s="146">
        <f t="shared" si="139"/>
        <v>0.2987782302850796</v>
      </c>
      <c r="F5624" s="328">
        <v>0.32</v>
      </c>
      <c r="G5624" s="328">
        <v>1.4E-2</v>
      </c>
      <c r="H5624" s="328">
        <v>4.6149999999999997E-2</v>
      </c>
      <c r="I5624" s="328">
        <v>1.1000000000000001E-3</v>
      </c>
      <c r="J5624" s="328">
        <v>0.29608000000000001</v>
      </c>
      <c r="K5624" s="328">
        <v>5.0200000000000002E-2</v>
      </c>
      <c r="L5624" s="328">
        <v>2E-3</v>
      </c>
      <c r="M5624" s="193">
        <v>290.7</v>
      </c>
      <c r="N5624" s="193">
        <v>6.5</v>
      </c>
      <c r="O5624" s="193">
        <v>280.3</v>
      </c>
      <c r="P5624" s="193">
        <v>10</v>
      </c>
      <c r="Q5624" s="193">
        <v>184</v>
      </c>
      <c r="R5624" s="193">
        <v>84</v>
      </c>
      <c r="S5624" s="193">
        <v>290.7</v>
      </c>
      <c r="T5624" s="193">
        <v>6.5</v>
      </c>
      <c r="U5624" s="193">
        <v>-57.989130434782595</v>
      </c>
      <c r="V5624" s="25">
        <v>-3.7103103817338479</v>
      </c>
    </row>
    <row r="5625" spans="2:22" x14ac:dyDescent="0.25">
      <c r="B5625" s="345" t="s">
        <v>5019</v>
      </c>
      <c r="C5625" s="150">
        <v>262.8</v>
      </c>
      <c r="D5625" s="150">
        <v>148.80000000000001</v>
      </c>
      <c r="E5625" s="146">
        <f t="shared" si="139"/>
        <v>1.7661290322580645</v>
      </c>
      <c r="F5625" s="328">
        <v>0.35799999999999998</v>
      </c>
      <c r="G5625" s="328">
        <v>1.6E-2</v>
      </c>
      <c r="H5625" s="328">
        <v>4.9180000000000001E-2</v>
      </c>
      <c r="I5625" s="328">
        <v>1.1000000000000001E-3</v>
      </c>
      <c r="J5625" s="328">
        <v>0.11494</v>
      </c>
      <c r="K5625" s="328">
        <v>5.2900000000000003E-2</v>
      </c>
      <c r="L5625" s="328">
        <v>2.2000000000000001E-3</v>
      </c>
      <c r="M5625" s="193">
        <v>309.39999999999998</v>
      </c>
      <c r="N5625" s="193">
        <v>6.6</v>
      </c>
      <c r="O5625" s="193">
        <v>309</v>
      </c>
      <c r="P5625" s="193">
        <v>12</v>
      </c>
      <c r="Q5625" s="193">
        <v>290</v>
      </c>
      <c r="R5625" s="193">
        <v>91</v>
      </c>
      <c r="S5625" s="193">
        <v>309.39999999999998</v>
      </c>
      <c r="T5625" s="193">
        <v>6.6</v>
      </c>
      <c r="U5625" s="193">
        <v>-6.6896551724137856</v>
      </c>
      <c r="V5625" s="25">
        <v>-0.12944983818769493</v>
      </c>
    </row>
    <row r="5626" spans="2:22" x14ac:dyDescent="0.25">
      <c r="B5626" s="345" t="s">
        <v>5020</v>
      </c>
      <c r="C5626" s="150">
        <v>292.7</v>
      </c>
      <c r="D5626" s="150">
        <v>334.8</v>
      </c>
      <c r="E5626" s="146">
        <f t="shared" si="139"/>
        <v>0.87425328554360804</v>
      </c>
      <c r="F5626" s="328">
        <v>0.35799999999999998</v>
      </c>
      <c r="G5626" s="328">
        <v>1.0999999999999999E-2</v>
      </c>
      <c r="H5626" s="328">
        <v>4.9540000000000001E-2</v>
      </c>
      <c r="I5626" s="328">
        <v>9.1E-4</v>
      </c>
      <c r="J5626" s="328">
        <v>0.22814000000000001</v>
      </c>
      <c r="K5626" s="328">
        <v>5.2600000000000001E-2</v>
      </c>
      <c r="L5626" s="328">
        <v>1.6000000000000001E-3</v>
      </c>
      <c r="M5626" s="193">
        <v>311.7</v>
      </c>
      <c r="N5626" s="193">
        <v>5.6</v>
      </c>
      <c r="O5626" s="193">
        <v>309.5</v>
      </c>
      <c r="P5626" s="193">
        <v>8.4</v>
      </c>
      <c r="Q5626" s="193">
        <v>281</v>
      </c>
      <c r="R5626" s="193">
        <v>66</v>
      </c>
      <c r="S5626" s="193">
        <v>311.7</v>
      </c>
      <c r="T5626" s="193">
        <v>5.6</v>
      </c>
      <c r="U5626" s="193">
        <v>-10.925266903914586</v>
      </c>
      <c r="V5626" s="25">
        <v>-0.71082390953149877</v>
      </c>
    </row>
    <row r="5627" spans="2:22" x14ac:dyDescent="0.25">
      <c r="B5627" s="345" t="s">
        <v>5021</v>
      </c>
      <c r="C5627" s="150">
        <v>75.400000000000006</v>
      </c>
      <c r="D5627" s="150">
        <v>48.5</v>
      </c>
      <c r="E5627" s="146">
        <f t="shared" si="139"/>
        <v>1.554639175257732</v>
      </c>
      <c r="F5627" s="328">
        <v>0.37</v>
      </c>
      <c r="G5627" s="328">
        <v>2.5999999999999999E-2</v>
      </c>
      <c r="H5627" s="328">
        <v>5.1900000000000002E-2</v>
      </c>
      <c r="I5627" s="328">
        <v>1.5E-3</v>
      </c>
      <c r="J5627" s="328">
        <v>-6.1185000000000003E-2</v>
      </c>
      <c r="K5627" s="328">
        <v>5.2499999999999998E-2</v>
      </c>
      <c r="L5627" s="328">
        <v>4.0000000000000001E-3</v>
      </c>
      <c r="M5627" s="193">
        <v>326</v>
      </c>
      <c r="N5627" s="193">
        <v>8.9</v>
      </c>
      <c r="O5627" s="193">
        <v>314</v>
      </c>
      <c r="P5627" s="193">
        <v>19</v>
      </c>
      <c r="Q5627" s="193">
        <v>190</v>
      </c>
      <c r="R5627" s="193">
        <v>150</v>
      </c>
      <c r="S5627" s="193">
        <v>326</v>
      </c>
      <c r="T5627" s="193">
        <v>8.9</v>
      </c>
      <c r="U5627" s="193">
        <v>-71.578947368421055</v>
      </c>
      <c r="V5627" s="25">
        <v>-3.8216560509554141</v>
      </c>
    </row>
    <row r="5628" spans="2:22" x14ac:dyDescent="0.25">
      <c r="B5628" s="345" t="s">
        <v>5022</v>
      </c>
      <c r="C5628" s="150">
        <v>92800</v>
      </c>
      <c r="D5628" s="150">
        <v>5660</v>
      </c>
      <c r="E5628" s="146">
        <f t="shared" ref="E5628:E5659" si="140">C5628/D5628</f>
        <v>16.395759717314487</v>
      </c>
      <c r="F5628" s="328">
        <v>0.48270000000000002</v>
      </c>
      <c r="G5628" s="328">
        <v>7.9000000000000008E-3</v>
      </c>
      <c r="H5628" s="328">
        <v>6.3899999999999998E-2</v>
      </c>
      <c r="I5628" s="328">
        <v>9.5E-4</v>
      </c>
      <c r="J5628" s="328">
        <v>0.64941000000000004</v>
      </c>
      <c r="K5628" s="328">
        <v>5.4919999999999997E-2</v>
      </c>
      <c r="L5628" s="328">
        <v>6.8999999999999997E-4</v>
      </c>
      <c r="M5628" s="193">
        <v>399.3</v>
      </c>
      <c r="N5628" s="193">
        <v>5.8</v>
      </c>
      <c r="O5628" s="193">
        <v>399.8</v>
      </c>
      <c r="P5628" s="193">
        <v>5.4</v>
      </c>
      <c r="Q5628" s="193">
        <v>406</v>
      </c>
      <c r="R5628" s="193">
        <v>28</v>
      </c>
      <c r="S5628" s="193">
        <v>399.3</v>
      </c>
      <c r="T5628" s="193">
        <v>5.8</v>
      </c>
      <c r="U5628" s="193">
        <v>1.6502463054187164</v>
      </c>
      <c r="V5628" s="25">
        <v>0.12506253126563283</v>
      </c>
    </row>
    <row r="5629" spans="2:22" x14ac:dyDescent="0.25">
      <c r="B5629" s="345" t="s">
        <v>5023</v>
      </c>
      <c r="C5629" s="150">
        <v>269</v>
      </c>
      <c r="D5629" s="150">
        <v>776</v>
      </c>
      <c r="E5629" s="146">
        <f t="shared" si="140"/>
        <v>0.34664948453608246</v>
      </c>
      <c r="F5629" s="328">
        <v>0.55000000000000004</v>
      </c>
      <c r="G5629" s="328">
        <v>1.2999999999999999E-2</v>
      </c>
      <c r="H5629" s="328">
        <v>6.6559999999999994E-2</v>
      </c>
      <c r="I5629" s="328">
        <v>1.1999999999999999E-3</v>
      </c>
      <c r="J5629" s="328">
        <v>0.51051999999999997</v>
      </c>
      <c r="K5629" s="328">
        <v>6.037E-2</v>
      </c>
      <c r="L5629" s="328">
        <v>1.1000000000000001E-3</v>
      </c>
      <c r="M5629" s="193">
        <v>415.3</v>
      </c>
      <c r="N5629" s="193">
        <v>7.5</v>
      </c>
      <c r="O5629" s="193">
        <v>444.6</v>
      </c>
      <c r="P5629" s="193">
        <v>8.4</v>
      </c>
      <c r="Q5629" s="193">
        <v>608</v>
      </c>
      <c r="R5629" s="193">
        <v>41</v>
      </c>
      <c r="S5629" s="193">
        <v>415.3</v>
      </c>
      <c r="T5629" s="193">
        <v>7.5</v>
      </c>
      <c r="U5629" s="193">
        <v>31.694078947368421</v>
      </c>
      <c r="V5629" s="25">
        <v>6.5901934322986984</v>
      </c>
    </row>
    <row r="5630" spans="2:22" x14ac:dyDescent="0.25">
      <c r="B5630" s="345" t="s">
        <v>5024</v>
      </c>
      <c r="C5630" s="150">
        <v>130.4</v>
      </c>
      <c r="D5630" s="150">
        <v>204.5</v>
      </c>
      <c r="E5630" s="146">
        <f t="shared" si="140"/>
        <v>0.63765281173594135</v>
      </c>
      <c r="F5630" s="328">
        <v>0.65800000000000003</v>
      </c>
      <c r="G5630" s="328">
        <v>0.02</v>
      </c>
      <c r="H5630" s="328">
        <v>8.3099999999999993E-2</v>
      </c>
      <c r="I5630" s="328">
        <v>1.8E-3</v>
      </c>
      <c r="J5630" s="328">
        <v>0.35844999999999999</v>
      </c>
      <c r="K5630" s="328">
        <v>5.7700000000000001E-2</v>
      </c>
      <c r="L5630" s="328">
        <v>1.6999999999999999E-3</v>
      </c>
      <c r="M5630" s="193">
        <v>514.5</v>
      </c>
      <c r="N5630" s="193">
        <v>10</v>
      </c>
      <c r="O5630" s="193">
        <v>512</v>
      </c>
      <c r="P5630" s="193">
        <v>12</v>
      </c>
      <c r="Q5630" s="193">
        <v>495</v>
      </c>
      <c r="R5630" s="193">
        <v>60</v>
      </c>
      <c r="S5630" s="193">
        <v>514.5</v>
      </c>
      <c r="T5630" s="193">
        <v>10</v>
      </c>
      <c r="U5630" s="193">
        <v>-3.939393939393939</v>
      </c>
      <c r="V5630" s="25">
        <v>-0.48828125</v>
      </c>
    </row>
    <row r="5631" spans="2:22" x14ac:dyDescent="0.25">
      <c r="B5631" s="345" t="s">
        <v>5025</v>
      </c>
      <c r="C5631" s="150">
        <v>105.1</v>
      </c>
      <c r="D5631" s="150">
        <v>196.3</v>
      </c>
      <c r="E5631" s="146">
        <f t="shared" si="140"/>
        <v>0.5354049923586347</v>
      </c>
      <c r="F5631" s="328">
        <v>0.7</v>
      </c>
      <c r="G5631" s="328">
        <v>2.3E-2</v>
      </c>
      <c r="H5631" s="328">
        <v>8.6800000000000002E-2</v>
      </c>
      <c r="I5631" s="328">
        <v>1.6999999999999999E-3</v>
      </c>
      <c r="J5631" s="328">
        <v>0.34488000000000002</v>
      </c>
      <c r="K5631" s="328">
        <v>5.8200000000000002E-2</v>
      </c>
      <c r="L5631" s="328">
        <v>1.6999999999999999E-3</v>
      </c>
      <c r="M5631" s="193">
        <v>536.5</v>
      </c>
      <c r="N5631" s="193">
        <v>10</v>
      </c>
      <c r="O5631" s="193">
        <v>537</v>
      </c>
      <c r="P5631" s="193">
        <v>13</v>
      </c>
      <c r="Q5631" s="193">
        <v>512</v>
      </c>
      <c r="R5631" s="193">
        <v>65</v>
      </c>
      <c r="S5631" s="193">
        <v>536.5</v>
      </c>
      <c r="T5631" s="193">
        <v>10</v>
      </c>
      <c r="U5631" s="193">
        <v>-4.78515625</v>
      </c>
      <c r="V5631" s="25">
        <v>9.3109869646182494E-2</v>
      </c>
    </row>
    <row r="5632" spans="2:22" x14ac:dyDescent="0.25">
      <c r="B5632" s="345" t="s">
        <v>5026</v>
      </c>
      <c r="C5632" s="150">
        <v>163.4</v>
      </c>
      <c r="D5632" s="150">
        <v>396</v>
      </c>
      <c r="E5632" s="146">
        <f t="shared" si="140"/>
        <v>0.41262626262626262</v>
      </c>
      <c r="F5632" s="328">
        <v>0.69399999999999995</v>
      </c>
      <c r="G5632" s="328">
        <v>2.1000000000000001E-2</v>
      </c>
      <c r="H5632" s="328">
        <v>8.6999999999999994E-2</v>
      </c>
      <c r="I5632" s="328">
        <v>1.6999999999999999E-3</v>
      </c>
      <c r="J5632" s="328">
        <v>0.45401000000000002</v>
      </c>
      <c r="K5632" s="328">
        <v>5.7799999999999997E-2</v>
      </c>
      <c r="L5632" s="328">
        <v>1.6000000000000001E-3</v>
      </c>
      <c r="M5632" s="193">
        <v>537.70000000000005</v>
      </c>
      <c r="N5632" s="193">
        <v>10</v>
      </c>
      <c r="O5632" s="193">
        <v>533</v>
      </c>
      <c r="P5632" s="193">
        <v>13</v>
      </c>
      <c r="Q5632" s="193">
        <v>495</v>
      </c>
      <c r="R5632" s="193">
        <v>60</v>
      </c>
      <c r="S5632" s="193">
        <v>537.70000000000005</v>
      </c>
      <c r="T5632" s="193">
        <v>10</v>
      </c>
      <c r="U5632" s="193">
        <v>-8.6262626262626352</v>
      </c>
      <c r="V5632" s="25">
        <v>-0.88180112570357316</v>
      </c>
    </row>
    <row r="5633" spans="2:22" x14ac:dyDescent="0.25">
      <c r="B5633" s="345" t="s">
        <v>5027</v>
      </c>
      <c r="C5633" s="150">
        <v>122.8</v>
      </c>
      <c r="D5633" s="150">
        <v>154.9</v>
      </c>
      <c r="E5633" s="146">
        <f t="shared" si="140"/>
        <v>0.79276952872821171</v>
      </c>
      <c r="F5633" s="328">
        <v>0.7</v>
      </c>
      <c r="G5633" s="328">
        <v>2.5000000000000001E-2</v>
      </c>
      <c r="H5633" s="328">
        <v>8.8099999999999998E-2</v>
      </c>
      <c r="I5633" s="328">
        <v>1.8E-3</v>
      </c>
      <c r="J5633" s="328">
        <v>9.3451000000000006E-2</v>
      </c>
      <c r="K5633" s="328">
        <v>5.8000000000000003E-2</v>
      </c>
      <c r="L5633" s="328">
        <v>2.0999999999999999E-3</v>
      </c>
      <c r="M5633" s="193">
        <v>544.20000000000005</v>
      </c>
      <c r="N5633" s="193">
        <v>10</v>
      </c>
      <c r="O5633" s="193">
        <v>536</v>
      </c>
      <c r="P5633" s="193">
        <v>15</v>
      </c>
      <c r="Q5633" s="193">
        <v>489</v>
      </c>
      <c r="R5633" s="193">
        <v>81</v>
      </c>
      <c r="S5633" s="193">
        <v>544.20000000000005</v>
      </c>
      <c r="T5633" s="193">
        <v>10</v>
      </c>
      <c r="U5633" s="193">
        <v>-11.288343558282218</v>
      </c>
      <c r="V5633" s="25">
        <v>-1.5298507462686652</v>
      </c>
    </row>
    <row r="5634" spans="2:22" x14ac:dyDescent="0.25">
      <c r="B5634" s="345" t="s">
        <v>5028</v>
      </c>
      <c r="C5634" s="150">
        <v>36.76</v>
      </c>
      <c r="D5634" s="150">
        <v>45.92</v>
      </c>
      <c r="E5634" s="146">
        <f t="shared" si="140"/>
        <v>0.80052264808362361</v>
      </c>
      <c r="F5634" s="328">
        <v>0.72899999999999998</v>
      </c>
      <c r="G5634" s="328">
        <v>0.04</v>
      </c>
      <c r="H5634" s="328">
        <v>8.8599999999999998E-2</v>
      </c>
      <c r="I5634" s="328">
        <v>2.0999999999999999E-3</v>
      </c>
      <c r="J5634" s="328">
        <v>0.17100000000000001</v>
      </c>
      <c r="K5634" s="328">
        <v>5.9900000000000002E-2</v>
      </c>
      <c r="L5634" s="328">
        <v>3.2000000000000002E-3</v>
      </c>
      <c r="M5634" s="193">
        <v>547</v>
      </c>
      <c r="N5634" s="193">
        <v>13</v>
      </c>
      <c r="O5634" s="193">
        <v>547</v>
      </c>
      <c r="P5634" s="193">
        <v>24</v>
      </c>
      <c r="Q5634" s="193">
        <v>510</v>
      </c>
      <c r="R5634" s="193">
        <v>120</v>
      </c>
      <c r="S5634" s="193">
        <v>547</v>
      </c>
      <c r="T5634" s="193">
        <v>13</v>
      </c>
      <c r="U5634" s="193">
        <v>-7.2549019607843146</v>
      </c>
      <c r="V5634" s="25">
        <v>0</v>
      </c>
    </row>
    <row r="5635" spans="2:22" x14ac:dyDescent="0.25">
      <c r="B5635" s="345" t="s">
        <v>5029</v>
      </c>
      <c r="C5635" s="150">
        <v>446.2</v>
      </c>
      <c r="D5635" s="150">
        <v>64.7</v>
      </c>
      <c r="E5635" s="146">
        <f t="shared" si="140"/>
        <v>6.8964451313755788</v>
      </c>
      <c r="F5635" s="328">
        <v>0.72699999999999998</v>
      </c>
      <c r="G5635" s="328">
        <v>3.1E-2</v>
      </c>
      <c r="H5635" s="328">
        <v>8.9200000000000002E-2</v>
      </c>
      <c r="I5635" s="328">
        <v>1.9E-3</v>
      </c>
      <c r="J5635" s="328">
        <v>9.9233000000000003E-4</v>
      </c>
      <c r="K5635" s="328">
        <v>5.96E-2</v>
      </c>
      <c r="L5635" s="328">
        <v>2.7000000000000001E-3</v>
      </c>
      <c r="M5635" s="193">
        <v>550.6</v>
      </c>
      <c r="N5635" s="193">
        <v>11</v>
      </c>
      <c r="O5635" s="193">
        <v>552</v>
      </c>
      <c r="P5635" s="193">
        <v>19</v>
      </c>
      <c r="Q5635" s="193">
        <v>534</v>
      </c>
      <c r="R5635" s="193">
        <v>100</v>
      </c>
      <c r="S5635" s="193">
        <v>550.6</v>
      </c>
      <c r="T5635" s="193">
        <v>11</v>
      </c>
      <c r="U5635" s="193">
        <v>-3.1086142322097423</v>
      </c>
      <c r="V5635" s="25">
        <v>0.25362318840579295</v>
      </c>
    </row>
    <row r="5636" spans="2:22" x14ac:dyDescent="0.25">
      <c r="B5636" s="345" t="s">
        <v>5030</v>
      </c>
      <c r="C5636" s="150">
        <v>58.92</v>
      </c>
      <c r="D5636" s="150">
        <v>147.19999999999999</v>
      </c>
      <c r="E5636" s="146">
        <f t="shared" si="140"/>
        <v>0.40027173913043484</v>
      </c>
      <c r="F5636" s="328">
        <v>0.73299999999999998</v>
      </c>
      <c r="G5636" s="328">
        <v>2.5999999999999999E-2</v>
      </c>
      <c r="H5636" s="328">
        <v>8.9300000000000004E-2</v>
      </c>
      <c r="I5636" s="328">
        <v>1.6999999999999999E-3</v>
      </c>
      <c r="J5636" s="328">
        <v>0.17065</v>
      </c>
      <c r="K5636" s="328">
        <v>0.06</v>
      </c>
      <c r="L5636" s="328">
        <v>2.0999999999999999E-3</v>
      </c>
      <c r="M5636" s="193">
        <v>551</v>
      </c>
      <c r="N5636" s="193">
        <v>10</v>
      </c>
      <c r="O5636" s="193">
        <v>555</v>
      </c>
      <c r="P5636" s="193">
        <v>15</v>
      </c>
      <c r="Q5636" s="193">
        <v>553</v>
      </c>
      <c r="R5636" s="193">
        <v>75</v>
      </c>
      <c r="S5636" s="193">
        <v>551</v>
      </c>
      <c r="T5636" s="193">
        <v>10</v>
      </c>
      <c r="U5636" s="193">
        <v>0.36166365280289331</v>
      </c>
      <c r="V5636" s="25">
        <v>0.72072072072072069</v>
      </c>
    </row>
    <row r="5637" spans="2:22" x14ac:dyDescent="0.25">
      <c r="B5637" s="345" t="s">
        <v>5031</v>
      </c>
      <c r="C5637" s="150">
        <v>900.6</v>
      </c>
      <c r="D5637" s="150">
        <v>236.3</v>
      </c>
      <c r="E5637" s="146">
        <f t="shared" si="140"/>
        <v>3.8112568768514601</v>
      </c>
      <c r="F5637" s="328">
        <v>0.73599999999999999</v>
      </c>
      <c r="G5637" s="328">
        <v>2.1000000000000001E-2</v>
      </c>
      <c r="H5637" s="328">
        <v>9.06E-2</v>
      </c>
      <c r="I5637" s="328">
        <v>1.6000000000000001E-3</v>
      </c>
      <c r="J5637" s="328">
        <v>0.27714</v>
      </c>
      <c r="K5637" s="328">
        <v>5.91E-2</v>
      </c>
      <c r="L5637" s="328">
        <v>1.6000000000000001E-3</v>
      </c>
      <c r="M5637" s="193">
        <v>559</v>
      </c>
      <c r="N5637" s="193">
        <v>9.3000000000000007</v>
      </c>
      <c r="O5637" s="193">
        <v>558</v>
      </c>
      <c r="P5637" s="193">
        <v>12</v>
      </c>
      <c r="Q5637" s="193">
        <v>551</v>
      </c>
      <c r="R5637" s="193">
        <v>57</v>
      </c>
      <c r="S5637" s="193">
        <v>559</v>
      </c>
      <c r="T5637" s="193">
        <v>9.3000000000000007</v>
      </c>
      <c r="U5637" s="193">
        <v>-1.4519056261343013</v>
      </c>
      <c r="V5637" s="25">
        <v>-0.17921146953405018</v>
      </c>
    </row>
    <row r="5638" spans="2:22" x14ac:dyDescent="0.25">
      <c r="B5638" s="345" t="s">
        <v>5032</v>
      </c>
      <c r="C5638" s="150">
        <v>104.2</v>
      </c>
      <c r="D5638" s="150">
        <v>159.30000000000001</v>
      </c>
      <c r="E5638" s="146">
        <f t="shared" si="140"/>
        <v>0.65411173885750151</v>
      </c>
      <c r="F5638" s="328">
        <v>0.749</v>
      </c>
      <c r="G5638" s="328">
        <v>2.5999999999999999E-2</v>
      </c>
      <c r="H5638" s="328">
        <v>9.1499999999999998E-2</v>
      </c>
      <c r="I5638" s="328">
        <v>2E-3</v>
      </c>
      <c r="J5638" s="328">
        <v>0.38263999999999998</v>
      </c>
      <c r="K5638" s="328">
        <v>5.8900000000000001E-2</v>
      </c>
      <c r="L5638" s="328">
        <v>1.8E-3</v>
      </c>
      <c r="M5638" s="193">
        <v>564</v>
      </c>
      <c r="N5638" s="193">
        <v>12</v>
      </c>
      <c r="O5638" s="193">
        <v>564</v>
      </c>
      <c r="P5638" s="193">
        <v>15</v>
      </c>
      <c r="Q5638" s="193">
        <v>547</v>
      </c>
      <c r="R5638" s="193">
        <v>68</v>
      </c>
      <c r="S5638" s="193">
        <v>564</v>
      </c>
      <c r="T5638" s="193">
        <v>12</v>
      </c>
      <c r="U5638" s="193">
        <v>-3.1078610603290677</v>
      </c>
      <c r="V5638" s="25">
        <v>0</v>
      </c>
    </row>
    <row r="5639" spans="2:22" x14ac:dyDescent="0.25">
      <c r="B5639" s="345" t="s">
        <v>5033</v>
      </c>
      <c r="C5639" s="150">
        <v>68.5</v>
      </c>
      <c r="D5639" s="150">
        <v>24.9</v>
      </c>
      <c r="E5639" s="146">
        <f t="shared" si="140"/>
        <v>2.751004016064257</v>
      </c>
      <c r="F5639" s="328">
        <v>0.72799999999999998</v>
      </c>
      <c r="G5639" s="328">
        <v>6.5000000000000002E-2</v>
      </c>
      <c r="H5639" s="328">
        <v>9.1600000000000001E-2</v>
      </c>
      <c r="I5639" s="328">
        <v>2.7000000000000001E-3</v>
      </c>
      <c r="J5639" s="328">
        <v>5.7847000000000003E-2</v>
      </c>
      <c r="K5639" s="328">
        <v>5.9499999999999997E-2</v>
      </c>
      <c r="L5639" s="328">
        <v>5.5999999999999999E-3</v>
      </c>
      <c r="M5639" s="193">
        <v>564</v>
      </c>
      <c r="N5639" s="193">
        <v>16</v>
      </c>
      <c r="O5639" s="193">
        <v>545</v>
      </c>
      <c r="P5639" s="193">
        <v>39</v>
      </c>
      <c r="Q5639" s="193">
        <v>400</v>
      </c>
      <c r="R5639" s="193">
        <v>190</v>
      </c>
      <c r="S5639" s="193">
        <v>564</v>
      </c>
      <c r="T5639" s="193">
        <v>16</v>
      </c>
      <c r="U5639" s="193">
        <v>-41</v>
      </c>
      <c r="V5639" s="25">
        <v>-3.4862385321100922</v>
      </c>
    </row>
    <row r="5640" spans="2:22" x14ac:dyDescent="0.25">
      <c r="B5640" s="345" t="s">
        <v>5034</v>
      </c>
      <c r="C5640" s="150">
        <v>96.7</v>
      </c>
      <c r="D5640" s="150">
        <v>158.30000000000001</v>
      </c>
      <c r="E5640" s="146">
        <f t="shared" si="140"/>
        <v>0.61086544535691722</v>
      </c>
      <c r="F5640" s="328">
        <v>0.74199999999999999</v>
      </c>
      <c r="G5640" s="328">
        <v>2.4E-2</v>
      </c>
      <c r="H5640" s="328">
        <v>9.1499999999999998E-2</v>
      </c>
      <c r="I5640" s="328">
        <v>1.8E-3</v>
      </c>
      <c r="J5640" s="328">
        <v>0.31476999999999999</v>
      </c>
      <c r="K5640" s="328">
        <v>5.9400000000000001E-2</v>
      </c>
      <c r="L5640" s="328">
        <v>1.8E-3</v>
      </c>
      <c r="M5640" s="193">
        <v>564.29999999999995</v>
      </c>
      <c r="N5640" s="193">
        <v>11</v>
      </c>
      <c r="O5640" s="193">
        <v>561</v>
      </c>
      <c r="P5640" s="193">
        <v>14</v>
      </c>
      <c r="Q5640" s="193">
        <v>549</v>
      </c>
      <c r="R5640" s="193">
        <v>70</v>
      </c>
      <c r="S5640" s="193">
        <v>564.29999999999995</v>
      </c>
      <c r="T5640" s="193">
        <v>11</v>
      </c>
      <c r="U5640" s="193">
        <v>-2.7868852459016309</v>
      </c>
      <c r="V5640" s="25">
        <v>-0.58823529411763897</v>
      </c>
    </row>
    <row r="5641" spans="2:22" x14ac:dyDescent="0.25">
      <c r="B5641" s="345" t="s">
        <v>5035</v>
      </c>
      <c r="C5641" s="150">
        <v>413.4</v>
      </c>
      <c r="D5641" s="150">
        <v>297.39999999999998</v>
      </c>
      <c r="E5641" s="146">
        <f t="shared" si="140"/>
        <v>1.3900470746469402</v>
      </c>
      <c r="F5641" s="328">
        <v>0.74299999999999999</v>
      </c>
      <c r="G5641" s="328">
        <v>0.02</v>
      </c>
      <c r="H5641" s="328">
        <v>9.2299999999999993E-2</v>
      </c>
      <c r="I5641" s="328">
        <v>1.8E-3</v>
      </c>
      <c r="J5641" s="328">
        <v>0.36747000000000002</v>
      </c>
      <c r="K5641" s="328">
        <v>5.8799999999999998E-2</v>
      </c>
      <c r="L5641" s="328">
        <v>1.5E-3</v>
      </c>
      <c r="M5641" s="193">
        <v>569.1</v>
      </c>
      <c r="N5641" s="193">
        <v>10</v>
      </c>
      <c r="O5641" s="193">
        <v>563</v>
      </c>
      <c r="P5641" s="193">
        <v>11</v>
      </c>
      <c r="Q5641" s="193">
        <v>534</v>
      </c>
      <c r="R5641" s="193">
        <v>56</v>
      </c>
      <c r="S5641" s="193">
        <v>569.1</v>
      </c>
      <c r="T5641" s="193">
        <v>10</v>
      </c>
      <c r="U5641" s="193">
        <v>-6.5730337078651724</v>
      </c>
      <c r="V5641" s="25">
        <v>-1.0834813499111942</v>
      </c>
    </row>
    <row r="5642" spans="2:22" x14ac:dyDescent="0.25">
      <c r="B5642" s="345" t="s">
        <v>5036</v>
      </c>
      <c r="C5642" s="150">
        <v>272.39999999999998</v>
      </c>
      <c r="D5642" s="150">
        <v>168.5</v>
      </c>
      <c r="E5642" s="146">
        <f t="shared" si="140"/>
        <v>1.6166172106824925</v>
      </c>
      <c r="F5642" s="328">
        <v>0.747</v>
      </c>
      <c r="G5642" s="328">
        <v>2.4E-2</v>
      </c>
      <c r="H5642" s="328">
        <v>9.2399999999999996E-2</v>
      </c>
      <c r="I5642" s="328">
        <v>1.6999999999999999E-3</v>
      </c>
      <c r="J5642" s="328">
        <v>0.34899999999999998</v>
      </c>
      <c r="K5642" s="328">
        <v>5.9200000000000003E-2</v>
      </c>
      <c r="L5642" s="328">
        <v>1.8E-3</v>
      </c>
      <c r="M5642" s="193">
        <v>569.5</v>
      </c>
      <c r="N5642" s="193">
        <v>10</v>
      </c>
      <c r="O5642" s="193">
        <v>564</v>
      </c>
      <c r="P5642" s="193">
        <v>14</v>
      </c>
      <c r="Q5642" s="193">
        <v>537</v>
      </c>
      <c r="R5642" s="193">
        <v>66</v>
      </c>
      <c r="S5642" s="193">
        <v>569.5</v>
      </c>
      <c r="T5642" s="193">
        <v>10</v>
      </c>
      <c r="U5642" s="193">
        <v>-6.0521415270018624</v>
      </c>
      <c r="V5642" s="25">
        <v>-0.97517730496453903</v>
      </c>
    </row>
    <row r="5643" spans="2:22" x14ac:dyDescent="0.25">
      <c r="B5643" s="345" t="s">
        <v>5037</v>
      </c>
      <c r="C5643" s="150">
        <v>105.2</v>
      </c>
      <c r="D5643" s="150">
        <v>150.30000000000001</v>
      </c>
      <c r="E5643" s="146">
        <f t="shared" si="140"/>
        <v>0.69993346640053222</v>
      </c>
      <c r="F5643" s="328">
        <v>0.76800000000000002</v>
      </c>
      <c r="G5643" s="328">
        <v>2.4E-2</v>
      </c>
      <c r="H5643" s="328">
        <v>9.4200000000000006E-2</v>
      </c>
      <c r="I5643" s="328">
        <v>1.9E-3</v>
      </c>
      <c r="J5643" s="328">
        <v>0.18651000000000001</v>
      </c>
      <c r="K5643" s="328">
        <v>5.9299999999999999E-2</v>
      </c>
      <c r="L5643" s="328">
        <v>1.8E-3</v>
      </c>
      <c r="M5643" s="193">
        <v>580.4</v>
      </c>
      <c r="N5643" s="193">
        <v>11</v>
      </c>
      <c r="O5643" s="193">
        <v>576</v>
      </c>
      <c r="P5643" s="193">
        <v>14</v>
      </c>
      <c r="Q5643" s="193">
        <v>555</v>
      </c>
      <c r="R5643" s="193">
        <v>66</v>
      </c>
      <c r="S5643" s="193">
        <v>580.4</v>
      </c>
      <c r="T5643" s="193">
        <v>11</v>
      </c>
      <c r="U5643" s="193">
        <v>-4.5765765765765725</v>
      </c>
      <c r="V5643" s="25">
        <v>-0.76388888888888495</v>
      </c>
    </row>
    <row r="5644" spans="2:22" x14ac:dyDescent="0.25">
      <c r="B5644" s="345" t="s">
        <v>5038</v>
      </c>
      <c r="C5644" s="150">
        <v>153.1</v>
      </c>
      <c r="D5644" s="150">
        <v>91.7</v>
      </c>
      <c r="E5644" s="146">
        <f t="shared" si="140"/>
        <v>1.6695747001090511</v>
      </c>
      <c r="F5644" s="328">
        <v>0.78700000000000003</v>
      </c>
      <c r="G5644" s="328">
        <v>3.2000000000000001E-2</v>
      </c>
      <c r="H5644" s="328">
        <v>9.4799999999999995E-2</v>
      </c>
      <c r="I5644" s="328">
        <v>2.0999999999999999E-3</v>
      </c>
      <c r="J5644" s="328">
        <v>0.35694999999999999</v>
      </c>
      <c r="K5644" s="328">
        <v>0.06</v>
      </c>
      <c r="L5644" s="328">
        <v>2.2000000000000001E-3</v>
      </c>
      <c r="M5644" s="193">
        <v>584</v>
      </c>
      <c r="N5644" s="193">
        <v>12</v>
      </c>
      <c r="O5644" s="193">
        <v>585</v>
      </c>
      <c r="P5644" s="193">
        <v>18</v>
      </c>
      <c r="Q5644" s="193">
        <v>557</v>
      </c>
      <c r="R5644" s="193">
        <v>81</v>
      </c>
      <c r="S5644" s="193">
        <v>584</v>
      </c>
      <c r="T5644" s="193">
        <v>12</v>
      </c>
      <c r="U5644" s="193">
        <v>-4.8473967684021542</v>
      </c>
      <c r="V5644" s="25">
        <v>0.17094017094017094</v>
      </c>
    </row>
    <row r="5645" spans="2:22" x14ac:dyDescent="0.25">
      <c r="B5645" s="345" t="s">
        <v>5039</v>
      </c>
      <c r="C5645" s="150">
        <v>162</v>
      </c>
      <c r="D5645" s="150">
        <v>125.8</v>
      </c>
      <c r="E5645" s="146">
        <f t="shared" si="140"/>
        <v>1.287758346581876</v>
      </c>
      <c r="F5645" s="328">
        <v>0.78900000000000003</v>
      </c>
      <c r="G5645" s="328">
        <v>0.03</v>
      </c>
      <c r="H5645" s="328">
        <v>9.5699999999999993E-2</v>
      </c>
      <c r="I5645" s="328">
        <v>2E-3</v>
      </c>
      <c r="J5645" s="328">
        <v>0.1668</v>
      </c>
      <c r="K5645" s="328">
        <v>6.0199999999999997E-2</v>
      </c>
      <c r="L5645" s="328">
        <v>2.3E-3</v>
      </c>
      <c r="M5645" s="193">
        <v>588.79999999999995</v>
      </c>
      <c r="N5645" s="193">
        <v>12</v>
      </c>
      <c r="O5645" s="193">
        <v>587</v>
      </c>
      <c r="P5645" s="193">
        <v>17</v>
      </c>
      <c r="Q5645" s="193">
        <v>566</v>
      </c>
      <c r="R5645" s="193">
        <v>82</v>
      </c>
      <c r="S5645" s="193">
        <v>588.79999999999995</v>
      </c>
      <c r="T5645" s="193">
        <v>12</v>
      </c>
      <c r="U5645" s="193">
        <v>-4.0282685512367413</v>
      </c>
      <c r="V5645" s="25">
        <v>-0.30664395229982189</v>
      </c>
    </row>
    <row r="5646" spans="2:22" x14ac:dyDescent="0.25">
      <c r="B5646" s="345" t="s">
        <v>5040</v>
      </c>
      <c r="C5646" s="150">
        <v>137.1</v>
      </c>
      <c r="D5646" s="150">
        <v>110.4</v>
      </c>
      <c r="E5646" s="146">
        <f t="shared" si="140"/>
        <v>1.2418478260869563</v>
      </c>
      <c r="F5646" s="328">
        <v>0.80200000000000005</v>
      </c>
      <c r="G5646" s="328">
        <v>2.9000000000000001E-2</v>
      </c>
      <c r="H5646" s="328">
        <v>9.6500000000000002E-2</v>
      </c>
      <c r="I5646" s="328">
        <v>1.9E-3</v>
      </c>
      <c r="J5646" s="328">
        <v>0.19494</v>
      </c>
      <c r="K5646" s="328">
        <v>6.0299999999999999E-2</v>
      </c>
      <c r="L5646" s="328">
        <v>2.2000000000000001E-3</v>
      </c>
      <c r="M5646" s="193">
        <v>593.79999999999995</v>
      </c>
      <c r="N5646" s="193">
        <v>11</v>
      </c>
      <c r="O5646" s="193">
        <v>594</v>
      </c>
      <c r="P5646" s="193">
        <v>16</v>
      </c>
      <c r="Q5646" s="193">
        <v>571</v>
      </c>
      <c r="R5646" s="193">
        <v>78</v>
      </c>
      <c r="S5646" s="193">
        <v>593.79999999999995</v>
      </c>
      <c r="T5646" s="193">
        <v>11</v>
      </c>
      <c r="U5646" s="193">
        <v>-3.9929947460595367</v>
      </c>
      <c r="V5646" s="25">
        <v>3.3670033670041323E-2</v>
      </c>
    </row>
    <row r="5647" spans="2:22" x14ac:dyDescent="0.25">
      <c r="B5647" s="345" t="s">
        <v>5041</v>
      </c>
      <c r="C5647" s="150">
        <v>148.6</v>
      </c>
      <c r="D5647" s="150">
        <v>697</v>
      </c>
      <c r="E5647" s="146">
        <f t="shared" si="140"/>
        <v>0.21319942611190817</v>
      </c>
      <c r="F5647" s="328">
        <v>0.79600000000000004</v>
      </c>
      <c r="G5647" s="328">
        <v>1.7000000000000001E-2</v>
      </c>
      <c r="H5647" s="328">
        <v>9.7199999999999995E-2</v>
      </c>
      <c r="I5647" s="328">
        <v>1.8E-3</v>
      </c>
      <c r="J5647" s="328">
        <v>0.54379</v>
      </c>
      <c r="K5647" s="328">
        <v>5.9339999999999997E-2</v>
      </c>
      <c r="L5647" s="328">
        <v>1.1000000000000001E-3</v>
      </c>
      <c r="M5647" s="193">
        <v>598</v>
      </c>
      <c r="N5647" s="193">
        <v>11</v>
      </c>
      <c r="O5647" s="193">
        <v>593.5</v>
      </c>
      <c r="P5647" s="193">
        <v>9.8000000000000007</v>
      </c>
      <c r="Q5647" s="193">
        <v>572</v>
      </c>
      <c r="R5647" s="193">
        <v>41</v>
      </c>
      <c r="S5647" s="193">
        <v>598</v>
      </c>
      <c r="T5647" s="193">
        <v>11</v>
      </c>
      <c r="U5647" s="193">
        <v>-4.5454545454545459</v>
      </c>
      <c r="V5647" s="25">
        <v>-0.75821398483572033</v>
      </c>
    </row>
    <row r="5648" spans="2:22" x14ac:dyDescent="0.25">
      <c r="B5648" s="345" t="s">
        <v>5042</v>
      </c>
      <c r="C5648" s="150">
        <v>61.9</v>
      </c>
      <c r="D5648" s="150">
        <v>94.3</v>
      </c>
      <c r="E5648" s="146">
        <f t="shared" si="140"/>
        <v>0.65641569459172855</v>
      </c>
      <c r="F5648" s="328">
        <v>0.79900000000000004</v>
      </c>
      <c r="G5648" s="328">
        <v>3.1E-2</v>
      </c>
      <c r="H5648" s="328">
        <v>9.9599999999999994E-2</v>
      </c>
      <c r="I5648" s="328">
        <v>2.0999999999999999E-3</v>
      </c>
      <c r="J5648" s="328">
        <v>0.14967</v>
      </c>
      <c r="K5648" s="328">
        <v>5.8299999999999998E-2</v>
      </c>
      <c r="L5648" s="328">
        <v>2.2000000000000001E-3</v>
      </c>
      <c r="M5648" s="193">
        <v>612</v>
      </c>
      <c r="N5648" s="193">
        <v>12</v>
      </c>
      <c r="O5648" s="193">
        <v>592</v>
      </c>
      <c r="P5648" s="193">
        <v>17</v>
      </c>
      <c r="Q5648" s="193">
        <v>495</v>
      </c>
      <c r="R5648" s="193">
        <v>84</v>
      </c>
      <c r="S5648" s="193">
        <v>612</v>
      </c>
      <c r="T5648" s="193">
        <v>12</v>
      </c>
      <c r="U5648" s="193">
        <v>-23.636363636363637</v>
      </c>
      <c r="V5648" s="25">
        <v>-3.3783783783783785</v>
      </c>
    </row>
    <row r="5649" spans="2:22" x14ac:dyDescent="0.25">
      <c r="B5649" s="345" t="s">
        <v>5043</v>
      </c>
      <c r="C5649" s="150">
        <v>77.3</v>
      </c>
      <c r="D5649" s="150">
        <v>148.4</v>
      </c>
      <c r="E5649" s="146">
        <f t="shared" si="140"/>
        <v>0.52088948787061995</v>
      </c>
      <c r="F5649" s="328">
        <v>0.84599999999999997</v>
      </c>
      <c r="G5649" s="328">
        <v>2.5000000000000001E-2</v>
      </c>
      <c r="H5649" s="328">
        <v>0.1007</v>
      </c>
      <c r="I5649" s="328">
        <v>2E-3</v>
      </c>
      <c r="J5649" s="328">
        <v>0.28705999999999998</v>
      </c>
      <c r="K5649" s="328">
        <v>6.13E-2</v>
      </c>
      <c r="L5649" s="328">
        <v>1.6999999999999999E-3</v>
      </c>
      <c r="M5649" s="193">
        <v>618.1</v>
      </c>
      <c r="N5649" s="193">
        <v>12</v>
      </c>
      <c r="O5649" s="193">
        <v>620</v>
      </c>
      <c r="P5649" s="193">
        <v>14</v>
      </c>
      <c r="Q5649" s="193">
        <v>625</v>
      </c>
      <c r="R5649" s="193">
        <v>64</v>
      </c>
      <c r="S5649" s="193">
        <v>618.1</v>
      </c>
      <c r="T5649" s="193">
        <v>12</v>
      </c>
      <c r="U5649" s="193">
        <v>1.1039999999999963</v>
      </c>
      <c r="V5649" s="25">
        <v>0.30645161290322215</v>
      </c>
    </row>
    <row r="5650" spans="2:22" x14ac:dyDescent="0.25">
      <c r="B5650" s="345" t="s">
        <v>5044</v>
      </c>
      <c r="C5650" s="150">
        <v>527</v>
      </c>
      <c r="D5650" s="150">
        <v>1124</v>
      </c>
      <c r="E5650" s="146">
        <f t="shared" si="140"/>
        <v>0.46886120996441283</v>
      </c>
      <c r="F5650" s="328">
        <v>0.84499999999999997</v>
      </c>
      <c r="G5650" s="328">
        <v>1.7000000000000001E-2</v>
      </c>
      <c r="H5650" s="328">
        <v>0.1018</v>
      </c>
      <c r="I5650" s="328">
        <v>1.8E-3</v>
      </c>
      <c r="J5650" s="328">
        <v>0.55605000000000004</v>
      </c>
      <c r="K5650" s="328">
        <v>6.0380000000000003E-2</v>
      </c>
      <c r="L5650" s="328">
        <v>1.1000000000000001E-3</v>
      </c>
      <c r="M5650" s="193">
        <v>625.1</v>
      </c>
      <c r="N5650" s="193">
        <v>11</v>
      </c>
      <c r="O5650" s="193">
        <v>621.29999999999995</v>
      </c>
      <c r="P5650" s="193">
        <v>9.1999999999999993</v>
      </c>
      <c r="Q5650" s="193">
        <v>609</v>
      </c>
      <c r="R5650" s="193">
        <v>38</v>
      </c>
      <c r="S5650" s="193">
        <v>625.1</v>
      </c>
      <c r="T5650" s="193">
        <v>11</v>
      </c>
      <c r="U5650" s="193">
        <v>-2.6436781609195439</v>
      </c>
      <c r="V5650" s="25">
        <v>-0.6116207951070447</v>
      </c>
    </row>
    <row r="5651" spans="2:22" x14ac:dyDescent="0.25">
      <c r="B5651" s="345" t="s">
        <v>5045</v>
      </c>
      <c r="C5651" s="150">
        <v>66.099999999999994</v>
      </c>
      <c r="D5651" s="150">
        <v>149.1</v>
      </c>
      <c r="E5651" s="146">
        <f t="shared" si="140"/>
        <v>0.44332662642521797</v>
      </c>
      <c r="F5651" s="328">
        <v>0.94</v>
      </c>
      <c r="G5651" s="328">
        <v>3.2000000000000001E-2</v>
      </c>
      <c r="H5651" s="328">
        <v>0.11070000000000001</v>
      </c>
      <c r="I5651" s="328">
        <v>2.3E-3</v>
      </c>
      <c r="J5651" s="328">
        <v>0.32175999999999999</v>
      </c>
      <c r="K5651" s="328">
        <v>6.1899999999999997E-2</v>
      </c>
      <c r="L5651" s="328">
        <v>2E-3</v>
      </c>
      <c r="M5651" s="193">
        <v>677</v>
      </c>
      <c r="N5651" s="193">
        <v>13</v>
      </c>
      <c r="O5651" s="193">
        <v>669</v>
      </c>
      <c r="P5651" s="193">
        <v>17</v>
      </c>
      <c r="Q5651" s="193">
        <v>637</v>
      </c>
      <c r="R5651" s="193">
        <v>69</v>
      </c>
      <c r="S5651" s="193">
        <v>677</v>
      </c>
      <c r="T5651" s="193">
        <v>13</v>
      </c>
      <c r="U5651" s="193">
        <v>-6.2794348508634217</v>
      </c>
      <c r="V5651" s="25">
        <v>-1.195814648729447</v>
      </c>
    </row>
    <row r="5652" spans="2:22" x14ac:dyDescent="0.25">
      <c r="B5652" s="345" t="s">
        <v>5046</v>
      </c>
      <c r="C5652" s="150">
        <v>66.010000000000005</v>
      </c>
      <c r="D5652" s="150">
        <v>55.76</v>
      </c>
      <c r="E5652" s="146">
        <f t="shared" si="140"/>
        <v>1.1838235294117649</v>
      </c>
      <c r="F5652" s="328">
        <v>0.93500000000000005</v>
      </c>
      <c r="G5652" s="328">
        <v>4.2000000000000003E-2</v>
      </c>
      <c r="H5652" s="328">
        <v>0.1118</v>
      </c>
      <c r="I5652" s="328">
        <v>2.8E-3</v>
      </c>
      <c r="J5652" s="328">
        <v>0.33373000000000003</v>
      </c>
      <c r="K5652" s="328">
        <v>6.1400000000000003E-2</v>
      </c>
      <c r="L5652" s="328">
        <v>2.5999999999999999E-3</v>
      </c>
      <c r="M5652" s="193">
        <v>683</v>
      </c>
      <c r="N5652" s="193">
        <v>16</v>
      </c>
      <c r="O5652" s="193">
        <v>666</v>
      </c>
      <c r="P5652" s="193">
        <v>22</v>
      </c>
      <c r="Q5652" s="193">
        <v>585</v>
      </c>
      <c r="R5652" s="193">
        <v>91</v>
      </c>
      <c r="S5652" s="193">
        <v>683</v>
      </c>
      <c r="T5652" s="193">
        <v>16</v>
      </c>
      <c r="U5652" s="193">
        <v>-16.752136752136749</v>
      </c>
      <c r="V5652" s="25">
        <v>-2.5525525525525525</v>
      </c>
    </row>
    <row r="5653" spans="2:22" x14ac:dyDescent="0.25">
      <c r="B5653" s="346" t="s">
        <v>5047</v>
      </c>
      <c r="C5653" s="147">
        <v>251.5</v>
      </c>
      <c r="D5653" s="147">
        <v>221.3</v>
      </c>
      <c r="E5653" s="148">
        <f t="shared" si="140"/>
        <v>1.1364663352914595</v>
      </c>
      <c r="F5653" s="329">
        <v>1.768</v>
      </c>
      <c r="G5653" s="329">
        <v>5.5E-2</v>
      </c>
      <c r="H5653" s="329">
        <v>0.17330000000000001</v>
      </c>
      <c r="I5653" s="329">
        <v>4.4999999999999997E-3</v>
      </c>
      <c r="J5653" s="329">
        <v>0.59579000000000004</v>
      </c>
      <c r="K5653" s="329">
        <v>7.4099999999999999E-2</v>
      </c>
      <c r="L5653" s="329">
        <v>1.9E-3</v>
      </c>
      <c r="M5653" s="194">
        <v>1030</v>
      </c>
      <c r="N5653" s="194">
        <v>25</v>
      </c>
      <c r="O5653" s="194">
        <v>1030</v>
      </c>
      <c r="P5653" s="194">
        <v>20</v>
      </c>
      <c r="Q5653" s="194">
        <v>1036</v>
      </c>
      <c r="R5653" s="194">
        <v>50</v>
      </c>
      <c r="S5653" s="194">
        <v>1036</v>
      </c>
      <c r="T5653" s="194">
        <v>50</v>
      </c>
      <c r="U5653" s="194">
        <v>0.5791505791505791</v>
      </c>
      <c r="V5653" s="88">
        <v>0</v>
      </c>
    </row>
    <row r="5654" spans="2:22" x14ac:dyDescent="0.25">
      <c r="B5654" s="346" t="s">
        <v>5048</v>
      </c>
      <c r="C5654" s="147">
        <v>102.3</v>
      </c>
      <c r="D5654" s="147">
        <v>22.67</v>
      </c>
      <c r="E5654" s="148">
        <f t="shared" si="140"/>
        <v>4.5125716806352001</v>
      </c>
      <c r="F5654" s="329">
        <v>1.99</v>
      </c>
      <c r="G5654" s="329">
        <v>0.1</v>
      </c>
      <c r="H5654" s="329">
        <v>0.1817</v>
      </c>
      <c r="I5654" s="329">
        <v>5.3E-3</v>
      </c>
      <c r="J5654" s="329">
        <v>-2.581E-2</v>
      </c>
      <c r="K5654" s="329">
        <v>8.0299999999999996E-2</v>
      </c>
      <c r="L5654" s="329">
        <v>4.8999999999999998E-3</v>
      </c>
      <c r="M5654" s="194">
        <v>1075</v>
      </c>
      <c r="N5654" s="194">
        <v>29</v>
      </c>
      <c r="O5654" s="194">
        <v>1101</v>
      </c>
      <c r="P5654" s="194">
        <v>35</v>
      </c>
      <c r="Q5654" s="194">
        <v>1130</v>
      </c>
      <c r="R5654" s="194">
        <v>120</v>
      </c>
      <c r="S5654" s="194">
        <v>1130</v>
      </c>
      <c r="T5654" s="194">
        <v>120</v>
      </c>
      <c r="U5654" s="194">
        <v>4.8672566371681416</v>
      </c>
      <c r="V5654" s="88">
        <v>2.3614895549500452</v>
      </c>
    </row>
    <row r="5655" spans="2:22" x14ac:dyDescent="0.25">
      <c r="B5655" s="346" t="s">
        <v>5049</v>
      </c>
      <c r="C5655" s="147">
        <v>953</v>
      </c>
      <c r="D5655" s="147">
        <v>330.7</v>
      </c>
      <c r="E5655" s="148">
        <f t="shared" si="140"/>
        <v>2.8817659510130027</v>
      </c>
      <c r="F5655" s="329">
        <v>2.1800000000000002</v>
      </c>
      <c r="G5655" s="329">
        <v>4.5999999999999999E-2</v>
      </c>
      <c r="H5655" s="329">
        <v>0.20180000000000001</v>
      </c>
      <c r="I5655" s="329">
        <v>3.8999999999999998E-3</v>
      </c>
      <c r="J5655" s="329">
        <v>0.62939000000000001</v>
      </c>
      <c r="K5655" s="329">
        <v>7.8600000000000003E-2</v>
      </c>
      <c r="L5655" s="329">
        <v>1.4E-3</v>
      </c>
      <c r="M5655" s="194">
        <v>1184</v>
      </c>
      <c r="N5655" s="194">
        <v>21</v>
      </c>
      <c r="O5655" s="194">
        <v>1174</v>
      </c>
      <c r="P5655" s="194">
        <v>15</v>
      </c>
      <c r="Q5655" s="194">
        <v>1162</v>
      </c>
      <c r="R5655" s="194">
        <v>33</v>
      </c>
      <c r="S5655" s="194">
        <v>1162</v>
      </c>
      <c r="T5655" s="194">
        <v>33</v>
      </c>
      <c r="U5655" s="194">
        <v>-1.8932874354561102</v>
      </c>
      <c r="V5655" s="88">
        <v>-0.85178875638841567</v>
      </c>
    </row>
    <row r="5656" spans="2:22" x14ac:dyDescent="0.25">
      <c r="B5656" s="346" t="s">
        <v>5050</v>
      </c>
      <c r="C5656" s="147">
        <v>163.4</v>
      </c>
      <c r="D5656" s="147">
        <v>49.6</v>
      </c>
      <c r="E5656" s="148">
        <f t="shared" si="140"/>
        <v>3.2943548387096775</v>
      </c>
      <c r="F5656" s="329">
        <v>2.2589999999999999</v>
      </c>
      <c r="G5656" s="329">
        <v>7.0999999999999994E-2</v>
      </c>
      <c r="H5656" s="329">
        <v>0.2036</v>
      </c>
      <c r="I5656" s="329">
        <v>4.8999999999999998E-3</v>
      </c>
      <c r="J5656" s="329">
        <v>0.36083999999999999</v>
      </c>
      <c r="K5656" s="329">
        <v>8.1500000000000003E-2</v>
      </c>
      <c r="L5656" s="329">
        <v>2.5999999999999999E-3</v>
      </c>
      <c r="M5656" s="194">
        <v>1194</v>
      </c>
      <c r="N5656" s="194">
        <v>26</v>
      </c>
      <c r="O5656" s="194">
        <v>1201</v>
      </c>
      <c r="P5656" s="194">
        <v>20</v>
      </c>
      <c r="Q5656" s="194">
        <v>1210</v>
      </c>
      <c r="R5656" s="194">
        <v>61</v>
      </c>
      <c r="S5656" s="194">
        <v>1210</v>
      </c>
      <c r="T5656" s="194">
        <v>61</v>
      </c>
      <c r="U5656" s="194">
        <v>1.3223140495867769</v>
      </c>
      <c r="V5656" s="88">
        <v>0.58284762697751868</v>
      </c>
    </row>
    <row r="5657" spans="2:22" x14ac:dyDescent="0.25">
      <c r="B5657" s="346" t="s">
        <v>5051</v>
      </c>
      <c r="C5657" s="147">
        <v>125.8</v>
      </c>
      <c r="D5657" s="147">
        <v>1253</v>
      </c>
      <c r="E5657" s="148">
        <f t="shared" si="140"/>
        <v>0.10039904229848363</v>
      </c>
      <c r="F5657" s="329">
        <v>3.5190000000000001</v>
      </c>
      <c r="G5657" s="329">
        <v>6.7000000000000004E-2</v>
      </c>
      <c r="H5657" s="329">
        <v>0.26700000000000002</v>
      </c>
      <c r="I5657" s="329">
        <v>4.7999999999999996E-3</v>
      </c>
      <c r="J5657" s="329">
        <v>0.71104000000000001</v>
      </c>
      <c r="K5657" s="329">
        <v>9.5949999999999994E-2</v>
      </c>
      <c r="L5657" s="329">
        <v>1.4E-3</v>
      </c>
      <c r="M5657" s="194">
        <v>1525</v>
      </c>
      <c r="N5657" s="194">
        <v>24</v>
      </c>
      <c r="O5657" s="194">
        <v>1530</v>
      </c>
      <c r="P5657" s="194">
        <v>15</v>
      </c>
      <c r="Q5657" s="194">
        <v>1544</v>
      </c>
      <c r="R5657" s="194">
        <v>28</v>
      </c>
      <c r="S5657" s="194">
        <v>1544</v>
      </c>
      <c r="T5657" s="194">
        <v>28</v>
      </c>
      <c r="U5657" s="194">
        <v>1.2305699481865284</v>
      </c>
      <c r="V5657" s="88">
        <v>0.32679738562091504</v>
      </c>
    </row>
    <row r="5658" spans="2:22" x14ac:dyDescent="0.25">
      <c r="B5658" s="346" t="s">
        <v>5052</v>
      </c>
      <c r="C5658" s="147">
        <v>170.4</v>
      </c>
      <c r="D5658" s="147">
        <v>1128</v>
      </c>
      <c r="E5658" s="148">
        <f t="shared" si="140"/>
        <v>0.15106382978723404</v>
      </c>
      <c r="F5658" s="329">
        <v>3.2229999999999999</v>
      </c>
      <c r="G5658" s="329">
        <v>6.3E-2</v>
      </c>
      <c r="H5658" s="329">
        <v>0.24279999999999999</v>
      </c>
      <c r="I5658" s="329">
        <v>4.4999999999999997E-3</v>
      </c>
      <c r="J5658" s="329">
        <v>0.75951000000000002</v>
      </c>
      <c r="K5658" s="329">
        <v>9.6430000000000002E-2</v>
      </c>
      <c r="L5658" s="329">
        <v>1.4E-3</v>
      </c>
      <c r="M5658" s="194">
        <v>1403</v>
      </c>
      <c r="N5658" s="194">
        <v>22</v>
      </c>
      <c r="O5658" s="194">
        <v>1461</v>
      </c>
      <c r="P5658" s="194">
        <v>15</v>
      </c>
      <c r="Q5658" s="194">
        <v>1552</v>
      </c>
      <c r="R5658" s="194">
        <v>27</v>
      </c>
      <c r="S5658" s="194">
        <v>1552</v>
      </c>
      <c r="T5658" s="194">
        <v>27</v>
      </c>
      <c r="U5658" s="194">
        <v>9.6005154639175263</v>
      </c>
      <c r="V5658" s="88">
        <v>3.9698836413415468</v>
      </c>
    </row>
    <row r="5659" spans="2:22" x14ac:dyDescent="0.25">
      <c r="B5659" s="346" t="s">
        <v>5053</v>
      </c>
      <c r="C5659" s="147">
        <v>76</v>
      </c>
      <c r="D5659" s="147">
        <v>408.8</v>
      </c>
      <c r="E5659" s="148">
        <f t="shared" si="140"/>
        <v>0.18590998043052837</v>
      </c>
      <c r="F5659" s="329">
        <v>3.6259999999999999</v>
      </c>
      <c r="G5659" s="329">
        <v>6.6000000000000003E-2</v>
      </c>
      <c r="H5659" s="329">
        <v>0.27329999999999999</v>
      </c>
      <c r="I5659" s="329">
        <v>4.3E-3</v>
      </c>
      <c r="J5659" s="329">
        <v>0.49706</v>
      </c>
      <c r="K5659" s="329">
        <v>9.6799999999999997E-2</v>
      </c>
      <c r="L5659" s="329">
        <v>1.5E-3</v>
      </c>
      <c r="M5659" s="194">
        <v>1557</v>
      </c>
      <c r="N5659" s="194">
        <v>22</v>
      </c>
      <c r="O5659" s="194">
        <v>1556.3</v>
      </c>
      <c r="P5659" s="194">
        <v>15</v>
      </c>
      <c r="Q5659" s="194">
        <v>1560</v>
      </c>
      <c r="R5659" s="194">
        <v>29</v>
      </c>
      <c r="S5659" s="194">
        <v>1560</v>
      </c>
      <c r="T5659" s="194">
        <v>29</v>
      </c>
      <c r="U5659" s="194">
        <v>0.19230769230769232</v>
      </c>
      <c r="V5659" s="88">
        <v>-4.497847458716478E-2</v>
      </c>
    </row>
    <row r="5660" spans="2:22" x14ac:dyDescent="0.25">
      <c r="B5660" s="346" t="s">
        <v>5054</v>
      </c>
      <c r="C5660" s="147">
        <v>136.1</v>
      </c>
      <c r="D5660" s="147">
        <v>667</v>
      </c>
      <c r="E5660" s="148">
        <f t="shared" ref="E5660:E5663" si="141">C5660/D5660</f>
        <v>0.20404797601199398</v>
      </c>
      <c r="F5660" s="329">
        <v>3.8519999999999999</v>
      </c>
      <c r="G5660" s="329">
        <v>7.5999999999999998E-2</v>
      </c>
      <c r="H5660" s="329">
        <v>0.28720000000000001</v>
      </c>
      <c r="I5660" s="329">
        <v>5.5999999999999999E-3</v>
      </c>
      <c r="J5660" s="329">
        <v>0.7611</v>
      </c>
      <c r="K5660" s="329">
        <v>9.7699999999999995E-2</v>
      </c>
      <c r="L5660" s="329">
        <v>1.4E-3</v>
      </c>
      <c r="M5660" s="194">
        <v>1626</v>
      </c>
      <c r="N5660" s="194">
        <v>28</v>
      </c>
      <c r="O5660" s="194">
        <v>1603</v>
      </c>
      <c r="P5660" s="194">
        <v>16</v>
      </c>
      <c r="Q5660" s="194">
        <v>1579</v>
      </c>
      <c r="R5660" s="194">
        <v>27</v>
      </c>
      <c r="S5660" s="194">
        <v>1579</v>
      </c>
      <c r="T5660" s="194">
        <v>27</v>
      </c>
      <c r="U5660" s="194">
        <v>-2.9765674477517416</v>
      </c>
      <c r="V5660" s="88">
        <v>-1.4348097317529631</v>
      </c>
    </row>
    <row r="5661" spans="2:22" x14ac:dyDescent="0.25">
      <c r="B5661" s="346" t="s">
        <v>5055</v>
      </c>
      <c r="C5661" s="147">
        <v>481</v>
      </c>
      <c r="D5661" s="147">
        <v>104</v>
      </c>
      <c r="E5661" s="148">
        <f t="shared" si="141"/>
        <v>4.625</v>
      </c>
      <c r="F5661" s="329">
        <v>3.8149999999999999</v>
      </c>
      <c r="G5661" s="329">
        <v>0.09</v>
      </c>
      <c r="H5661" s="329">
        <v>0.28199999999999997</v>
      </c>
      <c r="I5661" s="329">
        <v>5.4000000000000003E-3</v>
      </c>
      <c r="J5661" s="329">
        <v>0.54174999999999995</v>
      </c>
      <c r="K5661" s="329">
        <v>9.8299999999999998E-2</v>
      </c>
      <c r="L5661" s="329">
        <v>1.9E-3</v>
      </c>
      <c r="M5661" s="194">
        <v>1600</v>
      </c>
      <c r="N5661" s="194">
        <v>27</v>
      </c>
      <c r="O5661" s="194">
        <v>1592</v>
      </c>
      <c r="P5661" s="194">
        <v>19</v>
      </c>
      <c r="Q5661" s="194">
        <v>1581</v>
      </c>
      <c r="R5661" s="194">
        <v>36</v>
      </c>
      <c r="S5661" s="194">
        <v>1581</v>
      </c>
      <c r="T5661" s="194">
        <v>36</v>
      </c>
      <c r="U5661" s="194">
        <v>-1.2017710309930425</v>
      </c>
      <c r="V5661" s="88">
        <v>-0.50251256281407031</v>
      </c>
    </row>
    <row r="5662" spans="2:22" x14ac:dyDescent="0.25">
      <c r="B5662" s="346" t="s">
        <v>5056</v>
      </c>
      <c r="C5662" s="147">
        <v>163.4</v>
      </c>
      <c r="D5662" s="147">
        <v>480</v>
      </c>
      <c r="E5662" s="148">
        <f t="shared" si="141"/>
        <v>0.3404166666666667</v>
      </c>
      <c r="F5662" s="329">
        <v>4.548</v>
      </c>
      <c r="G5662" s="329">
        <v>0.11</v>
      </c>
      <c r="H5662" s="329">
        <v>0.3019</v>
      </c>
      <c r="I5662" s="329">
        <v>5.3E-3</v>
      </c>
      <c r="J5662" s="329">
        <v>0.72238999999999998</v>
      </c>
      <c r="K5662" s="329">
        <v>0.1095</v>
      </c>
      <c r="L5662" s="329">
        <v>1.8E-3</v>
      </c>
      <c r="M5662" s="194">
        <v>1700</v>
      </c>
      <c r="N5662" s="194">
        <v>26</v>
      </c>
      <c r="O5662" s="194">
        <v>1737</v>
      </c>
      <c r="P5662" s="194">
        <v>20</v>
      </c>
      <c r="Q5662" s="194">
        <v>1786</v>
      </c>
      <c r="R5662" s="194">
        <v>31</v>
      </c>
      <c r="S5662" s="194">
        <v>1786</v>
      </c>
      <c r="T5662" s="194">
        <v>31</v>
      </c>
      <c r="U5662" s="194">
        <v>4.8152295632698765</v>
      </c>
      <c r="V5662" s="88">
        <v>2.1301093839953942</v>
      </c>
    </row>
    <row r="5663" spans="2:22" ht="15.75" thickBot="1" x14ac:dyDescent="0.3">
      <c r="B5663" s="347" t="s">
        <v>5057</v>
      </c>
      <c r="C5663" s="110">
        <v>423</v>
      </c>
      <c r="D5663" s="110">
        <v>387.3</v>
      </c>
      <c r="E5663" s="149">
        <f t="shared" si="141"/>
        <v>1.0921766072811774</v>
      </c>
      <c r="F5663" s="284">
        <v>23.07</v>
      </c>
      <c r="G5663" s="284">
        <v>0.4</v>
      </c>
      <c r="H5663" s="284">
        <v>0.63070000000000004</v>
      </c>
      <c r="I5663" s="284">
        <v>0.01</v>
      </c>
      <c r="J5663" s="284">
        <v>0.67786000000000002</v>
      </c>
      <c r="K5663" s="284">
        <v>0.26629999999999998</v>
      </c>
      <c r="L5663" s="284">
        <v>3.7000000000000002E-3</v>
      </c>
      <c r="M5663" s="89">
        <v>3150</v>
      </c>
      <c r="N5663" s="89">
        <v>41</v>
      </c>
      <c r="O5663" s="89">
        <v>3228</v>
      </c>
      <c r="P5663" s="89">
        <v>17</v>
      </c>
      <c r="Q5663" s="89">
        <v>3281</v>
      </c>
      <c r="R5663" s="89">
        <v>22</v>
      </c>
      <c r="S5663" s="89">
        <v>3281</v>
      </c>
      <c r="T5663" s="89">
        <v>22</v>
      </c>
      <c r="U5663" s="89">
        <v>3.99268515696434</v>
      </c>
      <c r="V5663" s="90">
        <v>2.4163568773234201</v>
      </c>
    </row>
    <row r="5664" spans="2:22" x14ac:dyDescent="0.25">
      <c r="C5664" s="107"/>
      <c r="D5664" s="107"/>
      <c r="E5664" s="107"/>
      <c r="F5664" s="281"/>
      <c r="G5664" s="281"/>
      <c r="H5664" s="281"/>
      <c r="I5664" s="281"/>
      <c r="J5664" s="281"/>
      <c r="K5664" s="281"/>
      <c r="L5664" s="281"/>
      <c r="M5664" s="85"/>
      <c r="N5664" s="85"/>
      <c r="O5664" s="85"/>
      <c r="P5664" s="85"/>
      <c r="Q5664" s="85"/>
      <c r="R5664" s="85"/>
      <c r="S5664" s="85"/>
      <c r="T5664" s="85"/>
    </row>
    <row r="5665" spans="2:22" ht="15.75" thickBot="1" x14ac:dyDescent="0.3">
      <c r="C5665" s="107"/>
      <c r="D5665" s="107"/>
      <c r="E5665" s="107"/>
      <c r="F5665" s="281"/>
      <c r="G5665" s="281"/>
      <c r="H5665" s="281"/>
      <c r="I5665" s="281"/>
      <c r="J5665" s="281"/>
      <c r="K5665" s="281"/>
      <c r="L5665" s="281"/>
      <c r="M5665" s="85"/>
      <c r="N5665" s="85"/>
      <c r="O5665" s="85"/>
      <c r="P5665" s="85"/>
      <c r="Q5665" s="85"/>
      <c r="R5665" s="85"/>
      <c r="S5665" s="85"/>
      <c r="T5665" s="85"/>
    </row>
    <row r="5666" spans="2:22" x14ac:dyDescent="0.25">
      <c r="B5666" s="230" t="s">
        <v>0</v>
      </c>
      <c r="C5666" s="111"/>
      <c r="D5666" s="111"/>
      <c r="E5666" s="111"/>
      <c r="F5666" s="285"/>
      <c r="G5666" s="285"/>
      <c r="H5666" s="285"/>
      <c r="I5666" s="285"/>
      <c r="J5666" s="285"/>
      <c r="K5666" s="285"/>
      <c r="L5666" s="285"/>
      <c r="M5666" s="160"/>
      <c r="N5666" s="160"/>
      <c r="O5666" s="160"/>
      <c r="P5666" s="160"/>
      <c r="Q5666" s="160"/>
      <c r="R5666" s="160"/>
      <c r="S5666" s="160"/>
      <c r="T5666" s="160"/>
      <c r="U5666" s="160"/>
      <c r="V5666" s="161"/>
    </row>
    <row r="5667" spans="2:22" x14ac:dyDescent="0.25">
      <c r="B5667" s="229" t="s">
        <v>4924</v>
      </c>
      <c r="C5667" s="112"/>
      <c r="D5667" s="112"/>
      <c r="E5667" s="112"/>
      <c r="F5667" s="286"/>
      <c r="G5667" s="286"/>
      <c r="H5667" s="286"/>
      <c r="I5667" s="286"/>
      <c r="J5667" s="286"/>
      <c r="K5667" s="286"/>
      <c r="L5667" s="286"/>
      <c r="M5667" s="162"/>
      <c r="N5667" s="162"/>
      <c r="O5667" s="162"/>
      <c r="P5667" s="162"/>
      <c r="Q5667" s="162"/>
      <c r="R5667" s="162"/>
      <c r="S5667" s="162"/>
      <c r="T5667" s="162"/>
      <c r="U5667" s="162"/>
      <c r="V5667" s="163"/>
    </row>
    <row r="5668" spans="2:22" x14ac:dyDescent="0.25">
      <c r="B5668" s="229" t="s">
        <v>3966</v>
      </c>
      <c r="C5668" s="112"/>
      <c r="D5668" s="112"/>
      <c r="E5668" s="112"/>
      <c r="F5668" s="286"/>
      <c r="G5668" s="286"/>
      <c r="H5668" s="286"/>
      <c r="I5668" s="286"/>
      <c r="J5668" s="286"/>
      <c r="K5668" s="286"/>
      <c r="L5668" s="286"/>
      <c r="M5668" s="162"/>
      <c r="N5668" s="162"/>
      <c r="O5668" s="162"/>
      <c r="P5668" s="162"/>
      <c r="Q5668" s="162"/>
      <c r="R5668" s="162"/>
      <c r="S5668" s="162"/>
      <c r="T5668" s="162"/>
      <c r="U5668" s="162"/>
      <c r="V5668" s="163"/>
    </row>
    <row r="5669" spans="2:22" ht="15.75" thickBot="1" x14ac:dyDescent="0.3">
      <c r="B5669" s="280"/>
      <c r="C5669" s="113"/>
      <c r="D5669" s="113"/>
      <c r="E5669" s="113"/>
      <c r="F5669" s="287"/>
      <c r="G5669" s="287"/>
      <c r="H5669" s="287"/>
      <c r="I5669" s="287"/>
      <c r="J5669" s="287"/>
      <c r="K5669" s="287"/>
      <c r="L5669" s="287"/>
      <c r="M5669" s="164"/>
      <c r="N5669" s="164"/>
      <c r="O5669" s="164"/>
      <c r="P5669" s="164"/>
      <c r="Q5669" s="164"/>
      <c r="R5669" s="164"/>
      <c r="S5669" s="164"/>
      <c r="T5669" s="164"/>
      <c r="U5669" s="164"/>
      <c r="V5669" s="165"/>
    </row>
    <row r="5670" spans="2:22" x14ac:dyDescent="0.25">
      <c r="B5670" s="342" t="s">
        <v>3</v>
      </c>
      <c r="C5670" s="97" t="s">
        <v>4</v>
      </c>
      <c r="D5670" s="97" t="s">
        <v>5</v>
      </c>
      <c r="E5670" s="97" t="s">
        <v>6</v>
      </c>
      <c r="F5670" s="288" t="s">
        <v>7</v>
      </c>
      <c r="G5670" s="288" t="s">
        <v>8</v>
      </c>
      <c r="H5670" s="288" t="s">
        <v>9</v>
      </c>
      <c r="I5670" s="288" t="s">
        <v>8</v>
      </c>
      <c r="J5670" s="288" t="s">
        <v>10</v>
      </c>
      <c r="K5670" s="288" t="s">
        <v>7</v>
      </c>
      <c r="L5670" s="288" t="s">
        <v>8</v>
      </c>
      <c r="M5670" s="4" t="s">
        <v>9</v>
      </c>
      <c r="N5670" s="4" t="s">
        <v>11</v>
      </c>
      <c r="O5670" s="4" t="s">
        <v>7</v>
      </c>
      <c r="P5670" s="4" t="s">
        <v>11</v>
      </c>
      <c r="Q5670" s="4" t="s">
        <v>7</v>
      </c>
      <c r="R5670" s="4" t="s">
        <v>11</v>
      </c>
      <c r="S5670" s="4" t="s">
        <v>12</v>
      </c>
      <c r="T5670" s="4" t="s">
        <v>11</v>
      </c>
      <c r="U5670" s="4" t="s">
        <v>13</v>
      </c>
      <c r="V5670" s="5" t="s">
        <v>14</v>
      </c>
    </row>
    <row r="5671" spans="2:22" ht="15.75" thickBot="1" x14ac:dyDescent="0.3">
      <c r="B5671" s="343" t="s">
        <v>4925</v>
      </c>
      <c r="C5671" s="98"/>
      <c r="D5671" s="98"/>
      <c r="E5671" s="98"/>
      <c r="F5671" s="294" t="s">
        <v>17</v>
      </c>
      <c r="G5671" s="294" t="s">
        <v>18</v>
      </c>
      <c r="H5671" s="294" t="s">
        <v>19</v>
      </c>
      <c r="I5671" s="294" t="s">
        <v>18</v>
      </c>
      <c r="J5671" s="294" t="s">
        <v>20</v>
      </c>
      <c r="K5671" s="294" t="s">
        <v>21</v>
      </c>
      <c r="L5671" s="294" t="s">
        <v>18</v>
      </c>
      <c r="M5671" s="11" t="s">
        <v>22</v>
      </c>
      <c r="N5671" s="11" t="s">
        <v>23</v>
      </c>
      <c r="O5671" s="11" t="s">
        <v>17</v>
      </c>
      <c r="P5671" s="11" t="s">
        <v>23</v>
      </c>
      <c r="Q5671" s="11" t="s">
        <v>21</v>
      </c>
      <c r="R5671" s="11" t="s">
        <v>23</v>
      </c>
      <c r="S5671" s="11" t="s">
        <v>24</v>
      </c>
      <c r="T5671" s="11" t="s">
        <v>23</v>
      </c>
      <c r="U5671" s="11"/>
      <c r="V5671" s="12"/>
    </row>
    <row r="5672" spans="2:22" x14ac:dyDescent="0.25">
      <c r="B5672" s="397"/>
      <c r="C5672" s="137"/>
      <c r="D5672" s="137"/>
      <c r="E5672" s="137"/>
      <c r="F5672" s="330"/>
      <c r="G5672" s="330"/>
      <c r="H5672" s="330"/>
      <c r="I5672" s="330"/>
      <c r="J5672" s="330"/>
      <c r="K5672" s="330"/>
      <c r="L5672" s="330"/>
      <c r="M5672" s="139"/>
      <c r="N5672" s="139"/>
      <c r="O5672" s="139"/>
      <c r="P5672" s="139"/>
      <c r="Q5672" s="139"/>
      <c r="R5672" s="139"/>
      <c r="S5672" s="139"/>
      <c r="T5672" s="139"/>
      <c r="U5672" s="139"/>
      <c r="V5672" s="140"/>
    </row>
    <row r="5673" spans="2:22" x14ac:dyDescent="0.25">
      <c r="B5673" s="345" t="s">
        <v>5058</v>
      </c>
      <c r="C5673" s="150">
        <v>1341</v>
      </c>
      <c r="D5673" s="150">
        <v>1649</v>
      </c>
      <c r="E5673" s="146">
        <f t="shared" ref="E5673:E5716" si="142">C5673/D5673</f>
        <v>0.81322013341419042</v>
      </c>
      <c r="F5673" s="328">
        <v>0.41149999999999998</v>
      </c>
      <c r="G5673" s="328">
        <v>0.01</v>
      </c>
      <c r="H5673" s="328">
        <v>4.8210000000000003E-2</v>
      </c>
      <c r="I5673" s="328">
        <v>6.4000000000000005E-4</v>
      </c>
      <c r="J5673" s="328">
        <v>0.17943999999999999</v>
      </c>
      <c r="K5673" s="328">
        <v>6.1400000000000003E-2</v>
      </c>
      <c r="L5673" s="328">
        <v>1.4E-3</v>
      </c>
      <c r="M5673" s="193">
        <v>303.5</v>
      </c>
      <c r="N5673" s="193">
        <v>3.9</v>
      </c>
      <c r="O5673" s="193">
        <v>349.6</v>
      </c>
      <c r="P5673" s="193">
        <v>7.3</v>
      </c>
      <c r="Q5673" s="193">
        <v>640</v>
      </c>
      <c r="R5673" s="193">
        <v>48</v>
      </c>
      <c r="S5673" s="193">
        <v>303.5</v>
      </c>
      <c r="T5673" s="193">
        <v>3.9</v>
      </c>
      <c r="U5673" s="193">
        <v>52.578125</v>
      </c>
      <c r="V5673" s="25">
        <v>13.186498855835247</v>
      </c>
    </row>
    <row r="5674" spans="2:22" x14ac:dyDescent="0.25">
      <c r="B5674" s="345" t="s">
        <v>5059</v>
      </c>
      <c r="C5674" s="150">
        <v>655</v>
      </c>
      <c r="D5674" s="150">
        <v>916</v>
      </c>
      <c r="E5674" s="146">
        <f t="shared" si="142"/>
        <v>0.71506550218340614</v>
      </c>
      <c r="F5674" s="328">
        <v>0.39700000000000002</v>
      </c>
      <c r="G5674" s="328">
        <v>1.2E-2</v>
      </c>
      <c r="H5674" s="328">
        <v>4.9000000000000002E-2</v>
      </c>
      <c r="I5674" s="328">
        <v>1.1999999999999999E-3</v>
      </c>
      <c r="J5674" s="328">
        <v>0.35997000000000001</v>
      </c>
      <c r="K5674" s="328">
        <v>5.8999999999999997E-2</v>
      </c>
      <c r="L5674" s="328">
        <v>1.6999999999999999E-3</v>
      </c>
      <c r="M5674" s="193">
        <v>308.39999999999998</v>
      </c>
      <c r="N5674" s="193">
        <v>7.1</v>
      </c>
      <c r="O5674" s="193">
        <v>339.2</v>
      </c>
      <c r="P5674" s="193">
        <v>8.3000000000000007</v>
      </c>
      <c r="Q5674" s="193">
        <v>546</v>
      </c>
      <c r="R5674" s="193">
        <v>64</v>
      </c>
      <c r="S5674" s="193">
        <v>308.39999999999998</v>
      </c>
      <c r="T5674" s="193">
        <v>7.1</v>
      </c>
      <c r="U5674" s="193">
        <v>43.516483516483525</v>
      </c>
      <c r="V5674" s="25">
        <v>9.0801886792452873</v>
      </c>
    </row>
    <row r="5675" spans="2:22" x14ac:dyDescent="0.25">
      <c r="B5675" s="345" t="s">
        <v>5060</v>
      </c>
      <c r="C5675" s="150">
        <v>706</v>
      </c>
      <c r="D5675" s="150">
        <v>623</v>
      </c>
      <c r="E5675" s="146">
        <f t="shared" si="142"/>
        <v>1.1332263242375602</v>
      </c>
      <c r="F5675" s="328">
        <v>0.43530000000000002</v>
      </c>
      <c r="G5675" s="328">
        <v>9.7000000000000003E-3</v>
      </c>
      <c r="H5675" s="328">
        <v>5.654E-2</v>
      </c>
      <c r="I5675" s="328">
        <v>8.8000000000000003E-4</v>
      </c>
      <c r="J5675" s="328">
        <v>0.55291000000000001</v>
      </c>
      <c r="K5675" s="328">
        <v>5.5899999999999998E-2</v>
      </c>
      <c r="L5675" s="328">
        <v>1.1000000000000001E-3</v>
      </c>
      <c r="M5675" s="193">
        <v>354.5</v>
      </c>
      <c r="N5675" s="193">
        <v>5.4</v>
      </c>
      <c r="O5675" s="193">
        <v>366.4</v>
      </c>
      <c r="P5675" s="193">
        <v>6.9</v>
      </c>
      <c r="Q5675" s="193">
        <v>432</v>
      </c>
      <c r="R5675" s="193">
        <v>45</v>
      </c>
      <c r="S5675" s="193">
        <v>354.5</v>
      </c>
      <c r="T5675" s="193">
        <v>5.4</v>
      </c>
      <c r="U5675" s="193">
        <v>17.939814814814813</v>
      </c>
      <c r="V5675" s="25">
        <v>3.2478165938864567</v>
      </c>
    </row>
    <row r="5676" spans="2:22" x14ac:dyDescent="0.25">
      <c r="B5676" s="345" t="s">
        <v>5061</v>
      </c>
      <c r="C5676" s="150">
        <v>646</v>
      </c>
      <c r="D5676" s="150">
        <v>1452</v>
      </c>
      <c r="E5676" s="146">
        <f t="shared" si="142"/>
        <v>0.44490358126721763</v>
      </c>
      <c r="F5676" s="328">
        <v>0.437</v>
      </c>
      <c r="G5676" s="328">
        <v>1.0999999999999999E-2</v>
      </c>
      <c r="H5676" s="328">
        <v>5.6800000000000003E-2</v>
      </c>
      <c r="I5676" s="328">
        <v>1.1999999999999999E-3</v>
      </c>
      <c r="J5676" s="328">
        <v>0.69706000000000001</v>
      </c>
      <c r="K5676" s="328">
        <v>5.5879999999999999E-2</v>
      </c>
      <c r="L5676" s="328">
        <v>1E-3</v>
      </c>
      <c r="M5676" s="193">
        <v>356.2</v>
      </c>
      <c r="N5676" s="193">
        <v>7.2</v>
      </c>
      <c r="O5676" s="193">
        <v>367.6</v>
      </c>
      <c r="P5676" s="193">
        <v>7.5</v>
      </c>
      <c r="Q5676" s="193">
        <v>443</v>
      </c>
      <c r="R5676" s="193">
        <v>40</v>
      </c>
      <c r="S5676" s="193">
        <v>356.2</v>
      </c>
      <c r="T5676" s="193">
        <v>7.2</v>
      </c>
      <c r="U5676" s="193">
        <v>19.593679458239279</v>
      </c>
      <c r="V5676" s="25">
        <v>3.1011969532100201</v>
      </c>
    </row>
    <row r="5677" spans="2:22" x14ac:dyDescent="0.25">
      <c r="B5677" s="345" t="s">
        <v>5062</v>
      </c>
      <c r="C5677" s="150">
        <v>511</v>
      </c>
      <c r="D5677" s="150">
        <v>840</v>
      </c>
      <c r="E5677" s="146">
        <f t="shared" si="142"/>
        <v>0.60833333333333328</v>
      </c>
      <c r="F5677" s="328">
        <v>0.46600000000000003</v>
      </c>
      <c r="G5677" s="328">
        <v>1.2E-2</v>
      </c>
      <c r="H5677" s="328">
        <v>5.815E-2</v>
      </c>
      <c r="I5677" s="328">
        <v>9.6000000000000002E-4</v>
      </c>
      <c r="J5677" s="328">
        <v>0.18398999999999999</v>
      </c>
      <c r="K5677" s="328">
        <v>5.8500000000000003E-2</v>
      </c>
      <c r="L5677" s="328">
        <v>1.5E-3</v>
      </c>
      <c r="M5677" s="193">
        <v>364.3</v>
      </c>
      <c r="N5677" s="193">
        <v>5.8</v>
      </c>
      <c r="O5677" s="193">
        <v>385.6</v>
      </c>
      <c r="P5677" s="193">
        <v>6</v>
      </c>
      <c r="Q5677" s="193">
        <v>525</v>
      </c>
      <c r="R5677" s="193">
        <v>52</v>
      </c>
      <c r="S5677" s="193">
        <v>364.3</v>
      </c>
      <c r="T5677" s="193">
        <v>5.8</v>
      </c>
      <c r="U5677" s="193">
        <v>30.609523809523807</v>
      </c>
      <c r="V5677" s="25">
        <v>5.5238589211618283</v>
      </c>
    </row>
    <row r="5678" spans="2:22" x14ac:dyDescent="0.25">
      <c r="B5678" s="345" t="s">
        <v>5063</v>
      </c>
      <c r="C5678" s="150">
        <v>86.2</v>
      </c>
      <c r="D5678" s="150">
        <v>643</v>
      </c>
      <c r="E5678" s="146">
        <f t="shared" si="142"/>
        <v>0.13405909797822707</v>
      </c>
      <c r="F5678" s="328">
        <v>0.46429999999999999</v>
      </c>
      <c r="G5678" s="328">
        <v>0.01</v>
      </c>
      <c r="H5678" s="328">
        <v>5.8569999999999997E-2</v>
      </c>
      <c r="I5678" s="328">
        <v>6.8999999999999997E-4</v>
      </c>
      <c r="J5678" s="328">
        <v>0.32568000000000003</v>
      </c>
      <c r="K5678" s="328">
        <v>5.74E-2</v>
      </c>
      <c r="L5678" s="328">
        <v>1.1999999999999999E-3</v>
      </c>
      <c r="M5678" s="193">
        <v>366.9</v>
      </c>
      <c r="N5678" s="193">
        <v>4.2</v>
      </c>
      <c r="O5678" s="193">
        <v>386.6</v>
      </c>
      <c r="P5678" s="193">
        <v>7.2</v>
      </c>
      <c r="Q5678" s="193">
        <v>487</v>
      </c>
      <c r="R5678" s="193">
        <v>48</v>
      </c>
      <c r="S5678" s="193">
        <v>366.9</v>
      </c>
      <c r="T5678" s="193">
        <v>4.2</v>
      </c>
      <c r="U5678" s="193">
        <v>24.661190965092409</v>
      </c>
      <c r="V5678" s="25">
        <v>5.0957061562338453</v>
      </c>
    </row>
    <row r="5679" spans="2:22" x14ac:dyDescent="0.25">
      <c r="B5679" s="345" t="s">
        <v>5064</v>
      </c>
      <c r="C5679" s="150">
        <v>1264</v>
      </c>
      <c r="D5679" s="150">
        <v>607</v>
      </c>
      <c r="E5679" s="146">
        <f t="shared" si="142"/>
        <v>2.0823723228995057</v>
      </c>
      <c r="F5679" s="328">
        <v>0.46389999999999998</v>
      </c>
      <c r="G5679" s="328">
        <v>9.2999999999999992E-3</v>
      </c>
      <c r="H5679" s="328">
        <v>5.9290000000000002E-2</v>
      </c>
      <c r="I5679" s="328">
        <v>8.0000000000000004E-4</v>
      </c>
      <c r="J5679" s="328">
        <v>0.38336999999999999</v>
      </c>
      <c r="K5679" s="328">
        <v>5.6739999999999999E-2</v>
      </c>
      <c r="L5679" s="328">
        <v>1.1000000000000001E-3</v>
      </c>
      <c r="M5679" s="193">
        <v>371.2</v>
      </c>
      <c r="N5679" s="193">
        <v>4.8</v>
      </c>
      <c r="O5679" s="193">
        <v>386.5</v>
      </c>
      <c r="P5679" s="193">
        <v>6.5</v>
      </c>
      <c r="Q5679" s="193">
        <v>466</v>
      </c>
      <c r="R5679" s="193">
        <v>44</v>
      </c>
      <c r="S5679" s="193">
        <v>371.2</v>
      </c>
      <c r="T5679" s="193">
        <v>4.8</v>
      </c>
      <c r="U5679" s="193">
        <v>20.343347639484982</v>
      </c>
      <c r="V5679" s="25">
        <v>3.9586028460543368</v>
      </c>
    </row>
    <row r="5680" spans="2:22" x14ac:dyDescent="0.25">
      <c r="B5680" s="345" t="s">
        <v>5065</v>
      </c>
      <c r="C5680" s="150">
        <v>1448</v>
      </c>
      <c r="D5680" s="150">
        <v>840</v>
      </c>
      <c r="E5680" s="146">
        <f t="shared" si="142"/>
        <v>1.7238095238095239</v>
      </c>
      <c r="F5680" s="328">
        <v>0.53259999999999996</v>
      </c>
      <c r="G5680" s="328">
        <v>1.0999999999999999E-2</v>
      </c>
      <c r="H5680" s="328">
        <v>5.9400000000000001E-2</v>
      </c>
      <c r="I5680" s="328">
        <v>8.3000000000000001E-4</v>
      </c>
      <c r="J5680" s="328">
        <v>0.40128999999999998</v>
      </c>
      <c r="K5680" s="328">
        <v>6.5199999999999994E-2</v>
      </c>
      <c r="L5680" s="328">
        <v>1.2999999999999999E-3</v>
      </c>
      <c r="M5680" s="193">
        <v>371.9</v>
      </c>
      <c r="N5680" s="193">
        <v>5</v>
      </c>
      <c r="O5680" s="193">
        <v>432.9</v>
      </c>
      <c r="P5680" s="193">
        <v>7.2</v>
      </c>
      <c r="Q5680" s="193">
        <v>767</v>
      </c>
      <c r="R5680" s="193">
        <v>41</v>
      </c>
      <c r="S5680" s="193">
        <v>371.9</v>
      </c>
      <c r="T5680" s="193">
        <v>5</v>
      </c>
      <c r="U5680" s="193">
        <v>51.512385919165581</v>
      </c>
      <c r="V5680" s="25">
        <v>14.091014091014092</v>
      </c>
    </row>
    <row r="5681" spans="2:22" x14ac:dyDescent="0.25">
      <c r="B5681" s="345" t="s">
        <v>5066</v>
      </c>
      <c r="C5681" s="150">
        <v>178.8</v>
      </c>
      <c r="D5681" s="150">
        <v>435.7</v>
      </c>
      <c r="E5681" s="146">
        <f t="shared" si="142"/>
        <v>0.41037411062657797</v>
      </c>
      <c r="F5681" s="328">
        <v>0.44500000000000001</v>
      </c>
      <c r="G5681" s="328">
        <v>0.01</v>
      </c>
      <c r="H5681" s="328">
        <v>5.9520000000000003E-2</v>
      </c>
      <c r="I5681" s="328">
        <v>5.9000000000000003E-4</v>
      </c>
      <c r="J5681" s="328">
        <v>1.6951000000000001E-2</v>
      </c>
      <c r="K5681" s="328">
        <v>5.4100000000000002E-2</v>
      </c>
      <c r="L5681" s="328">
        <v>1.2999999999999999E-3</v>
      </c>
      <c r="M5681" s="193">
        <v>372.7</v>
      </c>
      <c r="N5681" s="193">
        <v>3.6</v>
      </c>
      <c r="O5681" s="193">
        <v>374.1</v>
      </c>
      <c r="P5681" s="193">
        <v>6.9</v>
      </c>
      <c r="Q5681" s="193">
        <v>352</v>
      </c>
      <c r="R5681" s="193">
        <v>56</v>
      </c>
      <c r="S5681" s="193">
        <v>372.7</v>
      </c>
      <c r="T5681" s="193">
        <v>3.6</v>
      </c>
      <c r="U5681" s="193">
        <v>-5.8806818181818148</v>
      </c>
      <c r="V5681" s="25">
        <v>0.37423148890671853</v>
      </c>
    </row>
    <row r="5682" spans="2:22" x14ac:dyDescent="0.25">
      <c r="B5682" s="345" t="s">
        <v>5067</v>
      </c>
      <c r="C5682" s="150">
        <v>917</v>
      </c>
      <c r="D5682" s="150">
        <v>872</v>
      </c>
      <c r="E5682" s="146">
        <f t="shared" si="142"/>
        <v>1.051605504587156</v>
      </c>
      <c r="F5682" s="328">
        <v>0.47710000000000002</v>
      </c>
      <c r="G5682" s="328">
        <v>1.0999999999999999E-2</v>
      </c>
      <c r="H5682" s="328">
        <v>6.055E-2</v>
      </c>
      <c r="I5682" s="328">
        <v>6.4999999999999997E-4</v>
      </c>
      <c r="J5682" s="328">
        <v>0.19267999999999999</v>
      </c>
      <c r="K5682" s="328">
        <v>5.7200000000000001E-2</v>
      </c>
      <c r="L5682" s="328">
        <v>1.2999999999999999E-3</v>
      </c>
      <c r="M5682" s="193">
        <v>378.9</v>
      </c>
      <c r="N5682" s="193">
        <v>4</v>
      </c>
      <c r="O5682" s="193">
        <v>395.6</v>
      </c>
      <c r="P5682" s="193">
        <v>7.4</v>
      </c>
      <c r="Q5682" s="193">
        <v>492</v>
      </c>
      <c r="R5682" s="193">
        <v>49</v>
      </c>
      <c r="S5682" s="193">
        <v>378.9</v>
      </c>
      <c r="T5682" s="193">
        <v>4</v>
      </c>
      <c r="U5682" s="193">
        <v>22.987804878048784</v>
      </c>
      <c r="V5682" s="25">
        <v>4.2214357937310529</v>
      </c>
    </row>
    <row r="5683" spans="2:22" x14ac:dyDescent="0.25">
      <c r="B5683" s="345" t="s">
        <v>5068</v>
      </c>
      <c r="C5683" s="150">
        <v>1614</v>
      </c>
      <c r="D5683" s="150">
        <v>1012</v>
      </c>
      <c r="E5683" s="146">
        <f t="shared" si="142"/>
        <v>1.5948616600790513</v>
      </c>
      <c r="F5683" s="328">
        <v>0.50800000000000001</v>
      </c>
      <c r="G5683" s="328">
        <v>1.4999999999999999E-2</v>
      </c>
      <c r="H5683" s="328">
        <v>6.0609999999999997E-2</v>
      </c>
      <c r="I5683" s="328">
        <v>7.5000000000000002E-4</v>
      </c>
      <c r="J5683" s="328">
        <v>0.37430999999999998</v>
      </c>
      <c r="K5683" s="328">
        <v>6.0999999999999999E-2</v>
      </c>
      <c r="L5683" s="328">
        <v>1.8E-3</v>
      </c>
      <c r="M5683" s="193">
        <v>379.3</v>
      </c>
      <c r="N5683" s="193">
        <v>4.5999999999999996</v>
      </c>
      <c r="O5683" s="193">
        <v>415.7</v>
      </c>
      <c r="P5683" s="193">
        <v>9.8000000000000007</v>
      </c>
      <c r="Q5683" s="193">
        <v>622</v>
      </c>
      <c r="R5683" s="193">
        <v>62</v>
      </c>
      <c r="S5683" s="193">
        <v>379.3</v>
      </c>
      <c r="T5683" s="193">
        <v>4.5999999999999996</v>
      </c>
      <c r="U5683" s="193">
        <v>39.019292604501601</v>
      </c>
      <c r="V5683" s="25">
        <v>8.7563146499879672</v>
      </c>
    </row>
    <row r="5684" spans="2:22" x14ac:dyDescent="0.25">
      <c r="B5684" s="345" t="s">
        <v>5069</v>
      </c>
      <c r="C5684" s="150">
        <v>541</v>
      </c>
      <c r="D5684" s="150">
        <v>1210</v>
      </c>
      <c r="E5684" s="146">
        <f t="shared" si="142"/>
        <v>0.44710743801652891</v>
      </c>
      <c r="F5684" s="328">
        <v>0.54200000000000004</v>
      </c>
      <c r="G5684" s="328">
        <v>1.4999999999999999E-2</v>
      </c>
      <c r="H5684" s="328">
        <v>6.0920000000000002E-2</v>
      </c>
      <c r="I5684" s="328">
        <v>7.6999999999999996E-4</v>
      </c>
      <c r="J5684" s="328">
        <v>0.31308000000000002</v>
      </c>
      <c r="K5684" s="328">
        <v>6.4899999999999999E-2</v>
      </c>
      <c r="L5684" s="328">
        <v>1.8E-3</v>
      </c>
      <c r="M5684" s="193">
        <v>381.2</v>
      </c>
      <c r="N5684" s="193">
        <v>4.7</v>
      </c>
      <c r="O5684" s="193">
        <v>438.8</v>
      </c>
      <c r="P5684" s="193">
        <v>9.4</v>
      </c>
      <c r="Q5684" s="193">
        <v>747</v>
      </c>
      <c r="R5684" s="193">
        <v>55</v>
      </c>
      <c r="S5684" s="193">
        <v>381.2</v>
      </c>
      <c r="T5684" s="193">
        <v>4.7</v>
      </c>
      <c r="U5684" s="193">
        <v>48.969210174029456</v>
      </c>
      <c r="V5684" s="25">
        <v>13.126709206927989</v>
      </c>
    </row>
    <row r="5685" spans="2:22" x14ac:dyDescent="0.25">
      <c r="B5685" s="345" t="s">
        <v>5070</v>
      </c>
      <c r="C5685" s="150">
        <v>776</v>
      </c>
      <c r="D5685" s="150">
        <v>1190</v>
      </c>
      <c r="E5685" s="146">
        <f t="shared" si="142"/>
        <v>0.65210084033613447</v>
      </c>
      <c r="F5685" s="328">
        <v>0.48099999999999998</v>
      </c>
      <c r="G5685" s="328">
        <v>1.2999999999999999E-2</v>
      </c>
      <c r="H5685" s="328">
        <v>6.0999999999999999E-2</v>
      </c>
      <c r="I5685" s="328">
        <v>1E-3</v>
      </c>
      <c r="J5685" s="328">
        <v>0.38934000000000002</v>
      </c>
      <c r="K5685" s="328">
        <v>5.6800000000000003E-2</v>
      </c>
      <c r="L5685" s="328">
        <v>1.6000000000000001E-3</v>
      </c>
      <c r="M5685" s="193">
        <v>381.9</v>
      </c>
      <c r="N5685" s="193">
        <v>6.4</v>
      </c>
      <c r="O5685" s="193">
        <v>398.6</v>
      </c>
      <c r="P5685" s="193">
        <v>8.9</v>
      </c>
      <c r="Q5685" s="193">
        <v>473</v>
      </c>
      <c r="R5685" s="193">
        <v>62</v>
      </c>
      <c r="S5685" s="193">
        <v>381.9</v>
      </c>
      <c r="T5685" s="193">
        <v>6.4</v>
      </c>
      <c r="U5685" s="193">
        <v>19.260042283298102</v>
      </c>
      <c r="V5685" s="25">
        <v>4.1896638233818475</v>
      </c>
    </row>
    <row r="5686" spans="2:22" x14ac:dyDescent="0.25">
      <c r="B5686" s="345" t="s">
        <v>5071</v>
      </c>
      <c r="C5686" s="150">
        <v>594</v>
      </c>
      <c r="D5686" s="150">
        <v>1000</v>
      </c>
      <c r="E5686" s="146">
        <f t="shared" si="142"/>
        <v>0.59399999999999997</v>
      </c>
      <c r="F5686" s="328">
        <v>0.496</v>
      </c>
      <c r="G5686" s="328">
        <v>1.2999999999999999E-2</v>
      </c>
      <c r="H5686" s="328">
        <v>6.105E-2</v>
      </c>
      <c r="I5686" s="328">
        <v>6.3000000000000003E-4</v>
      </c>
      <c r="J5686" s="328">
        <v>0.41988999999999999</v>
      </c>
      <c r="K5686" s="328">
        <v>5.9299999999999999E-2</v>
      </c>
      <c r="L5686" s="328">
        <v>1.6000000000000001E-3</v>
      </c>
      <c r="M5686" s="193">
        <v>382</v>
      </c>
      <c r="N5686" s="193">
        <v>3.8</v>
      </c>
      <c r="O5686" s="193">
        <v>407.8</v>
      </c>
      <c r="P5686" s="193">
        <v>8.1999999999999993</v>
      </c>
      <c r="Q5686" s="193">
        <v>550</v>
      </c>
      <c r="R5686" s="193">
        <v>52</v>
      </c>
      <c r="S5686" s="193">
        <v>382</v>
      </c>
      <c r="T5686" s="193">
        <v>3.8</v>
      </c>
      <c r="U5686" s="193">
        <v>30.545454545454547</v>
      </c>
      <c r="V5686" s="25">
        <v>6.3266307013241816</v>
      </c>
    </row>
    <row r="5687" spans="2:22" x14ac:dyDescent="0.25">
      <c r="B5687" s="345" t="s">
        <v>5072</v>
      </c>
      <c r="C5687" s="150">
        <v>792</v>
      </c>
      <c r="D5687" s="150">
        <v>763</v>
      </c>
      <c r="E5687" s="146">
        <f t="shared" si="142"/>
        <v>1.0380078636959371</v>
      </c>
      <c r="F5687" s="328">
        <v>0.46739999999999998</v>
      </c>
      <c r="G5687" s="328">
        <v>8.8000000000000005E-3</v>
      </c>
      <c r="H5687" s="328">
        <v>6.114E-2</v>
      </c>
      <c r="I5687" s="328">
        <v>8.3000000000000001E-4</v>
      </c>
      <c r="J5687" s="328">
        <v>0.44196999999999997</v>
      </c>
      <c r="K5687" s="328">
        <v>5.5590000000000001E-2</v>
      </c>
      <c r="L5687" s="328">
        <v>1E-3</v>
      </c>
      <c r="M5687" s="193">
        <v>382.5</v>
      </c>
      <c r="N5687" s="193">
        <v>5.0999999999999996</v>
      </c>
      <c r="O5687" s="193">
        <v>389</v>
      </c>
      <c r="P5687" s="193">
        <v>6.1</v>
      </c>
      <c r="Q5687" s="193">
        <v>424</v>
      </c>
      <c r="R5687" s="193">
        <v>40</v>
      </c>
      <c r="S5687" s="193">
        <v>382.5</v>
      </c>
      <c r="T5687" s="193">
        <v>5.0999999999999996</v>
      </c>
      <c r="U5687" s="193">
        <v>9.7877358490566042</v>
      </c>
      <c r="V5687" s="25">
        <v>1.6709511568123392</v>
      </c>
    </row>
    <row r="5688" spans="2:22" x14ac:dyDescent="0.25">
      <c r="B5688" s="345" t="s">
        <v>5073</v>
      </c>
      <c r="C5688" s="150">
        <v>766</v>
      </c>
      <c r="D5688" s="150">
        <v>638</v>
      </c>
      <c r="E5688" s="146">
        <f t="shared" si="142"/>
        <v>1.2006269592476488</v>
      </c>
      <c r="F5688" s="328">
        <v>0.50770000000000004</v>
      </c>
      <c r="G5688" s="328">
        <v>9.9000000000000008E-3</v>
      </c>
      <c r="H5688" s="328">
        <v>6.1179999999999998E-2</v>
      </c>
      <c r="I5688" s="328">
        <v>6.0999999999999997E-4</v>
      </c>
      <c r="J5688" s="328">
        <v>0.12094000000000001</v>
      </c>
      <c r="K5688" s="328">
        <v>5.9900000000000002E-2</v>
      </c>
      <c r="L5688" s="328">
        <v>1.1999999999999999E-3</v>
      </c>
      <c r="M5688" s="193">
        <v>382.8</v>
      </c>
      <c r="N5688" s="193">
        <v>3.7</v>
      </c>
      <c r="O5688" s="193">
        <v>416.4</v>
      </c>
      <c r="P5688" s="193">
        <v>6.7</v>
      </c>
      <c r="Q5688" s="193">
        <v>585</v>
      </c>
      <c r="R5688" s="193">
        <v>42</v>
      </c>
      <c r="S5688" s="193">
        <v>382.8</v>
      </c>
      <c r="T5688" s="193">
        <v>3.7</v>
      </c>
      <c r="U5688" s="193">
        <v>34.564102564102562</v>
      </c>
      <c r="V5688" s="25">
        <v>8.0691642651296753</v>
      </c>
    </row>
    <row r="5689" spans="2:22" x14ac:dyDescent="0.25">
      <c r="B5689" s="345" t="s">
        <v>5074</v>
      </c>
      <c r="C5689" s="150">
        <v>1061</v>
      </c>
      <c r="D5689" s="150">
        <v>1078</v>
      </c>
      <c r="E5689" s="146">
        <f t="shared" si="142"/>
        <v>0.98423005565862709</v>
      </c>
      <c r="F5689" s="328">
        <v>0.46989999999999998</v>
      </c>
      <c r="G5689" s="328">
        <v>1.0999999999999999E-2</v>
      </c>
      <c r="H5689" s="328">
        <v>6.13E-2</v>
      </c>
      <c r="I5689" s="328">
        <v>1.1000000000000001E-3</v>
      </c>
      <c r="J5689" s="328">
        <v>0.69835000000000003</v>
      </c>
      <c r="K5689" s="328">
        <v>5.5660000000000001E-2</v>
      </c>
      <c r="L5689" s="328">
        <v>9.7000000000000005E-4</v>
      </c>
      <c r="M5689" s="193">
        <v>383.4</v>
      </c>
      <c r="N5689" s="193">
        <v>6.9</v>
      </c>
      <c r="O5689" s="193">
        <v>390.5</v>
      </c>
      <c r="P5689" s="193">
        <v>7.3</v>
      </c>
      <c r="Q5689" s="193">
        <v>432</v>
      </c>
      <c r="R5689" s="193">
        <v>38</v>
      </c>
      <c r="S5689" s="193">
        <v>383.4</v>
      </c>
      <c r="T5689" s="193">
        <v>6.9</v>
      </c>
      <c r="U5689" s="193">
        <v>11.250000000000005</v>
      </c>
      <c r="V5689" s="25">
        <v>1.8181818181818239</v>
      </c>
    </row>
    <row r="5690" spans="2:22" x14ac:dyDescent="0.25">
      <c r="B5690" s="345" t="s">
        <v>5075</v>
      </c>
      <c r="C5690" s="150">
        <v>359</v>
      </c>
      <c r="D5690" s="150">
        <v>483.1</v>
      </c>
      <c r="E5690" s="146">
        <f t="shared" si="142"/>
        <v>0.74311736700476083</v>
      </c>
      <c r="F5690" s="328">
        <v>0.46500000000000002</v>
      </c>
      <c r="G5690" s="328">
        <v>1.2E-2</v>
      </c>
      <c r="H5690" s="328">
        <v>6.13E-2</v>
      </c>
      <c r="I5690" s="328">
        <v>7.9000000000000001E-4</v>
      </c>
      <c r="J5690" s="328">
        <v>0.28589999999999999</v>
      </c>
      <c r="K5690" s="328">
        <v>5.5300000000000002E-2</v>
      </c>
      <c r="L5690" s="328">
        <v>1.4E-3</v>
      </c>
      <c r="M5690" s="193">
        <v>383.5</v>
      </c>
      <c r="N5690" s="193">
        <v>4.8</v>
      </c>
      <c r="O5690" s="193">
        <v>388.2</v>
      </c>
      <c r="P5690" s="193">
        <v>7.9</v>
      </c>
      <c r="Q5690" s="193">
        <v>408</v>
      </c>
      <c r="R5690" s="193">
        <v>58</v>
      </c>
      <c r="S5690" s="193">
        <v>383.5</v>
      </c>
      <c r="T5690" s="193">
        <v>4.8</v>
      </c>
      <c r="U5690" s="193">
        <v>6.0049019607843137</v>
      </c>
      <c r="V5690" s="25">
        <v>1.2107161257083947</v>
      </c>
    </row>
    <row r="5691" spans="2:22" x14ac:dyDescent="0.25">
      <c r="B5691" s="345" t="s">
        <v>5076</v>
      </c>
      <c r="C5691" s="150">
        <v>586</v>
      </c>
      <c r="D5691" s="150">
        <v>517.4</v>
      </c>
      <c r="E5691" s="146">
        <f t="shared" si="142"/>
        <v>1.1325860069578664</v>
      </c>
      <c r="F5691" s="328">
        <v>0.46700000000000003</v>
      </c>
      <c r="G5691" s="328">
        <v>1.2999999999999999E-2</v>
      </c>
      <c r="H5691" s="328">
        <v>6.157E-2</v>
      </c>
      <c r="I5691" s="328">
        <v>9.3999999999999997E-4</v>
      </c>
      <c r="J5691" s="328">
        <v>0.37655</v>
      </c>
      <c r="K5691" s="328">
        <v>5.5100000000000003E-2</v>
      </c>
      <c r="L5691" s="328">
        <v>1.2999999999999999E-3</v>
      </c>
      <c r="M5691" s="193">
        <v>385.1</v>
      </c>
      <c r="N5691" s="193">
        <v>5.7</v>
      </c>
      <c r="O5691" s="193">
        <v>388.1</v>
      </c>
      <c r="P5691" s="193">
        <v>8.8000000000000007</v>
      </c>
      <c r="Q5691" s="193">
        <v>399</v>
      </c>
      <c r="R5691" s="193">
        <v>55</v>
      </c>
      <c r="S5691" s="193">
        <v>385.1</v>
      </c>
      <c r="T5691" s="193">
        <v>5.7</v>
      </c>
      <c r="U5691" s="193">
        <v>3.4837092731829515</v>
      </c>
      <c r="V5691" s="25">
        <v>0.77299665034784837</v>
      </c>
    </row>
    <row r="5692" spans="2:22" x14ac:dyDescent="0.25">
      <c r="B5692" s="345" t="s">
        <v>5077</v>
      </c>
      <c r="C5692" s="150">
        <v>899</v>
      </c>
      <c r="D5692" s="150">
        <v>619</v>
      </c>
      <c r="E5692" s="146">
        <f t="shared" si="142"/>
        <v>1.4523424878836833</v>
      </c>
      <c r="F5692" s="328">
        <v>0.47139999999999999</v>
      </c>
      <c r="G5692" s="328">
        <v>9.4999999999999998E-3</v>
      </c>
      <c r="H5692" s="328">
        <v>6.1710000000000001E-2</v>
      </c>
      <c r="I5692" s="328">
        <v>8.1999999999999998E-4</v>
      </c>
      <c r="J5692" s="328">
        <v>0.36099999999999999</v>
      </c>
      <c r="K5692" s="328">
        <v>5.5410000000000001E-2</v>
      </c>
      <c r="L5692" s="328">
        <v>1.1000000000000001E-3</v>
      </c>
      <c r="M5692" s="193">
        <v>386</v>
      </c>
      <c r="N5692" s="193">
        <v>5</v>
      </c>
      <c r="O5692" s="193">
        <v>392.5</v>
      </c>
      <c r="P5692" s="193">
        <v>6.4</v>
      </c>
      <c r="Q5692" s="193">
        <v>414</v>
      </c>
      <c r="R5692" s="193">
        <v>45</v>
      </c>
      <c r="S5692" s="193">
        <v>386</v>
      </c>
      <c r="T5692" s="193">
        <v>5</v>
      </c>
      <c r="U5692" s="193">
        <v>6.7632850241545892</v>
      </c>
      <c r="V5692" s="25">
        <v>1.6560509554140128</v>
      </c>
    </row>
    <row r="5693" spans="2:22" x14ac:dyDescent="0.25">
      <c r="B5693" s="345" t="s">
        <v>5078</v>
      </c>
      <c r="C5693" s="150">
        <v>790</v>
      </c>
      <c r="D5693" s="150">
        <v>618</v>
      </c>
      <c r="E5693" s="146">
        <f t="shared" si="142"/>
        <v>1.2783171521035599</v>
      </c>
      <c r="F5693" s="328">
        <v>0.46899999999999997</v>
      </c>
      <c r="G5693" s="328">
        <v>1.2E-2</v>
      </c>
      <c r="H5693" s="328">
        <v>6.1780000000000002E-2</v>
      </c>
      <c r="I5693" s="328">
        <v>9.7999999999999997E-4</v>
      </c>
      <c r="J5693" s="328">
        <v>0.45266000000000001</v>
      </c>
      <c r="K5693" s="328">
        <v>5.5199999999999999E-2</v>
      </c>
      <c r="L5693" s="328">
        <v>1.2999999999999999E-3</v>
      </c>
      <c r="M5693" s="193">
        <v>386.4</v>
      </c>
      <c r="N5693" s="193">
        <v>5.9</v>
      </c>
      <c r="O5693" s="193">
        <v>390</v>
      </c>
      <c r="P5693" s="193">
        <v>8.1</v>
      </c>
      <c r="Q5693" s="193">
        <v>403</v>
      </c>
      <c r="R5693" s="193">
        <v>51</v>
      </c>
      <c r="S5693" s="193">
        <v>386.4</v>
      </c>
      <c r="T5693" s="193">
        <v>5.9</v>
      </c>
      <c r="U5693" s="193">
        <v>4.1191066997518666</v>
      </c>
      <c r="V5693" s="25">
        <v>0.9230769230769289</v>
      </c>
    </row>
    <row r="5694" spans="2:22" x14ac:dyDescent="0.25">
      <c r="B5694" s="345" t="s">
        <v>5079</v>
      </c>
      <c r="C5694" s="150">
        <v>1796</v>
      </c>
      <c r="D5694" s="150">
        <v>1159</v>
      </c>
      <c r="E5694" s="146">
        <f t="shared" si="142"/>
        <v>1.5496117342536671</v>
      </c>
      <c r="F5694" s="328">
        <v>0.47560000000000002</v>
      </c>
      <c r="G5694" s="328">
        <v>0.01</v>
      </c>
      <c r="H5694" s="328">
        <v>6.1850000000000002E-2</v>
      </c>
      <c r="I5694" s="328">
        <v>1E-3</v>
      </c>
      <c r="J5694" s="328">
        <v>0.30570000000000003</v>
      </c>
      <c r="K5694" s="328">
        <v>5.57E-2</v>
      </c>
      <c r="L5694" s="328">
        <v>1.2999999999999999E-3</v>
      </c>
      <c r="M5694" s="193">
        <v>386.9</v>
      </c>
      <c r="N5694" s="193">
        <v>6.2</v>
      </c>
      <c r="O5694" s="193">
        <v>394.8</v>
      </c>
      <c r="P5694" s="193">
        <v>7.1</v>
      </c>
      <c r="Q5694" s="193">
        <v>434</v>
      </c>
      <c r="R5694" s="193">
        <v>52</v>
      </c>
      <c r="S5694" s="193">
        <v>386.9</v>
      </c>
      <c r="T5694" s="193">
        <v>6.2</v>
      </c>
      <c r="U5694" s="193">
        <v>10.852534562211986</v>
      </c>
      <c r="V5694" s="25">
        <v>2.0010131712259458</v>
      </c>
    </row>
    <row r="5695" spans="2:22" x14ac:dyDescent="0.25">
      <c r="B5695" s="345" t="s">
        <v>5080</v>
      </c>
      <c r="C5695" s="150">
        <v>988</v>
      </c>
      <c r="D5695" s="150">
        <v>1248</v>
      </c>
      <c r="E5695" s="146">
        <f t="shared" si="142"/>
        <v>0.79166666666666663</v>
      </c>
      <c r="F5695" s="328">
        <v>0.48299999999999998</v>
      </c>
      <c r="G5695" s="328">
        <v>1.2E-2</v>
      </c>
      <c r="H5695" s="328">
        <v>6.1879999999999998E-2</v>
      </c>
      <c r="I5695" s="328">
        <v>1E-3</v>
      </c>
      <c r="J5695" s="328">
        <v>0.51585999999999999</v>
      </c>
      <c r="K5695" s="328">
        <v>5.67E-2</v>
      </c>
      <c r="L5695" s="328">
        <v>1.2999999999999999E-3</v>
      </c>
      <c r="M5695" s="193">
        <v>387</v>
      </c>
      <c r="N5695" s="193">
        <v>6.2</v>
      </c>
      <c r="O5695" s="193">
        <v>399.8</v>
      </c>
      <c r="P5695" s="193">
        <v>8.4</v>
      </c>
      <c r="Q5695" s="193">
        <v>465</v>
      </c>
      <c r="R5695" s="193">
        <v>49</v>
      </c>
      <c r="S5695" s="193">
        <v>387</v>
      </c>
      <c r="T5695" s="193">
        <v>6.2</v>
      </c>
      <c r="U5695" s="193">
        <v>16.7741935483871</v>
      </c>
      <c r="V5695" s="25">
        <v>3.2016008004002026</v>
      </c>
    </row>
    <row r="5696" spans="2:22" x14ac:dyDescent="0.25">
      <c r="B5696" s="345" t="s">
        <v>5081</v>
      </c>
      <c r="C5696" s="150">
        <v>815</v>
      </c>
      <c r="D5696" s="150">
        <v>790</v>
      </c>
      <c r="E5696" s="146">
        <f t="shared" si="142"/>
        <v>1.0316455696202531</v>
      </c>
      <c r="F5696" s="328">
        <v>0.54</v>
      </c>
      <c r="G5696" s="328">
        <v>2.1999999999999999E-2</v>
      </c>
      <c r="H5696" s="328">
        <v>6.2050000000000001E-2</v>
      </c>
      <c r="I5696" s="328">
        <v>8.8999999999999995E-4</v>
      </c>
      <c r="J5696" s="328">
        <v>0.34598000000000001</v>
      </c>
      <c r="K5696" s="328">
        <v>6.3700000000000007E-2</v>
      </c>
      <c r="L5696" s="328">
        <v>2.5999999999999999E-3</v>
      </c>
      <c r="M5696" s="193">
        <v>388.1</v>
      </c>
      <c r="N5696" s="193">
        <v>5.4</v>
      </c>
      <c r="O5696" s="193">
        <v>437</v>
      </c>
      <c r="P5696" s="193">
        <v>14</v>
      </c>
      <c r="Q5696" s="193">
        <v>705</v>
      </c>
      <c r="R5696" s="193">
        <v>79</v>
      </c>
      <c r="S5696" s="193">
        <v>388.1</v>
      </c>
      <c r="T5696" s="193">
        <v>5.4</v>
      </c>
      <c r="U5696" s="193">
        <v>44.950354609929079</v>
      </c>
      <c r="V5696" s="25">
        <v>11.189931350114412</v>
      </c>
    </row>
    <row r="5697" spans="2:22" x14ac:dyDescent="0.25">
      <c r="B5697" s="345" t="s">
        <v>5082</v>
      </c>
      <c r="C5697" s="150">
        <v>937</v>
      </c>
      <c r="D5697" s="150">
        <v>939</v>
      </c>
      <c r="E5697" s="146">
        <f t="shared" si="142"/>
        <v>0.99787007454739085</v>
      </c>
      <c r="F5697" s="328">
        <v>0.4698</v>
      </c>
      <c r="G5697" s="328">
        <v>9.9000000000000008E-3</v>
      </c>
      <c r="H5697" s="328">
        <v>6.2109999999999999E-2</v>
      </c>
      <c r="I5697" s="328">
        <v>8.3000000000000001E-4</v>
      </c>
      <c r="J5697" s="328">
        <v>0.63537999999999994</v>
      </c>
      <c r="K5697" s="328">
        <v>5.475E-2</v>
      </c>
      <c r="L5697" s="328">
        <v>9.5E-4</v>
      </c>
      <c r="M5697" s="193">
        <v>388.4</v>
      </c>
      <c r="N5697" s="193">
        <v>5.0999999999999996</v>
      </c>
      <c r="O5697" s="193">
        <v>390.5</v>
      </c>
      <c r="P5697" s="193">
        <v>6.8</v>
      </c>
      <c r="Q5697" s="193">
        <v>400</v>
      </c>
      <c r="R5697" s="193">
        <v>37</v>
      </c>
      <c r="S5697" s="193">
        <v>388.4</v>
      </c>
      <c r="T5697" s="193">
        <v>5.0999999999999996</v>
      </c>
      <c r="U5697" s="193">
        <v>2.9000000000000057</v>
      </c>
      <c r="V5697" s="25">
        <v>0.53777208706786761</v>
      </c>
    </row>
    <row r="5698" spans="2:22" x14ac:dyDescent="0.25">
      <c r="B5698" s="345" t="s">
        <v>5083</v>
      </c>
      <c r="C5698" s="150">
        <v>768</v>
      </c>
      <c r="D5698" s="150">
        <v>365.7</v>
      </c>
      <c r="E5698" s="146">
        <f t="shared" si="142"/>
        <v>2.1000820344544708</v>
      </c>
      <c r="F5698" s="328">
        <v>0.47510000000000002</v>
      </c>
      <c r="G5698" s="328">
        <v>1.0999999999999999E-2</v>
      </c>
      <c r="H5698" s="328">
        <v>6.2140000000000001E-2</v>
      </c>
      <c r="I5698" s="328">
        <v>1E-3</v>
      </c>
      <c r="J5698" s="328">
        <v>0.19083</v>
      </c>
      <c r="K5698" s="328">
        <v>5.57E-2</v>
      </c>
      <c r="L5698" s="328">
        <v>1.4E-3</v>
      </c>
      <c r="M5698" s="193">
        <v>388.5</v>
      </c>
      <c r="N5698" s="193">
        <v>6</v>
      </c>
      <c r="O5698" s="193">
        <v>394.1</v>
      </c>
      <c r="P5698" s="193">
        <v>7.5</v>
      </c>
      <c r="Q5698" s="193">
        <v>419</v>
      </c>
      <c r="R5698" s="193">
        <v>55</v>
      </c>
      <c r="S5698" s="193">
        <v>388.5</v>
      </c>
      <c r="T5698" s="193">
        <v>6</v>
      </c>
      <c r="U5698" s="193">
        <v>7.2792362768496419</v>
      </c>
      <c r="V5698" s="25">
        <v>1.4209591474245171</v>
      </c>
    </row>
    <row r="5699" spans="2:22" x14ac:dyDescent="0.25">
      <c r="B5699" s="345" t="s">
        <v>5084</v>
      </c>
      <c r="C5699" s="150">
        <v>468.4</v>
      </c>
      <c r="D5699" s="150">
        <v>405.6</v>
      </c>
      <c r="E5699" s="146">
        <f t="shared" si="142"/>
        <v>1.1548323471400392</v>
      </c>
      <c r="F5699" s="328">
        <v>0.4834</v>
      </c>
      <c r="G5699" s="328">
        <v>1.0999999999999999E-2</v>
      </c>
      <c r="H5699" s="328">
        <v>6.3130000000000006E-2</v>
      </c>
      <c r="I5699" s="328">
        <v>9.2000000000000003E-4</v>
      </c>
      <c r="J5699" s="328">
        <v>0.40620000000000001</v>
      </c>
      <c r="K5699" s="328">
        <v>5.5500000000000001E-2</v>
      </c>
      <c r="L5699" s="328">
        <v>1.1999999999999999E-3</v>
      </c>
      <c r="M5699" s="193">
        <v>394.6</v>
      </c>
      <c r="N5699" s="193">
        <v>5.5</v>
      </c>
      <c r="O5699" s="193">
        <v>399.7</v>
      </c>
      <c r="P5699" s="193">
        <v>7.4</v>
      </c>
      <c r="Q5699" s="193">
        <v>412</v>
      </c>
      <c r="R5699" s="193">
        <v>49</v>
      </c>
      <c r="S5699" s="193">
        <v>394.6</v>
      </c>
      <c r="T5699" s="193">
        <v>5.5</v>
      </c>
      <c r="U5699" s="193">
        <v>4.2233009708737805</v>
      </c>
      <c r="V5699" s="25">
        <v>1.275956967725786</v>
      </c>
    </row>
    <row r="5700" spans="2:22" x14ac:dyDescent="0.25">
      <c r="B5700" s="345" t="s">
        <v>5085</v>
      </c>
      <c r="C5700" s="150">
        <v>406</v>
      </c>
      <c r="D5700" s="150">
        <v>858</v>
      </c>
      <c r="E5700" s="146">
        <f t="shared" si="142"/>
        <v>0.47319347319347321</v>
      </c>
      <c r="F5700" s="328">
        <v>0.48230000000000001</v>
      </c>
      <c r="G5700" s="328">
        <v>0.01</v>
      </c>
      <c r="H5700" s="328">
        <v>6.3310000000000005E-2</v>
      </c>
      <c r="I5700" s="328">
        <v>8.0000000000000004E-4</v>
      </c>
      <c r="J5700" s="328">
        <v>0.35663</v>
      </c>
      <c r="K5700" s="328">
        <v>5.5469999999999998E-2</v>
      </c>
      <c r="L5700" s="328">
        <v>1.1000000000000001E-3</v>
      </c>
      <c r="M5700" s="193">
        <v>395.7</v>
      </c>
      <c r="N5700" s="193">
        <v>4.8</v>
      </c>
      <c r="O5700" s="193">
        <v>399.9</v>
      </c>
      <c r="P5700" s="193">
        <v>6.9</v>
      </c>
      <c r="Q5700" s="193">
        <v>416</v>
      </c>
      <c r="R5700" s="193">
        <v>45</v>
      </c>
      <c r="S5700" s="193">
        <v>395.7</v>
      </c>
      <c r="T5700" s="193">
        <v>4.8</v>
      </c>
      <c r="U5700" s="193">
        <v>4.8798076923076952</v>
      </c>
      <c r="V5700" s="25">
        <v>1.0502625656414075</v>
      </c>
    </row>
    <row r="5701" spans="2:22" x14ac:dyDescent="0.25">
      <c r="B5701" s="345" t="s">
        <v>5086</v>
      </c>
      <c r="C5701" s="150">
        <v>1323</v>
      </c>
      <c r="D5701" s="150">
        <v>636.70000000000005</v>
      </c>
      <c r="E5701" s="146">
        <f t="shared" si="142"/>
        <v>2.0779016805402857</v>
      </c>
      <c r="F5701" s="328">
        <v>0.48220000000000002</v>
      </c>
      <c r="G5701" s="328">
        <v>1.0999999999999999E-2</v>
      </c>
      <c r="H5701" s="328">
        <v>6.3369999999999996E-2</v>
      </c>
      <c r="I5701" s="328">
        <v>9.2000000000000003E-4</v>
      </c>
      <c r="J5701" s="328">
        <v>0.38113999999999998</v>
      </c>
      <c r="K5701" s="328">
        <v>5.5E-2</v>
      </c>
      <c r="L5701" s="328">
        <v>1.1999999999999999E-3</v>
      </c>
      <c r="M5701" s="193">
        <v>396</v>
      </c>
      <c r="N5701" s="193">
        <v>5.5</v>
      </c>
      <c r="O5701" s="193">
        <v>398.9</v>
      </c>
      <c r="P5701" s="193">
        <v>7.3</v>
      </c>
      <c r="Q5701" s="193">
        <v>396</v>
      </c>
      <c r="R5701" s="193">
        <v>49</v>
      </c>
      <c r="S5701" s="193">
        <v>396</v>
      </c>
      <c r="T5701" s="193">
        <v>5.5</v>
      </c>
      <c r="U5701" s="193">
        <v>0</v>
      </c>
      <c r="V5701" s="25">
        <v>0.72699924793180681</v>
      </c>
    </row>
    <row r="5702" spans="2:22" x14ac:dyDescent="0.25">
      <c r="B5702" s="345" t="s">
        <v>5087</v>
      </c>
      <c r="C5702" s="150">
        <v>742</v>
      </c>
      <c r="D5702" s="150">
        <v>534</v>
      </c>
      <c r="E5702" s="146">
        <f t="shared" si="142"/>
        <v>1.3895131086142323</v>
      </c>
      <c r="F5702" s="328">
        <v>0.4834</v>
      </c>
      <c r="G5702" s="328">
        <v>0.01</v>
      </c>
      <c r="H5702" s="328">
        <v>6.3390000000000002E-2</v>
      </c>
      <c r="I5702" s="328">
        <v>6.6E-4</v>
      </c>
      <c r="J5702" s="328">
        <v>0.23721999999999999</v>
      </c>
      <c r="K5702" s="328">
        <v>5.5199999999999999E-2</v>
      </c>
      <c r="L5702" s="328">
        <v>1.1000000000000001E-3</v>
      </c>
      <c r="M5702" s="193">
        <v>396.2</v>
      </c>
      <c r="N5702" s="193">
        <v>4</v>
      </c>
      <c r="O5702" s="193">
        <v>399.8</v>
      </c>
      <c r="P5702" s="193">
        <v>6.9</v>
      </c>
      <c r="Q5702" s="193">
        <v>402</v>
      </c>
      <c r="R5702" s="193">
        <v>46</v>
      </c>
      <c r="S5702" s="193">
        <v>396.2</v>
      </c>
      <c r="T5702" s="193">
        <v>4</v>
      </c>
      <c r="U5702" s="193">
        <v>1.4427860696517443</v>
      </c>
      <c r="V5702" s="25">
        <v>0.90045022511256201</v>
      </c>
    </row>
    <row r="5703" spans="2:22" x14ac:dyDescent="0.25">
      <c r="B5703" s="345" t="s">
        <v>5088</v>
      </c>
      <c r="C5703" s="150">
        <v>260.8</v>
      </c>
      <c r="D5703" s="150">
        <v>331.7</v>
      </c>
      <c r="E5703" s="146">
        <f t="shared" si="142"/>
        <v>0.78625263792583666</v>
      </c>
      <c r="F5703" s="328">
        <v>0.47699999999999998</v>
      </c>
      <c r="G5703" s="328">
        <v>1.2E-2</v>
      </c>
      <c r="H5703" s="328">
        <v>6.3409999999999994E-2</v>
      </c>
      <c r="I5703" s="328">
        <v>9.3000000000000005E-4</v>
      </c>
      <c r="J5703" s="328">
        <v>0.33306000000000002</v>
      </c>
      <c r="K5703" s="328">
        <v>5.4600000000000003E-2</v>
      </c>
      <c r="L5703" s="328">
        <v>1.4E-3</v>
      </c>
      <c r="M5703" s="193">
        <v>396.2</v>
      </c>
      <c r="N5703" s="193">
        <v>5.6</v>
      </c>
      <c r="O5703" s="193">
        <v>395.1</v>
      </c>
      <c r="P5703" s="193">
        <v>8.6</v>
      </c>
      <c r="Q5703" s="193">
        <v>372</v>
      </c>
      <c r="R5703" s="193">
        <v>56</v>
      </c>
      <c r="S5703" s="193">
        <v>396.2</v>
      </c>
      <c r="T5703" s="193">
        <v>5.6</v>
      </c>
      <c r="U5703" s="193">
        <v>-6.5053763440860184</v>
      </c>
      <c r="V5703" s="25">
        <v>-0.27841052897999641</v>
      </c>
    </row>
    <row r="5704" spans="2:22" x14ac:dyDescent="0.25">
      <c r="B5704" s="345" t="s">
        <v>5089</v>
      </c>
      <c r="C5704" s="150">
        <v>702</v>
      </c>
      <c r="D5704" s="150">
        <v>688</v>
      </c>
      <c r="E5704" s="146">
        <f t="shared" si="142"/>
        <v>1.0203488372093024</v>
      </c>
      <c r="F5704" s="328">
        <v>0.49099999999999999</v>
      </c>
      <c r="G5704" s="328">
        <v>1.0999999999999999E-2</v>
      </c>
      <c r="H5704" s="328">
        <v>6.343E-2</v>
      </c>
      <c r="I5704" s="328">
        <v>9.7000000000000005E-4</v>
      </c>
      <c r="J5704" s="328">
        <v>0.45147999999999999</v>
      </c>
      <c r="K5704" s="328">
        <v>5.6399999999999999E-2</v>
      </c>
      <c r="L5704" s="328">
        <v>1.1999999999999999E-3</v>
      </c>
      <c r="M5704" s="193">
        <v>396.4</v>
      </c>
      <c r="N5704" s="193">
        <v>5.9</v>
      </c>
      <c r="O5704" s="193">
        <v>404.7</v>
      </c>
      <c r="P5704" s="193">
        <v>7.5</v>
      </c>
      <c r="Q5704" s="193">
        <v>452</v>
      </c>
      <c r="R5704" s="193">
        <v>47</v>
      </c>
      <c r="S5704" s="193">
        <v>396.4</v>
      </c>
      <c r="T5704" s="193">
        <v>5.9</v>
      </c>
      <c r="U5704" s="193">
        <v>12.300884955752217</v>
      </c>
      <c r="V5704" s="25">
        <v>2.050901902643937</v>
      </c>
    </row>
    <row r="5705" spans="2:22" x14ac:dyDescent="0.25">
      <c r="B5705" s="345" t="s">
        <v>5090</v>
      </c>
      <c r="C5705" s="150">
        <v>114.9</v>
      </c>
      <c r="D5705" s="150">
        <v>196.4</v>
      </c>
      <c r="E5705" s="146">
        <f t="shared" si="142"/>
        <v>0.58503054989816705</v>
      </c>
      <c r="F5705" s="328">
        <v>0.47899999999999998</v>
      </c>
      <c r="G5705" s="328">
        <v>1.6E-2</v>
      </c>
      <c r="H5705" s="328">
        <v>6.3500000000000001E-2</v>
      </c>
      <c r="I5705" s="328">
        <v>1.2999999999999999E-3</v>
      </c>
      <c r="J5705" s="328">
        <v>0.28798000000000001</v>
      </c>
      <c r="K5705" s="328">
        <v>5.5100000000000003E-2</v>
      </c>
      <c r="L5705" s="328">
        <v>1.9E-3</v>
      </c>
      <c r="M5705" s="193">
        <v>396.8</v>
      </c>
      <c r="N5705" s="193">
        <v>7.7</v>
      </c>
      <c r="O5705" s="193">
        <v>396</v>
      </c>
      <c r="P5705" s="193">
        <v>11</v>
      </c>
      <c r="Q5705" s="193">
        <v>379</v>
      </c>
      <c r="R5705" s="193">
        <v>73</v>
      </c>
      <c r="S5705" s="193">
        <v>396.8</v>
      </c>
      <c r="T5705" s="193">
        <v>7.7</v>
      </c>
      <c r="U5705" s="193">
        <v>-4.6965699208443308</v>
      </c>
      <c r="V5705" s="25">
        <v>-0.20202020202020488</v>
      </c>
    </row>
    <row r="5706" spans="2:22" x14ac:dyDescent="0.25">
      <c r="B5706" s="345" t="s">
        <v>5091</v>
      </c>
      <c r="C5706" s="150">
        <v>621</v>
      </c>
      <c r="D5706" s="150">
        <v>918</v>
      </c>
      <c r="E5706" s="146">
        <f t="shared" si="142"/>
        <v>0.67647058823529416</v>
      </c>
      <c r="F5706" s="328">
        <v>0.47260000000000002</v>
      </c>
      <c r="G5706" s="328">
        <v>8.3999999999999995E-3</v>
      </c>
      <c r="H5706" s="328">
        <v>6.3509999999999997E-2</v>
      </c>
      <c r="I5706" s="328">
        <v>6.6E-4</v>
      </c>
      <c r="J5706" s="328">
        <v>0.37025000000000002</v>
      </c>
      <c r="K5706" s="328">
        <v>5.3969999999999997E-2</v>
      </c>
      <c r="L5706" s="328">
        <v>9.3999999999999997E-4</v>
      </c>
      <c r="M5706" s="193">
        <v>396.9</v>
      </c>
      <c r="N5706" s="193">
        <v>4</v>
      </c>
      <c r="O5706" s="193">
        <v>392.6</v>
      </c>
      <c r="P5706" s="193">
        <v>5.8</v>
      </c>
      <c r="Q5706" s="193">
        <v>358</v>
      </c>
      <c r="R5706" s="193">
        <v>39</v>
      </c>
      <c r="S5706" s="193">
        <v>396.9</v>
      </c>
      <c r="T5706" s="193">
        <v>4</v>
      </c>
      <c r="U5706" s="193">
        <v>-10.865921787709491</v>
      </c>
      <c r="V5706" s="25">
        <v>-1.0952623535404877</v>
      </c>
    </row>
    <row r="5707" spans="2:22" x14ac:dyDescent="0.25">
      <c r="B5707" s="345" t="s">
        <v>5092</v>
      </c>
      <c r="C5707" s="150">
        <v>466</v>
      </c>
      <c r="D5707" s="150">
        <v>373.7</v>
      </c>
      <c r="E5707" s="146">
        <f t="shared" si="142"/>
        <v>1.2469895638212469</v>
      </c>
      <c r="F5707" s="328">
        <v>0.49</v>
      </c>
      <c r="G5707" s="328">
        <v>1.4E-2</v>
      </c>
      <c r="H5707" s="328">
        <v>6.3769999999999993E-2</v>
      </c>
      <c r="I5707" s="328">
        <v>9.6000000000000002E-4</v>
      </c>
      <c r="J5707" s="328">
        <v>0.16342000000000001</v>
      </c>
      <c r="K5707" s="328">
        <v>5.6000000000000001E-2</v>
      </c>
      <c r="L5707" s="328">
        <v>1.6999999999999999E-3</v>
      </c>
      <c r="M5707" s="193">
        <v>398.5</v>
      </c>
      <c r="N5707" s="193">
        <v>5.8</v>
      </c>
      <c r="O5707" s="193">
        <v>404.2</v>
      </c>
      <c r="P5707" s="193">
        <v>9.4</v>
      </c>
      <c r="Q5707" s="193">
        <v>421</v>
      </c>
      <c r="R5707" s="193">
        <v>65</v>
      </c>
      <c r="S5707" s="193">
        <v>398.5</v>
      </c>
      <c r="T5707" s="193">
        <v>5.8</v>
      </c>
      <c r="U5707" s="193">
        <v>5.3444180522565317</v>
      </c>
      <c r="V5707" s="25">
        <v>1.4101929737753558</v>
      </c>
    </row>
    <row r="5708" spans="2:22" x14ac:dyDescent="0.25">
      <c r="B5708" s="345" t="s">
        <v>5093</v>
      </c>
      <c r="C5708" s="150">
        <v>317.39999999999998</v>
      </c>
      <c r="D5708" s="150">
        <v>447.6</v>
      </c>
      <c r="E5708" s="146">
        <f t="shared" si="142"/>
        <v>0.7091152815013404</v>
      </c>
      <c r="F5708" s="328">
        <v>0.48699999999999999</v>
      </c>
      <c r="G5708" s="328">
        <v>1.4E-2</v>
      </c>
      <c r="H5708" s="328">
        <v>6.4000000000000001E-2</v>
      </c>
      <c r="I5708" s="328">
        <v>1.1000000000000001E-3</v>
      </c>
      <c r="J5708" s="328">
        <v>0.33066000000000001</v>
      </c>
      <c r="K5708" s="328">
        <v>5.5199999999999999E-2</v>
      </c>
      <c r="L5708" s="328">
        <v>1.6000000000000001E-3</v>
      </c>
      <c r="M5708" s="193">
        <v>399.8</v>
      </c>
      <c r="N5708" s="193">
        <v>6.5</v>
      </c>
      <c r="O5708" s="193">
        <v>403.8</v>
      </c>
      <c r="P5708" s="193">
        <v>10</v>
      </c>
      <c r="Q5708" s="193">
        <v>406</v>
      </c>
      <c r="R5708" s="193">
        <v>65</v>
      </c>
      <c r="S5708" s="193">
        <v>399.8</v>
      </c>
      <c r="T5708" s="193">
        <v>6.5</v>
      </c>
      <c r="U5708" s="193">
        <v>1.5270935960591103</v>
      </c>
      <c r="V5708" s="25">
        <v>0.9905894006934125</v>
      </c>
    </row>
    <row r="5709" spans="2:22" x14ac:dyDescent="0.25">
      <c r="B5709" s="345" t="s">
        <v>5094</v>
      </c>
      <c r="C5709" s="150">
        <v>216</v>
      </c>
      <c r="D5709" s="150">
        <v>243</v>
      </c>
      <c r="E5709" s="146">
        <f t="shared" si="142"/>
        <v>0.88888888888888884</v>
      </c>
      <c r="F5709" s="328">
        <v>0.48</v>
      </c>
      <c r="G5709" s="328">
        <v>1.4999999999999999E-2</v>
      </c>
      <c r="H5709" s="328">
        <v>6.4240000000000005E-2</v>
      </c>
      <c r="I5709" s="328">
        <v>8.7000000000000001E-4</v>
      </c>
      <c r="J5709" s="328">
        <v>9.0415999999999996E-2</v>
      </c>
      <c r="K5709" s="328">
        <v>5.45E-2</v>
      </c>
      <c r="L5709" s="328">
        <v>1.8E-3</v>
      </c>
      <c r="M5709" s="193">
        <v>401.3</v>
      </c>
      <c r="N5709" s="193">
        <v>5.3</v>
      </c>
      <c r="O5709" s="193">
        <v>396.8</v>
      </c>
      <c r="P5709" s="193">
        <v>10</v>
      </c>
      <c r="Q5709" s="193">
        <v>352</v>
      </c>
      <c r="R5709" s="193">
        <v>70</v>
      </c>
      <c r="S5709" s="193">
        <v>401.3</v>
      </c>
      <c r="T5709" s="193">
        <v>5.3</v>
      </c>
      <c r="U5709" s="193">
        <v>-14.005681818181822</v>
      </c>
      <c r="V5709" s="25">
        <v>-1.1340725806451613</v>
      </c>
    </row>
    <row r="5710" spans="2:22" x14ac:dyDescent="0.25">
      <c r="B5710" s="345" t="s">
        <v>5095</v>
      </c>
      <c r="C5710" s="150">
        <v>320.60000000000002</v>
      </c>
      <c r="D5710" s="150">
        <v>377.8</v>
      </c>
      <c r="E5710" s="146">
        <f t="shared" si="142"/>
        <v>0.84859714134462683</v>
      </c>
      <c r="F5710" s="328">
        <v>0.49399999999999999</v>
      </c>
      <c r="G5710" s="328">
        <v>1.7000000000000001E-2</v>
      </c>
      <c r="H5710" s="328">
        <v>6.4500000000000002E-2</v>
      </c>
      <c r="I5710" s="328">
        <v>1.1999999999999999E-3</v>
      </c>
      <c r="J5710" s="328">
        <v>0.41804999999999998</v>
      </c>
      <c r="K5710" s="328">
        <v>5.6000000000000001E-2</v>
      </c>
      <c r="L5710" s="328">
        <v>1.8E-3</v>
      </c>
      <c r="M5710" s="193">
        <v>402.7</v>
      </c>
      <c r="N5710" s="193">
        <v>7.4</v>
      </c>
      <c r="O5710" s="193">
        <v>406</v>
      </c>
      <c r="P5710" s="193">
        <v>11</v>
      </c>
      <c r="Q5710" s="193">
        <v>422</v>
      </c>
      <c r="R5710" s="193">
        <v>68</v>
      </c>
      <c r="S5710" s="193">
        <v>402.7</v>
      </c>
      <c r="T5710" s="193">
        <v>7.4</v>
      </c>
      <c r="U5710" s="193">
        <v>4.5734597156398129</v>
      </c>
      <c r="V5710" s="25">
        <v>0.8128078817734018</v>
      </c>
    </row>
    <row r="5711" spans="2:22" x14ac:dyDescent="0.25">
      <c r="B5711" s="345" t="s">
        <v>5096</v>
      </c>
      <c r="C5711" s="150">
        <v>142</v>
      </c>
      <c r="D5711" s="150">
        <v>197.3</v>
      </c>
      <c r="E5711" s="146">
        <f t="shared" si="142"/>
        <v>0.71971616827166751</v>
      </c>
      <c r="F5711" s="328">
        <v>0.48599999999999999</v>
      </c>
      <c r="G5711" s="328">
        <v>1.4999999999999999E-2</v>
      </c>
      <c r="H5711" s="328">
        <v>6.472E-2</v>
      </c>
      <c r="I5711" s="328">
        <v>8.0000000000000004E-4</v>
      </c>
      <c r="J5711" s="328">
        <v>3.2085E-3</v>
      </c>
      <c r="K5711" s="328">
        <v>5.45E-2</v>
      </c>
      <c r="L5711" s="328">
        <v>1.6999999999999999E-3</v>
      </c>
      <c r="M5711" s="193">
        <v>404.2</v>
      </c>
      <c r="N5711" s="193">
        <v>4.8</v>
      </c>
      <c r="O5711" s="193">
        <v>400.8</v>
      </c>
      <c r="P5711" s="193">
        <v>9.9</v>
      </c>
      <c r="Q5711" s="193">
        <v>355</v>
      </c>
      <c r="R5711" s="193">
        <v>70</v>
      </c>
      <c r="S5711" s="193">
        <v>404.2</v>
      </c>
      <c r="T5711" s="193">
        <v>4.8</v>
      </c>
      <c r="U5711" s="193">
        <v>-13.859154929577461</v>
      </c>
      <c r="V5711" s="25">
        <v>-0.84830339321356718</v>
      </c>
    </row>
    <row r="5712" spans="2:22" x14ac:dyDescent="0.25">
      <c r="B5712" s="345" t="s">
        <v>5097</v>
      </c>
      <c r="C5712" s="150">
        <v>658</v>
      </c>
      <c r="D5712" s="150">
        <v>793</v>
      </c>
      <c r="E5712" s="146">
        <f t="shared" si="142"/>
        <v>0.82976040353089531</v>
      </c>
      <c r="F5712" s="328">
        <v>0.49199999999999999</v>
      </c>
      <c r="G5712" s="328">
        <v>1.2E-2</v>
      </c>
      <c r="H5712" s="328">
        <v>6.5070000000000003E-2</v>
      </c>
      <c r="I5712" s="328">
        <v>1E-3</v>
      </c>
      <c r="J5712" s="328">
        <v>0.45147999999999999</v>
      </c>
      <c r="K5712" s="328">
        <v>5.5E-2</v>
      </c>
      <c r="L5712" s="328">
        <v>1.1999999999999999E-3</v>
      </c>
      <c r="M5712" s="193">
        <v>406.3</v>
      </c>
      <c r="N5712" s="193">
        <v>6</v>
      </c>
      <c r="O5712" s="193">
        <v>405.7</v>
      </c>
      <c r="P5712" s="193">
        <v>7.8</v>
      </c>
      <c r="Q5712" s="193">
        <v>397</v>
      </c>
      <c r="R5712" s="193">
        <v>48</v>
      </c>
      <c r="S5712" s="193">
        <v>406.3</v>
      </c>
      <c r="T5712" s="193">
        <v>6</v>
      </c>
      <c r="U5712" s="193">
        <v>-2.3425692695214133</v>
      </c>
      <c r="V5712" s="25">
        <v>-0.14789253142716854</v>
      </c>
    </row>
    <row r="5713" spans="2:22" x14ac:dyDescent="0.25">
      <c r="B5713" s="345" t="s">
        <v>5098</v>
      </c>
      <c r="C5713" s="150">
        <v>657</v>
      </c>
      <c r="D5713" s="150">
        <v>495</v>
      </c>
      <c r="E5713" s="146">
        <f t="shared" si="142"/>
        <v>1.3272727272727274</v>
      </c>
      <c r="F5713" s="328">
        <v>0.499</v>
      </c>
      <c r="G5713" s="328">
        <v>1.2999999999999999E-2</v>
      </c>
      <c r="H5713" s="328">
        <v>6.5250000000000002E-2</v>
      </c>
      <c r="I5713" s="328">
        <v>9.2000000000000003E-4</v>
      </c>
      <c r="J5713" s="328">
        <v>0.38929000000000002</v>
      </c>
      <c r="K5713" s="328">
        <v>5.5300000000000002E-2</v>
      </c>
      <c r="L5713" s="328">
        <v>1.2999999999999999E-3</v>
      </c>
      <c r="M5713" s="193">
        <v>407.4</v>
      </c>
      <c r="N5713" s="193">
        <v>5.6</v>
      </c>
      <c r="O5713" s="193">
        <v>410.2</v>
      </c>
      <c r="P5713" s="193">
        <v>8.8000000000000007</v>
      </c>
      <c r="Q5713" s="193">
        <v>408</v>
      </c>
      <c r="R5713" s="193">
        <v>54</v>
      </c>
      <c r="S5713" s="193">
        <v>407.4</v>
      </c>
      <c r="T5713" s="193">
        <v>5.6</v>
      </c>
      <c r="U5713" s="193">
        <v>0.14705882352941735</v>
      </c>
      <c r="V5713" s="25">
        <v>0.68259385665529293</v>
      </c>
    </row>
    <row r="5714" spans="2:22" x14ac:dyDescent="0.25">
      <c r="B5714" s="345" t="s">
        <v>5099</v>
      </c>
      <c r="C5714" s="150">
        <v>158</v>
      </c>
      <c r="D5714" s="150">
        <v>182</v>
      </c>
      <c r="E5714" s="146">
        <f t="shared" si="142"/>
        <v>0.86813186813186816</v>
      </c>
      <c r="F5714" s="328">
        <v>0.498</v>
      </c>
      <c r="G5714" s="328">
        <v>1.6E-2</v>
      </c>
      <c r="H5714" s="328">
        <v>6.5960000000000005E-2</v>
      </c>
      <c r="I5714" s="328">
        <v>1E-3</v>
      </c>
      <c r="J5714" s="328">
        <v>0.19711000000000001</v>
      </c>
      <c r="K5714" s="328">
        <v>5.5E-2</v>
      </c>
      <c r="L5714" s="328">
        <v>1.8E-3</v>
      </c>
      <c r="M5714" s="193">
        <v>411.7</v>
      </c>
      <c r="N5714" s="193">
        <v>6.2</v>
      </c>
      <c r="O5714" s="193">
        <v>408</v>
      </c>
      <c r="P5714" s="193">
        <v>11</v>
      </c>
      <c r="Q5714" s="193">
        <v>370</v>
      </c>
      <c r="R5714" s="193">
        <v>71</v>
      </c>
      <c r="S5714" s="193">
        <v>411.7</v>
      </c>
      <c r="T5714" s="193">
        <v>6.2</v>
      </c>
      <c r="U5714" s="193">
        <v>-11.270270270270268</v>
      </c>
      <c r="V5714" s="25">
        <v>-0.90686274509803655</v>
      </c>
    </row>
    <row r="5715" spans="2:22" x14ac:dyDescent="0.25">
      <c r="B5715" s="345" t="s">
        <v>5100</v>
      </c>
      <c r="C5715" s="150">
        <v>263.5</v>
      </c>
      <c r="D5715" s="150">
        <v>456.9</v>
      </c>
      <c r="E5715" s="146">
        <f t="shared" si="142"/>
        <v>0.57671262858393524</v>
      </c>
      <c r="F5715" s="328">
        <v>1.74</v>
      </c>
      <c r="G5715" s="328">
        <v>0.18</v>
      </c>
      <c r="H5715" s="328">
        <v>0.14299999999999999</v>
      </c>
      <c r="I5715" s="328">
        <v>1.2E-2</v>
      </c>
      <c r="J5715" s="328">
        <v>0.98995</v>
      </c>
      <c r="K5715" s="328">
        <v>8.14E-2</v>
      </c>
      <c r="L5715" s="328">
        <v>3.2000000000000002E-3</v>
      </c>
      <c r="M5715" s="193">
        <v>851</v>
      </c>
      <c r="N5715" s="193">
        <v>65</v>
      </c>
      <c r="O5715" s="193">
        <v>946</v>
      </c>
      <c r="P5715" s="193">
        <v>71</v>
      </c>
      <c r="Q5715" s="193">
        <v>1162</v>
      </c>
      <c r="R5715" s="193">
        <v>86</v>
      </c>
      <c r="S5715" s="193">
        <v>851</v>
      </c>
      <c r="T5715" s="193">
        <v>65</v>
      </c>
      <c r="U5715" s="193">
        <v>26.764199655765918</v>
      </c>
      <c r="V5715" s="25">
        <v>10.042283298097251</v>
      </c>
    </row>
    <row r="5716" spans="2:22" ht="15.75" thickBot="1" x14ac:dyDescent="0.3">
      <c r="B5716" s="347" t="s">
        <v>5101</v>
      </c>
      <c r="C5716" s="110">
        <v>234</v>
      </c>
      <c r="D5716" s="110">
        <v>485</v>
      </c>
      <c r="E5716" s="149">
        <f t="shared" si="142"/>
        <v>0.48247422680412372</v>
      </c>
      <c r="F5716" s="284">
        <v>3.3039999999999998</v>
      </c>
      <c r="G5716" s="284">
        <v>5.2999999999999999E-2</v>
      </c>
      <c r="H5716" s="284">
        <v>0.24779999999999999</v>
      </c>
      <c r="I5716" s="284">
        <v>2.8E-3</v>
      </c>
      <c r="J5716" s="284">
        <v>0.72824999999999995</v>
      </c>
      <c r="K5716" s="284">
        <v>9.6479999999999996E-2</v>
      </c>
      <c r="L5716" s="284">
        <v>1.1999999999999999E-3</v>
      </c>
      <c r="M5716" s="89">
        <v>1426</v>
      </c>
      <c r="N5716" s="89">
        <v>15</v>
      </c>
      <c r="O5716" s="89">
        <v>1482</v>
      </c>
      <c r="P5716" s="89">
        <v>13</v>
      </c>
      <c r="Q5716" s="89">
        <v>1556</v>
      </c>
      <c r="R5716" s="89">
        <v>25</v>
      </c>
      <c r="S5716" s="89">
        <v>1556</v>
      </c>
      <c r="T5716" s="89">
        <v>25</v>
      </c>
      <c r="U5716" s="89">
        <v>8.3547557840616982</v>
      </c>
      <c r="V5716" s="90">
        <v>3.7786774628879893</v>
      </c>
    </row>
    <row r="5717" spans="2:22" x14ac:dyDescent="0.25">
      <c r="C5717" s="107"/>
      <c r="D5717" s="107"/>
      <c r="E5717" s="107"/>
      <c r="F5717" s="281"/>
      <c r="G5717" s="281"/>
      <c r="H5717" s="281"/>
      <c r="I5717" s="281"/>
      <c r="J5717" s="281"/>
      <c r="K5717" s="281"/>
      <c r="L5717" s="281"/>
      <c r="M5717" s="85"/>
      <c r="N5717" s="85"/>
      <c r="O5717" s="85"/>
      <c r="P5717" s="85"/>
      <c r="Q5717" s="85"/>
      <c r="R5717" s="85"/>
      <c r="S5717" s="85"/>
      <c r="T5717" s="85"/>
    </row>
    <row r="5718" spans="2:22" ht="15.75" thickBot="1" x14ac:dyDescent="0.3">
      <c r="C5718" s="107"/>
      <c r="D5718" s="107"/>
      <c r="E5718" s="107"/>
      <c r="F5718" s="281"/>
      <c r="G5718" s="281"/>
      <c r="H5718" s="281"/>
      <c r="I5718" s="281"/>
      <c r="J5718" s="281"/>
      <c r="K5718" s="281"/>
      <c r="L5718" s="281"/>
      <c r="M5718" s="85"/>
      <c r="N5718" s="85"/>
      <c r="O5718" s="85"/>
      <c r="P5718" s="85"/>
      <c r="Q5718" s="85"/>
      <c r="R5718" s="85"/>
      <c r="S5718" s="85"/>
      <c r="T5718" s="85"/>
    </row>
    <row r="5719" spans="2:22" x14ac:dyDescent="0.25">
      <c r="B5719" s="230" t="s">
        <v>0</v>
      </c>
      <c r="C5719" s="111"/>
      <c r="D5719" s="111"/>
      <c r="E5719" s="111"/>
      <c r="F5719" s="285"/>
      <c r="G5719" s="285"/>
      <c r="H5719" s="285"/>
      <c r="I5719" s="285"/>
      <c r="J5719" s="285"/>
      <c r="K5719" s="285"/>
      <c r="L5719" s="285"/>
      <c r="M5719" s="160"/>
      <c r="N5719" s="160"/>
      <c r="O5719" s="160"/>
      <c r="P5719" s="160"/>
      <c r="Q5719" s="160"/>
      <c r="R5719" s="160"/>
      <c r="S5719" s="160"/>
      <c r="T5719" s="160"/>
      <c r="U5719" s="160"/>
      <c r="V5719" s="161"/>
    </row>
    <row r="5720" spans="2:22" x14ac:dyDescent="0.25">
      <c r="B5720" s="229" t="s">
        <v>5103</v>
      </c>
      <c r="C5720" s="112"/>
      <c r="D5720" s="112"/>
      <c r="E5720" s="112"/>
      <c r="F5720" s="286"/>
      <c r="G5720" s="286"/>
      <c r="H5720" s="286"/>
      <c r="I5720" s="286"/>
      <c r="J5720" s="286"/>
      <c r="K5720" s="286"/>
      <c r="L5720" s="286"/>
      <c r="M5720" s="162"/>
      <c r="N5720" s="162"/>
      <c r="O5720" s="162"/>
      <c r="P5720" s="162"/>
      <c r="Q5720" s="162"/>
      <c r="R5720" s="162"/>
      <c r="S5720" s="162"/>
      <c r="T5720" s="162"/>
      <c r="U5720" s="162"/>
      <c r="V5720" s="163"/>
    </row>
    <row r="5721" spans="2:22" x14ac:dyDescent="0.25">
      <c r="B5721" s="229" t="s">
        <v>4923</v>
      </c>
      <c r="C5721" s="112"/>
      <c r="D5721" s="112"/>
      <c r="E5721" s="112"/>
      <c r="F5721" s="286"/>
      <c r="G5721" s="286"/>
      <c r="H5721" s="286"/>
      <c r="I5721" s="286"/>
      <c r="J5721" s="286"/>
      <c r="K5721" s="286"/>
      <c r="L5721" s="286"/>
      <c r="M5721" s="162"/>
      <c r="N5721" s="162"/>
      <c r="O5721" s="162"/>
      <c r="P5721" s="162"/>
      <c r="Q5721" s="162"/>
      <c r="R5721" s="162"/>
      <c r="S5721" s="162"/>
      <c r="T5721" s="162"/>
      <c r="U5721" s="162"/>
      <c r="V5721" s="163"/>
    </row>
    <row r="5722" spans="2:22" ht="15.75" thickBot="1" x14ac:dyDescent="0.3">
      <c r="B5722" s="280"/>
      <c r="C5722" s="113"/>
      <c r="D5722" s="113"/>
      <c r="E5722" s="113"/>
      <c r="F5722" s="287"/>
      <c r="G5722" s="287"/>
      <c r="H5722" s="287"/>
      <c r="I5722" s="287"/>
      <c r="J5722" s="287"/>
      <c r="K5722" s="287"/>
      <c r="L5722" s="287"/>
      <c r="M5722" s="164"/>
      <c r="N5722" s="164"/>
      <c r="O5722" s="164"/>
      <c r="P5722" s="164"/>
      <c r="Q5722" s="164"/>
      <c r="R5722" s="164"/>
      <c r="S5722" s="164"/>
      <c r="T5722" s="164"/>
      <c r="U5722" s="164"/>
      <c r="V5722" s="165"/>
    </row>
    <row r="5723" spans="2:22" x14ac:dyDescent="0.25">
      <c r="B5723" s="342" t="s">
        <v>3</v>
      </c>
      <c r="C5723" s="97" t="s">
        <v>4</v>
      </c>
      <c r="D5723" s="97" t="s">
        <v>5</v>
      </c>
      <c r="E5723" s="97" t="s">
        <v>6</v>
      </c>
      <c r="F5723" s="288" t="s">
        <v>7</v>
      </c>
      <c r="G5723" s="288" t="s">
        <v>8</v>
      </c>
      <c r="H5723" s="288" t="s">
        <v>9</v>
      </c>
      <c r="I5723" s="288" t="s">
        <v>8</v>
      </c>
      <c r="J5723" s="288" t="s">
        <v>10</v>
      </c>
      <c r="K5723" s="288" t="s">
        <v>7</v>
      </c>
      <c r="L5723" s="288" t="s">
        <v>8</v>
      </c>
      <c r="M5723" s="4" t="s">
        <v>9</v>
      </c>
      <c r="N5723" s="4" t="s">
        <v>11</v>
      </c>
      <c r="O5723" s="4" t="s">
        <v>7</v>
      </c>
      <c r="P5723" s="4" t="s">
        <v>11</v>
      </c>
      <c r="Q5723" s="4" t="s">
        <v>7</v>
      </c>
      <c r="R5723" s="4" t="s">
        <v>11</v>
      </c>
      <c r="S5723" s="4" t="s">
        <v>12</v>
      </c>
      <c r="T5723" s="4" t="s">
        <v>11</v>
      </c>
      <c r="U5723" s="4" t="s">
        <v>13</v>
      </c>
      <c r="V5723" s="5" t="s">
        <v>14</v>
      </c>
    </row>
    <row r="5724" spans="2:22" ht="15.75" thickBot="1" x14ac:dyDescent="0.3">
      <c r="B5724" s="343" t="s">
        <v>5102</v>
      </c>
      <c r="C5724" s="98"/>
      <c r="D5724" s="98"/>
      <c r="E5724" s="98"/>
      <c r="F5724" s="294" t="s">
        <v>17</v>
      </c>
      <c r="G5724" s="294" t="s">
        <v>18</v>
      </c>
      <c r="H5724" s="294" t="s">
        <v>19</v>
      </c>
      <c r="I5724" s="294" t="s">
        <v>18</v>
      </c>
      <c r="J5724" s="294" t="s">
        <v>20</v>
      </c>
      <c r="K5724" s="294" t="s">
        <v>21</v>
      </c>
      <c r="L5724" s="294" t="s">
        <v>18</v>
      </c>
      <c r="M5724" s="11" t="s">
        <v>22</v>
      </c>
      <c r="N5724" s="11" t="s">
        <v>23</v>
      </c>
      <c r="O5724" s="11" t="s">
        <v>17</v>
      </c>
      <c r="P5724" s="11" t="s">
        <v>23</v>
      </c>
      <c r="Q5724" s="11" t="s">
        <v>21</v>
      </c>
      <c r="R5724" s="11" t="s">
        <v>23</v>
      </c>
      <c r="S5724" s="11" t="s">
        <v>24</v>
      </c>
      <c r="T5724" s="11" t="s">
        <v>23</v>
      </c>
      <c r="U5724" s="11"/>
      <c r="V5724" s="12"/>
    </row>
    <row r="5725" spans="2:22" x14ac:dyDescent="0.25">
      <c r="B5725" s="397"/>
      <c r="C5725" s="137"/>
      <c r="D5725" s="137"/>
      <c r="E5725" s="137"/>
      <c r="F5725" s="330"/>
      <c r="G5725" s="330"/>
      <c r="H5725" s="330"/>
      <c r="I5725" s="330"/>
      <c r="J5725" s="330"/>
      <c r="K5725" s="330"/>
      <c r="L5725" s="330"/>
      <c r="M5725" s="139"/>
      <c r="N5725" s="139"/>
      <c r="O5725" s="139"/>
      <c r="P5725" s="139"/>
      <c r="Q5725" s="139"/>
      <c r="R5725" s="139"/>
      <c r="S5725" s="139"/>
      <c r="T5725" s="139"/>
      <c r="U5725" s="139"/>
      <c r="V5725" s="140"/>
    </row>
    <row r="5726" spans="2:22" x14ac:dyDescent="0.25">
      <c r="B5726" s="199" t="s">
        <v>5104</v>
      </c>
      <c r="C5726" s="145">
        <v>309.3</v>
      </c>
      <c r="D5726" s="145">
        <v>315.2</v>
      </c>
      <c r="E5726" s="144">
        <f t="shared" ref="E5726:E5757" si="143">C5726/D5726</f>
        <v>0.98128172588832496</v>
      </c>
      <c r="F5726" s="327">
        <v>0.1404</v>
      </c>
      <c r="G5726" s="327">
        <v>7.9000000000000008E-3</v>
      </c>
      <c r="H5726" s="327">
        <v>1.9640000000000001E-2</v>
      </c>
      <c r="I5726" s="327">
        <v>4.0000000000000002E-4</v>
      </c>
      <c r="J5726" s="327">
        <v>3.1143000000000001E-2</v>
      </c>
      <c r="K5726" s="327">
        <v>5.21E-2</v>
      </c>
      <c r="L5726" s="327">
        <v>3.0999999999999999E-3</v>
      </c>
      <c r="M5726" s="191">
        <v>125.4</v>
      </c>
      <c r="N5726" s="191">
        <v>2.5</v>
      </c>
      <c r="O5726" s="191">
        <v>132.69999999999999</v>
      </c>
      <c r="P5726" s="191">
        <v>7</v>
      </c>
      <c r="Q5726" s="191">
        <v>220</v>
      </c>
      <c r="R5726" s="191">
        <v>120</v>
      </c>
      <c r="S5726" s="191">
        <v>125.4</v>
      </c>
      <c r="T5726" s="191">
        <v>2.5</v>
      </c>
      <c r="U5726" s="191">
        <v>43</v>
      </c>
      <c r="V5726" s="195">
        <v>5.5011303692539437</v>
      </c>
    </row>
    <row r="5727" spans="2:22" x14ac:dyDescent="0.25">
      <c r="B5727" s="199" t="s">
        <v>5105</v>
      </c>
      <c r="C5727" s="145">
        <v>248</v>
      </c>
      <c r="D5727" s="145">
        <v>315.2</v>
      </c>
      <c r="E5727" s="144">
        <f t="shared" si="143"/>
        <v>0.78680203045685282</v>
      </c>
      <c r="F5727" s="327">
        <v>0.13619999999999999</v>
      </c>
      <c r="G5727" s="327">
        <v>6.4000000000000003E-3</v>
      </c>
      <c r="H5727" s="327">
        <v>1.984E-2</v>
      </c>
      <c r="I5727" s="327">
        <v>3.6999999999999999E-4</v>
      </c>
      <c r="J5727" s="327">
        <v>3.1758000000000002E-2</v>
      </c>
      <c r="K5727" s="327">
        <v>4.9099999999999998E-2</v>
      </c>
      <c r="L5727" s="327">
        <v>2.3E-3</v>
      </c>
      <c r="M5727" s="191">
        <v>126.7</v>
      </c>
      <c r="N5727" s="191">
        <v>2.4</v>
      </c>
      <c r="O5727" s="191">
        <v>129.1</v>
      </c>
      <c r="P5727" s="191">
        <v>5.7</v>
      </c>
      <c r="Q5727" s="191">
        <v>150</v>
      </c>
      <c r="R5727" s="191">
        <v>100</v>
      </c>
      <c r="S5727" s="191">
        <v>126.7</v>
      </c>
      <c r="T5727" s="191">
        <v>2.4</v>
      </c>
      <c r="U5727" s="191">
        <v>15.533333333333331</v>
      </c>
      <c r="V5727" s="195">
        <v>1.8590240123934869</v>
      </c>
    </row>
    <row r="5728" spans="2:22" x14ac:dyDescent="0.25">
      <c r="B5728" s="199" t="s">
        <v>5106</v>
      </c>
      <c r="C5728" s="145">
        <v>606</v>
      </c>
      <c r="D5728" s="145">
        <v>279</v>
      </c>
      <c r="E5728" s="144">
        <f t="shared" si="143"/>
        <v>2.172043010752688</v>
      </c>
      <c r="F5728" s="327">
        <v>0.1472</v>
      </c>
      <c r="G5728" s="327">
        <v>7.6E-3</v>
      </c>
      <c r="H5728" s="327">
        <v>2.1749999999999999E-2</v>
      </c>
      <c r="I5728" s="327">
        <v>4.8999999999999998E-4</v>
      </c>
      <c r="J5728" s="327">
        <v>0.17138999999999999</v>
      </c>
      <c r="K5728" s="327">
        <v>4.8800000000000003E-2</v>
      </c>
      <c r="L5728" s="327">
        <v>2.3999999999999998E-3</v>
      </c>
      <c r="M5728" s="191">
        <v>138.69999999999999</v>
      </c>
      <c r="N5728" s="191">
        <v>3.1</v>
      </c>
      <c r="O5728" s="191">
        <v>138.80000000000001</v>
      </c>
      <c r="P5728" s="191">
        <v>6.7</v>
      </c>
      <c r="Q5728" s="191">
        <v>97</v>
      </c>
      <c r="R5728" s="191">
        <v>99</v>
      </c>
      <c r="S5728" s="191">
        <v>138.69999999999999</v>
      </c>
      <c r="T5728" s="191">
        <v>3.1</v>
      </c>
      <c r="U5728" s="191">
        <v>-42.989690721649474</v>
      </c>
      <c r="V5728" s="195">
        <v>7.2046109510102832E-2</v>
      </c>
    </row>
    <row r="5729" spans="2:22" x14ac:dyDescent="0.25">
      <c r="B5729" s="199" t="s">
        <v>5107</v>
      </c>
      <c r="C5729" s="145">
        <v>430</v>
      </c>
      <c r="D5729" s="145">
        <v>213</v>
      </c>
      <c r="E5729" s="144">
        <f t="shared" si="143"/>
        <v>2.0187793427230045</v>
      </c>
      <c r="F5729" s="327">
        <v>0.16950000000000001</v>
      </c>
      <c r="G5729" s="327">
        <v>8.3000000000000001E-3</v>
      </c>
      <c r="H5729" s="327">
        <v>2.4920000000000001E-2</v>
      </c>
      <c r="I5729" s="327">
        <v>5.1999999999999995E-4</v>
      </c>
      <c r="J5729" s="327">
        <v>0.10372000000000001</v>
      </c>
      <c r="K5729" s="327">
        <v>4.9399999999999999E-2</v>
      </c>
      <c r="L5729" s="327">
        <v>2.5000000000000001E-3</v>
      </c>
      <c r="M5729" s="191">
        <v>158.6</v>
      </c>
      <c r="N5729" s="191">
        <v>3.2</v>
      </c>
      <c r="O5729" s="191">
        <v>158.19999999999999</v>
      </c>
      <c r="P5729" s="191">
        <v>7.2</v>
      </c>
      <c r="Q5729" s="191">
        <v>130</v>
      </c>
      <c r="R5729" s="191">
        <v>100</v>
      </c>
      <c r="S5729" s="191">
        <v>158.6</v>
      </c>
      <c r="T5729" s="191">
        <v>3.2</v>
      </c>
      <c r="U5729" s="191">
        <v>-21.999999999999993</v>
      </c>
      <c r="V5729" s="195">
        <v>-0.25284450063211489</v>
      </c>
    </row>
    <row r="5730" spans="2:22" x14ac:dyDescent="0.25">
      <c r="B5730" s="199" t="s">
        <v>5108</v>
      </c>
      <c r="C5730" s="145">
        <v>101.9</v>
      </c>
      <c r="D5730" s="145">
        <v>93.8</v>
      </c>
      <c r="E5730" s="144">
        <f t="shared" si="143"/>
        <v>1.0863539445628998</v>
      </c>
      <c r="F5730" s="327">
        <v>0.17799999999999999</v>
      </c>
      <c r="G5730" s="327">
        <v>1.2999999999999999E-2</v>
      </c>
      <c r="H5730" s="327">
        <v>2.5749999999999999E-2</v>
      </c>
      <c r="I5730" s="327">
        <v>7.5000000000000002E-4</v>
      </c>
      <c r="J5730" s="327">
        <v>2.1780000000000001E-2</v>
      </c>
      <c r="K5730" s="327">
        <v>5.0099999999999999E-2</v>
      </c>
      <c r="L5730" s="327">
        <v>4.0000000000000001E-3</v>
      </c>
      <c r="M5730" s="191">
        <v>163.9</v>
      </c>
      <c r="N5730" s="191">
        <v>4.7</v>
      </c>
      <c r="O5730" s="191">
        <v>164</v>
      </c>
      <c r="P5730" s="191">
        <v>11</v>
      </c>
      <c r="Q5730" s="191">
        <v>130</v>
      </c>
      <c r="R5730" s="191">
        <v>150</v>
      </c>
      <c r="S5730" s="191">
        <v>163.9</v>
      </c>
      <c r="T5730" s="191">
        <v>4.7</v>
      </c>
      <c r="U5730" s="191">
        <v>-26.07692307692308</v>
      </c>
      <c r="V5730" s="195">
        <v>6.097560975609409E-2</v>
      </c>
    </row>
    <row r="5731" spans="2:22" x14ac:dyDescent="0.25">
      <c r="B5731" s="199" t="s">
        <v>5109</v>
      </c>
      <c r="C5731" s="145">
        <v>149.5</v>
      </c>
      <c r="D5731" s="145">
        <v>87</v>
      </c>
      <c r="E5731" s="144">
        <f t="shared" si="143"/>
        <v>1.7183908045977012</v>
      </c>
      <c r="F5731" s="327">
        <v>0.189</v>
      </c>
      <c r="G5731" s="327">
        <v>1.7000000000000001E-2</v>
      </c>
      <c r="H5731" s="327">
        <v>2.6249999999999999E-2</v>
      </c>
      <c r="I5731" s="327">
        <v>8.3000000000000001E-4</v>
      </c>
      <c r="J5731" s="327">
        <v>-0.12814999999999999</v>
      </c>
      <c r="K5731" s="327">
        <v>5.3499999999999999E-2</v>
      </c>
      <c r="L5731" s="327">
        <v>5.1999999999999998E-3</v>
      </c>
      <c r="M5731" s="191">
        <v>167</v>
      </c>
      <c r="N5731" s="191">
        <v>5.2</v>
      </c>
      <c r="O5731" s="191">
        <v>174</v>
      </c>
      <c r="P5731" s="191">
        <v>14</v>
      </c>
      <c r="Q5731" s="191">
        <v>210</v>
      </c>
      <c r="R5731" s="191">
        <v>190</v>
      </c>
      <c r="S5731" s="191">
        <v>167</v>
      </c>
      <c r="T5731" s="191">
        <v>5.2</v>
      </c>
      <c r="U5731" s="191">
        <v>20.476190476190474</v>
      </c>
      <c r="V5731" s="195">
        <v>4.0229885057471266</v>
      </c>
    </row>
    <row r="5732" spans="2:22" x14ac:dyDescent="0.25">
      <c r="B5732" s="199" t="s">
        <v>5110</v>
      </c>
      <c r="C5732" s="145">
        <v>406.9</v>
      </c>
      <c r="D5732" s="145">
        <v>213.2</v>
      </c>
      <c r="E5732" s="144">
        <f t="shared" si="143"/>
        <v>1.9085365853658536</v>
      </c>
      <c r="F5732" s="327">
        <v>0.18720000000000001</v>
      </c>
      <c r="G5732" s="327">
        <v>9.2999999999999992E-3</v>
      </c>
      <c r="H5732" s="327">
        <v>2.6919999999999999E-2</v>
      </c>
      <c r="I5732" s="327">
        <v>5.2999999999999998E-4</v>
      </c>
      <c r="J5732" s="327">
        <v>6.4425999999999997E-2</v>
      </c>
      <c r="K5732" s="327">
        <v>5.0299999999999997E-2</v>
      </c>
      <c r="L5732" s="327">
        <v>2.5000000000000001E-3</v>
      </c>
      <c r="M5732" s="191">
        <v>171.2</v>
      </c>
      <c r="N5732" s="191">
        <v>3.4</v>
      </c>
      <c r="O5732" s="191">
        <v>173.4</v>
      </c>
      <c r="P5732" s="191">
        <v>7.9</v>
      </c>
      <c r="Q5732" s="191">
        <v>170</v>
      </c>
      <c r="R5732" s="191">
        <v>100</v>
      </c>
      <c r="S5732" s="191">
        <v>171.2</v>
      </c>
      <c r="T5732" s="191">
        <v>3.4</v>
      </c>
      <c r="U5732" s="191">
        <v>-0.70588235294116985</v>
      </c>
      <c r="V5732" s="195">
        <v>1.2687427912341505</v>
      </c>
    </row>
    <row r="5733" spans="2:22" x14ac:dyDescent="0.25">
      <c r="B5733" s="199" t="s">
        <v>5111</v>
      </c>
      <c r="C5733" s="145">
        <v>675</v>
      </c>
      <c r="D5733" s="145">
        <v>357.1</v>
      </c>
      <c r="E5733" s="144">
        <f t="shared" si="143"/>
        <v>1.8902268272192662</v>
      </c>
      <c r="F5733" s="327">
        <v>0.1883</v>
      </c>
      <c r="G5733" s="327">
        <v>6.7000000000000002E-3</v>
      </c>
      <c r="H5733" s="327">
        <v>2.7230000000000001E-2</v>
      </c>
      <c r="I5733" s="327">
        <v>4.0999999999999999E-4</v>
      </c>
      <c r="J5733" s="327">
        <v>0.21942999999999999</v>
      </c>
      <c r="K5733" s="327">
        <v>4.9799999999999997E-2</v>
      </c>
      <c r="L5733" s="327">
        <v>1.6999999999999999E-3</v>
      </c>
      <c r="M5733" s="191">
        <v>173.2</v>
      </c>
      <c r="N5733" s="191">
        <v>2.5</v>
      </c>
      <c r="O5733" s="191">
        <v>174.7</v>
      </c>
      <c r="P5733" s="191">
        <v>5.7</v>
      </c>
      <c r="Q5733" s="191">
        <v>168</v>
      </c>
      <c r="R5733" s="191">
        <v>74</v>
      </c>
      <c r="S5733" s="191">
        <v>173.2</v>
      </c>
      <c r="T5733" s="191">
        <v>2.5</v>
      </c>
      <c r="U5733" s="191">
        <v>-3.0952380952380882</v>
      </c>
      <c r="V5733" s="195">
        <v>0.85861476817401272</v>
      </c>
    </row>
    <row r="5734" spans="2:22" x14ac:dyDescent="0.25">
      <c r="B5734" s="199" t="s">
        <v>5112</v>
      </c>
      <c r="C5734" s="145">
        <v>346.2</v>
      </c>
      <c r="D5734" s="145">
        <v>187.3</v>
      </c>
      <c r="E5734" s="144">
        <f t="shared" si="143"/>
        <v>1.8483715963694607</v>
      </c>
      <c r="F5734" s="327">
        <v>0.2</v>
      </c>
      <c r="G5734" s="327">
        <v>1.0999999999999999E-2</v>
      </c>
      <c r="H5734" s="327">
        <v>2.784E-2</v>
      </c>
      <c r="I5734" s="327">
        <v>5.2999999999999998E-4</v>
      </c>
      <c r="J5734" s="327">
        <v>-2.9167999999999999E-2</v>
      </c>
      <c r="K5734" s="327">
        <v>5.2400000000000002E-2</v>
      </c>
      <c r="L5734" s="327">
        <v>3.0999999999999999E-3</v>
      </c>
      <c r="M5734" s="191">
        <v>177</v>
      </c>
      <c r="N5734" s="191">
        <v>3.3</v>
      </c>
      <c r="O5734" s="191">
        <v>183.9</v>
      </c>
      <c r="P5734" s="191">
        <v>9.5</v>
      </c>
      <c r="Q5734" s="191">
        <v>220</v>
      </c>
      <c r="R5734" s="191">
        <v>120</v>
      </c>
      <c r="S5734" s="191">
        <v>177</v>
      </c>
      <c r="T5734" s="191">
        <v>3.3</v>
      </c>
      <c r="U5734" s="191">
        <v>19.545454545454547</v>
      </c>
      <c r="V5734" s="195">
        <v>3.7520391517128902</v>
      </c>
    </row>
    <row r="5735" spans="2:22" x14ac:dyDescent="0.25">
      <c r="B5735" s="199" t="s">
        <v>5113</v>
      </c>
      <c r="C5735" s="145">
        <v>490</v>
      </c>
      <c r="D5735" s="145">
        <v>238</v>
      </c>
      <c r="E5735" s="144">
        <f t="shared" si="143"/>
        <v>2.0588235294117645</v>
      </c>
      <c r="F5735" s="327">
        <v>0.20019999999999999</v>
      </c>
      <c r="G5735" s="327">
        <v>8.8999999999999999E-3</v>
      </c>
      <c r="H5735" s="327">
        <v>2.878E-2</v>
      </c>
      <c r="I5735" s="327">
        <v>5.2999999999999998E-4</v>
      </c>
      <c r="J5735" s="327">
        <v>0.19378000000000001</v>
      </c>
      <c r="K5735" s="327">
        <v>5.0500000000000003E-2</v>
      </c>
      <c r="L5735" s="327">
        <v>2.2000000000000001E-3</v>
      </c>
      <c r="M5735" s="191">
        <v>182.9</v>
      </c>
      <c r="N5735" s="191">
        <v>3.3</v>
      </c>
      <c r="O5735" s="191">
        <v>184.4</v>
      </c>
      <c r="P5735" s="191">
        <v>7.5</v>
      </c>
      <c r="Q5735" s="191">
        <v>176</v>
      </c>
      <c r="R5735" s="191">
        <v>91</v>
      </c>
      <c r="S5735" s="191">
        <v>182.9</v>
      </c>
      <c r="T5735" s="191">
        <v>3.3</v>
      </c>
      <c r="U5735" s="191">
        <v>-3.9204545454545485</v>
      </c>
      <c r="V5735" s="195">
        <v>0.81344902386117135</v>
      </c>
    </row>
    <row r="5736" spans="2:22" x14ac:dyDescent="0.25">
      <c r="B5736" s="199" t="s">
        <v>5114</v>
      </c>
      <c r="C5736" s="145">
        <v>407</v>
      </c>
      <c r="D5736" s="145">
        <v>161.30000000000001</v>
      </c>
      <c r="E5736" s="144">
        <f t="shared" si="143"/>
        <v>2.5232486050836949</v>
      </c>
      <c r="F5736" s="327">
        <v>0.20100000000000001</v>
      </c>
      <c r="G5736" s="327">
        <v>1.0999999999999999E-2</v>
      </c>
      <c r="H5736" s="327">
        <v>2.9229999999999999E-2</v>
      </c>
      <c r="I5736" s="327">
        <v>6.2E-4</v>
      </c>
      <c r="J5736" s="327">
        <v>0.10894</v>
      </c>
      <c r="K5736" s="327">
        <v>4.99E-2</v>
      </c>
      <c r="L5736" s="327">
        <v>2.8E-3</v>
      </c>
      <c r="M5736" s="191">
        <v>185.7</v>
      </c>
      <c r="N5736" s="191">
        <v>3.9</v>
      </c>
      <c r="O5736" s="191">
        <v>185.5</v>
      </c>
      <c r="P5736" s="191">
        <v>9.3000000000000007</v>
      </c>
      <c r="Q5736" s="191">
        <v>150</v>
      </c>
      <c r="R5736" s="191">
        <v>110</v>
      </c>
      <c r="S5736" s="191">
        <v>185.7</v>
      </c>
      <c r="T5736" s="191">
        <v>3.9</v>
      </c>
      <c r="U5736" s="191">
        <v>-23.799999999999994</v>
      </c>
      <c r="V5736" s="195">
        <v>-0.10781671159029037</v>
      </c>
    </row>
    <row r="5737" spans="2:22" x14ac:dyDescent="0.25">
      <c r="B5737" s="199" t="s">
        <v>5115</v>
      </c>
      <c r="C5737" s="145">
        <v>370</v>
      </c>
      <c r="D5737" s="145">
        <v>236</v>
      </c>
      <c r="E5737" s="144">
        <f t="shared" si="143"/>
        <v>1.5677966101694916</v>
      </c>
      <c r="F5737" s="327">
        <v>0.20899999999999999</v>
      </c>
      <c r="G5737" s="327">
        <v>1.0999999999999999E-2</v>
      </c>
      <c r="H5737" s="327">
        <v>3.024E-2</v>
      </c>
      <c r="I5737" s="327">
        <v>7.1000000000000002E-4</v>
      </c>
      <c r="J5737" s="327">
        <v>0.27593000000000001</v>
      </c>
      <c r="K5737" s="327">
        <v>5.04E-2</v>
      </c>
      <c r="L5737" s="327">
        <v>2.5999999999999999E-3</v>
      </c>
      <c r="M5737" s="191">
        <v>192</v>
      </c>
      <c r="N5737" s="191">
        <v>4.4000000000000004</v>
      </c>
      <c r="O5737" s="191">
        <v>191.1</v>
      </c>
      <c r="P5737" s="191">
        <v>9.1</v>
      </c>
      <c r="Q5737" s="191">
        <v>170</v>
      </c>
      <c r="R5737" s="191">
        <v>110</v>
      </c>
      <c r="S5737" s="191">
        <v>192</v>
      </c>
      <c r="T5737" s="191">
        <v>4.4000000000000004</v>
      </c>
      <c r="U5737" s="191">
        <v>-12.941176470588237</v>
      </c>
      <c r="V5737" s="195">
        <v>-0.47095761381475965</v>
      </c>
    </row>
    <row r="5738" spans="2:22" x14ac:dyDescent="0.25">
      <c r="B5738" s="199" t="s">
        <v>5116</v>
      </c>
      <c r="C5738" s="145">
        <v>816</v>
      </c>
      <c r="D5738" s="145">
        <v>487.3</v>
      </c>
      <c r="E5738" s="144">
        <f t="shared" si="143"/>
        <v>1.6745331418017648</v>
      </c>
      <c r="F5738" s="327">
        <v>0.21240000000000001</v>
      </c>
      <c r="G5738" s="327">
        <v>8.0000000000000002E-3</v>
      </c>
      <c r="H5738" s="327">
        <v>3.0269999999999998E-2</v>
      </c>
      <c r="I5738" s="327">
        <v>5.0000000000000001E-4</v>
      </c>
      <c r="J5738" s="327">
        <v>0.17627999999999999</v>
      </c>
      <c r="K5738" s="327">
        <v>5.04E-2</v>
      </c>
      <c r="L5738" s="327">
        <v>1.8E-3</v>
      </c>
      <c r="M5738" s="191">
        <v>192.2</v>
      </c>
      <c r="N5738" s="191">
        <v>3.1</v>
      </c>
      <c r="O5738" s="191">
        <v>195</v>
      </c>
      <c r="P5738" s="191">
        <v>6.7</v>
      </c>
      <c r="Q5738" s="191">
        <v>204</v>
      </c>
      <c r="R5738" s="191">
        <v>77</v>
      </c>
      <c r="S5738" s="191">
        <v>192.2</v>
      </c>
      <c r="T5738" s="191">
        <v>3.1</v>
      </c>
      <c r="U5738" s="191">
        <v>5.7843137254902022</v>
      </c>
      <c r="V5738" s="195">
        <v>1.4358974358974419</v>
      </c>
    </row>
    <row r="5739" spans="2:22" x14ac:dyDescent="0.25">
      <c r="B5739" s="199" t="s">
        <v>5117</v>
      </c>
      <c r="C5739" s="145">
        <v>351</v>
      </c>
      <c r="D5739" s="145">
        <v>246.5</v>
      </c>
      <c r="E5739" s="144">
        <f t="shared" si="143"/>
        <v>1.4239350912778905</v>
      </c>
      <c r="F5739" s="327">
        <v>0.21129999999999999</v>
      </c>
      <c r="G5739" s="327">
        <v>0.01</v>
      </c>
      <c r="H5739" s="327">
        <v>3.0530000000000002E-2</v>
      </c>
      <c r="I5739" s="327">
        <v>5.9999999999999995E-4</v>
      </c>
      <c r="J5739" s="327">
        <v>9.7160999999999997E-2</v>
      </c>
      <c r="K5739" s="327">
        <v>5.0799999999999998E-2</v>
      </c>
      <c r="L5739" s="327">
        <v>2.5000000000000001E-3</v>
      </c>
      <c r="M5739" s="191">
        <v>193.8</v>
      </c>
      <c r="N5739" s="191">
        <v>3.8</v>
      </c>
      <c r="O5739" s="191">
        <v>193.7</v>
      </c>
      <c r="P5739" s="191">
        <v>8.5</v>
      </c>
      <c r="Q5739" s="191">
        <v>180</v>
      </c>
      <c r="R5739" s="191">
        <v>100</v>
      </c>
      <c r="S5739" s="191">
        <v>193.8</v>
      </c>
      <c r="T5739" s="191">
        <v>3.8</v>
      </c>
      <c r="U5739" s="191">
        <v>-7.6666666666666732</v>
      </c>
      <c r="V5739" s="195">
        <v>-5.1626226122882167E-2</v>
      </c>
    </row>
    <row r="5740" spans="2:22" x14ac:dyDescent="0.25">
      <c r="B5740" s="199" t="s">
        <v>5118</v>
      </c>
      <c r="C5740" s="145">
        <v>290.7</v>
      </c>
      <c r="D5740" s="145">
        <v>214.8</v>
      </c>
      <c r="E5740" s="144">
        <f t="shared" si="143"/>
        <v>1.3533519553072624</v>
      </c>
      <c r="F5740" s="327">
        <v>0.21299999999999999</v>
      </c>
      <c r="G5740" s="327">
        <v>1.2E-2</v>
      </c>
      <c r="H5740" s="327">
        <v>3.066E-2</v>
      </c>
      <c r="I5740" s="327">
        <v>6.0999999999999997E-4</v>
      </c>
      <c r="J5740" s="327">
        <v>6.5320000000000003E-2</v>
      </c>
      <c r="K5740" s="327">
        <v>5.0599999999999999E-2</v>
      </c>
      <c r="L5740" s="327">
        <v>2.8999999999999998E-3</v>
      </c>
      <c r="M5740" s="191">
        <v>194.7</v>
      </c>
      <c r="N5740" s="191">
        <v>3.8</v>
      </c>
      <c r="O5740" s="191">
        <v>194.5</v>
      </c>
      <c r="P5740" s="191">
        <v>10</v>
      </c>
      <c r="Q5740" s="191">
        <v>160</v>
      </c>
      <c r="R5740" s="191">
        <v>110</v>
      </c>
      <c r="S5740" s="191">
        <v>194.7</v>
      </c>
      <c r="T5740" s="191">
        <v>3.8</v>
      </c>
      <c r="U5740" s="191">
        <v>-21.687499999999993</v>
      </c>
      <c r="V5740" s="195">
        <v>-0.10282776349613812</v>
      </c>
    </row>
    <row r="5741" spans="2:22" x14ac:dyDescent="0.25">
      <c r="B5741" s="199" t="s">
        <v>5119</v>
      </c>
      <c r="C5741" s="145">
        <v>991</v>
      </c>
      <c r="D5741" s="145">
        <v>475.6</v>
      </c>
      <c r="E5741" s="144">
        <f t="shared" si="143"/>
        <v>2.0836837678721616</v>
      </c>
      <c r="F5741" s="327">
        <v>0.21329999999999999</v>
      </c>
      <c r="G5741" s="327">
        <v>6.4999999999999997E-3</v>
      </c>
      <c r="H5741" s="327">
        <v>3.0720000000000001E-2</v>
      </c>
      <c r="I5741" s="327">
        <v>4.8000000000000001E-4</v>
      </c>
      <c r="J5741" s="327">
        <v>0.31408000000000003</v>
      </c>
      <c r="K5741" s="327">
        <v>5.0500000000000003E-2</v>
      </c>
      <c r="L5741" s="327">
        <v>1.5E-3</v>
      </c>
      <c r="M5741" s="191">
        <v>195.1</v>
      </c>
      <c r="N5741" s="191">
        <v>3</v>
      </c>
      <c r="O5741" s="191">
        <v>195.9</v>
      </c>
      <c r="P5741" s="191">
        <v>5.4</v>
      </c>
      <c r="Q5741" s="191">
        <v>204</v>
      </c>
      <c r="R5741" s="191">
        <v>61</v>
      </c>
      <c r="S5741" s="191">
        <v>195.1</v>
      </c>
      <c r="T5741" s="191">
        <v>3</v>
      </c>
      <c r="U5741" s="191">
        <v>4.362745098039218</v>
      </c>
      <c r="V5741" s="195">
        <v>0.40837161817254286</v>
      </c>
    </row>
    <row r="5742" spans="2:22" x14ac:dyDescent="0.25">
      <c r="B5742" s="199" t="s">
        <v>5120</v>
      </c>
      <c r="C5742" s="145">
        <v>198</v>
      </c>
      <c r="D5742" s="145">
        <v>129.1</v>
      </c>
      <c r="E5742" s="144">
        <f t="shared" si="143"/>
        <v>1.5336948102246322</v>
      </c>
      <c r="F5742" s="327">
        <v>0.26800000000000002</v>
      </c>
      <c r="G5742" s="327">
        <v>1.4999999999999999E-2</v>
      </c>
      <c r="H5742" s="327">
        <v>3.3119999999999997E-2</v>
      </c>
      <c r="I5742" s="327">
        <v>7.6000000000000004E-4</v>
      </c>
      <c r="J5742" s="327">
        <v>5.2096999999999997E-2</v>
      </c>
      <c r="K5742" s="327">
        <v>5.9200000000000003E-2</v>
      </c>
      <c r="L5742" s="327">
        <v>3.5000000000000001E-3</v>
      </c>
      <c r="M5742" s="191">
        <v>210</v>
      </c>
      <c r="N5742" s="191">
        <v>4.7</v>
      </c>
      <c r="O5742" s="191">
        <v>239</v>
      </c>
      <c r="P5742" s="191">
        <v>12</v>
      </c>
      <c r="Q5742" s="191">
        <v>480</v>
      </c>
      <c r="R5742" s="191">
        <v>120</v>
      </c>
      <c r="S5742" s="191">
        <v>210</v>
      </c>
      <c r="T5742" s="191">
        <v>4.7</v>
      </c>
      <c r="U5742" s="191">
        <v>56.25</v>
      </c>
      <c r="V5742" s="195">
        <v>12.133891213389122</v>
      </c>
    </row>
    <row r="5743" spans="2:22" x14ac:dyDescent="0.25">
      <c r="B5743" s="199" t="s">
        <v>5121</v>
      </c>
      <c r="C5743" s="145">
        <v>401</v>
      </c>
      <c r="D5743" s="145">
        <v>320</v>
      </c>
      <c r="E5743" s="144">
        <f t="shared" si="143"/>
        <v>1.253125</v>
      </c>
      <c r="F5743" s="327">
        <v>0.2414</v>
      </c>
      <c r="G5743" s="327">
        <v>8.8000000000000005E-3</v>
      </c>
      <c r="H5743" s="327">
        <v>3.3759999999999998E-2</v>
      </c>
      <c r="I5743" s="327">
        <v>5.8E-4</v>
      </c>
      <c r="J5743" s="327">
        <v>0.14771999999999999</v>
      </c>
      <c r="K5743" s="327">
        <v>5.1400000000000001E-2</v>
      </c>
      <c r="L5743" s="327">
        <v>1.8E-3</v>
      </c>
      <c r="M5743" s="191">
        <v>214</v>
      </c>
      <c r="N5743" s="191">
        <v>3.6</v>
      </c>
      <c r="O5743" s="191">
        <v>218.8</v>
      </c>
      <c r="P5743" s="191">
        <v>7.1</v>
      </c>
      <c r="Q5743" s="191">
        <v>252</v>
      </c>
      <c r="R5743" s="191">
        <v>80</v>
      </c>
      <c r="S5743" s="191">
        <v>214</v>
      </c>
      <c r="T5743" s="191">
        <v>3.6</v>
      </c>
      <c r="U5743" s="191">
        <v>15.079365079365079</v>
      </c>
      <c r="V5743" s="195">
        <v>2.193784277879347</v>
      </c>
    </row>
    <row r="5744" spans="2:22" x14ac:dyDescent="0.25">
      <c r="B5744" s="199" t="s">
        <v>5122</v>
      </c>
      <c r="C5744" s="145">
        <v>131.6</v>
      </c>
      <c r="D5744" s="145">
        <v>208.7</v>
      </c>
      <c r="E5744" s="144">
        <f t="shared" si="143"/>
        <v>0.63057019645424051</v>
      </c>
      <c r="F5744" s="327">
        <v>0.247</v>
      </c>
      <c r="G5744" s="327">
        <v>1.2E-2</v>
      </c>
      <c r="H5744" s="327">
        <v>3.4930000000000003E-2</v>
      </c>
      <c r="I5744" s="327">
        <v>6.3000000000000003E-4</v>
      </c>
      <c r="J5744" s="327">
        <v>4.8506000000000001E-2</v>
      </c>
      <c r="K5744" s="327">
        <v>5.16E-2</v>
      </c>
      <c r="L5744" s="327">
        <v>2.5999999999999999E-3</v>
      </c>
      <c r="M5744" s="191">
        <v>221.3</v>
      </c>
      <c r="N5744" s="191">
        <v>3.9</v>
      </c>
      <c r="O5744" s="191">
        <v>224.2</v>
      </c>
      <c r="P5744" s="191">
        <v>10</v>
      </c>
      <c r="Q5744" s="191">
        <v>220</v>
      </c>
      <c r="R5744" s="191">
        <v>100</v>
      </c>
      <c r="S5744" s="191">
        <v>221.3</v>
      </c>
      <c r="T5744" s="191">
        <v>3.9</v>
      </c>
      <c r="U5744" s="191">
        <v>-0.59090909090909616</v>
      </c>
      <c r="V5744" s="195">
        <v>1.2934879571810782</v>
      </c>
    </row>
    <row r="5745" spans="2:22" x14ac:dyDescent="0.25">
      <c r="B5745" s="199" t="s">
        <v>5123</v>
      </c>
      <c r="C5745" s="145">
        <v>532</v>
      </c>
      <c r="D5745" s="145">
        <v>301</v>
      </c>
      <c r="E5745" s="144">
        <f t="shared" si="143"/>
        <v>1.7674418604651163</v>
      </c>
      <c r="F5745" s="327">
        <v>0.24909999999999999</v>
      </c>
      <c r="G5745" s="327">
        <v>8.9999999999999993E-3</v>
      </c>
      <c r="H5745" s="327">
        <v>3.6049999999999999E-2</v>
      </c>
      <c r="I5745" s="327">
        <v>5.5000000000000003E-4</v>
      </c>
      <c r="J5745" s="327">
        <v>7.0555999999999994E-2</v>
      </c>
      <c r="K5745" s="327">
        <v>4.99E-2</v>
      </c>
      <c r="L5745" s="327">
        <v>1.8E-3</v>
      </c>
      <c r="M5745" s="191">
        <v>228.3</v>
      </c>
      <c r="N5745" s="191">
        <v>3.4</v>
      </c>
      <c r="O5745" s="191">
        <v>225</v>
      </c>
      <c r="P5745" s="191">
        <v>7.3</v>
      </c>
      <c r="Q5745" s="191">
        <v>171</v>
      </c>
      <c r="R5745" s="191">
        <v>78</v>
      </c>
      <c r="S5745" s="191">
        <v>228.3</v>
      </c>
      <c r="T5745" s="191">
        <v>3.4</v>
      </c>
      <c r="U5745" s="191">
        <v>-33.508771929824569</v>
      </c>
      <c r="V5745" s="195">
        <v>-1.4666666666666717</v>
      </c>
    </row>
    <row r="5746" spans="2:22" x14ac:dyDescent="0.25">
      <c r="B5746" s="199" t="s">
        <v>5110</v>
      </c>
      <c r="C5746" s="145">
        <v>458</v>
      </c>
      <c r="D5746" s="145">
        <v>313</v>
      </c>
      <c r="E5746" s="144">
        <f t="shared" si="143"/>
        <v>1.4632587859424919</v>
      </c>
      <c r="F5746" s="327">
        <v>0.26200000000000001</v>
      </c>
      <c r="G5746" s="327">
        <v>1.7999999999999999E-2</v>
      </c>
      <c r="H5746" s="327">
        <v>3.6290000000000003E-2</v>
      </c>
      <c r="I5746" s="327">
        <v>6.4000000000000005E-4</v>
      </c>
      <c r="J5746" s="327">
        <v>0.49541000000000002</v>
      </c>
      <c r="K5746" s="327">
        <v>5.1499999999999997E-2</v>
      </c>
      <c r="L5746" s="327">
        <v>2.7000000000000001E-3</v>
      </c>
      <c r="M5746" s="191">
        <v>229.8</v>
      </c>
      <c r="N5746" s="191">
        <v>4</v>
      </c>
      <c r="O5746" s="191">
        <v>230</v>
      </c>
      <c r="P5746" s="191">
        <v>11</v>
      </c>
      <c r="Q5746" s="191">
        <v>217</v>
      </c>
      <c r="R5746" s="191">
        <v>98</v>
      </c>
      <c r="S5746" s="191">
        <v>229.8</v>
      </c>
      <c r="T5746" s="191">
        <v>4</v>
      </c>
      <c r="U5746" s="191">
        <v>-5.8986175115207429</v>
      </c>
      <c r="V5746" s="195">
        <v>8.6956521739125492E-2</v>
      </c>
    </row>
    <row r="5747" spans="2:22" x14ac:dyDescent="0.25">
      <c r="B5747" s="199" t="s">
        <v>5124</v>
      </c>
      <c r="C5747" s="145">
        <v>377</v>
      </c>
      <c r="D5747" s="145">
        <v>204.3</v>
      </c>
      <c r="E5747" s="144">
        <f t="shared" si="143"/>
        <v>1.8453255017131669</v>
      </c>
      <c r="F5747" s="327">
        <v>0.251</v>
      </c>
      <c r="G5747" s="327">
        <v>1.2999999999999999E-2</v>
      </c>
      <c r="H5747" s="327">
        <v>3.6470000000000002E-2</v>
      </c>
      <c r="I5747" s="327">
        <v>7.3999999999999999E-4</v>
      </c>
      <c r="J5747" s="327">
        <v>0.10965</v>
      </c>
      <c r="K5747" s="327">
        <v>5.0099999999999999E-2</v>
      </c>
      <c r="L5747" s="327">
        <v>2.5999999999999999E-3</v>
      </c>
      <c r="M5747" s="191">
        <v>230.9</v>
      </c>
      <c r="N5747" s="191">
        <v>4.5999999999999996</v>
      </c>
      <c r="O5747" s="191">
        <v>228</v>
      </c>
      <c r="P5747" s="191">
        <v>11</v>
      </c>
      <c r="Q5747" s="191">
        <v>170</v>
      </c>
      <c r="R5747" s="191">
        <v>100</v>
      </c>
      <c r="S5747" s="191">
        <v>230.9</v>
      </c>
      <c r="T5747" s="191">
        <v>4.5999999999999996</v>
      </c>
      <c r="U5747" s="191">
        <v>-35.82352941176471</v>
      </c>
      <c r="V5747" s="195">
        <v>-1.2719298245614061</v>
      </c>
    </row>
    <row r="5748" spans="2:22" x14ac:dyDescent="0.25">
      <c r="B5748" s="199" t="s">
        <v>5125</v>
      </c>
      <c r="C5748" s="145">
        <v>927</v>
      </c>
      <c r="D5748" s="145">
        <v>651</v>
      </c>
      <c r="E5748" s="144">
        <f t="shared" si="143"/>
        <v>1.4239631336405529</v>
      </c>
      <c r="F5748" s="327">
        <v>0.25869999999999999</v>
      </c>
      <c r="G5748" s="327">
        <v>6.8999999999999999E-3</v>
      </c>
      <c r="H5748" s="327">
        <v>3.6490000000000002E-2</v>
      </c>
      <c r="I5748" s="327">
        <v>5.1999999999999995E-4</v>
      </c>
      <c r="J5748" s="327">
        <v>0.30836999999999998</v>
      </c>
      <c r="K5748" s="327">
        <v>5.1499999999999997E-2</v>
      </c>
      <c r="L5748" s="327">
        <v>1.2999999999999999E-3</v>
      </c>
      <c r="M5748" s="191">
        <v>231</v>
      </c>
      <c r="N5748" s="191">
        <v>3.2</v>
      </c>
      <c r="O5748" s="191">
        <v>233.2</v>
      </c>
      <c r="P5748" s="191">
        <v>5.6</v>
      </c>
      <c r="Q5748" s="191">
        <v>248</v>
      </c>
      <c r="R5748" s="191">
        <v>54</v>
      </c>
      <c r="S5748" s="191">
        <v>231</v>
      </c>
      <c r="T5748" s="191">
        <v>3.2</v>
      </c>
      <c r="U5748" s="191">
        <v>6.854838709677419</v>
      </c>
      <c r="V5748" s="195">
        <v>0.94339622641508947</v>
      </c>
    </row>
    <row r="5749" spans="2:22" x14ac:dyDescent="0.25">
      <c r="B5749" s="199" t="s">
        <v>5126</v>
      </c>
      <c r="C5749" s="145">
        <v>597</v>
      </c>
      <c r="D5749" s="145">
        <v>372</v>
      </c>
      <c r="E5749" s="144">
        <f t="shared" si="143"/>
        <v>1.6048387096774193</v>
      </c>
      <c r="F5749" s="327">
        <v>0.25659999999999999</v>
      </c>
      <c r="G5749" s="327">
        <v>8.0999999999999996E-3</v>
      </c>
      <c r="H5749" s="327">
        <v>3.6499999999999998E-2</v>
      </c>
      <c r="I5749" s="327">
        <v>5.9999999999999995E-4</v>
      </c>
      <c r="J5749" s="327">
        <v>0.18528</v>
      </c>
      <c r="K5749" s="327">
        <v>5.0999999999999997E-2</v>
      </c>
      <c r="L5749" s="327">
        <v>1.6000000000000001E-3</v>
      </c>
      <c r="M5749" s="191">
        <v>231.1</v>
      </c>
      <c r="N5749" s="191">
        <v>3.7</v>
      </c>
      <c r="O5749" s="191">
        <v>231.3</v>
      </c>
      <c r="P5749" s="191">
        <v>6.5</v>
      </c>
      <c r="Q5749" s="191">
        <v>212</v>
      </c>
      <c r="R5749" s="191">
        <v>69</v>
      </c>
      <c r="S5749" s="191">
        <v>231.1</v>
      </c>
      <c r="T5749" s="191">
        <v>3.7</v>
      </c>
      <c r="U5749" s="191">
        <v>-9.0094339622641488</v>
      </c>
      <c r="V5749" s="195">
        <v>8.6467790747953757E-2</v>
      </c>
    </row>
    <row r="5750" spans="2:22" x14ac:dyDescent="0.25">
      <c r="B5750" s="199" t="s">
        <v>5127</v>
      </c>
      <c r="C5750" s="145">
        <v>358</v>
      </c>
      <c r="D5750" s="145">
        <v>282</v>
      </c>
      <c r="E5750" s="144">
        <f t="shared" si="143"/>
        <v>1.2695035460992907</v>
      </c>
      <c r="F5750" s="327">
        <v>0.2611</v>
      </c>
      <c r="G5750" s="327">
        <v>9.5999999999999992E-3</v>
      </c>
      <c r="H5750" s="327">
        <v>3.6659999999999998E-2</v>
      </c>
      <c r="I5750" s="327">
        <v>5.9999999999999995E-4</v>
      </c>
      <c r="J5750" s="327">
        <v>0.16769999999999999</v>
      </c>
      <c r="K5750" s="327">
        <v>5.1700000000000003E-2</v>
      </c>
      <c r="L5750" s="327">
        <v>1.9E-3</v>
      </c>
      <c r="M5750" s="191">
        <v>232.1</v>
      </c>
      <c r="N5750" s="191">
        <v>3.7</v>
      </c>
      <c r="O5750" s="191">
        <v>234.6</v>
      </c>
      <c r="P5750" s="191">
        <v>7.7</v>
      </c>
      <c r="Q5750" s="191">
        <v>232</v>
      </c>
      <c r="R5750" s="191">
        <v>78</v>
      </c>
      <c r="S5750" s="191">
        <v>232.1</v>
      </c>
      <c r="T5750" s="191">
        <v>3.7</v>
      </c>
      <c r="U5750" s="191">
        <v>-4.3103448275859615E-2</v>
      </c>
      <c r="V5750" s="195">
        <v>1.0656436487638534</v>
      </c>
    </row>
    <row r="5751" spans="2:22" x14ac:dyDescent="0.25">
      <c r="B5751" s="199" t="s">
        <v>5128</v>
      </c>
      <c r="C5751" s="145">
        <v>90.9</v>
      </c>
      <c r="D5751" s="145">
        <v>92.1</v>
      </c>
      <c r="E5751" s="144">
        <f t="shared" si="143"/>
        <v>0.98697068403908805</v>
      </c>
      <c r="F5751" s="327">
        <v>0.255</v>
      </c>
      <c r="G5751" s="327">
        <v>1.6E-2</v>
      </c>
      <c r="H5751" s="327">
        <v>3.7629999999999997E-2</v>
      </c>
      <c r="I5751" s="327">
        <v>8.5999999999999998E-4</v>
      </c>
      <c r="J5751" s="327">
        <v>1.4691000000000001E-3</v>
      </c>
      <c r="K5751" s="327">
        <v>4.9200000000000001E-2</v>
      </c>
      <c r="L5751" s="327">
        <v>3.2000000000000002E-3</v>
      </c>
      <c r="M5751" s="191">
        <v>238.1</v>
      </c>
      <c r="N5751" s="191">
        <v>5.3</v>
      </c>
      <c r="O5751" s="191">
        <v>228</v>
      </c>
      <c r="P5751" s="191">
        <v>13</v>
      </c>
      <c r="Q5751" s="191">
        <v>100</v>
      </c>
      <c r="R5751" s="191">
        <v>130</v>
      </c>
      <c r="S5751" s="191">
        <v>238.1</v>
      </c>
      <c r="T5751" s="191">
        <v>5.3</v>
      </c>
      <c r="U5751" s="191">
        <v>-138.1</v>
      </c>
      <c r="V5751" s="195">
        <v>-4.4298245614035068</v>
      </c>
    </row>
    <row r="5752" spans="2:22" x14ac:dyDescent="0.25">
      <c r="B5752" s="199" t="s">
        <v>5129</v>
      </c>
      <c r="C5752" s="145">
        <v>610</v>
      </c>
      <c r="D5752" s="145">
        <v>343</v>
      </c>
      <c r="E5752" s="144">
        <f t="shared" si="143"/>
        <v>1.7784256559766765</v>
      </c>
      <c r="F5752" s="327">
        <v>0.2727</v>
      </c>
      <c r="G5752" s="327">
        <v>9.9000000000000008E-3</v>
      </c>
      <c r="H5752" s="327">
        <v>3.789E-2</v>
      </c>
      <c r="I5752" s="327">
        <v>7.7999999999999999E-4</v>
      </c>
      <c r="J5752" s="327">
        <v>0.14380999999999999</v>
      </c>
      <c r="K5752" s="327">
        <v>5.2200000000000003E-2</v>
      </c>
      <c r="L5752" s="327">
        <v>2E-3</v>
      </c>
      <c r="M5752" s="191">
        <v>239.7</v>
      </c>
      <c r="N5752" s="191">
        <v>4.8</v>
      </c>
      <c r="O5752" s="191">
        <v>244.1</v>
      </c>
      <c r="P5752" s="191">
        <v>7.9</v>
      </c>
      <c r="Q5752" s="191">
        <v>266</v>
      </c>
      <c r="R5752" s="191">
        <v>83</v>
      </c>
      <c r="S5752" s="191">
        <v>239.7</v>
      </c>
      <c r="T5752" s="191">
        <v>4.8</v>
      </c>
      <c r="U5752" s="191">
        <v>9.8872180451127853</v>
      </c>
      <c r="V5752" s="195">
        <v>1.8025399426464588</v>
      </c>
    </row>
    <row r="5753" spans="2:22" x14ac:dyDescent="0.25">
      <c r="B5753" s="345" t="s">
        <v>5130</v>
      </c>
      <c r="C5753" s="150">
        <v>413</v>
      </c>
      <c r="D5753" s="150">
        <v>314</v>
      </c>
      <c r="E5753" s="146">
        <f t="shared" si="143"/>
        <v>1.3152866242038217</v>
      </c>
      <c r="F5753" s="328">
        <v>0.28499999999999998</v>
      </c>
      <c r="G5753" s="328">
        <v>0.01</v>
      </c>
      <c r="H5753" s="328">
        <v>3.9919999999999997E-2</v>
      </c>
      <c r="I5753" s="328">
        <v>7.1000000000000002E-4</v>
      </c>
      <c r="J5753" s="328">
        <v>0.22189</v>
      </c>
      <c r="K5753" s="328">
        <v>5.16E-2</v>
      </c>
      <c r="L5753" s="328">
        <v>1.9E-3</v>
      </c>
      <c r="M5753" s="193">
        <v>252.3</v>
      </c>
      <c r="N5753" s="193">
        <v>4.4000000000000004</v>
      </c>
      <c r="O5753" s="193">
        <v>253.3</v>
      </c>
      <c r="P5753" s="193">
        <v>8.1999999999999993</v>
      </c>
      <c r="Q5753" s="193">
        <v>238</v>
      </c>
      <c r="R5753" s="193">
        <v>77</v>
      </c>
      <c r="S5753" s="193">
        <v>252.3</v>
      </c>
      <c r="T5753" s="193">
        <v>4.4000000000000004</v>
      </c>
      <c r="U5753" s="193">
        <v>-6.0084033613445431</v>
      </c>
      <c r="V5753" s="25">
        <v>0.39478878799842088</v>
      </c>
    </row>
    <row r="5754" spans="2:22" x14ac:dyDescent="0.25">
      <c r="B5754" s="345" t="s">
        <v>5116</v>
      </c>
      <c r="C5754" s="150">
        <v>736</v>
      </c>
      <c r="D5754" s="150">
        <v>509</v>
      </c>
      <c r="E5754" s="146">
        <f t="shared" si="143"/>
        <v>1.4459724950884087</v>
      </c>
      <c r="F5754" s="328">
        <v>0.29520000000000002</v>
      </c>
      <c r="G5754" s="328">
        <v>7.9000000000000008E-3</v>
      </c>
      <c r="H5754" s="328">
        <v>4.0529999999999997E-2</v>
      </c>
      <c r="I5754" s="328">
        <v>5.9999999999999995E-4</v>
      </c>
      <c r="J5754" s="328">
        <v>0.23851</v>
      </c>
      <c r="K5754" s="328">
        <v>5.3100000000000001E-2</v>
      </c>
      <c r="L5754" s="328">
        <v>1.4E-3</v>
      </c>
      <c r="M5754" s="193">
        <v>256.10000000000002</v>
      </c>
      <c r="N5754" s="193">
        <v>3.7</v>
      </c>
      <c r="O5754" s="193">
        <v>262.89999999999998</v>
      </c>
      <c r="P5754" s="193">
        <v>6.4</v>
      </c>
      <c r="Q5754" s="193">
        <v>316</v>
      </c>
      <c r="R5754" s="193">
        <v>57</v>
      </c>
      <c r="S5754" s="193">
        <v>256.10000000000002</v>
      </c>
      <c r="T5754" s="193">
        <v>3.7</v>
      </c>
      <c r="U5754" s="193">
        <v>18.955696202531637</v>
      </c>
      <c r="V5754" s="25">
        <v>2.5865348041080085</v>
      </c>
    </row>
    <row r="5755" spans="2:22" x14ac:dyDescent="0.25">
      <c r="B5755" s="345" t="s">
        <v>5131</v>
      </c>
      <c r="C5755" s="150">
        <v>386</v>
      </c>
      <c r="D5755" s="150">
        <v>361.2</v>
      </c>
      <c r="E5755" s="146">
        <f t="shared" si="143"/>
        <v>1.0686600221483942</v>
      </c>
      <c r="F5755" s="328">
        <v>0.2878</v>
      </c>
      <c r="G5755" s="328">
        <v>9.5999999999999992E-3</v>
      </c>
      <c r="H5755" s="328">
        <v>4.0840000000000001E-2</v>
      </c>
      <c r="I5755" s="328">
        <v>6.9999999999999999E-4</v>
      </c>
      <c r="J5755" s="328">
        <v>0.27905000000000002</v>
      </c>
      <c r="K5755" s="328">
        <v>5.11E-2</v>
      </c>
      <c r="L5755" s="328">
        <v>1.6000000000000001E-3</v>
      </c>
      <c r="M5755" s="193">
        <v>258</v>
      </c>
      <c r="N5755" s="193">
        <v>4.3</v>
      </c>
      <c r="O5755" s="193">
        <v>256.10000000000002</v>
      </c>
      <c r="P5755" s="193">
        <v>7.5</v>
      </c>
      <c r="Q5755" s="193">
        <v>219</v>
      </c>
      <c r="R5755" s="193">
        <v>67</v>
      </c>
      <c r="S5755" s="193">
        <v>258</v>
      </c>
      <c r="T5755" s="193">
        <v>4.3</v>
      </c>
      <c r="U5755" s="193">
        <v>-17.80821917808219</v>
      </c>
      <c r="V5755" s="25">
        <v>-0.74189769621240809</v>
      </c>
    </row>
    <row r="5756" spans="2:22" x14ac:dyDescent="0.25">
      <c r="B5756" s="345" t="s">
        <v>5132</v>
      </c>
      <c r="C5756" s="150">
        <v>327.8</v>
      </c>
      <c r="D5756" s="150">
        <v>316.5</v>
      </c>
      <c r="E5756" s="146">
        <f t="shared" si="143"/>
        <v>1.0357030015797788</v>
      </c>
      <c r="F5756" s="328">
        <v>0.28439999999999999</v>
      </c>
      <c r="G5756" s="328">
        <v>8.3000000000000001E-3</v>
      </c>
      <c r="H5756" s="328">
        <v>4.1149999999999999E-2</v>
      </c>
      <c r="I5756" s="328">
        <v>6.8000000000000005E-4</v>
      </c>
      <c r="J5756" s="328">
        <v>0.17033000000000001</v>
      </c>
      <c r="K5756" s="328">
        <v>5.0299999999999997E-2</v>
      </c>
      <c r="L5756" s="328">
        <v>1.5E-3</v>
      </c>
      <c r="M5756" s="193">
        <v>259.89999999999998</v>
      </c>
      <c r="N5756" s="193">
        <v>4.2</v>
      </c>
      <c r="O5756" s="193">
        <v>253.5</v>
      </c>
      <c r="P5756" s="193">
        <v>6.6</v>
      </c>
      <c r="Q5756" s="193">
        <v>184</v>
      </c>
      <c r="R5756" s="193">
        <v>65</v>
      </c>
      <c r="S5756" s="193">
        <v>259.89999999999998</v>
      </c>
      <c r="T5756" s="193">
        <v>4.2</v>
      </c>
      <c r="U5756" s="193">
        <v>-41.249999999999986</v>
      </c>
      <c r="V5756" s="25">
        <v>-2.5246548323471307</v>
      </c>
    </row>
    <row r="5757" spans="2:22" x14ac:dyDescent="0.25">
      <c r="B5757" s="345" t="s">
        <v>5133</v>
      </c>
      <c r="C5757" s="150">
        <v>120</v>
      </c>
      <c r="D5757" s="150">
        <v>88.8</v>
      </c>
      <c r="E5757" s="146">
        <f t="shared" si="143"/>
        <v>1.3513513513513513</v>
      </c>
      <c r="F5757" s="328">
        <v>0.30399999999999999</v>
      </c>
      <c r="G5757" s="328">
        <v>1.9E-2</v>
      </c>
      <c r="H5757" s="328">
        <v>4.1349999999999998E-2</v>
      </c>
      <c r="I5757" s="328">
        <v>9.7000000000000005E-4</v>
      </c>
      <c r="J5757" s="328">
        <v>0.22066</v>
      </c>
      <c r="K5757" s="328">
        <v>5.3400000000000003E-2</v>
      </c>
      <c r="L5757" s="328">
        <v>3.2000000000000002E-3</v>
      </c>
      <c r="M5757" s="193">
        <v>261.10000000000002</v>
      </c>
      <c r="N5757" s="193">
        <v>6</v>
      </c>
      <c r="O5757" s="193">
        <v>266</v>
      </c>
      <c r="P5757" s="193">
        <v>15</v>
      </c>
      <c r="Q5757" s="193">
        <v>260</v>
      </c>
      <c r="R5757" s="193">
        <v>130</v>
      </c>
      <c r="S5757" s="193">
        <v>261.10000000000002</v>
      </c>
      <c r="T5757" s="193">
        <v>6</v>
      </c>
      <c r="U5757" s="193">
        <v>-0.42307692307693184</v>
      </c>
      <c r="V5757" s="25">
        <v>1.8421052631578863</v>
      </c>
    </row>
    <row r="5758" spans="2:22" x14ac:dyDescent="0.25">
      <c r="B5758" s="345" t="s">
        <v>5134</v>
      </c>
      <c r="C5758" s="150">
        <v>390</v>
      </c>
      <c r="D5758" s="150">
        <v>200.6</v>
      </c>
      <c r="E5758" s="146">
        <f t="shared" ref="E5758:E5789" si="144">C5758/D5758</f>
        <v>1.9441674975074776</v>
      </c>
      <c r="F5758" s="328">
        <v>0.28999999999999998</v>
      </c>
      <c r="G5758" s="328">
        <v>1.7000000000000001E-2</v>
      </c>
      <c r="H5758" s="328">
        <v>4.1399999999999999E-2</v>
      </c>
      <c r="I5758" s="328">
        <v>1.1999999999999999E-3</v>
      </c>
      <c r="J5758" s="328">
        <v>0.27278000000000002</v>
      </c>
      <c r="K5758" s="328">
        <v>5.0999999999999997E-2</v>
      </c>
      <c r="L5758" s="328">
        <v>3.0000000000000001E-3</v>
      </c>
      <c r="M5758" s="193">
        <v>261.39999999999998</v>
      </c>
      <c r="N5758" s="193">
        <v>7.7</v>
      </c>
      <c r="O5758" s="193">
        <v>257</v>
      </c>
      <c r="P5758" s="193">
        <v>13</v>
      </c>
      <c r="Q5758" s="193">
        <v>200</v>
      </c>
      <c r="R5758" s="193">
        <v>120</v>
      </c>
      <c r="S5758" s="193">
        <v>261.39999999999998</v>
      </c>
      <c r="T5758" s="193">
        <v>7.7</v>
      </c>
      <c r="U5758" s="193">
        <v>-30.699999999999989</v>
      </c>
      <c r="V5758" s="25">
        <v>-1.7120622568093298</v>
      </c>
    </row>
    <row r="5759" spans="2:22" x14ac:dyDescent="0.25">
      <c r="B5759" s="345" t="s">
        <v>5135</v>
      </c>
      <c r="C5759" s="150">
        <v>333.2</v>
      </c>
      <c r="D5759" s="150">
        <v>211.4</v>
      </c>
      <c r="E5759" s="146">
        <f t="shared" si="144"/>
        <v>1.5761589403973508</v>
      </c>
      <c r="F5759" s="328">
        <v>0.30199999999999999</v>
      </c>
      <c r="G5759" s="328">
        <v>1.2999999999999999E-2</v>
      </c>
      <c r="H5759" s="328">
        <v>4.1410000000000002E-2</v>
      </c>
      <c r="I5759" s="328">
        <v>8.0000000000000004E-4</v>
      </c>
      <c r="J5759" s="328">
        <v>7.3760999999999993E-2</v>
      </c>
      <c r="K5759" s="328">
        <v>5.2499999999999998E-2</v>
      </c>
      <c r="L5759" s="328">
        <v>2.3E-3</v>
      </c>
      <c r="M5759" s="193">
        <v>261.5</v>
      </c>
      <c r="N5759" s="193">
        <v>4.9000000000000004</v>
      </c>
      <c r="O5759" s="193">
        <v>266.5</v>
      </c>
      <c r="P5759" s="193">
        <v>9.9</v>
      </c>
      <c r="Q5759" s="193">
        <v>267</v>
      </c>
      <c r="R5759" s="193">
        <v>93</v>
      </c>
      <c r="S5759" s="193">
        <v>261.5</v>
      </c>
      <c r="T5759" s="193">
        <v>4.9000000000000004</v>
      </c>
      <c r="U5759" s="193">
        <v>2.0599250936329585</v>
      </c>
      <c r="V5759" s="25">
        <v>1.876172607879925</v>
      </c>
    </row>
    <row r="5760" spans="2:22" x14ac:dyDescent="0.25">
      <c r="B5760" s="345" t="s">
        <v>5136</v>
      </c>
      <c r="C5760" s="150">
        <v>168.3</v>
      </c>
      <c r="D5760" s="150">
        <v>230</v>
      </c>
      <c r="E5760" s="146">
        <f t="shared" si="144"/>
        <v>0.73173913043478267</v>
      </c>
      <c r="F5760" s="328">
        <v>0.28999999999999998</v>
      </c>
      <c r="G5760" s="328">
        <v>0.01</v>
      </c>
      <c r="H5760" s="328">
        <v>4.1419999999999998E-2</v>
      </c>
      <c r="I5760" s="328">
        <v>6.6E-4</v>
      </c>
      <c r="J5760" s="328">
        <v>1.3826999999999999E-3</v>
      </c>
      <c r="K5760" s="328">
        <v>5.1299999999999998E-2</v>
      </c>
      <c r="L5760" s="328">
        <v>2E-3</v>
      </c>
      <c r="M5760" s="193">
        <v>261.60000000000002</v>
      </c>
      <c r="N5760" s="193">
        <v>4.0999999999999996</v>
      </c>
      <c r="O5760" s="193">
        <v>258.2</v>
      </c>
      <c r="P5760" s="193">
        <v>8.3000000000000007</v>
      </c>
      <c r="Q5760" s="193">
        <v>211</v>
      </c>
      <c r="R5760" s="193">
        <v>83</v>
      </c>
      <c r="S5760" s="193">
        <v>261.60000000000002</v>
      </c>
      <c r="T5760" s="193">
        <v>4.0999999999999996</v>
      </c>
      <c r="U5760" s="193">
        <v>-23.981042654028446</v>
      </c>
      <c r="V5760" s="25">
        <v>-1.3168086754454045</v>
      </c>
    </row>
    <row r="5761" spans="2:22" x14ac:dyDescent="0.25">
      <c r="B5761" s="345" t="s">
        <v>5137</v>
      </c>
      <c r="C5761" s="150">
        <v>158.30000000000001</v>
      </c>
      <c r="D5761" s="150">
        <v>131.80000000000001</v>
      </c>
      <c r="E5761" s="146">
        <f t="shared" si="144"/>
        <v>1.2010622154779969</v>
      </c>
      <c r="F5761" s="328">
        <v>0.29799999999999999</v>
      </c>
      <c r="G5761" s="328">
        <v>1.4999999999999999E-2</v>
      </c>
      <c r="H5761" s="328">
        <v>4.1750000000000002E-2</v>
      </c>
      <c r="I5761" s="328">
        <v>8.1999999999999998E-4</v>
      </c>
      <c r="J5761" s="328">
        <v>0.18004999999999999</v>
      </c>
      <c r="K5761" s="328">
        <v>5.1499999999999997E-2</v>
      </c>
      <c r="L5761" s="328">
        <v>2.3999999999999998E-3</v>
      </c>
      <c r="M5761" s="193">
        <v>263.60000000000002</v>
      </c>
      <c r="N5761" s="193">
        <v>5.0999999999999996</v>
      </c>
      <c r="O5761" s="193">
        <v>263</v>
      </c>
      <c r="P5761" s="193">
        <v>11</v>
      </c>
      <c r="Q5761" s="193">
        <v>220</v>
      </c>
      <c r="R5761" s="193">
        <v>99</v>
      </c>
      <c r="S5761" s="193">
        <v>263.60000000000002</v>
      </c>
      <c r="T5761" s="193">
        <v>5.0999999999999996</v>
      </c>
      <c r="U5761" s="193">
        <v>-19.818181818181831</v>
      </c>
      <c r="V5761" s="25">
        <v>-0.22813688212928621</v>
      </c>
    </row>
    <row r="5762" spans="2:22" x14ac:dyDescent="0.25">
      <c r="B5762" s="345" t="s">
        <v>5138</v>
      </c>
      <c r="C5762" s="150">
        <v>648</v>
      </c>
      <c r="D5762" s="150">
        <v>624</v>
      </c>
      <c r="E5762" s="146">
        <f t="shared" si="144"/>
        <v>1.0384615384615385</v>
      </c>
      <c r="F5762" s="328">
        <v>0.29580000000000001</v>
      </c>
      <c r="G5762" s="328">
        <v>6.7000000000000002E-3</v>
      </c>
      <c r="H5762" s="328">
        <v>4.1840000000000002E-2</v>
      </c>
      <c r="I5762" s="328">
        <v>5.2999999999999998E-4</v>
      </c>
      <c r="J5762" s="328">
        <v>0.15493000000000001</v>
      </c>
      <c r="K5762" s="328">
        <v>5.1299999999999998E-2</v>
      </c>
      <c r="L5762" s="328">
        <v>1.1999999999999999E-3</v>
      </c>
      <c r="M5762" s="193">
        <v>264.2</v>
      </c>
      <c r="N5762" s="193">
        <v>3.2</v>
      </c>
      <c r="O5762" s="193">
        <v>262.7</v>
      </c>
      <c r="P5762" s="193">
        <v>5.3</v>
      </c>
      <c r="Q5762" s="193">
        <v>233</v>
      </c>
      <c r="R5762" s="193">
        <v>51</v>
      </c>
      <c r="S5762" s="193">
        <v>264.2</v>
      </c>
      <c r="T5762" s="193">
        <v>3.2</v>
      </c>
      <c r="U5762" s="193">
        <v>-13.390557939914158</v>
      </c>
      <c r="V5762" s="25">
        <v>-0.57099352874000764</v>
      </c>
    </row>
    <row r="5763" spans="2:22" x14ac:dyDescent="0.25">
      <c r="B5763" s="345" t="s">
        <v>5139</v>
      </c>
      <c r="C5763" s="150">
        <v>1004</v>
      </c>
      <c r="D5763" s="150">
        <v>502</v>
      </c>
      <c r="E5763" s="146">
        <f t="shared" si="144"/>
        <v>2</v>
      </c>
      <c r="F5763" s="328">
        <v>0.29970000000000002</v>
      </c>
      <c r="G5763" s="328">
        <v>6.7999999999999996E-3</v>
      </c>
      <c r="H5763" s="328">
        <v>4.1980000000000003E-2</v>
      </c>
      <c r="I5763" s="328">
        <v>5.5000000000000003E-4</v>
      </c>
      <c r="J5763" s="328">
        <v>0.18662000000000001</v>
      </c>
      <c r="K5763" s="328">
        <v>5.1700000000000003E-2</v>
      </c>
      <c r="L5763" s="328">
        <v>1.2999999999999999E-3</v>
      </c>
      <c r="M5763" s="193">
        <v>265.10000000000002</v>
      </c>
      <c r="N5763" s="193">
        <v>3.4</v>
      </c>
      <c r="O5763" s="193">
        <v>266.5</v>
      </c>
      <c r="P5763" s="193">
        <v>5.5</v>
      </c>
      <c r="Q5763" s="193">
        <v>253</v>
      </c>
      <c r="R5763" s="193">
        <v>53</v>
      </c>
      <c r="S5763" s="193">
        <v>265.10000000000002</v>
      </c>
      <c r="T5763" s="193">
        <v>3.4</v>
      </c>
      <c r="U5763" s="193">
        <v>-4.7826086956521827</v>
      </c>
      <c r="V5763" s="25">
        <v>0.52532833020637049</v>
      </c>
    </row>
    <row r="5764" spans="2:22" x14ac:dyDescent="0.25">
      <c r="B5764" s="345" t="s">
        <v>5140</v>
      </c>
      <c r="C5764" s="150">
        <v>347.9</v>
      </c>
      <c r="D5764" s="150">
        <v>130.80000000000001</v>
      </c>
      <c r="E5764" s="146">
        <f t="shared" si="144"/>
        <v>2.6597859327217122</v>
      </c>
      <c r="F5764" s="328">
        <v>0.307</v>
      </c>
      <c r="G5764" s="328">
        <v>1.4999999999999999E-2</v>
      </c>
      <c r="H5764" s="328">
        <v>4.2000000000000003E-2</v>
      </c>
      <c r="I5764" s="328">
        <v>8.8999999999999995E-4</v>
      </c>
      <c r="J5764" s="328">
        <v>0.31073000000000001</v>
      </c>
      <c r="K5764" s="328">
        <v>5.3100000000000001E-2</v>
      </c>
      <c r="L5764" s="328">
        <v>2.3999999999999998E-3</v>
      </c>
      <c r="M5764" s="193">
        <v>265.10000000000002</v>
      </c>
      <c r="N5764" s="193">
        <v>5.5</v>
      </c>
      <c r="O5764" s="193">
        <v>270</v>
      </c>
      <c r="P5764" s="193">
        <v>11</v>
      </c>
      <c r="Q5764" s="193">
        <v>291</v>
      </c>
      <c r="R5764" s="193">
        <v>93</v>
      </c>
      <c r="S5764" s="193">
        <v>265.10000000000002</v>
      </c>
      <c r="T5764" s="193">
        <v>5.5</v>
      </c>
      <c r="U5764" s="193">
        <v>8.9003436426116753</v>
      </c>
      <c r="V5764" s="25">
        <v>1.8148148148148062</v>
      </c>
    </row>
    <row r="5765" spans="2:22" x14ac:dyDescent="0.25">
      <c r="B5765" s="345" t="s">
        <v>5141</v>
      </c>
      <c r="C5765" s="150">
        <v>255.9</v>
      </c>
      <c r="D5765" s="150">
        <v>1296</v>
      </c>
      <c r="E5765" s="146">
        <f t="shared" si="144"/>
        <v>0.19745370370370371</v>
      </c>
      <c r="F5765" s="328">
        <v>0.307</v>
      </c>
      <c r="G5765" s="328">
        <v>0.01</v>
      </c>
      <c r="H5765" s="328">
        <v>4.2099999999999999E-2</v>
      </c>
      <c r="I5765" s="328">
        <v>1.1999999999999999E-3</v>
      </c>
      <c r="J5765" s="328">
        <v>0.68308000000000002</v>
      </c>
      <c r="K5765" s="328">
        <v>5.2699999999999997E-2</v>
      </c>
      <c r="L5765" s="328">
        <v>1.1999999999999999E-3</v>
      </c>
      <c r="M5765" s="193">
        <v>265.89999999999998</v>
      </c>
      <c r="N5765" s="193">
        <v>7.6</v>
      </c>
      <c r="O5765" s="193">
        <v>271.5</v>
      </c>
      <c r="P5765" s="193">
        <v>7.9</v>
      </c>
      <c r="Q5765" s="193">
        <v>311</v>
      </c>
      <c r="R5765" s="193">
        <v>54</v>
      </c>
      <c r="S5765" s="193">
        <v>265.89999999999998</v>
      </c>
      <c r="T5765" s="193">
        <v>7.6</v>
      </c>
      <c r="U5765" s="193">
        <v>14.501607717041809</v>
      </c>
      <c r="V5765" s="25">
        <v>2.0626151012891429</v>
      </c>
    </row>
    <row r="5766" spans="2:22" x14ac:dyDescent="0.25">
      <c r="B5766" s="345" t="s">
        <v>5142</v>
      </c>
      <c r="C5766" s="150">
        <v>353</v>
      </c>
      <c r="D5766" s="150">
        <v>252.4</v>
      </c>
      <c r="E5766" s="146">
        <f t="shared" si="144"/>
        <v>1.3985736925515055</v>
      </c>
      <c r="F5766" s="328">
        <v>0.29299999999999998</v>
      </c>
      <c r="G5766" s="328">
        <v>1.0999999999999999E-2</v>
      </c>
      <c r="H5766" s="328">
        <v>4.2439999999999999E-2</v>
      </c>
      <c r="I5766" s="328">
        <v>7.2999999999999996E-4</v>
      </c>
      <c r="J5766" s="328">
        <v>0.22650000000000001</v>
      </c>
      <c r="K5766" s="328">
        <v>4.9599999999999998E-2</v>
      </c>
      <c r="L5766" s="328">
        <v>1.6999999999999999E-3</v>
      </c>
      <c r="M5766" s="193">
        <v>267.89999999999998</v>
      </c>
      <c r="N5766" s="193">
        <v>4.5</v>
      </c>
      <c r="O5766" s="193">
        <v>259.8</v>
      </c>
      <c r="P5766" s="193">
        <v>8.4</v>
      </c>
      <c r="Q5766" s="193">
        <v>171</v>
      </c>
      <c r="R5766" s="193">
        <v>75</v>
      </c>
      <c r="S5766" s="193">
        <v>267.89999999999998</v>
      </c>
      <c r="T5766" s="193">
        <v>4.5</v>
      </c>
      <c r="U5766" s="193">
        <v>-56.666666666666657</v>
      </c>
      <c r="V5766" s="25">
        <v>-3.1177829099307024</v>
      </c>
    </row>
    <row r="5767" spans="2:22" x14ac:dyDescent="0.25">
      <c r="B5767" s="345" t="s">
        <v>5143</v>
      </c>
      <c r="C5767" s="150">
        <v>259.10000000000002</v>
      </c>
      <c r="D5767" s="150">
        <v>124.8</v>
      </c>
      <c r="E5767" s="146">
        <f t="shared" si="144"/>
        <v>2.0761217948717952</v>
      </c>
      <c r="F5767" s="328">
        <v>0.30299999999999999</v>
      </c>
      <c r="G5767" s="328">
        <v>1.4999999999999999E-2</v>
      </c>
      <c r="H5767" s="328">
        <v>4.2450000000000002E-2</v>
      </c>
      <c r="I5767" s="328">
        <v>8.0000000000000004E-4</v>
      </c>
      <c r="J5767" s="328">
        <v>5.8618999999999997E-2</v>
      </c>
      <c r="K5767" s="328">
        <v>5.1999999999999998E-2</v>
      </c>
      <c r="L5767" s="328">
        <v>2.5999999999999999E-3</v>
      </c>
      <c r="M5767" s="193">
        <v>268</v>
      </c>
      <c r="N5767" s="193">
        <v>5</v>
      </c>
      <c r="O5767" s="193">
        <v>267</v>
      </c>
      <c r="P5767" s="193">
        <v>11</v>
      </c>
      <c r="Q5767" s="193">
        <v>220</v>
      </c>
      <c r="R5767" s="193">
        <v>100</v>
      </c>
      <c r="S5767" s="193">
        <v>268</v>
      </c>
      <c r="T5767" s="193">
        <v>5</v>
      </c>
      <c r="U5767" s="193">
        <v>-21.818181818181817</v>
      </c>
      <c r="V5767" s="25">
        <v>-0.37453183520599254</v>
      </c>
    </row>
    <row r="5768" spans="2:22" x14ac:dyDescent="0.25">
      <c r="B5768" s="345" t="s">
        <v>5144</v>
      </c>
      <c r="C5768" s="150">
        <v>250.7</v>
      </c>
      <c r="D5768" s="150">
        <v>162.80000000000001</v>
      </c>
      <c r="E5768" s="146">
        <f t="shared" si="144"/>
        <v>1.5399262899262898</v>
      </c>
      <c r="F5768" s="328">
        <v>0.30299999999999999</v>
      </c>
      <c r="G5768" s="328">
        <v>1.2999999999999999E-2</v>
      </c>
      <c r="H5768" s="328">
        <v>4.2590000000000003E-2</v>
      </c>
      <c r="I5768" s="328">
        <v>7.9000000000000001E-4</v>
      </c>
      <c r="J5768" s="328">
        <v>4.3092999999999999E-2</v>
      </c>
      <c r="K5768" s="328">
        <v>5.1900000000000002E-2</v>
      </c>
      <c r="L5768" s="328">
        <v>2.3999999999999998E-3</v>
      </c>
      <c r="M5768" s="193">
        <v>268.8</v>
      </c>
      <c r="N5768" s="193">
        <v>4.9000000000000004</v>
      </c>
      <c r="O5768" s="193">
        <v>267</v>
      </c>
      <c r="P5768" s="193">
        <v>10</v>
      </c>
      <c r="Q5768" s="193">
        <v>221</v>
      </c>
      <c r="R5768" s="193">
        <v>96</v>
      </c>
      <c r="S5768" s="193">
        <v>268.8</v>
      </c>
      <c r="T5768" s="193">
        <v>4.9000000000000004</v>
      </c>
      <c r="U5768" s="193">
        <v>-21.628959276018104</v>
      </c>
      <c r="V5768" s="25">
        <v>-0.67415730337079083</v>
      </c>
    </row>
    <row r="5769" spans="2:22" x14ac:dyDescent="0.25">
      <c r="B5769" s="345" t="s">
        <v>5145</v>
      </c>
      <c r="C5769" s="150">
        <v>258.3</v>
      </c>
      <c r="D5769" s="150">
        <v>200</v>
      </c>
      <c r="E5769" s="146">
        <f t="shared" si="144"/>
        <v>1.2915000000000001</v>
      </c>
      <c r="F5769" s="328">
        <v>0.30499999999999999</v>
      </c>
      <c r="G5769" s="328">
        <v>1.4E-2</v>
      </c>
      <c r="H5769" s="328">
        <v>4.2770000000000002E-2</v>
      </c>
      <c r="I5769" s="328">
        <v>8.7000000000000001E-4</v>
      </c>
      <c r="J5769" s="328">
        <v>0.31141999999999997</v>
      </c>
      <c r="K5769" s="328">
        <v>5.1900000000000002E-2</v>
      </c>
      <c r="L5769" s="328">
        <v>2.0999999999999999E-3</v>
      </c>
      <c r="M5769" s="193">
        <v>269.89999999999998</v>
      </c>
      <c r="N5769" s="193">
        <v>5.4</v>
      </c>
      <c r="O5769" s="193">
        <v>269</v>
      </c>
      <c r="P5769" s="193">
        <v>11</v>
      </c>
      <c r="Q5769" s="193">
        <v>237</v>
      </c>
      <c r="R5769" s="193">
        <v>87</v>
      </c>
      <c r="S5769" s="193">
        <v>269.89999999999998</v>
      </c>
      <c r="T5769" s="193">
        <v>5.4</v>
      </c>
      <c r="U5769" s="193">
        <v>-13.881856540084378</v>
      </c>
      <c r="V5769" s="25">
        <v>-0.33457249070631123</v>
      </c>
    </row>
    <row r="5770" spans="2:22" x14ac:dyDescent="0.25">
      <c r="B5770" s="345" t="s">
        <v>5146</v>
      </c>
      <c r="C5770" s="150">
        <v>250</v>
      </c>
      <c r="D5770" s="150">
        <v>74.2</v>
      </c>
      <c r="E5770" s="146">
        <f t="shared" si="144"/>
        <v>3.3692722371967654</v>
      </c>
      <c r="F5770" s="328">
        <v>0.32200000000000001</v>
      </c>
      <c r="G5770" s="328">
        <v>2.4E-2</v>
      </c>
      <c r="H5770" s="328">
        <v>4.3299999999999998E-2</v>
      </c>
      <c r="I5770" s="328">
        <v>1.1999999999999999E-3</v>
      </c>
      <c r="J5770" s="328">
        <v>-3.1280000000000002E-2</v>
      </c>
      <c r="K5770" s="328">
        <v>5.3900000000000003E-2</v>
      </c>
      <c r="L5770" s="328">
        <v>4.0000000000000001E-3</v>
      </c>
      <c r="M5770" s="193">
        <v>273.2</v>
      </c>
      <c r="N5770" s="193">
        <v>7.4</v>
      </c>
      <c r="O5770" s="193">
        <v>282</v>
      </c>
      <c r="P5770" s="193">
        <v>17</v>
      </c>
      <c r="Q5770" s="193">
        <v>300</v>
      </c>
      <c r="R5770" s="193">
        <v>150</v>
      </c>
      <c r="S5770" s="193">
        <v>273.2</v>
      </c>
      <c r="T5770" s="193">
        <v>7.4</v>
      </c>
      <c r="U5770" s="193">
        <v>8.9333333333333371</v>
      </c>
      <c r="V5770" s="25">
        <v>3.1205673758865289</v>
      </c>
    </row>
    <row r="5771" spans="2:22" x14ac:dyDescent="0.25">
      <c r="B5771" s="345" t="s">
        <v>5147</v>
      </c>
      <c r="C5771" s="150">
        <v>562</v>
      </c>
      <c r="D5771" s="150">
        <v>281</v>
      </c>
      <c r="E5771" s="146">
        <f t="shared" si="144"/>
        <v>2</v>
      </c>
      <c r="F5771" s="328">
        <v>0.308</v>
      </c>
      <c r="G5771" s="328">
        <v>1.0999999999999999E-2</v>
      </c>
      <c r="H5771" s="328">
        <v>4.342E-2</v>
      </c>
      <c r="I5771" s="328">
        <v>6.4999999999999997E-4</v>
      </c>
      <c r="J5771" s="328">
        <v>4.6020999999999999E-2</v>
      </c>
      <c r="K5771" s="328">
        <v>5.0900000000000001E-2</v>
      </c>
      <c r="L5771" s="328">
        <v>1.6999999999999999E-3</v>
      </c>
      <c r="M5771" s="193">
        <v>274</v>
      </c>
      <c r="N5771" s="193">
        <v>4</v>
      </c>
      <c r="O5771" s="193">
        <v>271.89999999999998</v>
      </c>
      <c r="P5771" s="193">
        <v>8.1999999999999993</v>
      </c>
      <c r="Q5771" s="193">
        <v>226</v>
      </c>
      <c r="R5771" s="193">
        <v>76</v>
      </c>
      <c r="S5771" s="193">
        <v>274</v>
      </c>
      <c r="T5771" s="193">
        <v>4</v>
      </c>
      <c r="U5771" s="193">
        <v>-21.238938053097346</v>
      </c>
      <c r="V5771" s="25">
        <v>-0.77234277307834609</v>
      </c>
    </row>
    <row r="5772" spans="2:22" x14ac:dyDescent="0.25">
      <c r="B5772" s="345" t="s">
        <v>5148</v>
      </c>
      <c r="C5772" s="150">
        <v>230</v>
      </c>
      <c r="D5772" s="150">
        <v>535</v>
      </c>
      <c r="E5772" s="146">
        <f t="shared" si="144"/>
        <v>0.42990654205607476</v>
      </c>
      <c r="F5772" s="328">
        <v>0.34200000000000003</v>
      </c>
      <c r="G5772" s="328">
        <v>1.0999999999999999E-2</v>
      </c>
      <c r="H5772" s="328">
        <v>4.3979999999999998E-2</v>
      </c>
      <c r="I5772" s="328">
        <v>6.6E-4</v>
      </c>
      <c r="J5772" s="328">
        <v>0.12105</v>
      </c>
      <c r="K5772" s="328">
        <v>5.6399999999999999E-2</v>
      </c>
      <c r="L5772" s="328">
        <v>1.8E-3</v>
      </c>
      <c r="M5772" s="193">
        <v>277.39999999999998</v>
      </c>
      <c r="N5772" s="193">
        <v>4.0999999999999996</v>
      </c>
      <c r="O5772" s="193">
        <v>297.7</v>
      </c>
      <c r="P5772" s="193">
        <v>8.1999999999999993</v>
      </c>
      <c r="Q5772" s="193">
        <v>428</v>
      </c>
      <c r="R5772" s="193">
        <v>70</v>
      </c>
      <c r="S5772" s="193">
        <v>277.39999999999998</v>
      </c>
      <c r="T5772" s="193">
        <v>4.0999999999999996</v>
      </c>
      <c r="U5772" s="193">
        <v>35.186915887850475</v>
      </c>
      <c r="V5772" s="25">
        <v>6.8189452468928486</v>
      </c>
    </row>
    <row r="5773" spans="2:22" x14ac:dyDescent="0.25">
      <c r="B5773" s="345" t="s">
        <v>5149</v>
      </c>
      <c r="C5773" s="150">
        <v>408</v>
      </c>
      <c r="D5773" s="150">
        <v>419</v>
      </c>
      <c r="E5773" s="146">
        <f t="shared" si="144"/>
        <v>0.97374701670644392</v>
      </c>
      <c r="F5773" s="328">
        <v>0.32650000000000001</v>
      </c>
      <c r="G5773" s="328">
        <v>9.5999999999999992E-3</v>
      </c>
      <c r="H5773" s="328">
        <v>4.4060000000000002E-2</v>
      </c>
      <c r="I5773" s="328">
        <v>7.1000000000000002E-4</v>
      </c>
      <c r="J5773" s="328">
        <v>0.35061999999999999</v>
      </c>
      <c r="K5773" s="328">
        <v>5.3699999999999998E-2</v>
      </c>
      <c r="L5773" s="328">
        <v>1.5E-3</v>
      </c>
      <c r="M5773" s="193">
        <v>277.89999999999998</v>
      </c>
      <c r="N5773" s="193">
        <v>4.4000000000000004</v>
      </c>
      <c r="O5773" s="193">
        <v>287</v>
      </c>
      <c r="P5773" s="193">
        <v>7.1</v>
      </c>
      <c r="Q5773" s="193">
        <v>341</v>
      </c>
      <c r="R5773" s="193">
        <v>58</v>
      </c>
      <c r="S5773" s="193">
        <v>277.89999999999998</v>
      </c>
      <c r="T5773" s="193">
        <v>4.4000000000000004</v>
      </c>
      <c r="U5773" s="193">
        <v>18.504398826979479</v>
      </c>
      <c r="V5773" s="25">
        <v>3.1707317073170809</v>
      </c>
    </row>
    <row r="5774" spans="2:22" x14ac:dyDescent="0.25">
      <c r="B5774" s="345" t="s">
        <v>5150</v>
      </c>
      <c r="C5774" s="150">
        <v>120.2</v>
      </c>
      <c r="D5774" s="150">
        <v>108.3</v>
      </c>
      <c r="E5774" s="146">
        <f t="shared" si="144"/>
        <v>1.1098799630655587</v>
      </c>
      <c r="F5774" s="328">
        <v>0.36799999999999999</v>
      </c>
      <c r="G5774" s="328">
        <v>2.4E-2</v>
      </c>
      <c r="H5774" s="328">
        <v>4.4200000000000003E-2</v>
      </c>
      <c r="I5774" s="328">
        <v>1E-3</v>
      </c>
      <c r="J5774" s="328">
        <v>0.35465000000000002</v>
      </c>
      <c r="K5774" s="328">
        <v>6.0299999999999999E-2</v>
      </c>
      <c r="L5774" s="328">
        <v>3.5000000000000001E-3</v>
      </c>
      <c r="M5774" s="193">
        <v>278.5</v>
      </c>
      <c r="N5774" s="193">
        <v>6.4</v>
      </c>
      <c r="O5774" s="193">
        <v>314</v>
      </c>
      <c r="P5774" s="193">
        <v>17</v>
      </c>
      <c r="Q5774" s="193">
        <v>530</v>
      </c>
      <c r="R5774" s="193">
        <v>130</v>
      </c>
      <c r="S5774" s="193">
        <v>278.5</v>
      </c>
      <c r="T5774" s="193">
        <v>6.4</v>
      </c>
      <c r="U5774" s="193">
        <v>47.452830188679243</v>
      </c>
      <c r="V5774" s="25">
        <v>11.305732484076433</v>
      </c>
    </row>
    <row r="5775" spans="2:22" x14ac:dyDescent="0.25">
      <c r="B5775" s="345" t="s">
        <v>5151</v>
      </c>
      <c r="C5775" s="150">
        <v>278.5</v>
      </c>
      <c r="D5775" s="150">
        <v>224.4</v>
      </c>
      <c r="E5775" s="146">
        <f t="shared" si="144"/>
        <v>1.2410873440285204</v>
      </c>
      <c r="F5775" s="328">
        <v>0.32600000000000001</v>
      </c>
      <c r="G5775" s="328">
        <v>1.2999999999999999E-2</v>
      </c>
      <c r="H5775" s="328">
        <v>4.4170000000000001E-2</v>
      </c>
      <c r="I5775" s="328">
        <v>8.3000000000000001E-4</v>
      </c>
      <c r="J5775" s="328">
        <v>0.21717</v>
      </c>
      <c r="K5775" s="328">
        <v>5.3499999999999999E-2</v>
      </c>
      <c r="L5775" s="328">
        <v>2.0999999999999999E-3</v>
      </c>
      <c r="M5775" s="193">
        <v>278.60000000000002</v>
      </c>
      <c r="N5775" s="193">
        <v>5.0999999999999996</v>
      </c>
      <c r="O5775" s="193">
        <v>285.3</v>
      </c>
      <c r="P5775" s="193">
        <v>10</v>
      </c>
      <c r="Q5775" s="193">
        <v>306</v>
      </c>
      <c r="R5775" s="193">
        <v>85</v>
      </c>
      <c r="S5775" s="193">
        <v>278.60000000000002</v>
      </c>
      <c r="T5775" s="193">
        <v>5.0999999999999996</v>
      </c>
      <c r="U5775" s="193">
        <v>8.954248366013065</v>
      </c>
      <c r="V5775" s="25">
        <v>2.348405187521903</v>
      </c>
    </row>
    <row r="5776" spans="2:22" x14ac:dyDescent="0.25">
      <c r="B5776" s="345" t="s">
        <v>5152</v>
      </c>
      <c r="C5776" s="150">
        <v>269</v>
      </c>
      <c r="D5776" s="150">
        <v>256</v>
      </c>
      <c r="E5776" s="146">
        <f t="shared" si="144"/>
        <v>1.05078125</v>
      </c>
      <c r="F5776" s="328">
        <v>0.32100000000000001</v>
      </c>
      <c r="G5776" s="328">
        <v>1.2999999999999999E-2</v>
      </c>
      <c r="H5776" s="328">
        <v>4.4229999999999998E-2</v>
      </c>
      <c r="I5776" s="328">
        <v>9.3000000000000005E-4</v>
      </c>
      <c r="J5776" s="328">
        <v>0.27648</v>
      </c>
      <c r="K5776" s="328">
        <v>5.2999999999999999E-2</v>
      </c>
      <c r="L5776" s="328">
        <v>2.0999999999999999E-3</v>
      </c>
      <c r="M5776" s="193">
        <v>278.89999999999998</v>
      </c>
      <c r="N5776" s="193">
        <v>5.8</v>
      </c>
      <c r="O5776" s="193">
        <v>281.60000000000002</v>
      </c>
      <c r="P5776" s="193">
        <v>10</v>
      </c>
      <c r="Q5776" s="193">
        <v>285</v>
      </c>
      <c r="R5776" s="193">
        <v>85</v>
      </c>
      <c r="S5776" s="193">
        <v>278.89999999999998</v>
      </c>
      <c r="T5776" s="193">
        <v>5.8</v>
      </c>
      <c r="U5776" s="193">
        <v>2.1403508771929904</v>
      </c>
      <c r="V5776" s="25">
        <v>0.95880681818183433</v>
      </c>
    </row>
    <row r="5777" spans="2:22" x14ac:dyDescent="0.25">
      <c r="B5777" s="345" t="s">
        <v>5153</v>
      </c>
      <c r="C5777" s="150">
        <v>581</v>
      </c>
      <c r="D5777" s="150">
        <v>622</v>
      </c>
      <c r="E5777" s="146">
        <f t="shared" si="144"/>
        <v>0.93408360128617363</v>
      </c>
      <c r="F5777" s="328">
        <v>0.3196</v>
      </c>
      <c r="G5777" s="328">
        <v>7.6E-3</v>
      </c>
      <c r="H5777" s="328">
        <v>4.4359999999999997E-2</v>
      </c>
      <c r="I5777" s="328">
        <v>5.6999999999999998E-4</v>
      </c>
      <c r="J5777" s="328">
        <v>0.18307000000000001</v>
      </c>
      <c r="K5777" s="328">
        <v>5.2200000000000003E-2</v>
      </c>
      <c r="L5777" s="328">
        <v>1.1999999999999999E-3</v>
      </c>
      <c r="M5777" s="193">
        <v>279.8</v>
      </c>
      <c r="N5777" s="193">
        <v>3.5</v>
      </c>
      <c r="O5777" s="193">
        <v>281.10000000000002</v>
      </c>
      <c r="P5777" s="193">
        <v>5.8</v>
      </c>
      <c r="Q5777" s="193">
        <v>274</v>
      </c>
      <c r="R5777" s="193">
        <v>52</v>
      </c>
      <c r="S5777" s="193">
        <v>279.8</v>
      </c>
      <c r="T5777" s="193">
        <v>3.5</v>
      </c>
      <c r="U5777" s="193">
        <v>-2.1167883211678875</v>
      </c>
      <c r="V5777" s="25">
        <v>0.46246887228744615</v>
      </c>
    </row>
    <row r="5778" spans="2:22" x14ac:dyDescent="0.25">
      <c r="B5778" s="345" t="s">
        <v>5154</v>
      </c>
      <c r="C5778" s="150">
        <v>128</v>
      </c>
      <c r="D5778" s="150">
        <v>173.8</v>
      </c>
      <c r="E5778" s="146">
        <f t="shared" si="144"/>
        <v>0.73647871116225538</v>
      </c>
      <c r="F5778" s="328">
        <v>0.33800000000000002</v>
      </c>
      <c r="G5778" s="328">
        <v>1.4999999999999999E-2</v>
      </c>
      <c r="H5778" s="328">
        <v>4.453E-2</v>
      </c>
      <c r="I5778" s="328">
        <v>8.0999999999999996E-4</v>
      </c>
      <c r="J5778" s="328">
        <v>6.3693E-2</v>
      </c>
      <c r="K5778" s="328">
        <v>5.5E-2</v>
      </c>
      <c r="L5778" s="328">
        <v>2.5000000000000001E-3</v>
      </c>
      <c r="M5778" s="193">
        <v>280.8</v>
      </c>
      <c r="N5778" s="193">
        <v>5</v>
      </c>
      <c r="O5778" s="193">
        <v>294</v>
      </c>
      <c r="P5778" s="193">
        <v>11</v>
      </c>
      <c r="Q5778" s="193">
        <v>352</v>
      </c>
      <c r="R5778" s="193">
        <v>94</v>
      </c>
      <c r="S5778" s="193">
        <v>280.8</v>
      </c>
      <c r="T5778" s="193">
        <v>5</v>
      </c>
      <c r="U5778" s="193">
        <v>20.227272727272723</v>
      </c>
      <c r="V5778" s="25">
        <v>4.489795918367343</v>
      </c>
    </row>
    <row r="5779" spans="2:22" x14ac:dyDescent="0.25">
      <c r="B5779" s="345" t="s">
        <v>5155</v>
      </c>
      <c r="C5779" s="150">
        <v>167.1</v>
      </c>
      <c r="D5779" s="150">
        <v>191.9</v>
      </c>
      <c r="E5779" s="146">
        <f t="shared" si="144"/>
        <v>0.87076602397081804</v>
      </c>
      <c r="F5779" s="328">
        <v>0.33</v>
      </c>
      <c r="G5779" s="328">
        <v>1.6E-2</v>
      </c>
      <c r="H5779" s="328">
        <v>4.4560000000000002E-2</v>
      </c>
      <c r="I5779" s="328">
        <v>9.5E-4</v>
      </c>
      <c r="J5779" s="328">
        <v>0.20066000000000001</v>
      </c>
      <c r="K5779" s="328">
        <v>5.3699999999999998E-2</v>
      </c>
      <c r="L5779" s="328">
        <v>2.3999999999999998E-3</v>
      </c>
      <c r="M5779" s="193">
        <v>281</v>
      </c>
      <c r="N5779" s="193">
        <v>5.9</v>
      </c>
      <c r="O5779" s="193">
        <v>288</v>
      </c>
      <c r="P5779" s="193">
        <v>12</v>
      </c>
      <c r="Q5779" s="193">
        <v>307</v>
      </c>
      <c r="R5779" s="193">
        <v>96</v>
      </c>
      <c r="S5779" s="193">
        <v>281</v>
      </c>
      <c r="T5779" s="193">
        <v>5.9</v>
      </c>
      <c r="U5779" s="193">
        <v>8.4690553745928341</v>
      </c>
      <c r="V5779" s="25">
        <v>2.4305555555555558</v>
      </c>
    </row>
    <row r="5780" spans="2:22" x14ac:dyDescent="0.25">
      <c r="B5780" s="345" t="s">
        <v>5156</v>
      </c>
      <c r="C5780" s="150">
        <v>132.6</v>
      </c>
      <c r="D5780" s="150">
        <v>393</v>
      </c>
      <c r="E5780" s="146">
        <f t="shared" si="144"/>
        <v>0.33740458015267172</v>
      </c>
      <c r="F5780" s="328">
        <v>0.31790000000000002</v>
      </c>
      <c r="G5780" s="328">
        <v>9.1000000000000004E-3</v>
      </c>
      <c r="H5780" s="328">
        <v>4.4600000000000001E-2</v>
      </c>
      <c r="I5780" s="328">
        <v>5.9999999999999995E-4</v>
      </c>
      <c r="J5780" s="328">
        <v>0.23344000000000001</v>
      </c>
      <c r="K5780" s="328">
        <v>5.1700000000000003E-2</v>
      </c>
      <c r="L5780" s="328">
        <v>1.5E-3</v>
      </c>
      <c r="M5780" s="193">
        <v>281.3</v>
      </c>
      <c r="N5780" s="193">
        <v>3.7</v>
      </c>
      <c r="O5780" s="193">
        <v>279.60000000000002</v>
      </c>
      <c r="P5780" s="193">
        <v>7</v>
      </c>
      <c r="Q5780" s="193">
        <v>246</v>
      </c>
      <c r="R5780" s="193">
        <v>61</v>
      </c>
      <c r="S5780" s="193">
        <v>281.3</v>
      </c>
      <c r="T5780" s="193">
        <v>3.7</v>
      </c>
      <c r="U5780" s="193">
        <v>-14.349593495934965</v>
      </c>
      <c r="V5780" s="25">
        <v>-0.60801144492131209</v>
      </c>
    </row>
    <row r="5781" spans="2:22" x14ac:dyDescent="0.25">
      <c r="B5781" s="345" t="s">
        <v>5157</v>
      </c>
      <c r="C5781" s="150">
        <v>169.2</v>
      </c>
      <c r="D5781" s="150">
        <v>215.8</v>
      </c>
      <c r="E5781" s="146">
        <f t="shared" si="144"/>
        <v>0.78405931417979602</v>
      </c>
      <c r="F5781" s="328">
        <v>0.32100000000000001</v>
      </c>
      <c r="G5781" s="328">
        <v>1.2E-2</v>
      </c>
      <c r="H5781" s="328">
        <v>4.4630000000000003E-2</v>
      </c>
      <c r="I5781" s="328">
        <v>6.7000000000000002E-4</v>
      </c>
      <c r="J5781" s="328">
        <v>0.18379999999999999</v>
      </c>
      <c r="K5781" s="328">
        <v>5.2499999999999998E-2</v>
      </c>
      <c r="L5781" s="328">
        <v>2.0999999999999999E-3</v>
      </c>
      <c r="M5781" s="193">
        <v>281.39999999999998</v>
      </c>
      <c r="N5781" s="193">
        <v>4.0999999999999996</v>
      </c>
      <c r="O5781" s="193">
        <v>282.8</v>
      </c>
      <c r="P5781" s="193">
        <v>9.6999999999999993</v>
      </c>
      <c r="Q5781" s="193">
        <v>263</v>
      </c>
      <c r="R5781" s="193">
        <v>83</v>
      </c>
      <c r="S5781" s="193">
        <v>281.39999999999998</v>
      </c>
      <c r="T5781" s="193">
        <v>4.0999999999999996</v>
      </c>
      <c r="U5781" s="193">
        <v>-6.9961977186311692</v>
      </c>
      <c r="V5781" s="25">
        <v>0.49504950495050709</v>
      </c>
    </row>
    <row r="5782" spans="2:22" x14ac:dyDescent="0.25">
      <c r="B5782" s="345" t="s">
        <v>5122</v>
      </c>
      <c r="C5782" s="150">
        <v>339.8</v>
      </c>
      <c r="D5782" s="150">
        <v>418.2</v>
      </c>
      <c r="E5782" s="146">
        <f t="shared" si="144"/>
        <v>0.81252989000478248</v>
      </c>
      <c r="F5782" s="328">
        <v>0.3216</v>
      </c>
      <c r="G5782" s="328">
        <v>8.8000000000000005E-3</v>
      </c>
      <c r="H5782" s="328">
        <v>4.4690000000000001E-2</v>
      </c>
      <c r="I5782" s="328">
        <v>6.4000000000000005E-4</v>
      </c>
      <c r="J5782" s="328">
        <v>0.19542000000000001</v>
      </c>
      <c r="K5782" s="328">
        <v>5.2299999999999999E-2</v>
      </c>
      <c r="L5782" s="328">
        <v>1.4E-3</v>
      </c>
      <c r="M5782" s="193">
        <v>281.8</v>
      </c>
      <c r="N5782" s="193">
        <v>3.9</v>
      </c>
      <c r="O5782" s="193">
        <v>282.39999999999998</v>
      </c>
      <c r="P5782" s="193">
        <v>6.7</v>
      </c>
      <c r="Q5782" s="193">
        <v>269</v>
      </c>
      <c r="R5782" s="193">
        <v>59</v>
      </c>
      <c r="S5782" s="193">
        <v>281.8</v>
      </c>
      <c r="T5782" s="193">
        <v>3.9</v>
      </c>
      <c r="U5782" s="193">
        <v>-4.7583643122676618</v>
      </c>
      <c r="V5782" s="25">
        <v>0.21246458923511541</v>
      </c>
    </row>
    <row r="5783" spans="2:22" x14ac:dyDescent="0.25">
      <c r="B5783" s="345" t="s">
        <v>5158</v>
      </c>
      <c r="C5783" s="150">
        <v>163.30000000000001</v>
      </c>
      <c r="D5783" s="150">
        <v>357</v>
      </c>
      <c r="E5783" s="146">
        <f t="shared" si="144"/>
        <v>0.45742296918767511</v>
      </c>
      <c r="F5783" s="328">
        <v>0.3216</v>
      </c>
      <c r="G5783" s="328">
        <v>9.1000000000000004E-3</v>
      </c>
      <c r="H5783" s="328">
        <v>4.487E-2</v>
      </c>
      <c r="I5783" s="328">
        <v>6.8000000000000005E-4</v>
      </c>
      <c r="J5783" s="328">
        <v>0.32329000000000002</v>
      </c>
      <c r="K5783" s="328">
        <v>5.1700000000000003E-2</v>
      </c>
      <c r="L5783" s="328">
        <v>1.2999999999999999E-3</v>
      </c>
      <c r="M5783" s="193">
        <v>282.89999999999998</v>
      </c>
      <c r="N5783" s="193">
        <v>4.2</v>
      </c>
      <c r="O5783" s="193">
        <v>282.39999999999998</v>
      </c>
      <c r="P5783" s="193">
        <v>7</v>
      </c>
      <c r="Q5783" s="193">
        <v>255</v>
      </c>
      <c r="R5783" s="193">
        <v>58</v>
      </c>
      <c r="S5783" s="193">
        <v>282.89999999999998</v>
      </c>
      <c r="T5783" s="193">
        <v>4.2</v>
      </c>
      <c r="U5783" s="193">
        <v>-10.941176470588227</v>
      </c>
      <c r="V5783" s="25">
        <v>-0.17705382436260625</v>
      </c>
    </row>
    <row r="5784" spans="2:22" x14ac:dyDescent="0.25">
      <c r="B5784" s="345" t="s">
        <v>5159</v>
      </c>
      <c r="C5784" s="150">
        <v>462</v>
      </c>
      <c r="D5784" s="150">
        <v>408</v>
      </c>
      <c r="E5784" s="146">
        <f t="shared" si="144"/>
        <v>1.1323529411764706</v>
      </c>
      <c r="F5784" s="328">
        <v>0.3281</v>
      </c>
      <c r="G5784" s="328">
        <v>0.01</v>
      </c>
      <c r="H5784" s="328">
        <v>4.4880000000000003E-2</v>
      </c>
      <c r="I5784" s="328">
        <v>6.7000000000000002E-4</v>
      </c>
      <c r="J5784" s="328">
        <v>0.13361999999999999</v>
      </c>
      <c r="K5784" s="328">
        <v>5.3100000000000001E-2</v>
      </c>
      <c r="L5784" s="328">
        <v>1.6999999999999999E-3</v>
      </c>
      <c r="M5784" s="193">
        <v>283</v>
      </c>
      <c r="N5784" s="193">
        <v>4.0999999999999996</v>
      </c>
      <c r="O5784" s="193">
        <v>287.2</v>
      </c>
      <c r="P5784" s="193">
        <v>7.7</v>
      </c>
      <c r="Q5784" s="193">
        <v>298</v>
      </c>
      <c r="R5784" s="193">
        <v>68</v>
      </c>
      <c r="S5784" s="193">
        <v>283</v>
      </c>
      <c r="T5784" s="193">
        <v>4.0999999999999996</v>
      </c>
      <c r="U5784" s="193">
        <v>5.0335570469798654</v>
      </c>
      <c r="V5784" s="25">
        <v>1.4623955431754836</v>
      </c>
    </row>
    <row r="5785" spans="2:22" x14ac:dyDescent="0.25">
      <c r="B5785" s="345" t="s">
        <v>5160</v>
      </c>
      <c r="C5785" s="150">
        <v>98.8</v>
      </c>
      <c r="D5785" s="150">
        <v>139.9</v>
      </c>
      <c r="E5785" s="146">
        <f t="shared" si="144"/>
        <v>0.70621872766261606</v>
      </c>
      <c r="F5785" s="328">
        <v>0.32700000000000001</v>
      </c>
      <c r="G5785" s="328">
        <v>1.7999999999999999E-2</v>
      </c>
      <c r="H5785" s="328">
        <v>4.4880000000000003E-2</v>
      </c>
      <c r="I5785" s="328">
        <v>8.8000000000000003E-4</v>
      </c>
      <c r="J5785" s="328">
        <v>0.21729000000000001</v>
      </c>
      <c r="K5785" s="328">
        <v>5.2699999999999997E-2</v>
      </c>
      <c r="L5785" s="328">
        <v>2.8E-3</v>
      </c>
      <c r="M5785" s="193">
        <v>283</v>
      </c>
      <c r="N5785" s="193">
        <v>5.4</v>
      </c>
      <c r="O5785" s="193">
        <v>285</v>
      </c>
      <c r="P5785" s="193">
        <v>14</v>
      </c>
      <c r="Q5785" s="193">
        <v>240</v>
      </c>
      <c r="R5785" s="193">
        <v>110</v>
      </c>
      <c r="S5785" s="193">
        <v>283</v>
      </c>
      <c r="T5785" s="193">
        <v>5.4</v>
      </c>
      <c r="U5785" s="193">
        <v>-17.916666666666668</v>
      </c>
      <c r="V5785" s="25">
        <v>0.70175438596491224</v>
      </c>
    </row>
    <row r="5786" spans="2:22" x14ac:dyDescent="0.25">
      <c r="B5786" s="345" t="s">
        <v>5161</v>
      </c>
      <c r="C5786" s="150">
        <v>185</v>
      </c>
      <c r="D5786" s="150">
        <v>151.19999999999999</v>
      </c>
      <c r="E5786" s="146">
        <f t="shared" si="144"/>
        <v>1.2235449735449737</v>
      </c>
      <c r="F5786" s="328">
        <v>0.32500000000000001</v>
      </c>
      <c r="G5786" s="328">
        <v>1.4999999999999999E-2</v>
      </c>
      <c r="H5786" s="328">
        <v>4.496E-2</v>
      </c>
      <c r="I5786" s="328">
        <v>8.9999999999999998E-4</v>
      </c>
      <c r="J5786" s="328">
        <v>0.15048</v>
      </c>
      <c r="K5786" s="328">
        <v>5.21E-2</v>
      </c>
      <c r="L5786" s="328">
        <v>2.3E-3</v>
      </c>
      <c r="M5786" s="193">
        <v>283.39999999999998</v>
      </c>
      <c r="N5786" s="193">
        <v>5.6</v>
      </c>
      <c r="O5786" s="193">
        <v>283</v>
      </c>
      <c r="P5786" s="193">
        <v>11</v>
      </c>
      <c r="Q5786" s="193">
        <v>261</v>
      </c>
      <c r="R5786" s="193">
        <v>97</v>
      </c>
      <c r="S5786" s="193">
        <v>283.39999999999998</v>
      </c>
      <c r="T5786" s="193">
        <v>5.6</v>
      </c>
      <c r="U5786" s="193">
        <v>-8.5823754789271938</v>
      </c>
      <c r="V5786" s="25">
        <v>-0.14134275618373757</v>
      </c>
    </row>
    <row r="5787" spans="2:22" x14ac:dyDescent="0.25">
      <c r="B5787" s="345" t="s">
        <v>5162</v>
      </c>
      <c r="C5787" s="150">
        <v>416</v>
      </c>
      <c r="D5787" s="150">
        <v>393</v>
      </c>
      <c r="E5787" s="146">
        <f t="shared" si="144"/>
        <v>1.0585241730279897</v>
      </c>
      <c r="F5787" s="328">
        <v>0.32469999999999999</v>
      </c>
      <c r="G5787" s="328">
        <v>9.1999999999999998E-3</v>
      </c>
      <c r="H5787" s="328">
        <v>4.5069999999999999E-2</v>
      </c>
      <c r="I5787" s="328">
        <v>7.5000000000000002E-4</v>
      </c>
      <c r="J5787" s="328">
        <v>0.38018000000000002</v>
      </c>
      <c r="K5787" s="328">
        <v>5.2499999999999998E-2</v>
      </c>
      <c r="L5787" s="328">
        <v>1.4E-3</v>
      </c>
      <c r="M5787" s="193">
        <v>284.10000000000002</v>
      </c>
      <c r="N5787" s="193">
        <v>4.5999999999999996</v>
      </c>
      <c r="O5787" s="193">
        <v>285.7</v>
      </c>
      <c r="P5787" s="193">
        <v>7.3</v>
      </c>
      <c r="Q5787" s="193">
        <v>287</v>
      </c>
      <c r="R5787" s="193">
        <v>60</v>
      </c>
      <c r="S5787" s="193">
        <v>284.10000000000002</v>
      </c>
      <c r="T5787" s="193">
        <v>4.5999999999999996</v>
      </c>
      <c r="U5787" s="193">
        <v>1.010452961672466</v>
      </c>
      <c r="V5787" s="25">
        <v>0.56002800140005815</v>
      </c>
    </row>
    <row r="5788" spans="2:22" x14ac:dyDescent="0.25">
      <c r="B5788" s="345" t="s">
        <v>5163</v>
      </c>
      <c r="C5788" s="150">
        <v>150.4</v>
      </c>
      <c r="D5788" s="150">
        <v>360</v>
      </c>
      <c r="E5788" s="146">
        <f t="shared" si="144"/>
        <v>0.4177777777777778</v>
      </c>
      <c r="F5788" s="328">
        <v>0.32429999999999998</v>
      </c>
      <c r="G5788" s="328">
        <v>9.9000000000000008E-3</v>
      </c>
      <c r="H5788" s="328">
        <v>4.5179999999999998E-2</v>
      </c>
      <c r="I5788" s="328">
        <v>6.2E-4</v>
      </c>
      <c r="J5788" s="328">
        <v>0.13672000000000001</v>
      </c>
      <c r="K5788" s="328">
        <v>5.2299999999999999E-2</v>
      </c>
      <c r="L5788" s="328">
        <v>1.6000000000000001E-3</v>
      </c>
      <c r="M5788" s="193">
        <v>284.89999999999998</v>
      </c>
      <c r="N5788" s="193">
        <v>3.8</v>
      </c>
      <c r="O5788" s="193">
        <v>284.3</v>
      </c>
      <c r="P5788" s="193">
        <v>7.6</v>
      </c>
      <c r="Q5788" s="193">
        <v>264</v>
      </c>
      <c r="R5788" s="193">
        <v>68</v>
      </c>
      <c r="S5788" s="193">
        <v>284.89999999999998</v>
      </c>
      <c r="T5788" s="193">
        <v>3.8</v>
      </c>
      <c r="U5788" s="193">
        <v>-7.9166666666666581</v>
      </c>
      <c r="V5788" s="25">
        <v>-0.21104467112204217</v>
      </c>
    </row>
    <row r="5789" spans="2:22" x14ac:dyDescent="0.25">
      <c r="B5789" s="345" t="s">
        <v>5164</v>
      </c>
      <c r="C5789" s="150">
        <v>540</v>
      </c>
      <c r="D5789" s="150">
        <v>279.5</v>
      </c>
      <c r="E5789" s="146">
        <f t="shared" si="144"/>
        <v>1.9320214669051878</v>
      </c>
      <c r="F5789" s="328">
        <v>0.33200000000000002</v>
      </c>
      <c r="G5789" s="328">
        <v>1.2999999999999999E-2</v>
      </c>
      <c r="H5789" s="328">
        <v>4.521E-2</v>
      </c>
      <c r="I5789" s="328">
        <v>7.7999999999999999E-4</v>
      </c>
      <c r="J5789" s="328">
        <v>0.26304</v>
      </c>
      <c r="K5789" s="328">
        <v>5.3199999999999997E-2</v>
      </c>
      <c r="L5789" s="328">
        <v>2E-3</v>
      </c>
      <c r="M5789" s="193">
        <v>285</v>
      </c>
      <c r="N5789" s="193">
        <v>4.8</v>
      </c>
      <c r="O5789" s="193">
        <v>289.60000000000002</v>
      </c>
      <c r="P5789" s="193">
        <v>10</v>
      </c>
      <c r="Q5789" s="193">
        <v>313</v>
      </c>
      <c r="R5789" s="193">
        <v>81</v>
      </c>
      <c r="S5789" s="193">
        <v>285</v>
      </c>
      <c r="T5789" s="193">
        <v>4.8</v>
      </c>
      <c r="U5789" s="193">
        <v>8.9456869009584654</v>
      </c>
      <c r="V5789" s="25">
        <v>1.5883977900552564</v>
      </c>
    </row>
    <row r="5790" spans="2:22" x14ac:dyDescent="0.25">
      <c r="B5790" s="345" t="s">
        <v>5165</v>
      </c>
      <c r="C5790" s="150">
        <v>300</v>
      </c>
      <c r="D5790" s="150">
        <v>242</v>
      </c>
      <c r="E5790" s="146">
        <f t="shared" ref="E5790:E5821" si="145">C5790/D5790</f>
        <v>1.2396694214876034</v>
      </c>
      <c r="F5790" s="328">
        <v>0.33300000000000002</v>
      </c>
      <c r="G5790" s="328">
        <v>1.2999999999999999E-2</v>
      </c>
      <c r="H5790" s="328">
        <v>4.53E-2</v>
      </c>
      <c r="I5790" s="328">
        <v>8.0000000000000004E-4</v>
      </c>
      <c r="J5790" s="328">
        <v>0.153</v>
      </c>
      <c r="K5790" s="328">
        <v>5.3400000000000003E-2</v>
      </c>
      <c r="L5790" s="328">
        <v>2E-3</v>
      </c>
      <c r="M5790" s="193">
        <v>285.5</v>
      </c>
      <c r="N5790" s="193">
        <v>4.9000000000000004</v>
      </c>
      <c r="O5790" s="193">
        <v>290.2</v>
      </c>
      <c r="P5790" s="193">
        <v>9.6</v>
      </c>
      <c r="Q5790" s="193">
        <v>301</v>
      </c>
      <c r="R5790" s="193">
        <v>83</v>
      </c>
      <c r="S5790" s="193">
        <v>285.5</v>
      </c>
      <c r="T5790" s="193">
        <v>4.9000000000000004</v>
      </c>
      <c r="U5790" s="193">
        <v>5.1495016611295679</v>
      </c>
      <c r="V5790" s="25">
        <v>1.6195727084769087</v>
      </c>
    </row>
    <row r="5791" spans="2:22" x14ac:dyDescent="0.25">
      <c r="B5791" s="345" t="s">
        <v>5166</v>
      </c>
      <c r="C5791" s="150">
        <v>148.5</v>
      </c>
      <c r="D5791" s="150">
        <v>171</v>
      </c>
      <c r="E5791" s="146">
        <f t="shared" si="145"/>
        <v>0.86842105263157898</v>
      </c>
      <c r="F5791" s="328">
        <v>0.32600000000000001</v>
      </c>
      <c r="G5791" s="328">
        <v>1.4E-2</v>
      </c>
      <c r="H5791" s="328">
        <v>4.5339999999999998E-2</v>
      </c>
      <c r="I5791" s="328">
        <v>7.9000000000000001E-4</v>
      </c>
      <c r="J5791" s="328">
        <v>0.33293</v>
      </c>
      <c r="K5791" s="328">
        <v>5.21E-2</v>
      </c>
      <c r="L5791" s="328">
        <v>2E-3</v>
      </c>
      <c r="M5791" s="193">
        <v>285.8</v>
      </c>
      <c r="N5791" s="193">
        <v>4.9000000000000004</v>
      </c>
      <c r="O5791" s="193">
        <v>285</v>
      </c>
      <c r="P5791" s="193">
        <v>10</v>
      </c>
      <c r="Q5791" s="193">
        <v>255</v>
      </c>
      <c r="R5791" s="193">
        <v>84</v>
      </c>
      <c r="S5791" s="193">
        <v>285.8</v>
      </c>
      <c r="T5791" s="193">
        <v>4.9000000000000004</v>
      </c>
      <c r="U5791" s="193">
        <v>-12.078431372549025</v>
      </c>
      <c r="V5791" s="25">
        <v>-0.28070175438596889</v>
      </c>
    </row>
    <row r="5792" spans="2:22" x14ac:dyDescent="0.25">
      <c r="B5792" s="345" t="s">
        <v>5167</v>
      </c>
      <c r="C5792" s="150">
        <v>277</v>
      </c>
      <c r="D5792" s="150">
        <v>283</v>
      </c>
      <c r="E5792" s="146">
        <f t="shared" si="145"/>
        <v>0.97879858657243812</v>
      </c>
      <c r="F5792" s="328">
        <v>0.33200000000000002</v>
      </c>
      <c r="G5792" s="328">
        <v>1.0999999999999999E-2</v>
      </c>
      <c r="H5792" s="328">
        <v>4.5429999999999998E-2</v>
      </c>
      <c r="I5792" s="328">
        <v>7.5000000000000002E-4</v>
      </c>
      <c r="J5792" s="328">
        <v>0.32723000000000002</v>
      </c>
      <c r="K5792" s="328">
        <v>5.3199999999999997E-2</v>
      </c>
      <c r="L5792" s="328">
        <v>1.6999999999999999E-3</v>
      </c>
      <c r="M5792" s="193">
        <v>286.39999999999998</v>
      </c>
      <c r="N5792" s="193">
        <v>4.5999999999999996</v>
      </c>
      <c r="O5792" s="193">
        <v>291</v>
      </c>
      <c r="P5792" s="193">
        <v>7.9</v>
      </c>
      <c r="Q5792" s="193">
        <v>299</v>
      </c>
      <c r="R5792" s="193">
        <v>70</v>
      </c>
      <c r="S5792" s="193">
        <v>286.39999999999998</v>
      </c>
      <c r="T5792" s="193">
        <v>4.5999999999999996</v>
      </c>
      <c r="U5792" s="193">
        <v>4.2140468227424819</v>
      </c>
      <c r="V5792" s="25">
        <v>1.5807560137457124</v>
      </c>
    </row>
    <row r="5793" spans="2:22" x14ac:dyDescent="0.25">
      <c r="B5793" s="345" t="s">
        <v>5168</v>
      </c>
      <c r="C5793" s="150">
        <v>433</v>
      </c>
      <c r="D5793" s="150">
        <v>407</v>
      </c>
      <c r="E5793" s="146">
        <f t="shared" si="145"/>
        <v>1.0638820638820639</v>
      </c>
      <c r="F5793" s="328">
        <v>0.31730000000000003</v>
      </c>
      <c r="G5793" s="328">
        <v>9.7999999999999997E-3</v>
      </c>
      <c r="H5793" s="328">
        <v>4.5510000000000002E-2</v>
      </c>
      <c r="I5793" s="328">
        <v>7.9000000000000001E-4</v>
      </c>
      <c r="J5793" s="328">
        <v>0.38120999999999999</v>
      </c>
      <c r="K5793" s="328">
        <v>5.0500000000000003E-2</v>
      </c>
      <c r="L5793" s="328">
        <v>1.5E-3</v>
      </c>
      <c r="M5793" s="193">
        <v>286.89999999999998</v>
      </c>
      <c r="N5793" s="193">
        <v>4.8</v>
      </c>
      <c r="O5793" s="193">
        <v>279.10000000000002</v>
      </c>
      <c r="P5793" s="193">
        <v>7.5</v>
      </c>
      <c r="Q5793" s="193">
        <v>199</v>
      </c>
      <c r="R5793" s="193">
        <v>62</v>
      </c>
      <c r="S5793" s="193">
        <v>286.89999999999998</v>
      </c>
      <c r="T5793" s="193">
        <v>4.8</v>
      </c>
      <c r="U5793" s="193">
        <v>-44.170854271356774</v>
      </c>
      <c r="V5793" s="25">
        <v>-2.7946972411321944</v>
      </c>
    </row>
    <row r="5794" spans="2:22" x14ac:dyDescent="0.25">
      <c r="B5794" s="345" t="s">
        <v>5169</v>
      </c>
      <c r="C5794" s="150">
        <v>286</v>
      </c>
      <c r="D5794" s="150">
        <v>261.10000000000002</v>
      </c>
      <c r="E5794" s="146">
        <f t="shared" si="145"/>
        <v>1.0953657602451168</v>
      </c>
      <c r="F5794" s="328">
        <v>0.318</v>
      </c>
      <c r="G5794" s="328">
        <v>1.2E-2</v>
      </c>
      <c r="H5794" s="328">
        <v>4.5560000000000003E-2</v>
      </c>
      <c r="I5794" s="328">
        <v>7.7999999999999999E-4</v>
      </c>
      <c r="J5794" s="328">
        <v>0.11965000000000001</v>
      </c>
      <c r="K5794" s="328">
        <v>5.0700000000000002E-2</v>
      </c>
      <c r="L5794" s="328">
        <v>2E-3</v>
      </c>
      <c r="M5794" s="193">
        <v>287.2</v>
      </c>
      <c r="N5794" s="193">
        <v>4.8</v>
      </c>
      <c r="O5794" s="193">
        <v>279</v>
      </c>
      <c r="P5794" s="193">
        <v>9.3000000000000007</v>
      </c>
      <c r="Q5794" s="193">
        <v>192</v>
      </c>
      <c r="R5794" s="193">
        <v>83</v>
      </c>
      <c r="S5794" s="193">
        <v>287.2</v>
      </c>
      <c r="T5794" s="193">
        <v>4.8</v>
      </c>
      <c r="U5794" s="193">
        <v>-49.583333333333329</v>
      </c>
      <c r="V5794" s="25">
        <v>-2.9390681003584191</v>
      </c>
    </row>
    <row r="5795" spans="2:22" x14ac:dyDescent="0.25">
      <c r="B5795" s="345" t="s">
        <v>5170</v>
      </c>
      <c r="C5795" s="150">
        <v>221.1</v>
      </c>
      <c r="D5795" s="150">
        <v>193.7</v>
      </c>
      <c r="E5795" s="146">
        <f t="shared" si="145"/>
        <v>1.1414558595766651</v>
      </c>
      <c r="F5795" s="328">
        <v>0.32300000000000001</v>
      </c>
      <c r="G5795" s="328">
        <v>1.4E-2</v>
      </c>
      <c r="H5795" s="328">
        <v>4.5620000000000001E-2</v>
      </c>
      <c r="I5795" s="328">
        <v>8.0000000000000004E-4</v>
      </c>
      <c r="J5795" s="328">
        <v>3.5630000000000002E-2</v>
      </c>
      <c r="K5795" s="328">
        <v>5.1400000000000001E-2</v>
      </c>
      <c r="L5795" s="328">
        <v>2.3999999999999998E-3</v>
      </c>
      <c r="M5795" s="193">
        <v>287.5</v>
      </c>
      <c r="N5795" s="193">
        <v>4.9000000000000004</v>
      </c>
      <c r="O5795" s="193">
        <v>283</v>
      </c>
      <c r="P5795" s="193">
        <v>11</v>
      </c>
      <c r="Q5795" s="193">
        <v>225</v>
      </c>
      <c r="R5795" s="193">
        <v>99</v>
      </c>
      <c r="S5795" s="193">
        <v>287.5</v>
      </c>
      <c r="T5795" s="193">
        <v>4.9000000000000004</v>
      </c>
      <c r="U5795" s="193">
        <v>-27.777777777777779</v>
      </c>
      <c r="V5795" s="25">
        <v>-1.5901060070671376</v>
      </c>
    </row>
    <row r="5796" spans="2:22" x14ac:dyDescent="0.25">
      <c r="B5796" s="345" t="s">
        <v>5171</v>
      </c>
      <c r="C5796" s="150">
        <v>317.8</v>
      </c>
      <c r="D5796" s="150">
        <v>203.2</v>
      </c>
      <c r="E5796" s="146">
        <f t="shared" si="145"/>
        <v>1.563976377952756</v>
      </c>
      <c r="F5796" s="328">
        <v>0.37</v>
      </c>
      <c r="G5796" s="328">
        <v>1.6E-2</v>
      </c>
      <c r="H5796" s="328">
        <v>4.5710000000000001E-2</v>
      </c>
      <c r="I5796" s="328">
        <v>7.9000000000000001E-4</v>
      </c>
      <c r="J5796" s="328">
        <v>0.26112999999999997</v>
      </c>
      <c r="K5796" s="328">
        <v>5.8599999999999999E-2</v>
      </c>
      <c r="L5796" s="328">
        <v>2.3999999999999998E-3</v>
      </c>
      <c r="M5796" s="193">
        <v>288.10000000000002</v>
      </c>
      <c r="N5796" s="193">
        <v>4.9000000000000004</v>
      </c>
      <c r="O5796" s="193">
        <v>319</v>
      </c>
      <c r="P5796" s="193">
        <v>12</v>
      </c>
      <c r="Q5796" s="193">
        <v>495</v>
      </c>
      <c r="R5796" s="193">
        <v>88</v>
      </c>
      <c r="S5796" s="193">
        <v>288.10000000000002</v>
      </c>
      <c r="T5796" s="193">
        <v>4.9000000000000004</v>
      </c>
      <c r="U5796" s="193">
        <v>41.797979797979792</v>
      </c>
      <c r="V5796" s="25">
        <v>9.6865203761755421</v>
      </c>
    </row>
    <row r="5797" spans="2:22" x14ac:dyDescent="0.25">
      <c r="B5797" s="345" t="s">
        <v>5163</v>
      </c>
      <c r="C5797" s="150">
        <v>161.5</v>
      </c>
      <c r="D5797" s="150">
        <v>117.4</v>
      </c>
      <c r="E5797" s="146">
        <f t="shared" si="145"/>
        <v>1.3756388415672913</v>
      </c>
      <c r="F5797" s="328">
        <v>0.309</v>
      </c>
      <c r="G5797" s="328">
        <v>1.7999999999999999E-2</v>
      </c>
      <c r="H5797" s="328">
        <v>4.5749999999999999E-2</v>
      </c>
      <c r="I5797" s="328">
        <v>9.2000000000000003E-4</v>
      </c>
      <c r="J5797" s="328">
        <v>0.16047</v>
      </c>
      <c r="K5797" s="328">
        <v>4.9099999999999998E-2</v>
      </c>
      <c r="L5797" s="328">
        <v>2.8E-3</v>
      </c>
      <c r="M5797" s="193">
        <v>288.3</v>
      </c>
      <c r="N5797" s="193">
        <v>5.7</v>
      </c>
      <c r="O5797" s="193">
        <v>271</v>
      </c>
      <c r="P5797" s="193">
        <v>14</v>
      </c>
      <c r="Q5797" s="193">
        <v>100</v>
      </c>
      <c r="R5797" s="193">
        <v>110</v>
      </c>
      <c r="S5797" s="193">
        <v>288.3</v>
      </c>
      <c r="T5797" s="193">
        <v>5.7</v>
      </c>
      <c r="U5797" s="193">
        <v>-188.3</v>
      </c>
      <c r="V5797" s="25">
        <v>-6.3837638376383801</v>
      </c>
    </row>
    <row r="5798" spans="2:22" x14ac:dyDescent="0.25">
      <c r="B5798" s="345" t="s">
        <v>5172</v>
      </c>
      <c r="C5798" s="150">
        <v>184.3</v>
      </c>
      <c r="D5798" s="150">
        <v>158.9</v>
      </c>
      <c r="E5798" s="146">
        <f t="shared" si="145"/>
        <v>1.1598489616110761</v>
      </c>
      <c r="F5798" s="328">
        <v>0.33300000000000002</v>
      </c>
      <c r="G5798" s="328">
        <v>1.4999999999999999E-2</v>
      </c>
      <c r="H5798" s="328">
        <v>4.582E-2</v>
      </c>
      <c r="I5798" s="328">
        <v>8.4000000000000003E-4</v>
      </c>
      <c r="J5798" s="328">
        <v>9.0944999999999998E-2</v>
      </c>
      <c r="K5798" s="328">
        <v>5.2499999999999998E-2</v>
      </c>
      <c r="L5798" s="328">
        <v>2.3E-3</v>
      </c>
      <c r="M5798" s="193">
        <v>288.8</v>
      </c>
      <c r="N5798" s="193">
        <v>5.2</v>
      </c>
      <c r="O5798" s="193">
        <v>290</v>
      </c>
      <c r="P5798" s="193">
        <v>11</v>
      </c>
      <c r="Q5798" s="193">
        <v>263</v>
      </c>
      <c r="R5798" s="193">
        <v>92</v>
      </c>
      <c r="S5798" s="193">
        <v>288.8</v>
      </c>
      <c r="T5798" s="193">
        <v>5.2</v>
      </c>
      <c r="U5798" s="193">
        <v>-9.8098859315589397</v>
      </c>
      <c r="V5798" s="25">
        <v>0.41379310344827197</v>
      </c>
    </row>
    <row r="5799" spans="2:22" x14ac:dyDescent="0.25">
      <c r="B5799" s="345" t="s">
        <v>5173</v>
      </c>
      <c r="C5799" s="150">
        <v>222</v>
      </c>
      <c r="D5799" s="150">
        <v>117.2</v>
      </c>
      <c r="E5799" s="146">
        <f t="shared" si="145"/>
        <v>1.89419795221843</v>
      </c>
      <c r="F5799" s="328">
        <v>0.33</v>
      </c>
      <c r="G5799" s="328">
        <v>1.7999999999999999E-2</v>
      </c>
      <c r="H5799" s="328">
        <v>4.5870000000000001E-2</v>
      </c>
      <c r="I5799" s="328">
        <v>9.6000000000000002E-4</v>
      </c>
      <c r="J5799" s="328">
        <v>0.12149</v>
      </c>
      <c r="K5799" s="328">
        <v>5.21E-2</v>
      </c>
      <c r="L5799" s="328">
        <v>2.8999999999999998E-3</v>
      </c>
      <c r="M5799" s="193">
        <v>289</v>
      </c>
      <c r="N5799" s="193">
        <v>5.9</v>
      </c>
      <c r="O5799" s="193">
        <v>286</v>
      </c>
      <c r="P5799" s="193">
        <v>14</v>
      </c>
      <c r="Q5799" s="193">
        <v>230</v>
      </c>
      <c r="R5799" s="193">
        <v>110</v>
      </c>
      <c r="S5799" s="193">
        <v>289</v>
      </c>
      <c r="T5799" s="193">
        <v>5.9</v>
      </c>
      <c r="U5799" s="193">
        <v>-25.65217391304348</v>
      </c>
      <c r="V5799" s="25">
        <v>-1.048951048951049</v>
      </c>
    </row>
    <row r="5800" spans="2:22" x14ac:dyDescent="0.25">
      <c r="B5800" s="345" t="s">
        <v>5125</v>
      </c>
      <c r="C5800" s="150">
        <v>116.6</v>
      </c>
      <c r="D5800" s="150">
        <v>127.5</v>
      </c>
      <c r="E5800" s="146">
        <f t="shared" si="145"/>
        <v>0.91450980392156855</v>
      </c>
      <c r="F5800" s="328">
        <v>0.33</v>
      </c>
      <c r="G5800" s="328">
        <v>1.6E-2</v>
      </c>
      <c r="H5800" s="328">
        <v>4.6199999999999998E-2</v>
      </c>
      <c r="I5800" s="328">
        <v>9.2000000000000003E-4</v>
      </c>
      <c r="J5800" s="328">
        <v>0.11244</v>
      </c>
      <c r="K5800" s="328">
        <v>5.1999999999999998E-2</v>
      </c>
      <c r="L5800" s="328">
        <v>2.5999999999999999E-3</v>
      </c>
      <c r="M5800" s="193">
        <v>291.10000000000002</v>
      </c>
      <c r="N5800" s="193">
        <v>5.7</v>
      </c>
      <c r="O5800" s="193">
        <v>289</v>
      </c>
      <c r="P5800" s="193">
        <v>12</v>
      </c>
      <c r="Q5800" s="193">
        <v>230</v>
      </c>
      <c r="R5800" s="193">
        <v>100</v>
      </c>
      <c r="S5800" s="193">
        <v>291.10000000000002</v>
      </c>
      <c r="T5800" s="193">
        <v>5.7</v>
      </c>
      <c r="U5800" s="193">
        <v>-26.565217391304358</v>
      </c>
      <c r="V5800" s="25">
        <v>-0.72664359861592476</v>
      </c>
    </row>
    <row r="5801" spans="2:22" x14ac:dyDescent="0.25">
      <c r="B5801" s="345" t="s">
        <v>5174</v>
      </c>
      <c r="C5801" s="150">
        <v>190</v>
      </c>
      <c r="D5801" s="150">
        <v>331</v>
      </c>
      <c r="E5801" s="146">
        <f t="shared" si="145"/>
        <v>0.57401812688821752</v>
      </c>
      <c r="F5801" s="328">
        <v>0.32040000000000002</v>
      </c>
      <c r="G5801" s="328">
        <v>9.9000000000000008E-3</v>
      </c>
      <c r="H5801" s="328">
        <v>4.6210000000000001E-2</v>
      </c>
      <c r="I5801" s="328">
        <v>7.2999999999999996E-4</v>
      </c>
      <c r="J5801" s="328">
        <v>7.9966999999999996E-2</v>
      </c>
      <c r="K5801" s="328">
        <v>5.0500000000000003E-2</v>
      </c>
      <c r="L5801" s="328">
        <v>1.6000000000000001E-3</v>
      </c>
      <c r="M5801" s="193">
        <v>291.2</v>
      </c>
      <c r="N5801" s="193">
        <v>4.5</v>
      </c>
      <c r="O5801" s="193">
        <v>281.3</v>
      </c>
      <c r="P5801" s="193">
        <v>7.6</v>
      </c>
      <c r="Q5801" s="193">
        <v>202</v>
      </c>
      <c r="R5801" s="193">
        <v>72</v>
      </c>
      <c r="S5801" s="193">
        <v>291.2</v>
      </c>
      <c r="T5801" s="193">
        <v>4.5</v>
      </c>
      <c r="U5801" s="193">
        <v>-44.158415841584151</v>
      </c>
      <c r="V5801" s="25">
        <v>-3.5193743334518226</v>
      </c>
    </row>
    <row r="5802" spans="2:22" x14ac:dyDescent="0.25">
      <c r="B5802" s="345" t="s">
        <v>5136</v>
      </c>
      <c r="C5802" s="150">
        <v>174.4</v>
      </c>
      <c r="D5802" s="150">
        <v>91.3</v>
      </c>
      <c r="E5802" s="146">
        <f t="shared" si="145"/>
        <v>1.910186199342826</v>
      </c>
      <c r="F5802" s="328">
        <v>0.34300000000000003</v>
      </c>
      <c r="G5802" s="328">
        <v>0.02</v>
      </c>
      <c r="H5802" s="328">
        <v>4.6300000000000001E-2</v>
      </c>
      <c r="I5802" s="328">
        <v>1.1999999999999999E-3</v>
      </c>
      <c r="J5802" s="328">
        <v>8.0726000000000006E-2</v>
      </c>
      <c r="K5802" s="328">
        <v>5.3999999999999999E-2</v>
      </c>
      <c r="L5802" s="328">
        <v>3.2000000000000002E-3</v>
      </c>
      <c r="M5802" s="193">
        <v>291.89999999999998</v>
      </c>
      <c r="N5802" s="193">
        <v>7.2</v>
      </c>
      <c r="O5802" s="193">
        <v>297</v>
      </c>
      <c r="P5802" s="193">
        <v>15</v>
      </c>
      <c r="Q5802" s="193">
        <v>290</v>
      </c>
      <c r="R5802" s="193">
        <v>120</v>
      </c>
      <c r="S5802" s="193">
        <v>291.89999999999998</v>
      </c>
      <c r="T5802" s="193">
        <v>7.2</v>
      </c>
      <c r="U5802" s="193">
        <v>-0.65517241379309554</v>
      </c>
      <c r="V5802" s="25">
        <v>1.7171717171717247</v>
      </c>
    </row>
    <row r="5803" spans="2:22" x14ac:dyDescent="0.25">
      <c r="B5803" s="345" t="s">
        <v>5175</v>
      </c>
      <c r="C5803" s="150">
        <v>457</v>
      </c>
      <c r="D5803" s="150">
        <v>316</v>
      </c>
      <c r="E5803" s="146">
        <f t="shared" si="145"/>
        <v>1.4462025316455696</v>
      </c>
      <c r="F5803" s="328">
        <v>0.372</v>
      </c>
      <c r="G5803" s="328">
        <v>1.4E-2</v>
      </c>
      <c r="H5803" s="328">
        <v>4.6719999999999998E-2</v>
      </c>
      <c r="I5803" s="328">
        <v>8.0999999999999996E-4</v>
      </c>
      <c r="J5803" s="328">
        <v>0.23152</v>
      </c>
      <c r="K5803" s="328">
        <v>5.7700000000000001E-2</v>
      </c>
      <c r="L5803" s="328">
        <v>2.0999999999999999E-3</v>
      </c>
      <c r="M5803" s="193">
        <v>294.3</v>
      </c>
      <c r="N5803" s="193">
        <v>5</v>
      </c>
      <c r="O5803" s="193">
        <v>321</v>
      </c>
      <c r="P5803" s="193">
        <v>10</v>
      </c>
      <c r="Q5803" s="193">
        <v>475</v>
      </c>
      <c r="R5803" s="193">
        <v>79</v>
      </c>
      <c r="S5803" s="193">
        <v>294.3</v>
      </c>
      <c r="T5803" s="193">
        <v>5</v>
      </c>
      <c r="U5803" s="193">
        <v>38.042105263157893</v>
      </c>
      <c r="V5803" s="25">
        <v>8.317757009345792</v>
      </c>
    </row>
    <row r="5804" spans="2:22" x14ac:dyDescent="0.25">
      <c r="B5804" s="345" t="s">
        <v>5176</v>
      </c>
      <c r="C5804" s="150">
        <v>405.4</v>
      </c>
      <c r="D5804" s="150">
        <v>584</v>
      </c>
      <c r="E5804" s="146">
        <f t="shared" si="145"/>
        <v>0.69417808219178079</v>
      </c>
      <c r="F5804" s="328">
        <v>0.32900000000000001</v>
      </c>
      <c r="G5804" s="328">
        <v>8.2000000000000007E-3</v>
      </c>
      <c r="H5804" s="328">
        <v>4.6719999999999998E-2</v>
      </c>
      <c r="I5804" s="328">
        <v>6.9999999999999999E-4</v>
      </c>
      <c r="J5804" s="328">
        <v>0.38488</v>
      </c>
      <c r="K5804" s="328">
        <v>5.0900000000000001E-2</v>
      </c>
      <c r="L5804" s="328">
        <v>1.1999999999999999E-3</v>
      </c>
      <c r="M5804" s="193">
        <v>294.3</v>
      </c>
      <c r="N5804" s="193">
        <v>4.3</v>
      </c>
      <c r="O5804" s="193">
        <v>288.2</v>
      </c>
      <c r="P5804" s="193">
        <v>6.3</v>
      </c>
      <c r="Q5804" s="193">
        <v>222</v>
      </c>
      <c r="R5804" s="193">
        <v>51</v>
      </c>
      <c r="S5804" s="193">
        <v>294.3</v>
      </c>
      <c r="T5804" s="193">
        <v>4.3</v>
      </c>
      <c r="U5804" s="193">
        <v>-32.567567567567572</v>
      </c>
      <c r="V5804" s="25">
        <v>-2.116585704371972</v>
      </c>
    </row>
    <row r="5805" spans="2:22" x14ac:dyDescent="0.25">
      <c r="B5805" s="345" t="s">
        <v>5177</v>
      </c>
      <c r="C5805" s="150">
        <v>205.5</v>
      </c>
      <c r="D5805" s="150">
        <v>87.2</v>
      </c>
      <c r="E5805" s="146">
        <f t="shared" si="145"/>
        <v>2.3566513761467891</v>
      </c>
      <c r="F5805" s="328">
        <v>0.34599999999999997</v>
      </c>
      <c r="G5805" s="328">
        <v>2.1999999999999999E-2</v>
      </c>
      <c r="H5805" s="328">
        <v>4.7100000000000003E-2</v>
      </c>
      <c r="I5805" s="328">
        <v>1.1000000000000001E-3</v>
      </c>
      <c r="J5805" s="328">
        <v>-2.7539000000000001E-2</v>
      </c>
      <c r="K5805" s="328">
        <v>5.3699999999999998E-2</v>
      </c>
      <c r="L5805" s="328">
        <v>3.5999999999999999E-3</v>
      </c>
      <c r="M5805" s="193">
        <v>296.3</v>
      </c>
      <c r="N5805" s="193">
        <v>7</v>
      </c>
      <c r="O5805" s="193">
        <v>298</v>
      </c>
      <c r="P5805" s="193">
        <v>16</v>
      </c>
      <c r="Q5805" s="193">
        <v>260</v>
      </c>
      <c r="R5805" s="193">
        <v>130</v>
      </c>
      <c r="S5805" s="193">
        <v>296.3</v>
      </c>
      <c r="T5805" s="193">
        <v>7</v>
      </c>
      <c r="U5805" s="193">
        <v>-13.961538461538467</v>
      </c>
      <c r="V5805" s="25">
        <v>0.5704697986577143</v>
      </c>
    </row>
    <row r="5806" spans="2:22" x14ac:dyDescent="0.25">
      <c r="B5806" s="345" t="s">
        <v>5135</v>
      </c>
      <c r="C5806" s="150">
        <v>1129</v>
      </c>
      <c r="D5806" s="150">
        <v>895</v>
      </c>
      <c r="E5806" s="146">
        <f t="shared" si="145"/>
        <v>1.2614525139664805</v>
      </c>
      <c r="F5806" s="328">
        <v>0.35270000000000001</v>
      </c>
      <c r="G5806" s="328">
        <v>7.1000000000000004E-3</v>
      </c>
      <c r="H5806" s="328">
        <v>4.8489999999999998E-2</v>
      </c>
      <c r="I5806" s="328">
        <v>5.5999999999999995E-4</v>
      </c>
      <c r="J5806" s="328">
        <v>0.27794999999999997</v>
      </c>
      <c r="K5806" s="328">
        <v>5.2900000000000003E-2</v>
      </c>
      <c r="L5806" s="328">
        <v>1E-3</v>
      </c>
      <c r="M5806" s="193">
        <v>305.3</v>
      </c>
      <c r="N5806" s="193">
        <v>3.4</v>
      </c>
      <c r="O5806" s="193">
        <v>306.3</v>
      </c>
      <c r="P5806" s="193">
        <v>5.3</v>
      </c>
      <c r="Q5806" s="193">
        <v>308</v>
      </c>
      <c r="R5806" s="193">
        <v>44</v>
      </c>
      <c r="S5806" s="193">
        <v>305.3</v>
      </c>
      <c r="T5806" s="193">
        <v>3.4</v>
      </c>
      <c r="U5806" s="193">
        <v>0.87662337662337297</v>
      </c>
      <c r="V5806" s="25">
        <v>0.32647730982696699</v>
      </c>
    </row>
    <row r="5807" spans="2:22" x14ac:dyDescent="0.25">
      <c r="B5807" s="345" t="s">
        <v>5155</v>
      </c>
      <c r="C5807" s="150">
        <v>602</v>
      </c>
      <c r="D5807" s="150">
        <v>1143</v>
      </c>
      <c r="E5807" s="146">
        <f t="shared" si="145"/>
        <v>0.52668416447944011</v>
      </c>
      <c r="F5807" s="328">
        <v>0.373</v>
      </c>
      <c r="G5807" s="328">
        <v>1.2E-2</v>
      </c>
      <c r="H5807" s="328">
        <v>4.8599999999999997E-2</v>
      </c>
      <c r="I5807" s="328">
        <v>1.6000000000000001E-3</v>
      </c>
      <c r="J5807" s="328">
        <v>0.83182999999999996</v>
      </c>
      <c r="K5807" s="328">
        <v>5.6399999999999999E-2</v>
      </c>
      <c r="L5807" s="328">
        <v>1E-3</v>
      </c>
      <c r="M5807" s="193">
        <v>305.7</v>
      </c>
      <c r="N5807" s="193">
        <v>9.5</v>
      </c>
      <c r="O5807" s="193">
        <v>321.7</v>
      </c>
      <c r="P5807" s="193">
        <v>9</v>
      </c>
      <c r="Q5807" s="193">
        <v>462</v>
      </c>
      <c r="R5807" s="193">
        <v>43</v>
      </c>
      <c r="S5807" s="193">
        <v>305.7</v>
      </c>
      <c r="T5807" s="193">
        <v>9.5</v>
      </c>
      <c r="U5807" s="193">
        <v>33.831168831168831</v>
      </c>
      <c r="V5807" s="25">
        <v>4.9735778675784896</v>
      </c>
    </row>
    <row r="5808" spans="2:22" x14ac:dyDescent="0.25">
      <c r="B5808" s="345" t="s">
        <v>5178</v>
      </c>
      <c r="C5808" s="150">
        <v>146</v>
      </c>
      <c r="D5808" s="150">
        <v>159</v>
      </c>
      <c r="E5808" s="146">
        <f t="shared" si="145"/>
        <v>0.91823899371069184</v>
      </c>
      <c r="F5808" s="328">
        <v>0.35899999999999999</v>
      </c>
      <c r="G5808" s="328">
        <v>1.4999999999999999E-2</v>
      </c>
      <c r="H5808" s="328">
        <v>4.8989999999999999E-2</v>
      </c>
      <c r="I5808" s="328">
        <v>8.8999999999999995E-4</v>
      </c>
      <c r="J5808" s="328">
        <v>9.4563999999999995E-2</v>
      </c>
      <c r="K5808" s="328">
        <v>5.3400000000000003E-2</v>
      </c>
      <c r="L5808" s="328">
        <v>2.2000000000000001E-3</v>
      </c>
      <c r="M5808" s="193">
        <v>308.3</v>
      </c>
      <c r="N5808" s="193">
        <v>5.5</v>
      </c>
      <c r="O5808" s="193">
        <v>310</v>
      </c>
      <c r="P5808" s="193">
        <v>11</v>
      </c>
      <c r="Q5808" s="193">
        <v>294</v>
      </c>
      <c r="R5808" s="193">
        <v>91</v>
      </c>
      <c r="S5808" s="193">
        <v>308.3</v>
      </c>
      <c r="T5808" s="193">
        <v>5.5</v>
      </c>
      <c r="U5808" s="193">
        <v>-4.8639455782312959</v>
      </c>
      <c r="V5808" s="25">
        <v>0.54838709677418984</v>
      </c>
    </row>
    <row r="5809" spans="2:22" x14ac:dyDescent="0.25">
      <c r="B5809" s="345" t="s">
        <v>5179</v>
      </c>
      <c r="C5809" s="150">
        <v>1934</v>
      </c>
      <c r="D5809" s="150">
        <v>1260</v>
      </c>
      <c r="E5809" s="146">
        <f t="shared" si="145"/>
        <v>1.534920634920635</v>
      </c>
      <c r="F5809" s="328">
        <v>0.36120000000000002</v>
      </c>
      <c r="G5809" s="328">
        <v>7.7999999999999996E-3</v>
      </c>
      <c r="H5809" s="328">
        <v>4.9209999999999997E-2</v>
      </c>
      <c r="I5809" s="328">
        <v>8.1999999999999998E-4</v>
      </c>
      <c r="J5809" s="328">
        <v>0.5665</v>
      </c>
      <c r="K5809" s="328">
        <v>5.3100000000000001E-2</v>
      </c>
      <c r="L5809" s="328">
        <v>9.2000000000000003E-4</v>
      </c>
      <c r="M5809" s="193">
        <v>309.60000000000002</v>
      </c>
      <c r="N5809" s="193">
        <v>5</v>
      </c>
      <c r="O5809" s="193">
        <v>312.7</v>
      </c>
      <c r="P5809" s="193">
        <v>5.8</v>
      </c>
      <c r="Q5809" s="193">
        <v>321</v>
      </c>
      <c r="R5809" s="193">
        <v>40</v>
      </c>
      <c r="S5809" s="193">
        <v>309.60000000000002</v>
      </c>
      <c r="T5809" s="193">
        <v>5</v>
      </c>
      <c r="U5809" s="193">
        <v>3.5514018691588713</v>
      </c>
      <c r="V5809" s="25">
        <v>0.99136552606330863</v>
      </c>
    </row>
    <row r="5810" spans="2:22" x14ac:dyDescent="0.25">
      <c r="B5810" s="345" t="s">
        <v>5180</v>
      </c>
      <c r="C5810" s="150">
        <v>898</v>
      </c>
      <c r="D5810" s="150">
        <v>616</v>
      </c>
      <c r="E5810" s="146">
        <f t="shared" si="145"/>
        <v>1.4577922077922079</v>
      </c>
      <c r="F5810" s="328">
        <v>0.437</v>
      </c>
      <c r="G5810" s="328">
        <v>1.4999999999999999E-2</v>
      </c>
      <c r="H5810" s="328">
        <v>4.9759999999999999E-2</v>
      </c>
      <c r="I5810" s="328">
        <v>7.6999999999999996E-4</v>
      </c>
      <c r="J5810" s="328">
        <v>0.42980000000000002</v>
      </c>
      <c r="K5810" s="328">
        <v>6.3500000000000001E-2</v>
      </c>
      <c r="L5810" s="328">
        <v>1.9E-3</v>
      </c>
      <c r="M5810" s="193">
        <v>313</v>
      </c>
      <c r="N5810" s="193">
        <v>4.7</v>
      </c>
      <c r="O5810" s="193">
        <v>366.2</v>
      </c>
      <c r="P5810" s="193">
        <v>10</v>
      </c>
      <c r="Q5810" s="193">
        <v>685</v>
      </c>
      <c r="R5810" s="193">
        <v>62</v>
      </c>
      <c r="S5810" s="193">
        <v>313</v>
      </c>
      <c r="T5810" s="193">
        <v>4.7</v>
      </c>
      <c r="U5810" s="193">
        <v>54.306569343065689</v>
      </c>
      <c r="V5810" s="25">
        <v>14.527580557072636</v>
      </c>
    </row>
    <row r="5811" spans="2:22" x14ac:dyDescent="0.25">
      <c r="B5811" s="345" t="s">
        <v>5160</v>
      </c>
      <c r="C5811" s="150">
        <v>1120</v>
      </c>
      <c r="D5811" s="150">
        <v>1220</v>
      </c>
      <c r="E5811" s="146">
        <f t="shared" si="145"/>
        <v>0.91803278688524592</v>
      </c>
      <c r="F5811" s="328">
        <v>0.37630000000000002</v>
      </c>
      <c r="G5811" s="328">
        <v>7.1000000000000004E-3</v>
      </c>
      <c r="H5811" s="328">
        <v>5.1040000000000002E-2</v>
      </c>
      <c r="I5811" s="328">
        <v>7.6999999999999996E-4</v>
      </c>
      <c r="J5811" s="328">
        <v>0.52681999999999995</v>
      </c>
      <c r="K5811" s="328">
        <v>5.3379999999999997E-2</v>
      </c>
      <c r="L5811" s="328">
        <v>8.1999999999999998E-4</v>
      </c>
      <c r="M5811" s="193">
        <v>320.89999999999998</v>
      </c>
      <c r="N5811" s="193">
        <v>4.7</v>
      </c>
      <c r="O5811" s="193">
        <v>324</v>
      </c>
      <c r="P5811" s="193">
        <v>5.2</v>
      </c>
      <c r="Q5811" s="193">
        <v>337</v>
      </c>
      <c r="R5811" s="193">
        <v>35</v>
      </c>
      <c r="S5811" s="193">
        <v>320.89999999999998</v>
      </c>
      <c r="T5811" s="193">
        <v>4.7</v>
      </c>
      <c r="U5811" s="193">
        <v>4.7774480712166234</v>
      </c>
      <c r="V5811" s="25">
        <v>0.95679012345679715</v>
      </c>
    </row>
    <row r="5812" spans="2:22" x14ac:dyDescent="0.25">
      <c r="B5812" s="345" t="s">
        <v>5181</v>
      </c>
      <c r="C5812" s="150">
        <v>1011</v>
      </c>
      <c r="D5812" s="150">
        <v>603</v>
      </c>
      <c r="E5812" s="146">
        <f t="shared" si="145"/>
        <v>1.6766169154228856</v>
      </c>
      <c r="F5812" s="328">
        <v>0.38569999999999999</v>
      </c>
      <c r="G5812" s="328">
        <v>8.3999999999999995E-3</v>
      </c>
      <c r="H5812" s="328">
        <v>5.1999999999999998E-2</v>
      </c>
      <c r="I5812" s="328">
        <v>7.2000000000000005E-4</v>
      </c>
      <c r="J5812" s="328">
        <v>0.36279</v>
      </c>
      <c r="K5812" s="328">
        <v>5.3999999999999999E-2</v>
      </c>
      <c r="L5812" s="328">
        <v>1.1000000000000001E-3</v>
      </c>
      <c r="M5812" s="193">
        <v>326.8</v>
      </c>
      <c r="N5812" s="193">
        <v>4.4000000000000004</v>
      </c>
      <c r="O5812" s="193">
        <v>330.7</v>
      </c>
      <c r="P5812" s="193">
        <v>6.2</v>
      </c>
      <c r="Q5812" s="193">
        <v>350</v>
      </c>
      <c r="R5812" s="193">
        <v>47</v>
      </c>
      <c r="S5812" s="193">
        <v>326.8</v>
      </c>
      <c r="T5812" s="193">
        <v>4.4000000000000004</v>
      </c>
      <c r="U5812" s="193">
        <v>6.6285714285714255</v>
      </c>
      <c r="V5812" s="25">
        <v>1.1793166011490708</v>
      </c>
    </row>
    <row r="5813" spans="2:22" x14ac:dyDescent="0.25">
      <c r="B5813" s="345" t="s">
        <v>5182</v>
      </c>
      <c r="C5813" s="150">
        <v>157</v>
      </c>
      <c r="D5813" s="150">
        <v>189</v>
      </c>
      <c r="E5813" s="146">
        <f t="shared" si="145"/>
        <v>0.8306878306878307</v>
      </c>
      <c r="F5813" s="328">
        <v>0.39700000000000002</v>
      </c>
      <c r="G5813" s="328">
        <v>1.9E-2</v>
      </c>
      <c r="H5813" s="328">
        <v>5.2299999999999999E-2</v>
      </c>
      <c r="I5813" s="328">
        <v>1.2999999999999999E-3</v>
      </c>
      <c r="J5813" s="328">
        <v>-9.9418000000000006E-2</v>
      </c>
      <c r="K5813" s="328">
        <v>5.5500000000000001E-2</v>
      </c>
      <c r="L5813" s="328">
        <v>2.8999999999999998E-3</v>
      </c>
      <c r="M5813" s="193">
        <v>328.6</v>
      </c>
      <c r="N5813" s="193">
        <v>7.7</v>
      </c>
      <c r="O5813" s="193">
        <v>337</v>
      </c>
      <c r="P5813" s="193">
        <v>13</v>
      </c>
      <c r="Q5813" s="193">
        <v>380</v>
      </c>
      <c r="R5813" s="193">
        <v>110</v>
      </c>
      <c r="S5813" s="193">
        <v>328.6</v>
      </c>
      <c r="T5813" s="193">
        <v>7.7</v>
      </c>
      <c r="U5813" s="193">
        <v>13.526315789473678</v>
      </c>
      <c r="V5813" s="25">
        <v>2.4925816023738805</v>
      </c>
    </row>
    <row r="5814" spans="2:22" x14ac:dyDescent="0.25">
      <c r="B5814" s="345" t="s">
        <v>5106</v>
      </c>
      <c r="C5814" s="150">
        <v>609</v>
      </c>
      <c r="D5814" s="150">
        <v>875</v>
      </c>
      <c r="E5814" s="146">
        <f t="shared" si="145"/>
        <v>0.69599999999999995</v>
      </c>
      <c r="F5814" s="328">
        <v>0.40300000000000002</v>
      </c>
      <c r="G5814" s="328">
        <v>1.2999999999999999E-2</v>
      </c>
      <c r="H5814" s="328">
        <v>5.33E-2</v>
      </c>
      <c r="I5814" s="328">
        <v>1.2999999999999999E-3</v>
      </c>
      <c r="J5814" s="328">
        <v>0.67695000000000005</v>
      </c>
      <c r="K5814" s="328">
        <v>5.4800000000000001E-2</v>
      </c>
      <c r="L5814" s="328">
        <v>1.2999999999999999E-3</v>
      </c>
      <c r="M5814" s="193">
        <v>334.5</v>
      </c>
      <c r="N5814" s="193">
        <v>8.1</v>
      </c>
      <c r="O5814" s="193">
        <v>343.2</v>
      </c>
      <c r="P5814" s="193">
        <v>9.1</v>
      </c>
      <c r="Q5814" s="193">
        <v>388</v>
      </c>
      <c r="R5814" s="193">
        <v>51</v>
      </c>
      <c r="S5814" s="193">
        <v>334.5</v>
      </c>
      <c r="T5814" s="193">
        <v>8.1</v>
      </c>
      <c r="U5814" s="193">
        <v>13.788659793814434</v>
      </c>
      <c r="V5814" s="25">
        <v>2.5349650349650319</v>
      </c>
    </row>
    <row r="5815" spans="2:22" x14ac:dyDescent="0.25">
      <c r="B5815" s="345" t="s">
        <v>5183</v>
      </c>
      <c r="C5815" s="150">
        <v>318.7</v>
      </c>
      <c r="D5815" s="150">
        <v>175</v>
      </c>
      <c r="E5815" s="146">
        <f t="shared" si="145"/>
        <v>1.8211428571428572</v>
      </c>
      <c r="F5815" s="328">
        <v>0.39900000000000002</v>
      </c>
      <c r="G5815" s="328">
        <v>1.4999999999999999E-2</v>
      </c>
      <c r="H5815" s="328">
        <v>5.5359999999999999E-2</v>
      </c>
      <c r="I5815" s="328">
        <v>8.8999999999999995E-4</v>
      </c>
      <c r="J5815" s="328">
        <v>0.18386</v>
      </c>
      <c r="K5815" s="328">
        <v>5.2400000000000002E-2</v>
      </c>
      <c r="L5815" s="328">
        <v>1.9E-3</v>
      </c>
      <c r="M5815" s="193">
        <v>347.3</v>
      </c>
      <c r="N5815" s="193">
        <v>5.5</v>
      </c>
      <c r="O5815" s="193">
        <v>339</v>
      </c>
      <c r="P5815" s="193">
        <v>10</v>
      </c>
      <c r="Q5815" s="193">
        <v>261</v>
      </c>
      <c r="R5815" s="193">
        <v>77</v>
      </c>
      <c r="S5815" s="193">
        <v>347.3</v>
      </c>
      <c r="T5815" s="193">
        <v>5.5</v>
      </c>
      <c r="U5815" s="193">
        <v>-33.065134099616863</v>
      </c>
      <c r="V5815" s="25">
        <v>-2.4483775811209476</v>
      </c>
    </row>
    <row r="5816" spans="2:22" x14ac:dyDescent="0.25">
      <c r="B5816" s="345" t="s">
        <v>5184</v>
      </c>
      <c r="C5816" s="150">
        <v>390</v>
      </c>
      <c r="D5816" s="150">
        <v>198.9</v>
      </c>
      <c r="E5816" s="146">
        <f t="shared" si="145"/>
        <v>1.9607843137254901</v>
      </c>
      <c r="F5816" s="328">
        <v>0.41399999999999998</v>
      </c>
      <c r="G5816" s="328">
        <v>1.4E-2</v>
      </c>
      <c r="H5816" s="328">
        <v>5.654E-2</v>
      </c>
      <c r="I5816" s="328">
        <v>8.4999999999999995E-4</v>
      </c>
      <c r="J5816" s="328">
        <v>9.3966000000000004E-4</v>
      </c>
      <c r="K5816" s="328">
        <v>5.33E-2</v>
      </c>
      <c r="L5816" s="328">
        <v>1.9E-3</v>
      </c>
      <c r="M5816" s="193">
        <v>354.5</v>
      </c>
      <c r="N5816" s="193">
        <v>5.2</v>
      </c>
      <c r="O5816" s="193">
        <v>350</v>
      </c>
      <c r="P5816" s="193">
        <v>10</v>
      </c>
      <c r="Q5816" s="193">
        <v>298</v>
      </c>
      <c r="R5816" s="193">
        <v>78</v>
      </c>
      <c r="S5816" s="193">
        <v>354.5</v>
      </c>
      <c r="T5816" s="193">
        <v>5.2</v>
      </c>
      <c r="U5816" s="193">
        <v>-18.959731543624162</v>
      </c>
      <c r="V5816" s="25">
        <v>-1.2857142857142856</v>
      </c>
    </row>
    <row r="5817" spans="2:22" x14ac:dyDescent="0.25">
      <c r="B5817" s="345" t="s">
        <v>5185</v>
      </c>
      <c r="C5817" s="150">
        <v>99.9</v>
      </c>
      <c r="D5817" s="150">
        <v>78.099999999999994</v>
      </c>
      <c r="E5817" s="146">
        <f t="shared" si="145"/>
        <v>1.2791293213828427</v>
      </c>
      <c r="F5817" s="328">
        <v>0.46800000000000003</v>
      </c>
      <c r="G5817" s="328">
        <v>2.7E-2</v>
      </c>
      <c r="H5817" s="328">
        <v>6.0999999999999999E-2</v>
      </c>
      <c r="I5817" s="328">
        <v>1.2999999999999999E-3</v>
      </c>
      <c r="J5817" s="328">
        <v>-1.5858000000000001E-2</v>
      </c>
      <c r="K5817" s="328">
        <v>5.7000000000000002E-2</v>
      </c>
      <c r="L5817" s="328">
        <v>3.7000000000000002E-3</v>
      </c>
      <c r="M5817" s="193">
        <v>381.5</v>
      </c>
      <c r="N5817" s="193">
        <v>7.9</v>
      </c>
      <c r="O5817" s="193">
        <v>384</v>
      </c>
      <c r="P5817" s="193">
        <v>19</v>
      </c>
      <c r="Q5817" s="193">
        <v>360</v>
      </c>
      <c r="R5817" s="193">
        <v>130</v>
      </c>
      <c r="S5817" s="193">
        <v>381.5</v>
      </c>
      <c r="T5817" s="193">
        <v>7.9</v>
      </c>
      <c r="U5817" s="193">
        <v>-5.9722222222222223</v>
      </c>
      <c r="V5817" s="25">
        <v>0.65104166666666674</v>
      </c>
    </row>
    <row r="5818" spans="2:22" x14ac:dyDescent="0.25">
      <c r="B5818" s="345" t="s">
        <v>5186</v>
      </c>
      <c r="C5818" s="150">
        <v>692</v>
      </c>
      <c r="D5818" s="150">
        <v>848</v>
      </c>
      <c r="E5818" s="146">
        <f t="shared" si="145"/>
        <v>0.81603773584905659</v>
      </c>
      <c r="F5818" s="328">
        <v>0.45879999999999999</v>
      </c>
      <c r="G5818" s="328">
        <v>7.1000000000000004E-3</v>
      </c>
      <c r="H5818" s="328">
        <v>6.198E-2</v>
      </c>
      <c r="I5818" s="328">
        <v>7.6999999999999996E-4</v>
      </c>
      <c r="J5818" s="328">
        <v>0.26835999999999999</v>
      </c>
      <c r="K5818" s="328">
        <v>5.3870000000000001E-2</v>
      </c>
      <c r="L5818" s="328">
        <v>8.4999999999999995E-4</v>
      </c>
      <c r="M5818" s="193">
        <v>387.6</v>
      </c>
      <c r="N5818" s="193">
        <v>4.7</v>
      </c>
      <c r="O5818" s="193">
        <v>383.1</v>
      </c>
      <c r="P5818" s="193">
        <v>4.9000000000000004</v>
      </c>
      <c r="Q5818" s="193">
        <v>353</v>
      </c>
      <c r="R5818" s="193">
        <v>35</v>
      </c>
      <c r="S5818" s="193">
        <v>387.6</v>
      </c>
      <c r="T5818" s="193">
        <v>4.7</v>
      </c>
      <c r="U5818" s="193">
        <v>-9.8016997167138875</v>
      </c>
      <c r="V5818" s="25">
        <v>-1.1746280344557556</v>
      </c>
    </row>
    <row r="5819" spans="2:22" x14ac:dyDescent="0.25">
      <c r="B5819" s="345" t="s">
        <v>5187</v>
      </c>
      <c r="C5819" s="150">
        <v>246.9</v>
      </c>
      <c r="D5819" s="150">
        <v>299.60000000000002</v>
      </c>
      <c r="E5819" s="146">
        <f t="shared" si="145"/>
        <v>0.82409879839786382</v>
      </c>
      <c r="F5819" s="328">
        <v>0.46400000000000002</v>
      </c>
      <c r="G5819" s="328">
        <v>1.4999999999999999E-2</v>
      </c>
      <c r="H5819" s="328">
        <v>6.275E-2</v>
      </c>
      <c r="I5819" s="328">
        <v>9.6000000000000002E-4</v>
      </c>
      <c r="J5819" s="328">
        <v>0.10621</v>
      </c>
      <c r="K5819" s="328">
        <v>5.3699999999999998E-2</v>
      </c>
      <c r="L5819" s="328">
        <v>1.6999999999999999E-3</v>
      </c>
      <c r="M5819" s="193">
        <v>392.2</v>
      </c>
      <c r="N5819" s="193">
        <v>5.8</v>
      </c>
      <c r="O5819" s="193">
        <v>385.6</v>
      </c>
      <c r="P5819" s="193">
        <v>10</v>
      </c>
      <c r="Q5819" s="193">
        <v>324</v>
      </c>
      <c r="R5819" s="193">
        <v>69</v>
      </c>
      <c r="S5819" s="193">
        <v>392.2</v>
      </c>
      <c r="T5819" s="193">
        <v>5.8</v>
      </c>
      <c r="U5819" s="193">
        <v>-21.049382716049379</v>
      </c>
      <c r="V5819" s="25">
        <v>-1.711618257261402</v>
      </c>
    </row>
    <row r="5820" spans="2:22" x14ac:dyDescent="0.25">
      <c r="B5820" s="345" t="s">
        <v>5188</v>
      </c>
      <c r="C5820" s="150">
        <v>273.39999999999998</v>
      </c>
      <c r="D5820" s="150">
        <v>217.4</v>
      </c>
      <c r="E5820" s="146">
        <f t="shared" si="145"/>
        <v>1.2575896964121434</v>
      </c>
      <c r="F5820" s="328">
        <v>0.48899999999999999</v>
      </c>
      <c r="G5820" s="328">
        <v>1.4999999999999999E-2</v>
      </c>
      <c r="H5820" s="328">
        <v>6.3539999999999999E-2</v>
      </c>
      <c r="I5820" s="328">
        <v>1E-3</v>
      </c>
      <c r="J5820" s="328">
        <v>0.22475000000000001</v>
      </c>
      <c r="K5820" s="328">
        <v>5.6000000000000001E-2</v>
      </c>
      <c r="L5820" s="328">
        <v>1.6000000000000001E-3</v>
      </c>
      <c r="M5820" s="193">
        <v>397</v>
      </c>
      <c r="N5820" s="193">
        <v>6.1</v>
      </c>
      <c r="O5820" s="193">
        <v>402.9</v>
      </c>
      <c r="P5820" s="193">
        <v>9.9</v>
      </c>
      <c r="Q5820" s="193">
        <v>432</v>
      </c>
      <c r="R5820" s="193">
        <v>66</v>
      </c>
      <c r="S5820" s="193">
        <v>397</v>
      </c>
      <c r="T5820" s="193">
        <v>6.1</v>
      </c>
      <c r="U5820" s="193">
        <v>8.1018518518518512</v>
      </c>
      <c r="V5820" s="25">
        <v>1.4643832216430821</v>
      </c>
    </row>
    <row r="5821" spans="2:22" x14ac:dyDescent="0.25">
      <c r="B5821" s="345" t="s">
        <v>5129</v>
      </c>
      <c r="C5821" s="150">
        <v>872</v>
      </c>
      <c r="D5821" s="150">
        <v>499</v>
      </c>
      <c r="E5821" s="146">
        <f t="shared" si="145"/>
        <v>1.7474949899799599</v>
      </c>
      <c r="F5821" s="328">
        <v>0.49759999999999999</v>
      </c>
      <c r="G5821" s="328">
        <v>9.7999999999999997E-3</v>
      </c>
      <c r="H5821" s="328">
        <v>6.5070000000000003E-2</v>
      </c>
      <c r="I5821" s="328">
        <v>8.3000000000000001E-4</v>
      </c>
      <c r="J5821" s="328">
        <v>6.1727999999999998E-2</v>
      </c>
      <c r="K5821" s="328">
        <v>5.5500000000000001E-2</v>
      </c>
      <c r="L5821" s="328">
        <v>1.1999999999999999E-3</v>
      </c>
      <c r="M5821" s="193">
        <v>406.3</v>
      </c>
      <c r="N5821" s="193">
        <v>5</v>
      </c>
      <c r="O5821" s="193">
        <v>409.4</v>
      </c>
      <c r="P5821" s="193">
        <v>6.7</v>
      </c>
      <c r="Q5821" s="193">
        <v>412</v>
      </c>
      <c r="R5821" s="193">
        <v>47</v>
      </c>
      <c r="S5821" s="193">
        <v>406.3</v>
      </c>
      <c r="T5821" s="193">
        <v>5</v>
      </c>
      <c r="U5821" s="193">
        <v>1.3834951456310651</v>
      </c>
      <c r="V5821" s="25">
        <v>0.7572056668294983</v>
      </c>
    </row>
    <row r="5822" spans="2:22" x14ac:dyDescent="0.25">
      <c r="B5822" s="345" t="s">
        <v>5152</v>
      </c>
      <c r="C5822" s="150">
        <v>322.2</v>
      </c>
      <c r="D5822" s="150">
        <v>194.9</v>
      </c>
      <c r="E5822" s="146">
        <f t="shared" ref="E5822:E5853" si="146">C5822/D5822</f>
        <v>1.6531554643406874</v>
      </c>
      <c r="F5822" s="328">
        <v>0.496</v>
      </c>
      <c r="G5822" s="328">
        <v>1.4999999999999999E-2</v>
      </c>
      <c r="H5822" s="328">
        <v>6.5390000000000004E-2</v>
      </c>
      <c r="I5822" s="328">
        <v>1E-3</v>
      </c>
      <c r="J5822" s="328">
        <v>0.14929000000000001</v>
      </c>
      <c r="K5822" s="328">
        <v>5.5E-2</v>
      </c>
      <c r="L5822" s="328">
        <v>1.6999999999999999E-3</v>
      </c>
      <c r="M5822" s="193">
        <v>408.2</v>
      </c>
      <c r="N5822" s="193">
        <v>6.3</v>
      </c>
      <c r="O5822" s="193">
        <v>407.7</v>
      </c>
      <c r="P5822" s="193">
        <v>10</v>
      </c>
      <c r="Q5822" s="193">
        <v>384</v>
      </c>
      <c r="R5822" s="193">
        <v>68</v>
      </c>
      <c r="S5822" s="193">
        <v>408.2</v>
      </c>
      <c r="T5822" s="193">
        <v>6.3</v>
      </c>
      <c r="U5822" s="193">
        <v>-6.3020833333333304</v>
      </c>
      <c r="V5822" s="25">
        <v>-0.12263919548687761</v>
      </c>
    </row>
    <row r="5823" spans="2:22" x14ac:dyDescent="0.25">
      <c r="B5823" s="345" t="s">
        <v>5189</v>
      </c>
      <c r="C5823" s="150">
        <v>148.30000000000001</v>
      </c>
      <c r="D5823" s="150">
        <v>520</v>
      </c>
      <c r="E5823" s="146">
        <f t="shared" si="146"/>
        <v>0.28519230769230769</v>
      </c>
      <c r="F5823" s="328">
        <v>0.51500000000000001</v>
      </c>
      <c r="G5823" s="328">
        <v>1.2E-2</v>
      </c>
      <c r="H5823" s="328">
        <v>6.7400000000000002E-2</v>
      </c>
      <c r="I5823" s="328">
        <v>8.4000000000000003E-4</v>
      </c>
      <c r="J5823" s="328">
        <v>0.44629000000000002</v>
      </c>
      <c r="K5823" s="328">
        <v>5.5300000000000002E-2</v>
      </c>
      <c r="L5823" s="328">
        <v>1.1000000000000001E-3</v>
      </c>
      <c r="M5823" s="193">
        <v>420.4</v>
      </c>
      <c r="N5823" s="193">
        <v>5.0999999999999996</v>
      </c>
      <c r="O5823" s="193">
        <v>420.8</v>
      </c>
      <c r="P5823" s="193">
        <v>7.9</v>
      </c>
      <c r="Q5823" s="193">
        <v>406</v>
      </c>
      <c r="R5823" s="193">
        <v>44</v>
      </c>
      <c r="S5823" s="193">
        <v>420.4</v>
      </c>
      <c r="T5823" s="193">
        <v>5.0999999999999996</v>
      </c>
      <c r="U5823" s="193">
        <v>-3.546798029556645</v>
      </c>
      <c r="V5823" s="25">
        <v>9.5057034220540418E-2</v>
      </c>
    </row>
    <row r="5824" spans="2:22" x14ac:dyDescent="0.25">
      <c r="B5824" s="345" t="s">
        <v>5190</v>
      </c>
      <c r="C5824" s="150">
        <v>186.5</v>
      </c>
      <c r="D5824" s="150">
        <v>117.4</v>
      </c>
      <c r="E5824" s="146">
        <f t="shared" si="146"/>
        <v>1.5885860306643951</v>
      </c>
      <c r="F5824" s="328">
        <v>0.52600000000000002</v>
      </c>
      <c r="G5824" s="328">
        <v>0.02</v>
      </c>
      <c r="H5824" s="328">
        <v>6.7699999999999996E-2</v>
      </c>
      <c r="I5824" s="328">
        <v>1.1999999999999999E-3</v>
      </c>
      <c r="J5824" s="328">
        <v>0.18548000000000001</v>
      </c>
      <c r="K5824" s="328">
        <v>5.67E-2</v>
      </c>
      <c r="L5824" s="328">
        <v>2.2000000000000001E-3</v>
      </c>
      <c r="M5824" s="193">
        <v>422.2</v>
      </c>
      <c r="N5824" s="193">
        <v>7.1</v>
      </c>
      <c r="O5824" s="193">
        <v>427</v>
      </c>
      <c r="P5824" s="193">
        <v>13</v>
      </c>
      <c r="Q5824" s="193">
        <v>429</v>
      </c>
      <c r="R5824" s="193">
        <v>82</v>
      </c>
      <c r="S5824" s="193">
        <v>422.2</v>
      </c>
      <c r="T5824" s="193">
        <v>7.1</v>
      </c>
      <c r="U5824" s="193">
        <v>1.5850815850815876</v>
      </c>
      <c r="V5824" s="25">
        <v>1.1241217798594874</v>
      </c>
    </row>
    <row r="5825" spans="2:22" x14ac:dyDescent="0.25">
      <c r="B5825" s="345" t="s">
        <v>5117</v>
      </c>
      <c r="C5825" s="150">
        <v>94.9</v>
      </c>
      <c r="D5825" s="150">
        <v>243.8</v>
      </c>
      <c r="E5825" s="146">
        <f t="shared" si="146"/>
        <v>0.38925348646431501</v>
      </c>
      <c r="F5825" s="328">
        <v>0.52400000000000002</v>
      </c>
      <c r="G5825" s="328">
        <v>1.4999999999999999E-2</v>
      </c>
      <c r="H5825" s="328">
        <v>6.8110000000000004E-2</v>
      </c>
      <c r="I5825" s="328">
        <v>9.7999999999999997E-4</v>
      </c>
      <c r="J5825" s="328">
        <v>0.14910000000000001</v>
      </c>
      <c r="K5825" s="328">
        <v>5.62E-2</v>
      </c>
      <c r="L5825" s="328">
        <v>1.6999999999999999E-3</v>
      </c>
      <c r="M5825" s="193">
        <v>424.7</v>
      </c>
      <c r="N5825" s="193">
        <v>5.9</v>
      </c>
      <c r="O5825" s="193">
        <v>428</v>
      </c>
      <c r="P5825" s="193">
        <v>10</v>
      </c>
      <c r="Q5825" s="193">
        <v>419</v>
      </c>
      <c r="R5825" s="193">
        <v>66</v>
      </c>
      <c r="S5825" s="193">
        <v>424.7</v>
      </c>
      <c r="T5825" s="193">
        <v>5.9</v>
      </c>
      <c r="U5825" s="193">
        <v>-1.3603818615751762</v>
      </c>
      <c r="V5825" s="25">
        <v>0.77102803738318026</v>
      </c>
    </row>
    <row r="5826" spans="2:22" x14ac:dyDescent="0.25">
      <c r="B5826" s="345" t="s">
        <v>5191</v>
      </c>
      <c r="C5826" s="150">
        <v>235.9</v>
      </c>
      <c r="D5826" s="150">
        <v>358</v>
      </c>
      <c r="E5826" s="146">
        <f t="shared" si="146"/>
        <v>0.65893854748603353</v>
      </c>
      <c r="F5826" s="328">
        <v>0.50900000000000001</v>
      </c>
      <c r="G5826" s="328">
        <v>1.2E-2</v>
      </c>
      <c r="H5826" s="328">
        <v>6.8110000000000004E-2</v>
      </c>
      <c r="I5826" s="328">
        <v>9.2000000000000003E-4</v>
      </c>
      <c r="J5826" s="328">
        <v>0.24911</v>
      </c>
      <c r="K5826" s="328">
        <v>5.4399999999999997E-2</v>
      </c>
      <c r="L5826" s="328">
        <v>1.1999999999999999E-3</v>
      </c>
      <c r="M5826" s="193">
        <v>424.7</v>
      </c>
      <c r="N5826" s="193">
        <v>5.5</v>
      </c>
      <c r="O5826" s="193">
        <v>417.2</v>
      </c>
      <c r="P5826" s="193">
        <v>7.7</v>
      </c>
      <c r="Q5826" s="193">
        <v>373</v>
      </c>
      <c r="R5826" s="193">
        <v>51</v>
      </c>
      <c r="S5826" s="193">
        <v>424.7</v>
      </c>
      <c r="T5826" s="193">
        <v>5.5</v>
      </c>
      <c r="U5826" s="193">
        <v>-13.860589812332435</v>
      </c>
      <c r="V5826" s="25">
        <v>-1.7976989453499521</v>
      </c>
    </row>
    <row r="5827" spans="2:22" x14ac:dyDescent="0.25">
      <c r="B5827" s="345" t="s">
        <v>5115</v>
      </c>
      <c r="C5827" s="150">
        <v>252</v>
      </c>
      <c r="D5827" s="150">
        <v>346</v>
      </c>
      <c r="E5827" s="146">
        <f t="shared" si="146"/>
        <v>0.72832369942196529</v>
      </c>
      <c r="F5827" s="328">
        <v>0.52700000000000002</v>
      </c>
      <c r="G5827" s="328">
        <v>1.2999999999999999E-2</v>
      </c>
      <c r="H5827" s="328">
        <v>6.8790000000000004E-2</v>
      </c>
      <c r="I5827" s="328">
        <v>1E-3</v>
      </c>
      <c r="J5827" s="328">
        <v>0.37187999999999999</v>
      </c>
      <c r="K5827" s="328">
        <v>5.5800000000000002E-2</v>
      </c>
      <c r="L5827" s="328">
        <v>1.2999999999999999E-3</v>
      </c>
      <c r="M5827" s="193">
        <v>428.8</v>
      </c>
      <c r="N5827" s="193">
        <v>6.3</v>
      </c>
      <c r="O5827" s="193">
        <v>428.7</v>
      </c>
      <c r="P5827" s="193">
        <v>8.8000000000000007</v>
      </c>
      <c r="Q5827" s="193">
        <v>434</v>
      </c>
      <c r="R5827" s="193">
        <v>50</v>
      </c>
      <c r="S5827" s="193">
        <v>428.8</v>
      </c>
      <c r="T5827" s="193">
        <v>6.3</v>
      </c>
      <c r="U5827" s="193">
        <v>1.198156682027647</v>
      </c>
      <c r="V5827" s="25">
        <v>-2.3326335432708827E-2</v>
      </c>
    </row>
    <row r="5828" spans="2:22" x14ac:dyDescent="0.25">
      <c r="B5828" s="345" t="s">
        <v>5192</v>
      </c>
      <c r="C5828" s="150">
        <v>263</v>
      </c>
      <c r="D5828" s="150">
        <v>579</v>
      </c>
      <c r="E5828" s="146">
        <f t="shared" si="146"/>
        <v>0.45423143350604489</v>
      </c>
      <c r="F5828" s="328">
        <v>0.67100000000000004</v>
      </c>
      <c r="G5828" s="328">
        <v>1.4999999999999999E-2</v>
      </c>
      <c r="H5828" s="328">
        <v>8.0399999999999999E-2</v>
      </c>
      <c r="I5828" s="328">
        <v>1.2999999999999999E-3</v>
      </c>
      <c r="J5828" s="328">
        <v>0.60911000000000004</v>
      </c>
      <c r="K5828" s="328">
        <v>6.0499999999999998E-2</v>
      </c>
      <c r="L5828" s="328">
        <v>1E-3</v>
      </c>
      <c r="M5828" s="193">
        <v>498.2</v>
      </c>
      <c r="N5828" s="193">
        <v>7.8</v>
      </c>
      <c r="O5828" s="193">
        <v>519.79999999999995</v>
      </c>
      <c r="P5828" s="193">
        <v>9.1999999999999993</v>
      </c>
      <c r="Q5828" s="193">
        <v>612</v>
      </c>
      <c r="R5828" s="193">
        <v>38</v>
      </c>
      <c r="S5828" s="193">
        <v>498.2</v>
      </c>
      <c r="T5828" s="193">
        <v>7.8</v>
      </c>
      <c r="U5828" s="193">
        <v>18.594771241830067</v>
      </c>
      <c r="V5828" s="25">
        <v>4.1554444016929519</v>
      </c>
    </row>
    <row r="5829" spans="2:22" x14ac:dyDescent="0.25">
      <c r="B5829" s="345" t="s">
        <v>5193</v>
      </c>
      <c r="C5829" s="150">
        <v>66.099999999999994</v>
      </c>
      <c r="D5829" s="150">
        <v>348</v>
      </c>
      <c r="E5829" s="146">
        <f t="shared" si="146"/>
        <v>0.18994252873563217</v>
      </c>
      <c r="F5829" s="328">
        <v>0.66500000000000004</v>
      </c>
      <c r="G5829" s="328">
        <v>1.4999999999999999E-2</v>
      </c>
      <c r="H5829" s="328">
        <v>8.4500000000000006E-2</v>
      </c>
      <c r="I5829" s="328">
        <v>1.2999999999999999E-3</v>
      </c>
      <c r="J5829" s="328">
        <v>0.22017</v>
      </c>
      <c r="K5829" s="328">
        <v>5.6800000000000003E-2</v>
      </c>
      <c r="L5829" s="328">
        <v>1.4E-3</v>
      </c>
      <c r="M5829" s="193">
        <v>522.70000000000005</v>
      </c>
      <c r="N5829" s="193">
        <v>7.9</v>
      </c>
      <c r="O5829" s="193">
        <v>516.70000000000005</v>
      </c>
      <c r="P5829" s="193">
        <v>9.4</v>
      </c>
      <c r="Q5829" s="193">
        <v>467</v>
      </c>
      <c r="R5829" s="193">
        <v>54</v>
      </c>
      <c r="S5829" s="193">
        <v>522.70000000000005</v>
      </c>
      <c r="T5829" s="193">
        <v>7.9</v>
      </c>
      <c r="U5829" s="193">
        <v>-11.927194860813714</v>
      </c>
      <c r="V5829" s="25">
        <v>-1.1612154054577124</v>
      </c>
    </row>
    <row r="5830" spans="2:22" x14ac:dyDescent="0.25">
      <c r="B5830" s="345" t="s">
        <v>5194</v>
      </c>
      <c r="C5830" s="150">
        <v>1067</v>
      </c>
      <c r="D5830" s="150">
        <v>500</v>
      </c>
      <c r="E5830" s="146">
        <f t="shared" si="146"/>
        <v>2.1339999999999999</v>
      </c>
      <c r="F5830" s="328">
        <v>0.67400000000000004</v>
      </c>
      <c r="G5830" s="328">
        <v>1.2E-2</v>
      </c>
      <c r="H5830" s="328">
        <v>8.5500000000000007E-2</v>
      </c>
      <c r="I5830" s="328">
        <v>1.1999999999999999E-3</v>
      </c>
      <c r="J5830" s="328">
        <v>0.38323000000000002</v>
      </c>
      <c r="K5830" s="328">
        <v>5.74E-2</v>
      </c>
      <c r="L5830" s="328">
        <v>1E-3</v>
      </c>
      <c r="M5830" s="193">
        <v>528.79999999999995</v>
      </c>
      <c r="N5830" s="193">
        <v>7.3</v>
      </c>
      <c r="O5830" s="193">
        <v>522.6</v>
      </c>
      <c r="P5830" s="193">
        <v>7.3</v>
      </c>
      <c r="Q5830" s="193">
        <v>490</v>
      </c>
      <c r="R5830" s="193">
        <v>39</v>
      </c>
      <c r="S5830" s="193">
        <v>528.79999999999995</v>
      </c>
      <c r="T5830" s="193">
        <v>7.3</v>
      </c>
      <c r="U5830" s="193">
        <v>-7.9183673469387665</v>
      </c>
      <c r="V5830" s="25">
        <v>-1.1863758132414719</v>
      </c>
    </row>
    <row r="5831" spans="2:22" x14ac:dyDescent="0.25">
      <c r="B5831" s="345" t="s">
        <v>5173</v>
      </c>
      <c r="C5831" s="150">
        <v>79.2</v>
      </c>
      <c r="D5831" s="150">
        <v>227.6</v>
      </c>
      <c r="E5831" s="146">
        <f t="shared" si="146"/>
        <v>0.34797891036906858</v>
      </c>
      <c r="F5831" s="328">
        <v>0.67900000000000005</v>
      </c>
      <c r="G5831" s="328">
        <v>1.6E-2</v>
      </c>
      <c r="H5831" s="328">
        <v>8.5699999999999998E-2</v>
      </c>
      <c r="I5831" s="328">
        <v>1.1000000000000001E-3</v>
      </c>
      <c r="J5831" s="328">
        <v>0.23285</v>
      </c>
      <c r="K5831" s="328">
        <v>5.7200000000000001E-2</v>
      </c>
      <c r="L5831" s="328">
        <v>1.2999999999999999E-3</v>
      </c>
      <c r="M5831" s="193">
        <v>529.9</v>
      </c>
      <c r="N5831" s="193">
        <v>6.8</v>
      </c>
      <c r="O5831" s="193">
        <v>524.6</v>
      </c>
      <c r="P5831" s="193">
        <v>9.6</v>
      </c>
      <c r="Q5831" s="193">
        <v>482</v>
      </c>
      <c r="R5831" s="193">
        <v>51</v>
      </c>
      <c r="S5831" s="193">
        <v>529.9</v>
      </c>
      <c r="T5831" s="193">
        <v>6.8</v>
      </c>
      <c r="U5831" s="193">
        <v>-9.93775933609958</v>
      </c>
      <c r="V5831" s="25">
        <v>-1.0102935569957976</v>
      </c>
    </row>
    <row r="5832" spans="2:22" x14ac:dyDescent="0.25">
      <c r="B5832" s="345" t="s">
        <v>5118</v>
      </c>
      <c r="C5832" s="150">
        <v>389.1</v>
      </c>
      <c r="D5832" s="150">
        <v>173.5</v>
      </c>
      <c r="E5832" s="146">
        <f t="shared" si="146"/>
        <v>2.2426512968299712</v>
      </c>
      <c r="F5832" s="328">
        <v>0.72699999999999998</v>
      </c>
      <c r="G5832" s="328">
        <v>2.1000000000000001E-2</v>
      </c>
      <c r="H5832" s="328">
        <v>8.5900000000000004E-2</v>
      </c>
      <c r="I5832" s="328">
        <v>1.1999999999999999E-3</v>
      </c>
      <c r="J5832" s="328">
        <v>3.3778000000000002E-2</v>
      </c>
      <c r="K5832" s="328">
        <v>6.1800000000000001E-2</v>
      </c>
      <c r="L5832" s="328">
        <v>2E-3</v>
      </c>
      <c r="M5832" s="193">
        <v>530.79999999999995</v>
      </c>
      <c r="N5832" s="193">
        <v>7.1</v>
      </c>
      <c r="O5832" s="193">
        <v>553</v>
      </c>
      <c r="P5832" s="193">
        <v>12</v>
      </c>
      <c r="Q5832" s="193">
        <v>621</v>
      </c>
      <c r="R5832" s="193">
        <v>69</v>
      </c>
      <c r="S5832" s="193">
        <v>530.79999999999995</v>
      </c>
      <c r="T5832" s="193">
        <v>7.1</v>
      </c>
      <c r="U5832" s="193">
        <v>14.524959742351054</v>
      </c>
      <c r="V5832" s="25">
        <v>4.0144665461121241</v>
      </c>
    </row>
    <row r="5833" spans="2:22" x14ac:dyDescent="0.25">
      <c r="B5833" s="345" t="s">
        <v>5164</v>
      </c>
      <c r="C5833" s="150">
        <v>19.329999999999998</v>
      </c>
      <c r="D5833" s="150">
        <v>85.8</v>
      </c>
      <c r="E5833" s="146">
        <f t="shared" si="146"/>
        <v>0.22529137529137527</v>
      </c>
      <c r="F5833" s="328">
        <v>0.71099999999999997</v>
      </c>
      <c r="G5833" s="328">
        <v>2.7E-2</v>
      </c>
      <c r="H5833" s="328">
        <v>8.7499999999999994E-2</v>
      </c>
      <c r="I5833" s="328">
        <v>1.5E-3</v>
      </c>
      <c r="J5833" s="328">
        <v>2.0955000000000001E-2</v>
      </c>
      <c r="K5833" s="328">
        <v>5.8799999999999998E-2</v>
      </c>
      <c r="L5833" s="328">
        <v>2.2000000000000001E-3</v>
      </c>
      <c r="M5833" s="193">
        <v>540.79999999999995</v>
      </c>
      <c r="N5833" s="193">
        <v>8.8000000000000007</v>
      </c>
      <c r="O5833" s="193">
        <v>544</v>
      </c>
      <c r="P5833" s="193">
        <v>16</v>
      </c>
      <c r="Q5833" s="193">
        <v>521</v>
      </c>
      <c r="R5833" s="193">
        <v>86</v>
      </c>
      <c r="S5833" s="193">
        <v>540.79999999999995</v>
      </c>
      <c r="T5833" s="193">
        <v>8.8000000000000007</v>
      </c>
      <c r="U5833" s="193">
        <v>-3.8003838771593004</v>
      </c>
      <c r="V5833" s="25">
        <v>0.58823529411765541</v>
      </c>
    </row>
    <row r="5834" spans="2:22" x14ac:dyDescent="0.25">
      <c r="B5834" s="345" t="s">
        <v>5195</v>
      </c>
      <c r="C5834" s="150">
        <v>57.6</v>
      </c>
      <c r="D5834" s="150">
        <v>826</v>
      </c>
      <c r="E5834" s="146">
        <f t="shared" si="146"/>
        <v>6.9733656174334135E-2</v>
      </c>
      <c r="F5834" s="328">
        <v>0.90500000000000003</v>
      </c>
      <c r="G5834" s="328">
        <v>1.4999999999999999E-2</v>
      </c>
      <c r="H5834" s="328">
        <v>0.10589999999999999</v>
      </c>
      <c r="I5834" s="328">
        <v>1.1999999999999999E-3</v>
      </c>
      <c r="J5834" s="328">
        <v>0.35291</v>
      </c>
      <c r="K5834" s="328">
        <v>6.2300000000000001E-2</v>
      </c>
      <c r="L5834" s="328">
        <v>9.3000000000000005E-4</v>
      </c>
      <c r="M5834" s="193">
        <v>648.70000000000005</v>
      </c>
      <c r="N5834" s="193">
        <v>7.2</v>
      </c>
      <c r="O5834" s="193">
        <v>655.20000000000005</v>
      </c>
      <c r="P5834" s="193">
        <v>8.4</v>
      </c>
      <c r="Q5834" s="193">
        <v>676</v>
      </c>
      <c r="R5834" s="193">
        <v>32</v>
      </c>
      <c r="S5834" s="193">
        <v>648.70000000000005</v>
      </c>
      <c r="T5834" s="193">
        <v>7.2</v>
      </c>
      <c r="U5834" s="193">
        <v>4.0384615384615321</v>
      </c>
      <c r="V5834" s="25">
        <v>0.99206349206349198</v>
      </c>
    </row>
    <row r="5835" spans="2:22" x14ac:dyDescent="0.25">
      <c r="B5835" s="345" t="s">
        <v>5196</v>
      </c>
      <c r="C5835" s="150">
        <v>289</v>
      </c>
      <c r="D5835" s="150">
        <v>396</v>
      </c>
      <c r="E5835" s="146">
        <f t="shared" si="146"/>
        <v>0.72979797979797978</v>
      </c>
      <c r="F5835" s="328">
        <v>0.89400000000000002</v>
      </c>
      <c r="G5835" s="328">
        <v>2.1000000000000001E-2</v>
      </c>
      <c r="H5835" s="328">
        <v>0.1066</v>
      </c>
      <c r="I5835" s="328">
        <v>1.6000000000000001E-3</v>
      </c>
      <c r="J5835" s="328">
        <v>0.49282999999999999</v>
      </c>
      <c r="K5835" s="328">
        <v>6.0699999999999997E-2</v>
      </c>
      <c r="L5835" s="328">
        <v>1.1999999999999999E-3</v>
      </c>
      <c r="M5835" s="193">
        <v>652.5</v>
      </c>
      <c r="N5835" s="193">
        <v>9.4</v>
      </c>
      <c r="O5835" s="193">
        <v>648</v>
      </c>
      <c r="P5835" s="193">
        <v>11</v>
      </c>
      <c r="Q5835" s="193">
        <v>608</v>
      </c>
      <c r="R5835" s="193">
        <v>44</v>
      </c>
      <c r="S5835" s="193">
        <v>652.5</v>
      </c>
      <c r="T5835" s="193">
        <v>9.4</v>
      </c>
      <c r="U5835" s="193">
        <v>-7.3190789473684212</v>
      </c>
      <c r="V5835" s="25">
        <v>-0.69444444444444442</v>
      </c>
    </row>
    <row r="5836" spans="2:22" x14ac:dyDescent="0.25">
      <c r="B5836" s="345" t="s">
        <v>5197</v>
      </c>
      <c r="C5836" s="150">
        <v>213.7</v>
      </c>
      <c r="D5836" s="150">
        <v>222.3</v>
      </c>
      <c r="E5836" s="146">
        <f t="shared" si="146"/>
        <v>0.96131354026090854</v>
      </c>
      <c r="F5836" s="328">
        <v>0.91700000000000004</v>
      </c>
      <c r="G5836" s="328">
        <v>2.4E-2</v>
      </c>
      <c r="H5836" s="328">
        <v>0.1091</v>
      </c>
      <c r="I5836" s="328">
        <v>1.6000000000000001E-3</v>
      </c>
      <c r="J5836" s="328">
        <v>0.46073999999999998</v>
      </c>
      <c r="K5836" s="328">
        <v>6.08E-2</v>
      </c>
      <c r="L5836" s="328">
        <v>1.4E-3</v>
      </c>
      <c r="M5836" s="193">
        <v>667.2</v>
      </c>
      <c r="N5836" s="193">
        <v>9.3000000000000007</v>
      </c>
      <c r="O5836" s="193">
        <v>660</v>
      </c>
      <c r="P5836" s="193">
        <v>13</v>
      </c>
      <c r="Q5836" s="193">
        <v>608</v>
      </c>
      <c r="R5836" s="193">
        <v>53</v>
      </c>
      <c r="S5836" s="193">
        <v>667.2</v>
      </c>
      <c r="T5836" s="193">
        <v>9.3000000000000007</v>
      </c>
      <c r="U5836" s="193">
        <v>-9.7368421052631664</v>
      </c>
      <c r="V5836" s="25">
        <v>-1.0909090909090977</v>
      </c>
    </row>
    <row r="5837" spans="2:22" x14ac:dyDescent="0.25">
      <c r="B5837" s="345" t="s">
        <v>5198</v>
      </c>
      <c r="C5837" s="150">
        <v>357</v>
      </c>
      <c r="D5837" s="150">
        <v>430</v>
      </c>
      <c r="E5837" s="146">
        <f t="shared" si="146"/>
        <v>0.83023255813953489</v>
      </c>
      <c r="F5837" s="328">
        <v>0.96099999999999997</v>
      </c>
      <c r="G5837" s="328">
        <v>0.02</v>
      </c>
      <c r="H5837" s="328">
        <v>0.11219999999999999</v>
      </c>
      <c r="I5837" s="328">
        <v>1.6000000000000001E-3</v>
      </c>
      <c r="J5837" s="328">
        <v>0.51898999999999995</v>
      </c>
      <c r="K5837" s="328">
        <v>6.1800000000000001E-2</v>
      </c>
      <c r="L5837" s="328">
        <v>1E-3</v>
      </c>
      <c r="M5837" s="193">
        <v>685.5</v>
      </c>
      <c r="N5837" s="193">
        <v>9.5</v>
      </c>
      <c r="O5837" s="193">
        <v>682.2</v>
      </c>
      <c r="P5837" s="193">
        <v>10</v>
      </c>
      <c r="Q5837" s="193">
        <v>657</v>
      </c>
      <c r="R5837" s="193">
        <v>37</v>
      </c>
      <c r="S5837" s="193">
        <v>685.5</v>
      </c>
      <c r="T5837" s="193">
        <v>9.5</v>
      </c>
      <c r="U5837" s="193">
        <v>-4.3378995433789953</v>
      </c>
      <c r="V5837" s="25">
        <v>-0.4837291116974427</v>
      </c>
    </row>
    <row r="5838" spans="2:22" x14ac:dyDescent="0.25">
      <c r="B5838" s="345" t="s">
        <v>5199</v>
      </c>
      <c r="C5838" s="150">
        <v>193</v>
      </c>
      <c r="D5838" s="150">
        <v>301</v>
      </c>
      <c r="E5838" s="146">
        <f t="shared" si="146"/>
        <v>0.64119601328903653</v>
      </c>
      <c r="F5838" s="328">
        <v>1.43</v>
      </c>
      <c r="G5838" s="328">
        <v>0.12</v>
      </c>
      <c r="H5838" s="328">
        <v>0.12540000000000001</v>
      </c>
      <c r="I5838" s="328">
        <v>7.4000000000000003E-3</v>
      </c>
      <c r="J5838" s="328">
        <v>0.97223999999999999</v>
      </c>
      <c r="K5838" s="328">
        <v>7.7799999999999994E-2</v>
      </c>
      <c r="L5838" s="328">
        <v>3.0999999999999999E-3</v>
      </c>
      <c r="M5838" s="193">
        <v>757</v>
      </c>
      <c r="N5838" s="193">
        <v>43</v>
      </c>
      <c r="O5838" s="193">
        <v>858</v>
      </c>
      <c r="P5838" s="193">
        <v>54</v>
      </c>
      <c r="Q5838" s="193">
        <v>1061</v>
      </c>
      <c r="R5838" s="193">
        <v>98</v>
      </c>
      <c r="S5838" s="193">
        <v>757</v>
      </c>
      <c r="T5838" s="193">
        <v>43</v>
      </c>
      <c r="U5838" s="193">
        <v>28.652214891611688</v>
      </c>
      <c r="V5838" s="25">
        <v>11.771561771561771</v>
      </c>
    </row>
    <row r="5839" spans="2:22" x14ac:dyDescent="0.25">
      <c r="B5839" s="345" t="s">
        <v>5190</v>
      </c>
      <c r="C5839" s="150">
        <v>106.8</v>
      </c>
      <c r="D5839" s="150">
        <v>139.69999999999999</v>
      </c>
      <c r="E5839" s="146">
        <f t="shared" si="146"/>
        <v>0.76449534717251255</v>
      </c>
      <c r="F5839" s="328">
        <v>1.4470000000000001</v>
      </c>
      <c r="G5839" s="328">
        <v>0.04</v>
      </c>
      <c r="H5839" s="328">
        <v>0.14699999999999999</v>
      </c>
      <c r="I5839" s="328">
        <v>2.2000000000000001E-3</v>
      </c>
      <c r="J5839" s="328">
        <v>0.36551</v>
      </c>
      <c r="K5839" s="328">
        <v>7.0900000000000005E-2</v>
      </c>
      <c r="L5839" s="328">
        <v>1.8E-3</v>
      </c>
      <c r="M5839" s="193">
        <v>884</v>
      </c>
      <c r="N5839" s="193">
        <v>13</v>
      </c>
      <c r="O5839" s="193">
        <v>906</v>
      </c>
      <c r="P5839" s="193">
        <v>17</v>
      </c>
      <c r="Q5839" s="193">
        <v>930</v>
      </c>
      <c r="R5839" s="193">
        <v>51</v>
      </c>
      <c r="S5839" s="193">
        <v>884</v>
      </c>
      <c r="T5839" s="193">
        <v>13</v>
      </c>
      <c r="U5839" s="193">
        <v>4.946236559139785</v>
      </c>
      <c r="V5839" s="25">
        <v>2.4282560706401766</v>
      </c>
    </row>
    <row r="5840" spans="2:22" x14ac:dyDescent="0.25">
      <c r="B5840" s="345" t="s">
        <v>5200</v>
      </c>
      <c r="C5840" s="150">
        <v>103.3</v>
      </c>
      <c r="D5840" s="150">
        <v>147</v>
      </c>
      <c r="E5840" s="146">
        <f t="shared" si="146"/>
        <v>0.70272108843537417</v>
      </c>
      <c r="F5840" s="328">
        <v>1.7</v>
      </c>
      <c r="G5840" s="328">
        <v>3.5999999999999997E-2</v>
      </c>
      <c r="H5840" s="328">
        <v>0.1701</v>
      </c>
      <c r="I5840" s="328">
        <v>2.5000000000000001E-3</v>
      </c>
      <c r="J5840" s="328">
        <v>0.23879</v>
      </c>
      <c r="K5840" s="328">
        <v>7.2800000000000004E-2</v>
      </c>
      <c r="L5840" s="328">
        <v>1.6000000000000001E-3</v>
      </c>
      <c r="M5840" s="193">
        <v>1013</v>
      </c>
      <c r="N5840" s="193">
        <v>14</v>
      </c>
      <c r="O5840" s="193">
        <v>1008</v>
      </c>
      <c r="P5840" s="193">
        <v>14</v>
      </c>
      <c r="Q5840" s="193">
        <v>986</v>
      </c>
      <c r="R5840" s="193">
        <v>46</v>
      </c>
      <c r="S5840" s="193">
        <v>986</v>
      </c>
      <c r="T5840" s="193">
        <v>46</v>
      </c>
      <c r="U5840" s="193">
        <v>-2.7383367139959431</v>
      </c>
      <c r="V5840" s="25">
        <v>-0.49603174603174599</v>
      </c>
    </row>
    <row r="5841" spans="2:22" x14ac:dyDescent="0.25">
      <c r="B5841" s="346" t="s">
        <v>5158</v>
      </c>
      <c r="C5841" s="147">
        <v>83</v>
      </c>
      <c r="D5841" s="147">
        <v>57.9</v>
      </c>
      <c r="E5841" s="148">
        <f t="shared" si="146"/>
        <v>1.4335060449050088</v>
      </c>
      <c r="F5841" s="329">
        <v>1.917</v>
      </c>
      <c r="G5841" s="329">
        <v>6.9000000000000006E-2</v>
      </c>
      <c r="H5841" s="329">
        <v>0.1825</v>
      </c>
      <c r="I5841" s="329">
        <v>3.3E-3</v>
      </c>
      <c r="J5841" s="329">
        <v>0.32482</v>
      </c>
      <c r="K5841" s="329">
        <v>7.5600000000000001E-2</v>
      </c>
      <c r="L5841" s="329">
        <v>2.5000000000000001E-3</v>
      </c>
      <c r="M5841" s="194">
        <v>1080</v>
      </c>
      <c r="N5841" s="194">
        <v>18</v>
      </c>
      <c r="O5841" s="194">
        <v>1082</v>
      </c>
      <c r="P5841" s="194">
        <v>25</v>
      </c>
      <c r="Q5841" s="194">
        <v>1050</v>
      </c>
      <c r="R5841" s="194">
        <v>70</v>
      </c>
      <c r="S5841" s="194">
        <v>1050</v>
      </c>
      <c r="T5841" s="194">
        <v>70</v>
      </c>
      <c r="U5841" s="194">
        <v>-2.8571428571428572</v>
      </c>
      <c r="V5841" s="88">
        <v>0.18484288354898337</v>
      </c>
    </row>
    <row r="5842" spans="2:22" x14ac:dyDescent="0.25">
      <c r="B5842" s="346" t="s">
        <v>5201</v>
      </c>
      <c r="C5842" s="147">
        <v>301</v>
      </c>
      <c r="D5842" s="147">
        <v>79.099999999999994</v>
      </c>
      <c r="E5842" s="148">
        <f t="shared" si="146"/>
        <v>3.8053097345132745</v>
      </c>
      <c r="F5842" s="329">
        <v>2.0630000000000002</v>
      </c>
      <c r="G5842" s="329">
        <v>7.1999999999999995E-2</v>
      </c>
      <c r="H5842" s="329">
        <v>0.1913</v>
      </c>
      <c r="I5842" s="329">
        <v>3.7000000000000002E-3</v>
      </c>
      <c r="J5842" s="329">
        <v>0.14473</v>
      </c>
      <c r="K5842" s="329">
        <v>7.7799999999999994E-2</v>
      </c>
      <c r="L5842" s="329">
        <v>2.7000000000000001E-3</v>
      </c>
      <c r="M5842" s="194">
        <v>1127</v>
      </c>
      <c r="N5842" s="194">
        <v>20</v>
      </c>
      <c r="O5842" s="194">
        <v>1131</v>
      </c>
      <c r="P5842" s="194">
        <v>24</v>
      </c>
      <c r="Q5842" s="194">
        <v>1118</v>
      </c>
      <c r="R5842" s="194">
        <v>75</v>
      </c>
      <c r="S5842" s="194">
        <v>1118</v>
      </c>
      <c r="T5842" s="194">
        <v>75</v>
      </c>
      <c r="U5842" s="194">
        <v>-0.80500894454382832</v>
      </c>
      <c r="V5842" s="88">
        <v>0.35366931918656053</v>
      </c>
    </row>
    <row r="5843" spans="2:22" x14ac:dyDescent="0.25">
      <c r="B5843" s="346" t="s">
        <v>5202</v>
      </c>
      <c r="C5843" s="147">
        <v>1051</v>
      </c>
      <c r="D5843" s="147">
        <v>494.3</v>
      </c>
      <c r="E5843" s="148">
        <f t="shared" si="146"/>
        <v>2.1262391260368196</v>
      </c>
      <c r="F5843" s="329">
        <v>2.2120000000000002</v>
      </c>
      <c r="G5843" s="329">
        <v>2.8000000000000001E-2</v>
      </c>
      <c r="H5843" s="329">
        <v>0.2009</v>
      </c>
      <c r="I5843" s="329">
        <v>2.3999999999999998E-3</v>
      </c>
      <c r="J5843" s="329">
        <v>0.59050000000000002</v>
      </c>
      <c r="K5843" s="329">
        <v>7.9439999999999997E-2</v>
      </c>
      <c r="L5843" s="329">
        <v>8.3000000000000001E-4</v>
      </c>
      <c r="M5843" s="194">
        <v>1180</v>
      </c>
      <c r="N5843" s="194">
        <v>13</v>
      </c>
      <c r="O5843" s="194">
        <v>1184.0999999999999</v>
      </c>
      <c r="P5843" s="194">
        <v>8.9</v>
      </c>
      <c r="Q5843" s="194">
        <v>1181</v>
      </c>
      <c r="R5843" s="194">
        <v>21</v>
      </c>
      <c r="S5843" s="194">
        <v>1181</v>
      </c>
      <c r="T5843" s="194">
        <v>21</v>
      </c>
      <c r="U5843" s="194">
        <v>8.4674005080440304E-2</v>
      </c>
      <c r="V5843" s="88">
        <v>0.3462545393125504</v>
      </c>
    </row>
    <row r="5844" spans="2:22" x14ac:dyDescent="0.25">
      <c r="B5844" s="346" t="s">
        <v>5203</v>
      </c>
      <c r="C5844" s="147">
        <v>214</v>
      </c>
      <c r="D5844" s="147">
        <v>185</v>
      </c>
      <c r="E5844" s="148">
        <f t="shared" si="146"/>
        <v>1.1567567567567567</v>
      </c>
      <c r="F5844" s="329">
        <v>2.2120000000000002</v>
      </c>
      <c r="G5844" s="329">
        <v>5.2999999999999999E-2</v>
      </c>
      <c r="H5844" s="329">
        <v>0.2006</v>
      </c>
      <c r="I5844" s="329">
        <v>3.2000000000000002E-3</v>
      </c>
      <c r="J5844" s="329">
        <v>0.61743000000000003</v>
      </c>
      <c r="K5844" s="329">
        <v>8.1000000000000003E-2</v>
      </c>
      <c r="L5844" s="329">
        <v>1.5E-3</v>
      </c>
      <c r="M5844" s="194">
        <v>1178</v>
      </c>
      <c r="N5844" s="194">
        <v>17</v>
      </c>
      <c r="O5844" s="194">
        <v>1183</v>
      </c>
      <c r="P5844" s="194">
        <v>17</v>
      </c>
      <c r="Q5844" s="194">
        <v>1210</v>
      </c>
      <c r="R5844" s="194">
        <v>37</v>
      </c>
      <c r="S5844" s="194">
        <v>1210</v>
      </c>
      <c r="T5844" s="194">
        <v>37</v>
      </c>
      <c r="U5844" s="194">
        <v>2.6446280991735538</v>
      </c>
      <c r="V5844" s="88">
        <v>0.42265426880811502</v>
      </c>
    </row>
    <row r="5845" spans="2:22" x14ac:dyDescent="0.25">
      <c r="B5845" s="346" t="s">
        <v>5204</v>
      </c>
      <c r="C5845" s="147">
        <v>481</v>
      </c>
      <c r="D5845" s="147">
        <v>713</v>
      </c>
      <c r="E5845" s="148">
        <f t="shared" si="146"/>
        <v>0.67461430575035064</v>
      </c>
      <c r="F5845" s="329">
        <v>3.4279999999999999</v>
      </c>
      <c r="G5845" s="329">
        <v>4.2000000000000003E-2</v>
      </c>
      <c r="H5845" s="329">
        <v>0.26519999999999999</v>
      </c>
      <c r="I5845" s="329">
        <v>3.2000000000000002E-3</v>
      </c>
      <c r="J5845" s="329">
        <v>0.60921000000000003</v>
      </c>
      <c r="K5845" s="329">
        <v>9.3460000000000001E-2</v>
      </c>
      <c r="L5845" s="329">
        <v>9.3000000000000005E-4</v>
      </c>
      <c r="M5845" s="194">
        <v>1516</v>
      </c>
      <c r="N5845" s="194">
        <v>16</v>
      </c>
      <c r="O5845" s="194">
        <v>1511</v>
      </c>
      <c r="P5845" s="194">
        <v>9.4</v>
      </c>
      <c r="Q5845" s="194">
        <v>1493</v>
      </c>
      <c r="R5845" s="194">
        <v>19</v>
      </c>
      <c r="S5845" s="194">
        <v>1493</v>
      </c>
      <c r="T5845" s="194">
        <v>19</v>
      </c>
      <c r="U5845" s="194">
        <v>-1.5405224380442064</v>
      </c>
      <c r="V5845" s="88">
        <v>-0.33090668431502318</v>
      </c>
    </row>
    <row r="5846" spans="2:22" x14ac:dyDescent="0.25">
      <c r="B5846" s="346" t="s">
        <v>5205</v>
      </c>
      <c r="C5846" s="147">
        <v>124.5</v>
      </c>
      <c r="D5846" s="147">
        <v>59</v>
      </c>
      <c r="E5846" s="148">
        <f t="shared" si="146"/>
        <v>2.1101694915254239</v>
      </c>
      <c r="F5846" s="329">
        <v>3.57</v>
      </c>
      <c r="G5846" s="329">
        <v>8.7999999999999995E-2</v>
      </c>
      <c r="H5846" s="329">
        <v>0.2747</v>
      </c>
      <c r="I5846" s="329">
        <v>4.7000000000000002E-3</v>
      </c>
      <c r="J5846" s="329">
        <v>0.40024999999999999</v>
      </c>
      <c r="K5846" s="329">
        <v>9.4299999999999995E-2</v>
      </c>
      <c r="L5846" s="329">
        <v>2.0999999999999999E-3</v>
      </c>
      <c r="M5846" s="194">
        <v>1563</v>
      </c>
      <c r="N5846" s="194">
        <v>24</v>
      </c>
      <c r="O5846" s="194">
        <v>1537</v>
      </c>
      <c r="P5846" s="194">
        <v>20</v>
      </c>
      <c r="Q5846" s="194">
        <v>1500</v>
      </c>
      <c r="R5846" s="194">
        <v>42</v>
      </c>
      <c r="S5846" s="194">
        <v>1500</v>
      </c>
      <c r="T5846" s="194">
        <v>42</v>
      </c>
      <c r="U5846" s="194">
        <v>-4.2</v>
      </c>
      <c r="V5846" s="88">
        <v>-1.6916070266753416</v>
      </c>
    </row>
    <row r="5847" spans="2:22" x14ac:dyDescent="0.25">
      <c r="B5847" s="346" t="s">
        <v>5206</v>
      </c>
      <c r="C5847" s="147">
        <v>194.3</v>
      </c>
      <c r="D5847" s="147">
        <v>179.3</v>
      </c>
      <c r="E5847" s="148">
        <f t="shared" si="146"/>
        <v>1.0836586726157278</v>
      </c>
      <c r="F5847" s="329">
        <v>3.5449999999999999</v>
      </c>
      <c r="G5847" s="329">
        <v>0.06</v>
      </c>
      <c r="H5847" s="329">
        <v>0.2722</v>
      </c>
      <c r="I5847" s="329">
        <v>3.8999999999999998E-3</v>
      </c>
      <c r="J5847" s="329">
        <v>0.62129000000000001</v>
      </c>
      <c r="K5847" s="329">
        <v>9.4100000000000003E-2</v>
      </c>
      <c r="L5847" s="329">
        <v>1.2999999999999999E-3</v>
      </c>
      <c r="M5847" s="194">
        <v>1551</v>
      </c>
      <c r="N5847" s="194">
        <v>20</v>
      </c>
      <c r="O5847" s="194">
        <v>1535</v>
      </c>
      <c r="P5847" s="194">
        <v>13</v>
      </c>
      <c r="Q5847" s="194">
        <v>1503</v>
      </c>
      <c r="R5847" s="194">
        <v>25</v>
      </c>
      <c r="S5847" s="194">
        <v>1503</v>
      </c>
      <c r="T5847" s="194">
        <v>25</v>
      </c>
      <c r="U5847" s="194">
        <v>-3.1936127744510974</v>
      </c>
      <c r="V5847" s="88">
        <v>-1.0423452768729642</v>
      </c>
    </row>
    <row r="5848" spans="2:22" x14ac:dyDescent="0.25">
      <c r="B5848" s="346" t="s">
        <v>5131</v>
      </c>
      <c r="C5848" s="147">
        <v>135.19999999999999</v>
      </c>
      <c r="D5848" s="147">
        <v>313.8</v>
      </c>
      <c r="E5848" s="148">
        <f t="shared" si="146"/>
        <v>0.43084767367750154</v>
      </c>
      <c r="F5848" s="329">
        <v>3.2570000000000001</v>
      </c>
      <c r="G5848" s="329">
        <v>0.06</v>
      </c>
      <c r="H5848" s="329">
        <v>0.2472</v>
      </c>
      <c r="I5848" s="329">
        <v>3.5999999999999999E-3</v>
      </c>
      <c r="J5848" s="329">
        <v>0.68494999999999995</v>
      </c>
      <c r="K5848" s="329">
        <v>9.5200000000000007E-2</v>
      </c>
      <c r="L5848" s="329">
        <v>1.1999999999999999E-3</v>
      </c>
      <c r="M5848" s="194">
        <v>1423</v>
      </c>
      <c r="N5848" s="194">
        <v>19</v>
      </c>
      <c r="O5848" s="194">
        <v>1469</v>
      </c>
      <c r="P5848" s="194">
        <v>14</v>
      </c>
      <c r="Q5848" s="194">
        <v>1529</v>
      </c>
      <c r="R5848" s="194">
        <v>23</v>
      </c>
      <c r="S5848" s="194">
        <v>1529</v>
      </c>
      <c r="T5848" s="194">
        <v>23</v>
      </c>
      <c r="U5848" s="194">
        <v>6.9326357096141269</v>
      </c>
      <c r="V5848" s="88">
        <v>3.1313818924438395</v>
      </c>
    </row>
    <row r="5849" spans="2:22" x14ac:dyDescent="0.25">
      <c r="B5849" s="346" t="s">
        <v>5207</v>
      </c>
      <c r="C5849" s="147">
        <v>189.1</v>
      </c>
      <c r="D5849" s="147">
        <v>281</v>
      </c>
      <c r="E5849" s="148">
        <f t="shared" si="146"/>
        <v>0.67295373665480429</v>
      </c>
      <c r="F5849" s="329">
        <v>3.6509999999999998</v>
      </c>
      <c r="G5849" s="329">
        <v>5.5E-2</v>
      </c>
      <c r="H5849" s="329">
        <v>0.27489999999999998</v>
      </c>
      <c r="I5849" s="329">
        <v>3.8E-3</v>
      </c>
      <c r="J5849" s="329">
        <v>0.55523999999999996</v>
      </c>
      <c r="K5849" s="329">
        <v>9.6299999999999997E-2</v>
      </c>
      <c r="L5849" s="329">
        <v>1.1999999999999999E-3</v>
      </c>
      <c r="M5849" s="194">
        <v>1565</v>
      </c>
      <c r="N5849" s="194">
        <v>19</v>
      </c>
      <c r="O5849" s="194">
        <v>1559</v>
      </c>
      <c r="P5849" s="194">
        <v>12</v>
      </c>
      <c r="Q5849" s="194">
        <v>1546</v>
      </c>
      <c r="R5849" s="194">
        <v>23</v>
      </c>
      <c r="S5849" s="194">
        <v>1546</v>
      </c>
      <c r="T5849" s="194">
        <v>23</v>
      </c>
      <c r="U5849" s="194">
        <v>-1.2289780077619665</v>
      </c>
      <c r="V5849" s="88">
        <v>-0.38486209108402825</v>
      </c>
    </row>
    <row r="5850" spans="2:22" x14ac:dyDescent="0.25">
      <c r="B5850" s="346" t="s">
        <v>5208</v>
      </c>
      <c r="C5850" s="147">
        <v>118.2</v>
      </c>
      <c r="D5850" s="147">
        <v>242</v>
      </c>
      <c r="E5850" s="148">
        <f t="shared" si="146"/>
        <v>0.48842975206611572</v>
      </c>
      <c r="F5850" s="329">
        <v>3.7010000000000001</v>
      </c>
      <c r="G5850" s="329">
        <v>7.6999999999999999E-2</v>
      </c>
      <c r="H5850" s="329">
        <v>0.27729999999999999</v>
      </c>
      <c r="I5850" s="329">
        <v>4.7000000000000002E-3</v>
      </c>
      <c r="J5850" s="329">
        <v>0.69747000000000003</v>
      </c>
      <c r="K5850" s="329">
        <v>9.6600000000000005E-2</v>
      </c>
      <c r="L5850" s="329">
        <v>1.4E-3</v>
      </c>
      <c r="M5850" s="194">
        <v>1577</v>
      </c>
      <c r="N5850" s="194">
        <v>23</v>
      </c>
      <c r="O5850" s="194">
        <v>1570</v>
      </c>
      <c r="P5850" s="194">
        <v>16</v>
      </c>
      <c r="Q5850" s="194">
        <v>1555</v>
      </c>
      <c r="R5850" s="194">
        <v>27</v>
      </c>
      <c r="S5850" s="194">
        <v>1555</v>
      </c>
      <c r="T5850" s="194">
        <v>27</v>
      </c>
      <c r="U5850" s="194">
        <v>-1.414790996784566</v>
      </c>
      <c r="V5850" s="88">
        <v>-0.44585987261146498</v>
      </c>
    </row>
    <row r="5851" spans="2:22" x14ac:dyDescent="0.25">
      <c r="B5851" s="346" t="s">
        <v>5209</v>
      </c>
      <c r="C5851" s="147">
        <v>102.6</v>
      </c>
      <c r="D5851" s="147">
        <v>567</v>
      </c>
      <c r="E5851" s="148">
        <f t="shared" si="146"/>
        <v>0.18095238095238095</v>
      </c>
      <c r="F5851" s="329">
        <v>3.677</v>
      </c>
      <c r="G5851" s="329">
        <v>5.6000000000000001E-2</v>
      </c>
      <c r="H5851" s="329">
        <v>0.27689999999999998</v>
      </c>
      <c r="I5851" s="329">
        <v>4.4000000000000003E-3</v>
      </c>
      <c r="J5851" s="329">
        <v>0.61675999999999997</v>
      </c>
      <c r="K5851" s="329">
        <v>9.6500000000000002E-2</v>
      </c>
      <c r="L5851" s="329">
        <v>1.1999999999999999E-3</v>
      </c>
      <c r="M5851" s="194">
        <v>1575</v>
      </c>
      <c r="N5851" s="194">
        <v>22</v>
      </c>
      <c r="O5851" s="194">
        <v>1565</v>
      </c>
      <c r="P5851" s="194">
        <v>12</v>
      </c>
      <c r="Q5851" s="194">
        <v>1555</v>
      </c>
      <c r="R5851" s="194">
        <v>23</v>
      </c>
      <c r="S5851" s="194">
        <v>1555</v>
      </c>
      <c r="T5851" s="194">
        <v>23</v>
      </c>
      <c r="U5851" s="194">
        <v>-1.2861736334405145</v>
      </c>
      <c r="V5851" s="88">
        <v>-0.63897763578274758</v>
      </c>
    </row>
    <row r="5852" spans="2:22" x14ac:dyDescent="0.25">
      <c r="B5852" s="346" t="s">
        <v>5128</v>
      </c>
      <c r="C5852" s="147">
        <v>303.2</v>
      </c>
      <c r="D5852" s="147">
        <v>135</v>
      </c>
      <c r="E5852" s="148">
        <f t="shared" si="146"/>
        <v>2.2459259259259259</v>
      </c>
      <c r="F5852" s="329">
        <v>3.67</v>
      </c>
      <c r="G5852" s="329">
        <v>7.8E-2</v>
      </c>
      <c r="H5852" s="329">
        <v>0.27529999999999999</v>
      </c>
      <c r="I5852" s="329">
        <v>3.8999999999999998E-3</v>
      </c>
      <c r="J5852" s="329">
        <v>0.36521999999999999</v>
      </c>
      <c r="K5852" s="329">
        <v>9.6799999999999997E-2</v>
      </c>
      <c r="L5852" s="329">
        <v>1.8E-3</v>
      </c>
      <c r="M5852" s="194">
        <v>1567</v>
      </c>
      <c r="N5852" s="194">
        <v>20</v>
      </c>
      <c r="O5852" s="194">
        <v>1564</v>
      </c>
      <c r="P5852" s="194">
        <v>17</v>
      </c>
      <c r="Q5852" s="194">
        <v>1557</v>
      </c>
      <c r="R5852" s="194">
        <v>35</v>
      </c>
      <c r="S5852" s="194">
        <v>1557</v>
      </c>
      <c r="T5852" s="194">
        <v>35</v>
      </c>
      <c r="U5852" s="194">
        <v>-0.64226075786769421</v>
      </c>
      <c r="V5852" s="88">
        <v>-0.1918158567774936</v>
      </c>
    </row>
    <row r="5853" spans="2:22" x14ac:dyDescent="0.25">
      <c r="B5853" s="346" t="s">
        <v>5210</v>
      </c>
      <c r="C5853" s="147">
        <v>222.3</v>
      </c>
      <c r="D5853" s="147">
        <v>81.900000000000006</v>
      </c>
      <c r="E5853" s="148">
        <f t="shared" si="146"/>
        <v>2.7142857142857144</v>
      </c>
      <c r="F5853" s="329">
        <v>4.0129999999999999</v>
      </c>
      <c r="G5853" s="329">
        <v>8.7999999999999995E-2</v>
      </c>
      <c r="H5853" s="329">
        <v>0.2863</v>
      </c>
      <c r="I5853" s="329">
        <v>4.3E-3</v>
      </c>
      <c r="J5853" s="329">
        <v>0.21582000000000001</v>
      </c>
      <c r="K5853" s="329">
        <v>0.1017</v>
      </c>
      <c r="L5853" s="329">
        <v>2.2000000000000001E-3</v>
      </c>
      <c r="M5853" s="194">
        <v>1622</v>
      </c>
      <c r="N5853" s="194">
        <v>22</v>
      </c>
      <c r="O5853" s="194">
        <v>1633</v>
      </c>
      <c r="P5853" s="194">
        <v>18</v>
      </c>
      <c r="Q5853" s="194">
        <v>1647</v>
      </c>
      <c r="R5853" s="194">
        <v>39</v>
      </c>
      <c r="S5853" s="194">
        <v>1647</v>
      </c>
      <c r="T5853" s="194">
        <v>39</v>
      </c>
      <c r="U5853" s="194">
        <v>1.5179113539769278</v>
      </c>
      <c r="V5853" s="88">
        <v>0.67360685854255975</v>
      </c>
    </row>
    <row r="5854" spans="2:22" x14ac:dyDescent="0.25">
      <c r="B5854" s="346" t="s">
        <v>5145</v>
      </c>
      <c r="C5854" s="147">
        <v>197.6</v>
      </c>
      <c r="D5854" s="147">
        <v>294</v>
      </c>
      <c r="E5854" s="148">
        <f t="shared" ref="E5854:E5856" si="147">C5854/D5854</f>
        <v>0.67210884353741496</v>
      </c>
      <c r="F5854" s="329">
        <v>4.51</v>
      </c>
      <c r="G5854" s="329">
        <v>0.12</v>
      </c>
      <c r="H5854" s="329">
        <v>0.30869999999999997</v>
      </c>
      <c r="I5854" s="329">
        <v>5.7999999999999996E-3</v>
      </c>
      <c r="J5854" s="329">
        <v>0.83352999999999999</v>
      </c>
      <c r="K5854" s="329">
        <v>0.1056</v>
      </c>
      <c r="L5854" s="329">
        <v>1.6000000000000001E-3</v>
      </c>
      <c r="M5854" s="194">
        <v>1732</v>
      </c>
      <c r="N5854" s="194">
        <v>29</v>
      </c>
      <c r="O5854" s="194">
        <v>1726</v>
      </c>
      <c r="P5854" s="194">
        <v>24</v>
      </c>
      <c r="Q5854" s="194">
        <v>1715</v>
      </c>
      <c r="R5854" s="194">
        <v>28</v>
      </c>
      <c r="S5854" s="194">
        <v>1715</v>
      </c>
      <c r="T5854" s="194">
        <v>28</v>
      </c>
      <c r="U5854" s="194">
        <v>-0.99125364431486873</v>
      </c>
      <c r="V5854" s="88">
        <v>-0.34762456546929316</v>
      </c>
    </row>
    <row r="5855" spans="2:22" x14ac:dyDescent="0.25">
      <c r="B5855" s="346" t="s">
        <v>5114</v>
      </c>
      <c r="C5855" s="147">
        <v>287</v>
      </c>
      <c r="D5855" s="147">
        <v>227.2</v>
      </c>
      <c r="E5855" s="148">
        <f t="shared" si="147"/>
        <v>1.2632042253521127</v>
      </c>
      <c r="F5855" s="329">
        <v>4.7789999999999999</v>
      </c>
      <c r="G5855" s="329">
        <v>7.4999999999999997E-2</v>
      </c>
      <c r="H5855" s="329">
        <v>0.31640000000000001</v>
      </c>
      <c r="I5855" s="329">
        <v>4.3E-3</v>
      </c>
      <c r="J5855" s="329">
        <v>0.43328</v>
      </c>
      <c r="K5855" s="329">
        <v>0.1094</v>
      </c>
      <c r="L5855" s="329">
        <v>1.6000000000000001E-3</v>
      </c>
      <c r="M5855" s="194">
        <v>1771</v>
      </c>
      <c r="N5855" s="194">
        <v>21</v>
      </c>
      <c r="O5855" s="194">
        <v>1779</v>
      </c>
      <c r="P5855" s="194">
        <v>13</v>
      </c>
      <c r="Q5855" s="194">
        <v>1783</v>
      </c>
      <c r="R5855" s="194">
        <v>26</v>
      </c>
      <c r="S5855" s="194">
        <v>1783</v>
      </c>
      <c r="T5855" s="194">
        <v>26</v>
      </c>
      <c r="U5855" s="194">
        <v>0.67302299495232754</v>
      </c>
      <c r="V5855" s="88">
        <v>0.44969083754918493</v>
      </c>
    </row>
    <row r="5856" spans="2:22" ht="15.75" thickBot="1" x14ac:dyDescent="0.3">
      <c r="B5856" s="347" t="s">
        <v>5211</v>
      </c>
      <c r="C5856" s="110">
        <v>252</v>
      </c>
      <c r="D5856" s="110">
        <v>160.6</v>
      </c>
      <c r="E5856" s="149">
        <f t="shared" si="147"/>
        <v>1.5691158156911582</v>
      </c>
      <c r="F5856" s="284">
        <v>5.2320000000000002</v>
      </c>
      <c r="G5856" s="284">
        <v>8.1000000000000003E-2</v>
      </c>
      <c r="H5856" s="284">
        <v>0.33539999999999998</v>
      </c>
      <c r="I5856" s="284">
        <v>4.4000000000000003E-3</v>
      </c>
      <c r="J5856" s="284">
        <v>0.58582000000000001</v>
      </c>
      <c r="K5856" s="284">
        <v>0.1128</v>
      </c>
      <c r="L5856" s="284">
        <v>1.4E-3</v>
      </c>
      <c r="M5856" s="89">
        <v>1864</v>
      </c>
      <c r="N5856" s="89">
        <v>21</v>
      </c>
      <c r="O5856" s="89">
        <v>1856</v>
      </c>
      <c r="P5856" s="89">
        <v>13</v>
      </c>
      <c r="Q5856" s="89">
        <v>1840</v>
      </c>
      <c r="R5856" s="89">
        <v>22</v>
      </c>
      <c r="S5856" s="89">
        <v>1840</v>
      </c>
      <c r="T5856" s="89">
        <v>22</v>
      </c>
      <c r="U5856" s="89">
        <v>-1.3043478260869565</v>
      </c>
      <c r="V5856" s="90">
        <v>-0.43103448275862066</v>
      </c>
    </row>
    <row r="5857" spans="2:22" x14ac:dyDescent="0.25">
      <c r="C5857" s="107"/>
      <c r="D5857" s="107"/>
      <c r="E5857" s="107"/>
      <c r="F5857" s="281"/>
      <c r="G5857" s="281"/>
      <c r="H5857" s="281"/>
      <c r="I5857" s="281"/>
      <c r="J5857" s="281"/>
      <c r="K5857" s="281"/>
      <c r="L5857" s="281"/>
      <c r="M5857" s="85"/>
      <c r="N5857" s="85"/>
      <c r="O5857" s="85"/>
      <c r="P5857" s="85"/>
      <c r="Q5857" s="85"/>
      <c r="R5857" s="85"/>
      <c r="S5857" s="85"/>
      <c r="T5857" s="85"/>
    </row>
    <row r="5858" spans="2:22" ht="15.75" thickBot="1" x14ac:dyDescent="0.3">
      <c r="C5858" s="107"/>
      <c r="D5858" s="107"/>
      <c r="E5858" s="107"/>
      <c r="F5858" s="281"/>
      <c r="G5858" s="281"/>
      <c r="H5858" s="281"/>
      <c r="I5858" s="281"/>
      <c r="J5858" s="281"/>
      <c r="K5858" s="281"/>
      <c r="L5858" s="281"/>
      <c r="M5858" s="85"/>
      <c r="N5858" s="85"/>
      <c r="O5858" s="85"/>
      <c r="P5858" s="85"/>
      <c r="Q5858" s="85"/>
      <c r="R5858" s="85"/>
      <c r="S5858" s="85"/>
      <c r="T5858" s="85"/>
    </row>
    <row r="5859" spans="2:22" x14ac:dyDescent="0.25">
      <c r="B5859" s="230" t="s">
        <v>0</v>
      </c>
      <c r="C5859" s="111"/>
      <c r="D5859" s="111"/>
      <c r="E5859" s="111"/>
      <c r="F5859" s="285"/>
      <c r="G5859" s="285"/>
      <c r="H5859" s="285"/>
      <c r="I5859" s="285"/>
      <c r="J5859" s="285"/>
      <c r="K5859" s="285"/>
      <c r="L5859" s="285"/>
      <c r="M5859" s="160"/>
      <c r="N5859" s="160"/>
      <c r="O5859" s="160"/>
      <c r="P5859" s="160"/>
      <c r="Q5859" s="160"/>
      <c r="R5859" s="160"/>
      <c r="S5859" s="160"/>
      <c r="T5859" s="160"/>
      <c r="U5859" s="160"/>
      <c r="V5859" s="161"/>
    </row>
    <row r="5860" spans="2:22" x14ac:dyDescent="0.25">
      <c r="B5860" s="229" t="s">
        <v>5213</v>
      </c>
      <c r="C5860" s="112"/>
      <c r="D5860" s="112"/>
      <c r="E5860" s="112"/>
      <c r="F5860" s="286"/>
      <c r="G5860" s="286"/>
      <c r="H5860" s="286"/>
      <c r="I5860" s="286"/>
      <c r="J5860" s="286"/>
      <c r="K5860" s="286"/>
      <c r="L5860" s="286"/>
      <c r="M5860" s="162"/>
      <c r="N5860" s="162"/>
      <c r="O5860" s="162"/>
      <c r="P5860" s="162"/>
      <c r="Q5860" s="162"/>
      <c r="R5860" s="162"/>
      <c r="S5860" s="162"/>
      <c r="T5860" s="162"/>
      <c r="U5860" s="162"/>
      <c r="V5860" s="163"/>
    </row>
    <row r="5861" spans="2:22" x14ac:dyDescent="0.25">
      <c r="B5861" s="229" t="s">
        <v>3153</v>
      </c>
      <c r="C5861" s="112"/>
      <c r="D5861" s="112"/>
      <c r="E5861" s="112"/>
      <c r="F5861" s="286"/>
      <c r="G5861" s="286"/>
      <c r="H5861" s="286"/>
      <c r="I5861" s="286"/>
      <c r="J5861" s="286"/>
      <c r="K5861" s="286"/>
      <c r="L5861" s="286"/>
      <c r="M5861" s="162"/>
      <c r="N5861" s="162"/>
      <c r="O5861" s="162"/>
      <c r="P5861" s="162"/>
      <c r="Q5861" s="162"/>
      <c r="R5861" s="162"/>
      <c r="S5861" s="162"/>
      <c r="T5861" s="162"/>
      <c r="U5861" s="162"/>
      <c r="V5861" s="163"/>
    </row>
    <row r="5862" spans="2:22" ht="15.75" thickBot="1" x14ac:dyDescent="0.3">
      <c r="B5862" s="280"/>
      <c r="C5862" s="113"/>
      <c r="D5862" s="113"/>
      <c r="E5862" s="113"/>
      <c r="F5862" s="287"/>
      <c r="G5862" s="287"/>
      <c r="H5862" s="287"/>
      <c r="I5862" s="287"/>
      <c r="J5862" s="287"/>
      <c r="K5862" s="287"/>
      <c r="L5862" s="287"/>
      <c r="M5862" s="164"/>
      <c r="N5862" s="164"/>
      <c r="O5862" s="164"/>
      <c r="P5862" s="164"/>
      <c r="Q5862" s="164"/>
      <c r="R5862" s="164"/>
      <c r="S5862" s="164"/>
      <c r="T5862" s="164"/>
      <c r="U5862" s="164"/>
      <c r="V5862" s="165"/>
    </row>
    <row r="5863" spans="2:22" x14ac:dyDescent="0.25">
      <c r="B5863" s="342" t="s">
        <v>3</v>
      </c>
      <c r="C5863" s="97" t="s">
        <v>4</v>
      </c>
      <c r="D5863" s="97" t="s">
        <v>5</v>
      </c>
      <c r="E5863" s="97" t="s">
        <v>6</v>
      </c>
      <c r="F5863" s="288" t="s">
        <v>7</v>
      </c>
      <c r="G5863" s="288" t="s">
        <v>8</v>
      </c>
      <c r="H5863" s="288" t="s">
        <v>9</v>
      </c>
      <c r="I5863" s="288" t="s">
        <v>8</v>
      </c>
      <c r="J5863" s="288" t="s">
        <v>10</v>
      </c>
      <c r="K5863" s="288" t="s">
        <v>7</v>
      </c>
      <c r="L5863" s="288" t="s">
        <v>8</v>
      </c>
      <c r="M5863" s="4" t="s">
        <v>9</v>
      </c>
      <c r="N5863" s="4" t="s">
        <v>11</v>
      </c>
      <c r="O5863" s="4" t="s">
        <v>7</v>
      </c>
      <c r="P5863" s="4" t="s">
        <v>11</v>
      </c>
      <c r="Q5863" s="4" t="s">
        <v>7</v>
      </c>
      <c r="R5863" s="4" t="s">
        <v>11</v>
      </c>
      <c r="S5863" s="4" t="s">
        <v>12</v>
      </c>
      <c r="T5863" s="4" t="s">
        <v>11</v>
      </c>
      <c r="U5863" s="4" t="s">
        <v>13</v>
      </c>
      <c r="V5863" s="5" t="s">
        <v>14</v>
      </c>
    </row>
    <row r="5864" spans="2:22" ht="15.75" thickBot="1" x14ac:dyDescent="0.3">
      <c r="B5864" s="343" t="s">
        <v>5212</v>
      </c>
      <c r="C5864" s="98"/>
      <c r="D5864" s="98"/>
      <c r="E5864" s="98"/>
      <c r="F5864" s="294" t="s">
        <v>17</v>
      </c>
      <c r="G5864" s="294" t="s">
        <v>18</v>
      </c>
      <c r="H5864" s="294" t="s">
        <v>19</v>
      </c>
      <c r="I5864" s="294" t="s">
        <v>18</v>
      </c>
      <c r="J5864" s="294" t="s">
        <v>20</v>
      </c>
      <c r="K5864" s="294" t="s">
        <v>21</v>
      </c>
      <c r="L5864" s="294" t="s">
        <v>18</v>
      </c>
      <c r="M5864" s="11" t="s">
        <v>22</v>
      </c>
      <c r="N5864" s="11" t="s">
        <v>23</v>
      </c>
      <c r="O5864" s="11" t="s">
        <v>17</v>
      </c>
      <c r="P5864" s="11" t="s">
        <v>23</v>
      </c>
      <c r="Q5864" s="11" t="s">
        <v>21</v>
      </c>
      <c r="R5864" s="11" t="s">
        <v>23</v>
      </c>
      <c r="S5864" s="11" t="s">
        <v>24</v>
      </c>
      <c r="T5864" s="11" t="s">
        <v>23</v>
      </c>
      <c r="U5864" s="11"/>
      <c r="V5864" s="12"/>
    </row>
    <row r="5865" spans="2:22" x14ac:dyDescent="0.25">
      <c r="B5865" s="397"/>
      <c r="C5865" s="137"/>
      <c r="D5865" s="137"/>
      <c r="E5865" s="137"/>
      <c r="F5865" s="330"/>
      <c r="G5865" s="330"/>
      <c r="H5865" s="330"/>
      <c r="I5865" s="330"/>
      <c r="J5865" s="330"/>
      <c r="K5865" s="330"/>
      <c r="L5865" s="330"/>
      <c r="M5865" s="139"/>
      <c r="N5865" s="139"/>
      <c r="O5865" s="139"/>
      <c r="P5865" s="139"/>
      <c r="Q5865" s="139"/>
      <c r="R5865" s="139"/>
      <c r="S5865" s="139"/>
      <c r="T5865" s="139"/>
      <c r="U5865" s="139"/>
      <c r="V5865" s="140"/>
    </row>
    <row r="5866" spans="2:22" x14ac:dyDescent="0.25">
      <c r="B5866" s="199" t="s">
        <v>5214</v>
      </c>
      <c r="C5866" s="145">
        <v>94.1</v>
      </c>
      <c r="D5866" s="145">
        <v>81.7</v>
      </c>
      <c r="E5866" s="144">
        <f t="shared" ref="E5866:E5897" si="148">C5866/D5866</f>
        <v>1.1517747858017136</v>
      </c>
      <c r="F5866" s="327">
        <v>0.18099999999999999</v>
      </c>
      <c r="G5866" s="327">
        <v>1.4999999999999999E-2</v>
      </c>
      <c r="H5866" s="327">
        <v>2.5360000000000001E-2</v>
      </c>
      <c r="I5866" s="327">
        <v>6.8999999999999997E-4</v>
      </c>
      <c r="J5866" s="327">
        <v>3.1847999999999998E-3</v>
      </c>
      <c r="K5866" s="327">
        <v>5.1499999999999997E-2</v>
      </c>
      <c r="L5866" s="327">
        <v>4.1999999999999997E-3</v>
      </c>
      <c r="M5866" s="191">
        <v>161.4</v>
      </c>
      <c r="N5866" s="191">
        <v>4.4000000000000004</v>
      </c>
      <c r="O5866" s="191">
        <v>167</v>
      </c>
      <c r="P5866" s="191">
        <v>12</v>
      </c>
      <c r="Q5866" s="191">
        <v>180</v>
      </c>
      <c r="R5866" s="191">
        <v>160</v>
      </c>
      <c r="S5866" s="191">
        <v>161.4</v>
      </c>
      <c r="T5866" s="191">
        <v>4.4000000000000004</v>
      </c>
      <c r="U5866" s="191">
        <v>10.33333333333333</v>
      </c>
      <c r="V5866" s="195">
        <v>3.3532934131736489</v>
      </c>
    </row>
    <row r="5867" spans="2:22" x14ac:dyDescent="0.25">
      <c r="B5867" s="199" t="s">
        <v>5215</v>
      </c>
      <c r="C5867" s="145">
        <v>198.2</v>
      </c>
      <c r="D5867" s="145">
        <v>203.7</v>
      </c>
      <c r="E5867" s="144">
        <f t="shared" si="148"/>
        <v>0.97299950908198329</v>
      </c>
      <c r="F5867" s="327">
        <v>0.1696</v>
      </c>
      <c r="G5867" s="327">
        <v>9.7999999999999997E-3</v>
      </c>
      <c r="H5867" s="327">
        <v>2.5440000000000001E-2</v>
      </c>
      <c r="I5867" s="327">
        <v>4.6999999999999999E-4</v>
      </c>
      <c r="J5867" s="327">
        <v>9.1091000000000005E-2</v>
      </c>
      <c r="K5867" s="327">
        <v>4.8300000000000003E-2</v>
      </c>
      <c r="L5867" s="327">
        <v>2.8E-3</v>
      </c>
      <c r="M5867" s="191">
        <v>161.9</v>
      </c>
      <c r="N5867" s="191">
        <v>2.9</v>
      </c>
      <c r="O5867" s="191">
        <v>157.9</v>
      </c>
      <c r="P5867" s="191">
        <v>8.5</v>
      </c>
      <c r="Q5867" s="191">
        <v>80</v>
      </c>
      <c r="R5867" s="191">
        <v>120</v>
      </c>
      <c r="S5867" s="191">
        <v>161.9</v>
      </c>
      <c r="T5867" s="191">
        <v>2.9</v>
      </c>
      <c r="U5867" s="191">
        <v>-102.37500000000001</v>
      </c>
      <c r="V5867" s="195">
        <v>-2.5332488917036096</v>
      </c>
    </row>
    <row r="5868" spans="2:22" x14ac:dyDescent="0.25">
      <c r="B5868" s="199" t="s">
        <v>5216</v>
      </c>
      <c r="C5868" s="145">
        <v>536</v>
      </c>
      <c r="D5868" s="145">
        <v>252</v>
      </c>
      <c r="E5868" s="144">
        <f t="shared" si="148"/>
        <v>2.126984126984127</v>
      </c>
      <c r="F5868" s="327">
        <v>0.17699999999999999</v>
      </c>
      <c r="G5868" s="327">
        <v>8.3000000000000001E-3</v>
      </c>
      <c r="H5868" s="327">
        <v>2.5559999999999999E-2</v>
      </c>
      <c r="I5868" s="327">
        <v>4.6000000000000001E-4</v>
      </c>
      <c r="J5868" s="327">
        <v>4.2132999999999997E-2</v>
      </c>
      <c r="K5868" s="327">
        <v>5.04E-2</v>
      </c>
      <c r="L5868" s="327">
        <v>2.5000000000000001E-3</v>
      </c>
      <c r="M5868" s="191">
        <v>162.69999999999999</v>
      </c>
      <c r="N5868" s="191">
        <v>2.9</v>
      </c>
      <c r="O5868" s="191">
        <v>164.7</v>
      </c>
      <c r="P5868" s="191">
        <v>7.2</v>
      </c>
      <c r="Q5868" s="191">
        <v>166</v>
      </c>
      <c r="R5868" s="191">
        <v>100</v>
      </c>
      <c r="S5868" s="191">
        <v>162.69999999999999</v>
      </c>
      <c r="T5868" s="191">
        <v>2.9</v>
      </c>
      <c r="U5868" s="191">
        <v>1.9879518072289226</v>
      </c>
      <c r="V5868" s="195">
        <v>1.2143290831815423</v>
      </c>
    </row>
    <row r="5869" spans="2:22" x14ac:dyDescent="0.25">
      <c r="B5869" s="199" t="s">
        <v>5217</v>
      </c>
      <c r="C5869" s="145">
        <v>43.4</v>
      </c>
      <c r="D5869" s="145">
        <v>70.5</v>
      </c>
      <c r="E5869" s="144">
        <f t="shared" si="148"/>
        <v>0.61560283687943262</v>
      </c>
      <c r="F5869" s="327">
        <v>0.18</v>
      </c>
      <c r="G5869" s="327">
        <v>1.7000000000000001E-2</v>
      </c>
      <c r="H5869" s="327">
        <v>2.5829999999999999E-2</v>
      </c>
      <c r="I5869" s="327">
        <v>6.6E-4</v>
      </c>
      <c r="J5869" s="327">
        <v>0.15439</v>
      </c>
      <c r="K5869" s="327">
        <v>5.0599999999999999E-2</v>
      </c>
      <c r="L5869" s="327">
        <v>4.7999999999999996E-3</v>
      </c>
      <c r="M5869" s="191">
        <v>164.4</v>
      </c>
      <c r="N5869" s="191">
        <v>4.0999999999999996</v>
      </c>
      <c r="O5869" s="191">
        <v>164</v>
      </c>
      <c r="P5869" s="191">
        <v>15</v>
      </c>
      <c r="Q5869" s="191">
        <v>70</v>
      </c>
      <c r="R5869" s="191">
        <v>180</v>
      </c>
      <c r="S5869" s="191">
        <v>164.4</v>
      </c>
      <c r="T5869" s="191">
        <v>4.0999999999999996</v>
      </c>
      <c r="U5869" s="191">
        <v>-134.85714285714289</v>
      </c>
      <c r="V5869" s="195">
        <v>-0.24390243902439371</v>
      </c>
    </row>
    <row r="5870" spans="2:22" x14ac:dyDescent="0.25">
      <c r="B5870" s="199" t="s">
        <v>5218</v>
      </c>
      <c r="C5870" s="145">
        <v>487</v>
      </c>
      <c r="D5870" s="145">
        <v>320</v>
      </c>
      <c r="E5870" s="144">
        <f t="shared" si="148"/>
        <v>1.5218750000000001</v>
      </c>
      <c r="F5870" s="327">
        <v>0.18390000000000001</v>
      </c>
      <c r="G5870" s="327">
        <v>7.7000000000000002E-3</v>
      </c>
      <c r="H5870" s="327">
        <v>2.631E-2</v>
      </c>
      <c r="I5870" s="327">
        <v>3.6999999999999999E-4</v>
      </c>
      <c r="J5870" s="327">
        <v>8.9959999999999998E-2</v>
      </c>
      <c r="K5870" s="327">
        <v>5.0599999999999999E-2</v>
      </c>
      <c r="L5870" s="327">
        <v>2.2000000000000001E-3</v>
      </c>
      <c r="M5870" s="191">
        <v>167.4</v>
      </c>
      <c r="N5870" s="191">
        <v>2.4</v>
      </c>
      <c r="O5870" s="191">
        <v>170.8</v>
      </c>
      <c r="P5870" s="191">
        <v>6.6</v>
      </c>
      <c r="Q5870" s="191">
        <v>196</v>
      </c>
      <c r="R5870" s="191">
        <v>91</v>
      </c>
      <c r="S5870" s="191">
        <v>167.4</v>
      </c>
      <c r="T5870" s="191">
        <v>2.4</v>
      </c>
      <c r="U5870" s="191">
        <v>14.591836734693874</v>
      </c>
      <c r="V5870" s="195">
        <v>1.9906323185011743</v>
      </c>
    </row>
    <row r="5871" spans="2:22" x14ac:dyDescent="0.25">
      <c r="B5871" s="199" t="s">
        <v>5219</v>
      </c>
      <c r="C5871" s="145">
        <v>50.1</v>
      </c>
      <c r="D5871" s="145">
        <v>31.71</v>
      </c>
      <c r="E5871" s="144">
        <f t="shared" si="148"/>
        <v>1.5799432355723746</v>
      </c>
      <c r="F5871" s="327">
        <v>0.20399999999999999</v>
      </c>
      <c r="G5871" s="327">
        <v>2.3E-2</v>
      </c>
      <c r="H5871" s="327">
        <v>2.81E-2</v>
      </c>
      <c r="I5871" s="327">
        <v>1.1999999999999999E-3</v>
      </c>
      <c r="J5871" s="327">
        <v>0.14715</v>
      </c>
      <c r="K5871" s="327">
        <v>5.3199999999999997E-2</v>
      </c>
      <c r="L5871" s="327">
        <v>6.1999999999999998E-3</v>
      </c>
      <c r="M5871" s="191">
        <v>178.6</v>
      </c>
      <c r="N5871" s="191">
        <v>7.2</v>
      </c>
      <c r="O5871" s="191">
        <v>183</v>
      </c>
      <c r="P5871" s="191">
        <v>19</v>
      </c>
      <c r="Q5871" s="191">
        <v>140</v>
      </c>
      <c r="R5871" s="191">
        <v>220</v>
      </c>
      <c r="S5871" s="191">
        <v>178.6</v>
      </c>
      <c r="T5871" s="191">
        <v>7.2</v>
      </c>
      <c r="U5871" s="191">
        <v>-27.571428571428569</v>
      </c>
      <c r="V5871" s="195">
        <v>2.4043715846994567</v>
      </c>
    </row>
    <row r="5872" spans="2:22" x14ac:dyDescent="0.25">
      <c r="B5872" s="199" t="s">
        <v>5220</v>
      </c>
      <c r="C5872" s="145">
        <v>393</v>
      </c>
      <c r="D5872" s="145">
        <v>110.9</v>
      </c>
      <c r="E5872" s="144">
        <f t="shared" si="148"/>
        <v>3.5437330928764652</v>
      </c>
      <c r="F5872" s="327">
        <v>0.20499999999999999</v>
      </c>
      <c r="G5872" s="327">
        <v>1.2999999999999999E-2</v>
      </c>
      <c r="H5872" s="327">
        <v>2.928E-2</v>
      </c>
      <c r="I5872" s="327">
        <v>5.8E-4</v>
      </c>
      <c r="J5872" s="327">
        <v>0.12806999999999999</v>
      </c>
      <c r="K5872" s="327">
        <v>5.1700000000000003E-2</v>
      </c>
      <c r="L5872" s="327">
        <v>3.5999999999999999E-3</v>
      </c>
      <c r="M5872" s="191">
        <v>186</v>
      </c>
      <c r="N5872" s="191">
        <v>3.6</v>
      </c>
      <c r="O5872" s="191">
        <v>190</v>
      </c>
      <c r="P5872" s="191">
        <v>12</v>
      </c>
      <c r="Q5872" s="191">
        <v>170</v>
      </c>
      <c r="R5872" s="191">
        <v>140</v>
      </c>
      <c r="S5872" s="191">
        <v>186</v>
      </c>
      <c r="T5872" s="191">
        <v>3.6</v>
      </c>
      <c r="U5872" s="191">
        <v>-9.4117647058823533</v>
      </c>
      <c r="V5872" s="195">
        <v>2.1052631578947367</v>
      </c>
    </row>
    <row r="5873" spans="2:22" x14ac:dyDescent="0.25">
      <c r="B5873" s="199" t="s">
        <v>5221</v>
      </c>
      <c r="C5873" s="145">
        <v>366.2</v>
      </c>
      <c r="D5873" s="145">
        <v>198.4</v>
      </c>
      <c r="E5873" s="144">
        <f t="shared" si="148"/>
        <v>1.845766129032258</v>
      </c>
      <c r="F5873" s="327">
        <v>0.24099999999999999</v>
      </c>
      <c r="G5873" s="327">
        <v>1.0999999999999999E-2</v>
      </c>
      <c r="H5873" s="327">
        <v>3.4209999999999997E-2</v>
      </c>
      <c r="I5873" s="327">
        <v>5.5000000000000003E-4</v>
      </c>
      <c r="J5873" s="327">
        <v>3.6353999999999997E-2</v>
      </c>
      <c r="K5873" s="327">
        <v>5.1299999999999998E-2</v>
      </c>
      <c r="L5873" s="327">
        <v>2.5000000000000001E-3</v>
      </c>
      <c r="M5873" s="191">
        <v>216.8</v>
      </c>
      <c r="N5873" s="191">
        <v>3.5</v>
      </c>
      <c r="O5873" s="191">
        <v>219.2</v>
      </c>
      <c r="P5873" s="191">
        <v>9</v>
      </c>
      <c r="Q5873" s="191">
        <v>196</v>
      </c>
      <c r="R5873" s="191">
        <v>100</v>
      </c>
      <c r="S5873" s="191">
        <v>216.8</v>
      </c>
      <c r="T5873" s="191">
        <v>3.5</v>
      </c>
      <c r="U5873" s="191">
        <v>-10.612244897959188</v>
      </c>
      <c r="V5873" s="195">
        <v>1.0948905109488947</v>
      </c>
    </row>
    <row r="5874" spans="2:22" x14ac:dyDescent="0.25">
      <c r="B5874" s="199" t="s">
        <v>5222</v>
      </c>
      <c r="C5874" s="145">
        <v>1483</v>
      </c>
      <c r="D5874" s="145">
        <v>1051</v>
      </c>
      <c r="E5874" s="144">
        <f t="shared" si="148"/>
        <v>1.4110371075166508</v>
      </c>
      <c r="F5874" s="327">
        <v>0.25559999999999999</v>
      </c>
      <c r="G5874" s="327">
        <v>5.7999999999999996E-3</v>
      </c>
      <c r="H5874" s="327">
        <v>3.6060000000000002E-2</v>
      </c>
      <c r="I5874" s="327">
        <v>3.6000000000000002E-4</v>
      </c>
      <c r="J5874" s="327">
        <v>0.36516999999999999</v>
      </c>
      <c r="K5874" s="327">
        <v>5.1220000000000002E-2</v>
      </c>
      <c r="L5874" s="327">
        <v>1.1000000000000001E-3</v>
      </c>
      <c r="M5874" s="191">
        <v>228.3</v>
      </c>
      <c r="N5874" s="191">
        <v>2.2000000000000002</v>
      </c>
      <c r="O5874" s="191">
        <v>230.8</v>
      </c>
      <c r="P5874" s="191">
        <v>4.7</v>
      </c>
      <c r="Q5874" s="191">
        <v>242</v>
      </c>
      <c r="R5874" s="191">
        <v>48</v>
      </c>
      <c r="S5874" s="191">
        <v>228.3</v>
      </c>
      <c r="T5874" s="191">
        <v>2.2000000000000002</v>
      </c>
      <c r="U5874" s="191">
        <v>5.6611570247933845</v>
      </c>
      <c r="V5874" s="195">
        <v>1.0831889081455806</v>
      </c>
    </row>
    <row r="5875" spans="2:22" x14ac:dyDescent="0.25">
      <c r="B5875" s="345" t="s">
        <v>5223</v>
      </c>
      <c r="C5875" s="150">
        <v>392</v>
      </c>
      <c r="D5875" s="150">
        <v>299</v>
      </c>
      <c r="E5875" s="146">
        <f t="shared" si="148"/>
        <v>1.3110367892976589</v>
      </c>
      <c r="F5875" s="328">
        <v>0.28489999999999999</v>
      </c>
      <c r="G5875" s="328">
        <v>0.01</v>
      </c>
      <c r="H5875" s="328">
        <v>3.9910000000000001E-2</v>
      </c>
      <c r="I5875" s="328">
        <v>6.8000000000000005E-4</v>
      </c>
      <c r="J5875" s="328">
        <v>0.18012</v>
      </c>
      <c r="K5875" s="328">
        <v>5.1700000000000003E-2</v>
      </c>
      <c r="L5875" s="328">
        <v>1.8E-3</v>
      </c>
      <c r="M5875" s="193">
        <v>252.3</v>
      </c>
      <c r="N5875" s="193">
        <v>4.2</v>
      </c>
      <c r="O5875" s="193">
        <v>254.7</v>
      </c>
      <c r="P5875" s="193">
        <v>8.4</v>
      </c>
      <c r="Q5875" s="193">
        <v>267</v>
      </c>
      <c r="R5875" s="193">
        <v>81</v>
      </c>
      <c r="S5875" s="193">
        <v>252.3</v>
      </c>
      <c r="T5875" s="193">
        <v>4.2</v>
      </c>
      <c r="U5875" s="193">
        <v>5.505617977528086</v>
      </c>
      <c r="V5875" s="25">
        <v>0.94228504122496159</v>
      </c>
    </row>
    <row r="5876" spans="2:22" x14ac:dyDescent="0.25">
      <c r="B5876" s="345" t="s">
        <v>5224</v>
      </c>
      <c r="C5876" s="150">
        <v>196.5</v>
      </c>
      <c r="D5876" s="150">
        <v>95.8</v>
      </c>
      <c r="E5876" s="146">
        <f t="shared" si="148"/>
        <v>2.0511482254697286</v>
      </c>
      <c r="F5876" s="328">
        <v>0.33400000000000002</v>
      </c>
      <c r="G5876" s="328">
        <v>1.7999999999999999E-2</v>
      </c>
      <c r="H5876" s="328">
        <v>4.5370000000000001E-2</v>
      </c>
      <c r="I5876" s="328">
        <v>8.8000000000000003E-4</v>
      </c>
      <c r="J5876" s="328">
        <v>8.8061000000000007E-3</v>
      </c>
      <c r="K5876" s="328">
        <v>5.3999999999999999E-2</v>
      </c>
      <c r="L5876" s="328">
        <v>3.0000000000000001E-3</v>
      </c>
      <c r="M5876" s="193">
        <v>286</v>
      </c>
      <c r="N5876" s="193">
        <v>5.4</v>
      </c>
      <c r="O5876" s="193">
        <v>290</v>
      </c>
      <c r="P5876" s="193">
        <v>13</v>
      </c>
      <c r="Q5876" s="193">
        <v>290</v>
      </c>
      <c r="R5876" s="193">
        <v>120</v>
      </c>
      <c r="S5876" s="193">
        <v>286</v>
      </c>
      <c r="T5876" s="193">
        <v>5.4</v>
      </c>
      <c r="U5876" s="193">
        <v>1.3793103448275863</v>
      </c>
      <c r="V5876" s="25">
        <v>1.3793103448275863</v>
      </c>
    </row>
    <row r="5877" spans="2:22" x14ac:dyDescent="0.25">
      <c r="B5877" s="345" t="s">
        <v>5225</v>
      </c>
      <c r="C5877" s="150">
        <v>141.80000000000001</v>
      </c>
      <c r="D5877" s="150">
        <v>34.799999999999997</v>
      </c>
      <c r="E5877" s="146">
        <f t="shared" si="148"/>
        <v>4.0747126436781613</v>
      </c>
      <c r="F5877" s="328">
        <v>0.31900000000000001</v>
      </c>
      <c r="G5877" s="328">
        <v>2.9000000000000001E-2</v>
      </c>
      <c r="H5877" s="328">
        <v>4.8099999999999997E-2</v>
      </c>
      <c r="I5877" s="328">
        <v>1.5E-3</v>
      </c>
      <c r="J5877" s="328">
        <v>-6.7517999999999995E-2</v>
      </c>
      <c r="K5877" s="328">
        <v>4.9099999999999998E-2</v>
      </c>
      <c r="L5877" s="328">
        <v>4.8999999999999998E-3</v>
      </c>
      <c r="M5877" s="193">
        <v>302.60000000000002</v>
      </c>
      <c r="N5877" s="193">
        <v>9.1999999999999993</v>
      </c>
      <c r="O5877" s="193">
        <v>277</v>
      </c>
      <c r="P5877" s="193">
        <v>23</v>
      </c>
      <c r="Q5877" s="193">
        <v>60</v>
      </c>
      <c r="R5877" s="193">
        <v>190</v>
      </c>
      <c r="S5877" s="193">
        <v>302.60000000000002</v>
      </c>
      <c r="T5877" s="193">
        <v>9.1999999999999993</v>
      </c>
      <c r="U5877" s="193">
        <v>-404.33333333333337</v>
      </c>
      <c r="V5877" s="25">
        <v>-9.2418772563176965</v>
      </c>
    </row>
    <row r="5878" spans="2:22" x14ac:dyDescent="0.25">
      <c r="B5878" s="345" t="s">
        <v>5226</v>
      </c>
      <c r="C5878" s="150">
        <v>228</v>
      </c>
      <c r="D5878" s="150">
        <v>145.19999999999999</v>
      </c>
      <c r="E5878" s="146">
        <f t="shared" si="148"/>
        <v>1.5702479338842976</v>
      </c>
      <c r="F5878" s="328">
        <v>0.42899999999999999</v>
      </c>
      <c r="G5878" s="328">
        <v>1.6E-2</v>
      </c>
      <c r="H5878" s="328">
        <v>5.815E-2</v>
      </c>
      <c r="I5878" s="328">
        <v>9.3000000000000005E-4</v>
      </c>
      <c r="J5878" s="328">
        <v>-6.9235000000000005E-2</v>
      </c>
      <c r="K5878" s="328">
        <v>5.4399999999999997E-2</v>
      </c>
      <c r="L5878" s="328">
        <v>2.3E-3</v>
      </c>
      <c r="M5878" s="193">
        <v>364.3</v>
      </c>
      <c r="N5878" s="193">
        <v>5.7</v>
      </c>
      <c r="O5878" s="193">
        <v>363</v>
      </c>
      <c r="P5878" s="193">
        <v>11</v>
      </c>
      <c r="Q5878" s="193">
        <v>330</v>
      </c>
      <c r="R5878" s="193">
        <v>87</v>
      </c>
      <c r="S5878" s="193">
        <v>364.3</v>
      </c>
      <c r="T5878" s="193">
        <v>5.7</v>
      </c>
      <c r="U5878" s="193">
        <v>-10.393939393939396</v>
      </c>
      <c r="V5878" s="25">
        <v>-0.35812672176308857</v>
      </c>
    </row>
    <row r="5879" spans="2:22" x14ac:dyDescent="0.25">
      <c r="B5879" s="345" t="s">
        <v>5227</v>
      </c>
      <c r="C5879" s="150">
        <v>230</v>
      </c>
      <c r="D5879" s="150">
        <v>612</v>
      </c>
      <c r="E5879" s="146">
        <f t="shared" si="148"/>
        <v>0.37581699346405228</v>
      </c>
      <c r="F5879" s="328">
        <v>0.63900000000000001</v>
      </c>
      <c r="G5879" s="328">
        <v>1.4E-2</v>
      </c>
      <c r="H5879" s="328">
        <v>8.0439999999999998E-2</v>
      </c>
      <c r="I5879" s="328">
        <v>8.3000000000000001E-4</v>
      </c>
      <c r="J5879" s="328">
        <v>0.31957999999999998</v>
      </c>
      <c r="K5879" s="328">
        <v>5.7500000000000002E-2</v>
      </c>
      <c r="L5879" s="328">
        <v>1.1999999999999999E-3</v>
      </c>
      <c r="M5879" s="193">
        <v>498.7</v>
      </c>
      <c r="N5879" s="193">
        <v>4.9000000000000004</v>
      </c>
      <c r="O5879" s="193">
        <v>501.2</v>
      </c>
      <c r="P5879" s="193">
        <v>8.6999999999999993</v>
      </c>
      <c r="Q5879" s="193">
        <v>505</v>
      </c>
      <c r="R5879" s="193">
        <v>44</v>
      </c>
      <c r="S5879" s="193">
        <v>498.7</v>
      </c>
      <c r="T5879" s="193">
        <v>4.9000000000000004</v>
      </c>
      <c r="U5879" s="193">
        <v>1.2475247524752497</v>
      </c>
      <c r="V5879" s="25">
        <v>0.49880287310454907</v>
      </c>
    </row>
    <row r="5880" spans="2:22" x14ac:dyDescent="0.25">
      <c r="B5880" s="345" t="s">
        <v>5228</v>
      </c>
      <c r="C5880" s="150">
        <v>76.7</v>
      </c>
      <c r="D5880" s="150">
        <v>50.1</v>
      </c>
      <c r="E5880" s="146">
        <f t="shared" si="148"/>
        <v>1.5309381237524951</v>
      </c>
      <c r="F5880" s="328">
        <v>0.65700000000000003</v>
      </c>
      <c r="G5880" s="328">
        <v>3.5000000000000003E-2</v>
      </c>
      <c r="H5880" s="328">
        <v>8.0799999999999997E-2</v>
      </c>
      <c r="I5880" s="328">
        <v>1.6000000000000001E-3</v>
      </c>
      <c r="J5880" s="328">
        <v>4.3020999999999997E-2</v>
      </c>
      <c r="K5880" s="328">
        <v>5.8599999999999999E-2</v>
      </c>
      <c r="L5880" s="328">
        <v>3.0999999999999999E-3</v>
      </c>
      <c r="M5880" s="193">
        <v>500.8</v>
      </c>
      <c r="N5880" s="193">
        <v>9.5</v>
      </c>
      <c r="O5880" s="193">
        <v>506</v>
      </c>
      <c r="P5880" s="193">
        <v>22</v>
      </c>
      <c r="Q5880" s="193">
        <v>480</v>
      </c>
      <c r="R5880" s="193">
        <v>120</v>
      </c>
      <c r="S5880" s="193">
        <v>500.8</v>
      </c>
      <c r="T5880" s="193">
        <v>9.5</v>
      </c>
      <c r="U5880" s="193">
        <v>-4.3333333333333357</v>
      </c>
      <c r="V5880" s="25">
        <v>1.0276679841897209</v>
      </c>
    </row>
    <row r="5881" spans="2:22" x14ac:dyDescent="0.25">
      <c r="B5881" s="345" t="s">
        <v>5229</v>
      </c>
      <c r="C5881" s="150">
        <v>63</v>
      </c>
      <c r="D5881" s="150">
        <v>185.6</v>
      </c>
      <c r="E5881" s="146">
        <f t="shared" si="148"/>
        <v>0.33943965517241381</v>
      </c>
      <c r="F5881" s="328">
        <v>0.63400000000000001</v>
      </c>
      <c r="G5881" s="328">
        <v>1.9E-2</v>
      </c>
      <c r="H5881" s="328">
        <v>8.0979999999999996E-2</v>
      </c>
      <c r="I5881" s="328">
        <v>9.7000000000000005E-4</v>
      </c>
      <c r="J5881" s="328">
        <v>0.32629999999999998</v>
      </c>
      <c r="K5881" s="328">
        <v>5.7000000000000002E-2</v>
      </c>
      <c r="L5881" s="328">
        <v>1.6999999999999999E-3</v>
      </c>
      <c r="M5881" s="193">
        <v>501.9</v>
      </c>
      <c r="N5881" s="193">
        <v>5.8</v>
      </c>
      <c r="O5881" s="193">
        <v>498</v>
      </c>
      <c r="P5881" s="193">
        <v>12</v>
      </c>
      <c r="Q5881" s="193">
        <v>458</v>
      </c>
      <c r="R5881" s="193">
        <v>64</v>
      </c>
      <c r="S5881" s="193">
        <v>501.9</v>
      </c>
      <c r="T5881" s="193">
        <v>5.8</v>
      </c>
      <c r="U5881" s="193">
        <v>-9.585152838427943</v>
      </c>
      <c r="V5881" s="25">
        <v>-0.78313253012047734</v>
      </c>
    </row>
    <row r="5882" spans="2:22" x14ac:dyDescent="0.25">
      <c r="B5882" s="345" t="s">
        <v>5230</v>
      </c>
      <c r="C5882" s="150">
        <v>26</v>
      </c>
      <c r="D5882" s="150">
        <v>42.5</v>
      </c>
      <c r="E5882" s="146">
        <f t="shared" si="148"/>
        <v>0.61176470588235299</v>
      </c>
      <c r="F5882" s="328">
        <v>0.66</v>
      </c>
      <c r="G5882" s="328">
        <v>4.5999999999999999E-2</v>
      </c>
      <c r="H5882" s="328">
        <v>8.1500000000000003E-2</v>
      </c>
      <c r="I5882" s="328">
        <v>2.2000000000000001E-3</v>
      </c>
      <c r="J5882" s="328">
        <v>0.19175</v>
      </c>
      <c r="K5882" s="328">
        <v>5.91E-2</v>
      </c>
      <c r="L5882" s="328">
        <v>4.0000000000000001E-3</v>
      </c>
      <c r="M5882" s="193">
        <v>505</v>
      </c>
      <c r="N5882" s="193">
        <v>13</v>
      </c>
      <c r="O5882" s="193">
        <v>505</v>
      </c>
      <c r="P5882" s="193">
        <v>28</v>
      </c>
      <c r="Q5882" s="193">
        <v>470</v>
      </c>
      <c r="R5882" s="193">
        <v>150</v>
      </c>
      <c r="S5882" s="193">
        <v>505</v>
      </c>
      <c r="T5882" s="193">
        <v>13</v>
      </c>
      <c r="U5882" s="193">
        <v>-7.4468085106382977</v>
      </c>
      <c r="V5882" s="25">
        <v>0</v>
      </c>
    </row>
    <row r="5883" spans="2:22" x14ac:dyDescent="0.25">
      <c r="B5883" s="345" t="s">
        <v>5231</v>
      </c>
      <c r="C5883" s="150">
        <v>20.86</v>
      </c>
      <c r="D5883" s="150">
        <v>39.340000000000003</v>
      </c>
      <c r="E5883" s="146">
        <f t="shared" si="148"/>
        <v>0.53024911032028466</v>
      </c>
      <c r="F5883" s="328">
        <v>0.64800000000000002</v>
      </c>
      <c r="G5883" s="328">
        <v>3.5999999999999997E-2</v>
      </c>
      <c r="H5883" s="328">
        <v>8.2100000000000006E-2</v>
      </c>
      <c r="I5883" s="328">
        <v>1.8E-3</v>
      </c>
      <c r="J5883" s="328">
        <v>8.4390000000000007E-2</v>
      </c>
      <c r="K5883" s="328">
        <v>5.7500000000000002E-2</v>
      </c>
      <c r="L5883" s="328">
        <v>3.3999999999999998E-3</v>
      </c>
      <c r="M5883" s="193">
        <v>509</v>
      </c>
      <c r="N5883" s="193">
        <v>10</v>
      </c>
      <c r="O5883" s="193">
        <v>500</v>
      </c>
      <c r="P5883" s="193">
        <v>23</v>
      </c>
      <c r="Q5883" s="193">
        <v>400</v>
      </c>
      <c r="R5883" s="193">
        <v>120</v>
      </c>
      <c r="S5883" s="193">
        <v>509</v>
      </c>
      <c r="T5883" s="193">
        <v>10</v>
      </c>
      <c r="U5883" s="193">
        <v>-27.250000000000004</v>
      </c>
      <c r="V5883" s="25">
        <v>-1.7999999999999998</v>
      </c>
    </row>
    <row r="5884" spans="2:22" x14ac:dyDescent="0.25">
      <c r="B5884" s="345" t="s">
        <v>5232</v>
      </c>
      <c r="C5884" s="150">
        <v>69</v>
      </c>
      <c r="D5884" s="150">
        <v>48.41</v>
      </c>
      <c r="E5884" s="146">
        <f t="shared" si="148"/>
        <v>1.4253253460028921</v>
      </c>
      <c r="F5884" s="328">
        <v>0.64900000000000002</v>
      </c>
      <c r="G5884" s="328">
        <v>3.5999999999999997E-2</v>
      </c>
      <c r="H5884" s="328">
        <v>8.2699999999999996E-2</v>
      </c>
      <c r="I5884" s="328">
        <v>1.9E-3</v>
      </c>
      <c r="J5884" s="328">
        <v>-1.5498E-2</v>
      </c>
      <c r="K5884" s="328">
        <v>5.7799999999999997E-2</v>
      </c>
      <c r="L5884" s="328">
        <v>3.5000000000000001E-3</v>
      </c>
      <c r="M5884" s="193">
        <v>512</v>
      </c>
      <c r="N5884" s="193">
        <v>12</v>
      </c>
      <c r="O5884" s="193">
        <v>501</v>
      </c>
      <c r="P5884" s="193">
        <v>22</v>
      </c>
      <c r="Q5884" s="193">
        <v>420</v>
      </c>
      <c r="R5884" s="193">
        <v>130</v>
      </c>
      <c r="S5884" s="193">
        <v>512</v>
      </c>
      <c r="T5884" s="193">
        <v>12</v>
      </c>
      <c r="U5884" s="193">
        <v>-21.904761904761905</v>
      </c>
      <c r="V5884" s="25">
        <v>-2.19560878243513</v>
      </c>
    </row>
    <row r="5885" spans="2:22" x14ac:dyDescent="0.25">
      <c r="B5885" s="345" t="s">
        <v>5233</v>
      </c>
      <c r="C5885" s="150">
        <v>96.5</v>
      </c>
      <c r="D5885" s="150">
        <v>154.19999999999999</v>
      </c>
      <c r="E5885" s="146">
        <f t="shared" si="148"/>
        <v>0.62581063553826199</v>
      </c>
      <c r="F5885" s="328">
        <v>0.67400000000000004</v>
      </c>
      <c r="G5885" s="328">
        <v>2.1999999999999999E-2</v>
      </c>
      <c r="H5885" s="328">
        <v>8.3299999999999999E-2</v>
      </c>
      <c r="I5885" s="328">
        <v>1.1000000000000001E-3</v>
      </c>
      <c r="J5885" s="328">
        <v>0.13099</v>
      </c>
      <c r="K5885" s="328">
        <v>5.91E-2</v>
      </c>
      <c r="L5885" s="328">
        <v>2E-3</v>
      </c>
      <c r="M5885" s="193">
        <v>515.9</v>
      </c>
      <c r="N5885" s="193">
        <v>6.4</v>
      </c>
      <c r="O5885" s="193">
        <v>521</v>
      </c>
      <c r="P5885" s="193">
        <v>13</v>
      </c>
      <c r="Q5885" s="193">
        <v>525</v>
      </c>
      <c r="R5885" s="193">
        <v>74</v>
      </c>
      <c r="S5885" s="193">
        <v>515.9</v>
      </c>
      <c r="T5885" s="193">
        <v>6.4</v>
      </c>
      <c r="U5885" s="193">
        <v>1.7333333333333378</v>
      </c>
      <c r="V5885" s="25">
        <v>0.97888675623800814</v>
      </c>
    </row>
    <row r="5886" spans="2:22" x14ac:dyDescent="0.25">
      <c r="B5886" s="345" t="s">
        <v>5234</v>
      </c>
      <c r="C5886" s="150">
        <v>176.6</v>
      </c>
      <c r="D5886" s="150">
        <v>359.9</v>
      </c>
      <c r="E5886" s="146">
        <f t="shared" si="148"/>
        <v>0.49069185884968047</v>
      </c>
      <c r="F5886" s="328">
        <v>0.66200000000000003</v>
      </c>
      <c r="G5886" s="328">
        <v>1.7000000000000001E-2</v>
      </c>
      <c r="H5886" s="328">
        <v>8.3510000000000001E-2</v>
      </c>
      <c r="I5886" s="328">
        <v>9.1E-4</v>
      </c>
      <c r="J5886" s="328">
        <v>0.25140000000000001</v>
      </c>
      <c r="K5886" s="328">
        <v>5.7700000000000001E-2</v>
      </c>
      <c r="L5886" s="328">
        <v>1.5E-3</v>
      </c>
      <c r="M5886" s="193">
        <v>516.9</v>
      </c>
      <c r="N5886" s="193">
        <v>5.4</v>
      </c>
      <c r="O5886" s="193">
        <v>514.6</v>
      </c>
      <c r="P5886" s="193">
        <v>11</v>
      </c>
      <c r="Q5886" s="193">
        <v>491</v>
      </c>
      <c r="R5886" s="193">
        <v>57</v>
      </c>
      <c r="S5886" s="193">
        <v>516.9</v>
      </c>
      <c r="T5886" s="193">
        <v>5.4</v>
      </c>
      <c r="U5886" s="193">
        <v>-5.274949083503051</v>
      </c>
      <c r="V5886" s="25">
        <v>-0.44694908666924882</v>
      </c>
    </row>
    <row r="5887" spans="2:22" x14ac:dyDescent="0.25">
      <c r="B5887" s="345" t="s">
        <v>5235</v>
      </c>
      <c r="C5887" s="150">
        <v>56.5</v>
      </c>
      <c r="D5887" s="150">
        <v>112</v>
      </c>
      <c r="E5887" s="146">
        <f t="shared" si="148"/>
        <v>0.5044642857142857</v>
      </c>
      <c r="F5887" s="328">
        <v>0.66700000000000004</v>
      </c>
      <c r="G5887" s="328">
        <v>2.5999999999999999E-2</v>
      </c>
      <c r="H5887" s="328">
        <v>8.4000000000000005E-2</v>
      </c>
      <c r="I5887" s="328">
        <v>1.2999999999999999E-3</v>
      </c>
      <c r="J5887" s="328">
        <v>0.22936000000000001</v>
      </c>
      <c r="K5887" s="328">
        <v>5.74E-2</v>
      </c>
      <c r="L5887" s="328">
        <v>2.2000000000000001E-3</v>
      </c>
      <c r="M5887" s="193">
        <v>519.6</v>
      </c>
      <c r="N5887" s="193">
        <v>7.8</v>
      </c>
      <c r="O5887" s="193">
        <v>516</v>
      </c>
      <c r="P5887" s="193">
        <v>16</v>
      </c>
      <c r="Q5887" s="193">
        <v>464</v>
      </c>
      <c r="R5887" s="193">
        <v>82</v>
      </c>
      <c r="S5887" s="193">
        <v>519.6</v>
      </c>
      <c r="T5887" s="193">
        <v>7.8</v>
      </c>
      <c r="U5887" s="193">
        <v>-11.98275862068966</v>
      </c>
      <c r="V5887" s="25">
        <v>-0.69767441860465562</v>
      </c>
    </row>
    <row r="5888" spans="2:22" x14ac:dyDescent="0.25">
      <c r="B5888" s="345" t="s">
        <v>5236</v>
      </c>
      <c r="C5888" s="150">
        <v>16.899999999999999</v>
      </c>
      <c r="D5888" s="150">
        <v>28.4</v>
      </c>
      <c r="E5888" s="146">
        <f t="shared" si="148"/>
        <v>0.59507042253521125</v>
      </c>
      <c r="F5888" s="328">
        <v>0.66700000000000004</v>
      </c>
      <c r="G5888" s="328">
        <v>5.6000000000000001E-2</v>
      </c>
      <c r="H5888" s="328">
        <v>8.4699999999999998E-2</v>
      </c>
      <c r="I5888" s="328">
        <v>2.3E-3</v>
      </c>
      <c r="J5888" s="328">
        <v>-5.6661999999999997E-2</v>
      </c>
      <c r="K5888" s="328">
        <v>5.6500000000000002E-2</v>
      </c>
      <c r="L5888" s="328">
        <v>4.8999999999999998E-3</v>
      </c>
      <c r="M5888" s="193">
        <v>524</v>
      </c>
      <c r="N5888" s="193">
        <v>14</v>
      </c>
      <c r="O5888" s="193">
        <v>503</v>
      </c>
      <c r="P5888" s="193">
        <v>34</v>
      </c>
      <c r="Q5888" s="193">
        <v>340</v>
      </c>
      <c r="R5888" s="193">
        <v>170</v>
      </c>
      <c r="S5888" s="193">
        <v>524</v>
      </c>
      <c r="T5888" s="193">
        <v>14</v>
      </c>
      <c r="U5888" s="193">
        <v>-54.117647058823529</v>
      </c>
      <c r="V5888" s="25">
        <v>-4.1749502982107352</v>
      </c>
    </row>
    <row r="5889" spans="2:22" x14ac:dyDescent="0.25">
      <c r="B5889" s="345" t="s">
        <v>5237</v>
      </c>
      <c r="C5889" s="150">
        <v>29.9</v>
      </c>
      <c r="D5889" s="150">
        <v>54.7</v>
      </c>
      <c r="E5889" s="146">
        <f t="shared" si="148"/>
        <v>0.54661791590493591</v>
      </c>
      <c r="F5889" s="328">
        <v>0.66600000000000004</v>
      </c>
      <c r="G5889" s="328">
        <v>3.7999999999999999E-2</v>
      </c>
      <c r="H5889" s="328">
        <v>8.5000000000000006E-2</v>
      </c>
      <c r="I5889" s="328">
        <v>2E-3</v>
      </c>
      <c r="J5889" s="328">
        <v>1.3982000000000001E-3</v>
      </c>
      <c r="K5889" s="328">
        <v>5.7099999999999998E-2</v>
      </c>
      <c r="L5889" s="328">
        <v>3.5000000000000001E-3</v>
      </c>
      <c r="M5889" s="193">
        <v>525</v>
      </c>
      <c r="N5889" s="193">
        <v>12</v>
      </c>
      <c r="O5889" s="193">
        <v>515</v>
      </c>
      <c r="P5889" s="193">
        <v>24</v>
      </c>
      <c r="Q5889" s="193">
        <v>430</v>
      </c>
      <c r="R5889" s="193">
        <v>130</v>
      </c>
      <c r="S5889" s="193">
        <v>525</v>
      </c>
      <c r="T5889" s="193">
        <v>12</v>
      </c>
      <c r="U5889" s="193">
        <v>-22.093023255813954</v>
      </c>
      <c r="V5889" s="25">
        <v>-1.9417475728155338</v>
      </c>
    </row>
    <row r="5890" spans="2:22" x14ac:dyDescent="0.25">
      <c r="B5890" s="345" t="s">
        <v>5238</v>
      </c>
      <c r="C5890" s="150">
        <v>163.9</v>
      </c>
      <c r="D5890" s="150">
        <v>96.5</v>
      </c>
      <c r="E5890" s="146">
        <f t="shared" si="148"/>
        <v>1.6984455958549223</v>
      </c>
      <c r="F5890" s="328">
        <v>0.65100000000000002</v>
      </c>
      <c r="G5890" s="328">
        <v>2.8000000000000001E-2</v>
      </c>
      <c r="H5890" s="328">
        <v>8.5199999999999998E-2</v>
      </c>
      <c r="I5890" s="328">
        <v>1.6000000000000001E-3</v>
      </c>
      <c r="J5890" s="328">
        <v>3.4091999999999997E-2</v>
      </c>
      <c r="K5890" s="328">
        <v>5.5599999999999997E-2</v>
      </c>
      <c r="L5890" s="328">
        <v>2.5000000000000001E-3</v>
      </c>
      <c r="M5890" s="193">
        <v>526.9</v>
      </c>
      <c r="N5890" s="193">
        <v>9.6999999999999993</v>
      </c>
      <c r="O5890" s="193">
        <v>508</v>
      </c>
      <c r="P5890" s="193">
        <v>17</v>
      </c>
      <c r="Q5890" s="193">
        <v>387</v>
      </c>
      <c r="R5890" s="193">
        <v>100</v>
      </c>
      <c r="S5890" s="193">
        <v>526.9</v>
      </c>
      <c r="T5890" s="193">
        <v>9.6999999999999993</v>
      </c>
      <c r="U5890" s="193">
        <v>-36.149870801033586</v>
      </c>
      <c r="V5890" s="25">
        <v>-3.7204724409448775</v>
      </c>
    </row>
    <row r="5891" spans="2:22" x14ac:dyDescent="0.25">
      <c r="B5891" s="345" t="s">
        <v>5239</v>
      </c>
      <c r="C5891" s="150">
        <v>252</v>
      </c>
      <c r="D5891" s="150">
        <v>250</v>
      </c>
      <c r="E5891" s="146">
        <f t="shared" si="148"/>
        <v>1.008</v>
      </c>
      <c r="F5891" s="328">
        <v>0.67600000000000005</v>
      </c>
      <c r="G5891" s="328">
        <v>0.02</v>
      </c>
      <c r="H5891" s="328">
        <v>8.5300000000000001E-2</v>
      </c>
      <c r="I5891" s="328">
        <v>1.1000000000000001E-3</v>
      </c>
      <c r="J5891" s="328">
        <v>0.18382999999999999</v>
      </c>
      <c r="K5891" s="328">
        <v>5.74E-2</v>
      </c>
      <c r="L5891" s="328">
        <v>1.6999999999999999E-3</v>
      </c>
      <c r="M5891" s="193">
        <v>527.9</v>
      </c>
      <c r="N5891" s="193">
        <v>6.4</v>
      </c>
      <c r="O5891" s="193">
        <v>524</v>
      </c>
      <c r="P5891" s="193">
        <v>12</v>
      </c>
      <c r="Q5891" s="193">
        <v>480</v>
      </c>
      <c r="R5891" s="193">
        <v>66</v>
      </c>
      <c r="S5891" s="193">
        <v>527.9</v>
      </c>
      <c r="T5891" s="193">
        <v>6.4</v>
      </c>
      <c r="U5891" s="193">
        <v>-9.9791666666666625</v>
      </c>
      <c r="V5891" s="25">
        <v>-0.74427480916030098</v>
      </c>
    </row>
    <row r="5892" spans="2:22" x14ac:dyDescent="0.25">
      <c r="B5892" s="345" t="s">
        <v>5240</v>
      </c>
      <c r="C5892" s="150">
        <v>261.5</v>
      </c>
      <c r="D5892" s="150">
        <v>154.6</v>
      </c>
      <c r="E5892" s="146">
        <f t="shared" si="148"/>
        <v>1.6914618369987064</v>
      </c>
      <c r="F5892" s="328">
        <v>0.67800000000000005</v>
      </c>
      <c r="G5892" s="328">
        <v>2.1000000000000001E-2</v>
      </c>
      <c r="H5892" s="328">
        <v>8.5500000000000007E-2</v>
      </c>
      <c r="I5892" s="328">
        <v>1.1000000000000001E-3</v>
      </c>
      <c r="J5892" s="328">
        <v>9.6592999999999998E-2</v>
      </c>
      <c r="K5892" s="328">
        <v>5.7500000000000002E-2</v>
      </c>
      <c r="L5892" s="328">
        <v>1.8E-3</v>
      </c>
      <c r="M5892" s="193">
        <v>528.5</v>
      </c>
      <c r="N5892" s="193">
        <v>6.7</v>
      </c>
      <c r="O5892" s="193">
        <v>523</v>
      </c>
      <c r="P5892" s="193">
        <v>12</v>
      </c>
      <c r="Q5892" s="193">
        <v>469</v>
      </c>
      <c r="R5892" s="193">
        <v>70</v>
      </c>
      <c r="S5892" s="193">
        <v>528.5</v>
      </c>
      <c r="T5892" s="193">
        <v>6.7</v>
      </c>
      <c r="U5892" s="193">
        <v>-12.686567164179104</v>
      </c>
      <c r="V5892" s="25">
        <v>-1.0516252390057361</v>
      </c>
    </row>
    <row r="5893" spans="2:22" x14ac:dyDescent="0.25">
      <c r="B5893" s="345" t="s">
        <v>5241</v>
      </c>
      <c r="C5893" s="150">
        <v>12.51</v>
      </c>
      <c r="D5893" s="150">
        <v>599.70000000000005</v>
      </c>
      <c r="E5893" s="146">
        <f t="shared" si="148"/>
        <v>2.0860430215107553E-2</v>
      </c>
      <c r="F5893" s="328">
        <v>0.68600000000000005</v>
      </c>
      <c r="G5893" s="328">
        <v>1.2999999999999999E-2</v>
      </c>
      <c r="H5893" s="328">
        <v>8.5610000000000006E-2</v>
      </c>
      <c r="I5893" s="328">
        <v>7.6999999999999996E-4</v>
      </c>
      <c r="J5893" s="328">
        <v>0.18789</v>
      </c>
      <c r="K5893" s="328">
        <v>5.8299999999999998E-2</v>
      </c>
      <c r="L5893" s="328">
        <v>1.1999999999999999E-3</v>
      </c>
      <c r="M5893" s="193">
        <v>529.5</v>
      </c>
      <c r="N5893" s="193">
        <v>4.5999999999999996</v>
      </c>
      <c r="O5893" s="193">
        <v>530.79999999999995</v>
      </c>
      <c r="P5893" s="193">
        <v>8.3000000000000007</v>
      </c>
      <c r="Q5893" s="193">
        <v>526</v>
      </c>
      <c r="R5893" s="193">
        <v>45</v>
      </c>
      <c r="S5893" s="193">
        <v>529.5</v>
      </c>
      <c r="T5893" s="193">
        <v>4.5999999999999996</v>
      </c>
      <c r="U5893" s="193">
        <v>-0.66539923954372615</v>
      </c>
      <c r="V5893" s="25">
        <v>0.24491333835718812</v>
      </c>
    </row>
    <row r="5894" spans="2:22" x14ac:dyDescent="0.25">
      <c r="B5894" s="345" t="s">
        <v>5242</v>
      </c>
      <c r="C5894" s="150">
        <v>390.8</v>
      </c>
      <c r="D5894" s="150">
        <v>196.3</v>
      </c>
      <c r="E5894" s="146">
        <f t="shared" si="148"/>
        <v>1.9908303616912888</v>
      </c>
      <c r="F5894" s="328">
        <v>0.68300000000000005</v>
      </c>
      <c r="G5894" s="328">
        <v>2.3E-2</v>
      </c>
      <c r="H5894" s="328">
        <v>8.5800000000000001E-2</v>
      </c>
      <c r="I5894" s="328">
        <v>1.1999999999999999E-3</v>
      </c>
      <c r="J5894" s="328">
        <v>0.18178</v>
      </c>
      <c r="K5894" s="328">
        <v>5.7799999999999997E-2</v>
      </c>
      <c r="L5894" s="328">
        <v>2E-3</v>
      </c>
      <c r="M5894" s="193">
        <v>530.29999999999995</v>
      </c>
      <c r="N5894" s="193">
        <v>7.3</v>
      </c>
      <c r="O5894" s="193">
        <v>526</v>
      </c>
      <c r="P5894" s="193">
        <v>14</v>
      </c>
      <c r="Q5894" s="193">
        <v>478</v>
      </c>
      <c r="R5894" s="193">
        <v>72</v>
      </c>
      <c r="S5894" s="193">
        <v>530.29999999999995</v>
      </c>
      <c r="T5894" s="193">
        <v>7.3</v>
      </c>
      <c r="U5894" s="193">
        <v>-10.941422594142249</v>
      </c>
      <c r="V5894" s="25">
        <v>-0.81749049429656939</v>
      </c>
    </row>
    <row r="5895" spans="2:22" x14ac:dyDescent="0.25">
      <c r="B5895" s="345" t="s">
        <v>5243</v>
      </c>
      <c r="C5895" s="150">
        <v>4.22</v>
      </c>
      <c r="D5895" s="150">
        <v>132.9</v>
      </c>
      <c r="E5895" s="146">
        <f t="shared" si="148"/>
        <v>3.1753197893152743E-2</v>
      </c>
      <c r="F5895" s="328">
        <v>0.72199999999999998</v>
      </c>
      <c r="G5895" s="328">
        <v>6.0999999999999999E-2</v>
      </c>
      <c r="H5895" s="328">
        <v>8.5800000000000001E-2</v>
      </c>
      <c r="I5895" s="328">
        <v>2.3999999999999998E-3</v>
      </c>
      <c r="J5895" s="328">
        <v>0.94191000000000003</v>
      </c>
      <c r="K5895" s="328">
        <v>6.0299999999999999E-2</v>
      </c>
      <c r="L5895" s="328">
        <v>3.3999999999999998E-3</v>
      </c>
      <c r="M5895" s="193">
        <v>531</v>
      </c>
      <c r="N5895" s="193">
        <v>14</v>
      </c>
      <c r="O5895" s="193">
        <v>542</v>
      </c>
      <c r="P5895" s="193">
        <v>30</v>
      </c>
      <c r="Q5895" s="193">
        <v>580</v>
      </c>
      <c r="R5895" s="193">
        <v>130</v>
      </c>
      <c r="S5895" s="193">
        <v>531</v>
      </c>
      <c r="T5895" s="193">
        <v>14</v>
      </c>
      <c r="U5895" s="193">
        <v>8.4482758620689662</v>
      </c>
      <c r="V5895" s="25">
        <v>2.0295202952029521</v>
      </c>
    </row>
    <row r="5896" spans="2:22" x14ac:dyDescent="0.25">
      <c r="B5896" s="345" t="s">
        <v>5244</v>
      </c>
      <c r="C5896" s="150">
        <v>239.3</v>
      </c>
      <c r="D5896" s="150">
        <v>61.7</v>
      </c>
      <c r="E5896" s="146">
        <f t="shared" si="148"/>
        <v>3.8784440842787684</v>
      </c>
      <c r="F5896" s="328">
        <v>0.72</v>
      </c>
      <c r="G5896" s="328">
        <v>3.2000000000000001E-2</v>
      </c>
      <c r="H5896" s="328">
        <v>8.6800000000000002E-2</v>
      </c>
      <c r="I5896" s="328">
        <v>1.6999999999999999E-3</v>
      </c>
      <c r="J5896" s="328">
        <v>4.7320000000000001E-2</v>
      </c>
      <c r="K5896" s="328">
        <v>0.06</v>
      </c>
      <c r="L5896" s="328">
        <v>2.7000000000000001E-3</v>
      </c>
      <c r="M5896" s="193">
        <v>536</v>
      </c>
      <c r="N5896" s="193">
        <v>10</v>
      </c>
      <c r="O5896" s="193">
        <v>546</v>
      </c>
      <c r="P5896" s="193">
        <v>19</v>
      </c>
      <c r="Q5896" s="193">
        <v>548</v>
      </c>
      <c r="R5896" s="193">
        <v>100</v>
      </c>
      <c r="S5896" s="193">
        <v>536</v>
      </c>
      <c r="T5896" s="193">
        <v>10</v>
      </c>
      <c r="U5896" s="193">
        <v>2.1897810218978102</v>
      </c>
      <c r="V5896" s="25">
        <v>1.8315018315018317</v>
      </c>
    </row>
    <row r="5897" spans="2:22" x14ac:dyDescent="0.25">
      <c r="B5897" s="345" t="s">
        <v>5245</v>
      </c>
      <c r="C5897" s="150">
        <v>9.27</v>
      </c>
      <c r="D5897" s="150">
        <v>392.7</v>
      </c>
      <c r="E5897" s="146">
        <f t="shared" si="148"/>
        <v>2.3605805958747134E-2</v>
      </c>
      <c r="F5897" s="328">
        <v>0.71699999999999997</v>
      </c>
      <c r="G5897" s="328">
        <v>1.7999999999999999E-2</v>
      </c>
      <c r="H5897" s="328">
        <v>8.72E-2</v>
      </c>
      <c r="I5897" s="328">
        <v>1.1999999999999999E-3</v>
      </c>
      <c r="J5897" s="328">
        <v>0.27037</v>
      </c>
      <c r="K5897" s="328">
        <v>5.9499999999999997E-2</v>
      </c>
      <c r="L5897" s="328">
        <v>1.5E-3</v>
      </c>
      <c r="M5897" s="193">
        <v>538.6</v>
      </c>
      <c r="N5897" s="193">
        <v>7.1</v>
      </c>
      <c r="O5897" s="193">
        <v>548</v>
      </c>
      <c r="P5897" s="193">
        <v>11</v>
      </c>
      <c r="Q5897" s="193">
        <v>571</v>
      </c>
      <c r="R5897" s="193">
        <v>56</v>
      </c>
      <c r="S5897" s="193">
        <v>538.6</v>
      </c>
      <c r="T5897" s="193">
        <v>7.1</v>
      </c>
      <c r="U5897" s="193">
        <v>5.6742556917688223</v>
      </c>
      <c r="V5897" s="25">
        <v>1.7153284671532807</v>
      </c>
    </row>
    <row r="5898" spans="2:22" x14ac:dyDescent="0.25">
      <c r="B5898" s="345" t="s">
        <v>5246</v>
      </c>
      <c r="C5898" s="150">
        <v>383</v>
      </c>
      <c r="D5898" s="150">
        <v>569</v>
      </c>
      <c r="E5898" s="146">
        <f t="shared" ref="E5898:E5929" si="149">C5898/D5898</f>
        <v>0.67311072056239019</v>
      </c>
      <c r="F5898" s="328">
        <v>0.7</v>
      </c>
      <c r="G5898" s="328">
        <v>1.4E-2</v>
      </c>
      <c r="H5898" s="328">
        <v>8.7169999999999997E-2</v>
      </c>
      <c r="I5898" s="328">
        <v>8.3000000000000001E-4</v>
      </c>
      <c r="J5898" s="328">
        <v>0.17824999999999999</v>
      </c>
      <c r="K5898" s="328">
        <v>5.7959999999999998E-2</v>
      </c>
      <c r="L5898" s="328">
        <v>1.1000000000000001E-3</v>
      </c>
      <c r="M5898" s="193">
        <v>538.70000000000005</v>
      </c>
      <c r="N5898" s="193">
        <v>4.9000000000000004</v>
      </c>
      <c r="O5898" s="193">
        <v>537.9</v>
      </c>
      <c r="P5898" s="193">
        <v>8.1999999999999993</v>
      </c>
      <c r="Q5898" s="193">
        <v>513</v>
      </c>
      <c r="R5898" s="193">
        <v>43</v>
      </c>
      <c r="S5898" s="193">
        <v>538.70000000000005</v>
      </c>
      <c r="T5898" s="193">
        <v>4.9000000000000004</v>
      </c>
      <c r="U5898" s="193">
        <v>-5.0097465886939663</v>
      </c>
      <c r="V5898" s="25">
        <v>-0.14872652909463993</v>
      </c>
    </row>
    <row r="5899" spans="2:22" x14ac:dyDescent="0.25">
      <c r="B5899" s="345" t="s">
        <v>5247</v>
      </c>
      <c r="C5899" s="150">
        <v>33.049999999999997</v>
      </c>
      <c r="D5899" s="150">
        <v>206.6</v>
      </c>
      <c r="E5899" s="146">
        <f t="shared" si="149"/>
        <v>0.15997095837366893</v>
      </c>
      <c r="F5899" s="328">
        <v>0.7</v>
      </c>
      <c r="G5899" s="328">
        <v>0.02</v>
      </c>
      <c r="H5899" s="328">
        <v>8.7300000000000003E-2</v>
      </c>
      <c r="I5899" s="328">
        <v>1E-3</v>
      </c>
      <c r="J5899" s="328">
        <v>-3.2162000000000003E-2</v>
      </c>
      <c r="K5899" s="328">
        <v>5.8400000000000001E-2</v>
      </c>
      <c r="L5899" s="328">
        <v>1.8E-3</v>
      </c>
      <c r="M5899" s="193">
        <v>539.20000000000005</v>
      </c>
      <c r="N5899" s="193">
        <v>6.2</v>
      </c>
      <c r="O5899" s="193">
        <v>537</v>
      </c>
      <c r="P5899" s="193">
        <v>12</v>
      </c>
      <c r="Q5899" s="193">
        <v>504</v>
      </c>
      <c r="R5899" s="193">
        <v>66</v>
      </c>
      <c r="S5899" s="193">
        <v>539.20000000000005</v>
      </c>
      <c r="T5899" s="193">
        <v>6.2</v>
      </c>
      <c r="U5899" s="193">
        <v>-6.9841269841269931</v>
      </c>
      <c r="V5899" s="25">
        <v>-0.40968342644321148</v>
      </c>
    </row>
    <row r="5900" spans="2:22" x14ac:dyDescent="0.25">
      <c r="B5900" s="345" t="s">
        <v>5248</v>
      </c>
      <c r="C5900" s="150">
        <v>100.5</v>
      </c>
      <c r="D5900" s="150">
        <v>261</v>
      </c>
      <c r="E5900" s="146">
        <f t="shared" si="149"/>
        <v>0.38505747126436779</v>
      </c>
      <c r="F5900" s="328">
        <v>0.69599999999999995</v>
      </c>
      <c r="G5900" s="328">
        <v>1.6E-2</v>
      </c>
      <c r="H5900" s="328">
        <v>8.7300000000000003E-2</v>
      </c>
      <c r="I5900" s="328">
        <v>1E-3</v>
      </c>
      <c r="J5900" s="328">
        <v>0.32984999999999998</v>
      </c>
      <c r="K5900" s="328">
        <v>5.7799999999999997E-2</v>
      </c>
      <c r="L5900" s="328">
        <v>1.2999999999999999E-3</v>
      </c>
      <c r="M5900" s="193">
        <v>539.29999999999995</v>
      </c>
      <c r="N5900" s="193">
        <v>5.9</v>
      </c>
      <c r="O5900" s="193">
        <v>535.4</v>
      </c>
      <c r="P5900" s="193">
        <v>9.8000000000000007</v>
      </c>
      <c r="Q5900" s="193">
        <v>500</v>
      </c>
      <c r="R5900" s="193">
        <v>50</v>
      </c>
      <c r="S5900" s="193">
        <v>539.29999999999995</v>
      </c>
      <c r="T5900" s="193">
        <v>5.9</v>
      </c>
      <c r="U5900" s="193">
        <v>-7.8599999999999905</v>
      </c>
      <c r="V5900" s="25">
        <v>-0.72842734404183362</v>
      </c>
    </row>
    <row r="5901" spans="2:22" x14ac:dyDescent="0.25">
      <c r="B5901" s="345" t="s">
        <v>5249</v>
      </c>
      <c r="C5901" s="150">
        <v>95.8</v>
      </c>
      <c r="D5901" s="150">
        <v>89.1</v>
      </c>
      <c r="E5901" s="146">
        <f t="shared" si="149"/>
        <v>1.0751964085297419</v>
      </c>
      <c r="F5901" s="328">
        <v>0.71899999999999997</v>
      </c>
      <c r="G5901" s="328">
        <v>2.8000000000000001E-2</v>
      </c>
      <c r="H5901" s="328">
        <v>8.7599999999999997E-2</v>
      </c>
      <c r="I5901" s="328">
        <v>1.5E-3</v>
      </c>
      <c r="J5901" s="328">
        <v>0.11505</v>
      </c>
      <c r="K5901" s="328">
        <v>5.9499999999999997E-2</v>
      </c>
      <c r="L5901" s="328">
        <v>2.3999999999999998E-3</v>
      </c>
      <c r="M5901" s="193">
        <v>541</v>
      </c>
      <c r="N5901" s="193">
        <v>9.1999999999999993</v>
      </c>
      <c r="O5901" s="193">
        <v>546</v>
      </c>
      <c r="P5901" s="193">
        <v>17</v>
      </c>
      <c r="Q5901" s="193">
        <v>532</v>
      </c>
      <c r="R5901" s="193">
        <v>89</v>
      </c>
      <c r="S5901" s="193">
        <v>541</v>
      </c>
      <c r="T5901" s="193">
        <v>9.1999999999999993</v>
      </c>
      <c r="U5901" s="193">
        <v>-1.6917293233082706</v>
      </c>
      <c r="V5901" s="25">
        <v>0.91575091575091583</v>
      </c>
    </row>
    <row r="5902" spans="2:22" x14ac:dyDescent="0.25">
      <c r="B5902" s="345" t="s">
        <v>5250</v>
      </c>
      <c r="C5902" s="150">
        <v>152.1</v>
      </c>
      <c r="D5902" s="150">
        <v>109.8</v>
      </c>
      <c r="E5902" s="146">
        <f t="shared" si="149"/>
        <v>1.3852459016393444</v>
      </c>
      <c r="F5902" s="328">
        <v>0.72299999999999998</v>
      </c>
      <c r="G5902" s="328">
        <v>2.5000000000000001E-2</v>
      </c>
      <c r="H5902" s="328">
        <v>8.7900000000000006E-2</v>
      </c>
      <c r="I5902" s="328">
        <v>1.2999999999999999E-3</v>
      </c>
      <c r="J5902" s="328">
        <v>0.25508999999999998</v>
      </c>
      <c r="K5902" s="328">
        <v>5.9200000000000003E-2</v>
      </c>
      <c r="L5902" s="328">
        <v>1.9E-3</v>
      </c>
      <c r="M5902" s="193">
        <v>543.20000000000005</v>
      </c>
      <c r="N5902" s="193">
        <v>8</v>
      </c>
      <c r="O5902" s="193">
        <v>550</v>
      </c>
      <c r="P5902" s="193">
        <v>15</v>
      </c>
      <c r="Q5902" s="193">
        <v>539</v>
      </c>
      <c r="R5902" s="193">
        <v>74</v>
      </c>
      <c r="S5902" s="193">
        <v>543.20000000000005</v>
      </c>
      <c r="T5902" s="193">
        <v>8</v>
      </c>
      <c r="U5902" s="193">
        <v>-0.77922077922078758</v>
      </c>
      <c r="V5902" s="25">
        <v>1.2363636363636281</v>
      </c>
    </row>
    <row r="5903" spans="2:22" x14ac:dyDescent="0.25">
      <c r="B5903" s="345" t="s">
        <v>5251</v>
      </c>
      <c r="C5903" s="150">
        <v>246.1</v>
      </c>
      <c r="D5903" s="150">
        <v>804</v>
      </c>
      <c r="E5903" s="146">
        <f t="shared" si="149"/>
        <v>0.3060945273631841</v>
      </c>
      <c r="F5903" s="328">
        <v>0.72599999999999998</v>
      </c>
      <c r="G5903" s="328">
        <v>2.1000000000000001E-2</v>
      </c>
      <c r="H5903" s="328">
        <v>8.8499999999999995E-2</v>
      </c>
      <c r="I5903" s="328">
        <v>1.9E-3</v>
      </c>
      <c r="J5903" s="328">
        <v>0.85028000000000004</v>
      </c>
      <c r="K5903" s="328">
        <v>5.9069999999999998E-2</v>
      </c>
      <c r="L5903" s="328">
        <v>1.1000000000000001E-3</v>
      </c>
      <c r="M5903" s="193">
        <v>546</v>
      </c>
      <c r="N5903" s="193">
        <v>11</v>
      </c>
      <c r="O5903" s="193">
        <v>554</v>
      </c>
      <c r="P5903" s="193">
        <v>12</v>
      </c>
      <c r="Q5903" s="193">
        <v>562</v>
      </c>
      <c r="R5903" s="193">
        <v>40</v>
      </c>
      <c r="S5903" s="193">
        <v>546</v>
      </c>
      <c r="T5903" s="193">
        <v>11</v>
      </c>
      <c r="U5903" s="193">
        <v>2.8469750889679712</v>
      </c>
      <c r="V5903" s="25">
        <v>1.4440433212996391</v>
      </c>
    </row>
    <row r="5904" spans="2:22" x14ac:dyDescent="0.25">
      <c r="B5904" s="345" t="s">
        <v>5252</v>
      </c>
      <c r="C5904" s="150">
        <v>90.5</v>
      </c>
      <c r="D5904" s="150">
        <v>41.22</v>
      </c>
      <c r="E5904" s="146">
        <f t="shared" si="149"/>
        <v>2.1955361475012132</v>
      </c>
      <c r="F5904" s="328">
        <v>0.71699999999999997</v>
      </c>
      <c r="G5904" s="328">
        <v>4.7E-2</v>
      </c>
      <c r="H5904" s="328">
        <v>8.8999999999999996E-2</v>
      </c>
      <c r="I5904" s="328">
        <v>2E-3</v>
      </c>
      <c r="J5904" s="328">
        <v>-6.8908999999999998E-2</v>
      </c>
      <c r="K5904" s="328">
        <v>5.8799999999999998E-2</v>
      </c>
      <c r="L5904" s="328">
        <v>4.1000000000000003E-3</v>
      </c>
      <c r="M5904" s="193">
        <v>549</v>
      </c>
      <c r="N5904" s="193">
        <v>12</v>
      </c>
      <c r="O5904" s="193">
        <v>541</v>
      </c>
      <c r="P5904" s="193">
        <v>27</v>
      </c>
      <c r="Q5904" s="193">
        <v>430</v>
      </c>
      <c r="R5904" s="193">
        <v>140</v>
      </c>
      <c r="S5904" s="193">
        <v>549</v>
      </c>
      <c r="T5904" s="193">
        <v>12</v>
      </c>
      <c r="U5904" s="193">
        <v>-27.674418604651162</v>
      </c>
      <c r="V5904" s="25">
        <v>-1.478743068391867</v>
      </c>
    </row>
    <row r="5905" spans="2:22" x14ac:dyDescent="0.25">
      <c r="B5905" s="345" t="s">
        <v>5253</v>
      </c>
      <c r="C5905" s="150">
        <v>57.1</v>
      </c>
      <c r="D5905" s="150">
        <v>108.6</v>
      </c>
      <c r="E5905" s="146">
        <f t="shared" si="149"/>
        <v>0.52578268876611423</v>
      </c>
      <c r="F5905" s="328">
        <v>0.72</v>
      </c>
      <c r="G5905" s="328">
        <v>0.04</v>
      </c>
      <c r="H5905" s="328">
        <v>8.8900000000000007E-2</v>
      </c>
      <c r="I5905" s="328">
        <v>1.6999999999999999E-3</v>
      </c>
      <c r="J5905" s="328">
        <v>0.11877</v>
      </c>
      <c r="K5905" s="328">
        <v>5.8000000000000003E-2</v>
      </c>
      <c r="L5905" s="328">
        <v>3.0999999999999999E-3</v>
      </c>
      <c r="M5905" s="193">
        <v>549</v>
      </c>
      <c r="N5905" s="193">
        <v>10</v>
      </c>
      <c r="O5905" s="193">
        <v>546</v>
      </c>
      <c r="P5905" s="193">
        <v>23</v>
      </c>
      <c r="Q5905" s="193">
        <v>480</v>
      </c>
      <c r="R5905" s="193">
        <v>120</v>
      </c>
      <c r="S5905" s="193">
        <v>549</v>
      </c>
      <c r="T5905" s="193">
        <v>10</v>
      </c>
      <c r="U5905" s="193">
        <v>-14.374999999999998</v>
      </c>
      <c r="V5905" s="25">
        <v>-0.5494505494505495</v>
      </c>
    </row>
    <row r="5906" spans="2:22" x14ac:dyDescent="0.25">
      <c r="B5906" s="345" t="s">
        <v>5254</v>
      </c>
      <c r="C5906" s="150">
        <v>110.5</v>
      </c>
      <c r="D5906" s="150">
        <v>240.3</v>
      </c>
      <c r="E5906" s="146">
        <f t="shared" si="149"/>
        <v>0.45984186433624635</v>
      </c>
      <c r="F5906" s="328">
        <v>0.72499999999999998</v>
      </c>
      <c r="G5906" s="328">
        <v>1.7999999999999999E-2</v>
      </c>
      <c r="H5906" s="328">
        <v>8.8999999999999996E-2</v>
      </c>
      <c r="I5906" s="328">
        <v>1.1999999999999999E-3</v>
      </c>
      <c r="J5906" s="328">
        <v>0.33266000000000001</v>
      </c>
      <c r="K5906" s="328">
        <v>5.9200000000000003E-2</v>
      </c>
      <c r="L5906" s="328">
        <v>1.5E-3</v>
      </c>
      <c r="M5906" s="193">
        <v>549.6</v>
      </c>
      <c r="N5906" s="193">
        <v>7.1</v>
      </c>
      <c r="O5906" s="193">
        <v>553</v>
      </c>
      <c r="P5906" s="193">
        <v>11</v>
      </c>
      <c r="Q5906" s="193">
        <v>551</v>
      </c>
      <c r="R5906" s="193">
        <v>55</v>
      </c>
      <c r="S5906" s="193">
        <v>549.6</v>
      </c>
      <c r="T5906" s="193">
        <v>7.1</v>
      </c>
      <c r="U5906" s="193">
        <v>0.25408348457349861</v>
      </c>
      <c r="V5906" s="25">
        <v>0.61482820976491459</v>
      </c>
    </row>
    <row r="5907" spans="2:22" x14ac:dyDescent="0.25">
      <c r="B5907" s="345" t="s">
        <v>5255</v>
      </c>
      <c r="C5907" s="150">
        <v>56.4</v>
      </c>
      <c r="D5907" s="150">
        <v>12.84</v>
      </c>
      <c r="E5907" s="146">
        <f t="shared" si="149"/>
        <v>4.3925233644859816</v>
      </c>
      <c r="F5907" s="328">
        <v>0.71599999999999997</v>
      </c>
      <c r="G5907" s="328">
        <v>7.5999999999999998E-2</v>
      </c>
      <c r="H5907" s="328">
        <v>8.9499999999999996E-2</v>
      </c>
      <c r="I5907" s="328">
        <v>3.3E-3</v>
      </c>
      <c r="J5907" s="328">
        <v>-8.115E-2</v>
      </c>
      <c r="K5907" s="328">
        <v>6.0299999999999999E-2</v>
      </c>
      <c r="L5907" s="328">
        <v>7.3000000000000001E-3</v>
      </c>
      <c r="M5907" s="193">
        <v>552</v>
      </c>
      <c r="N5907" s="193">
        <v>19</v>
      </c>
      <c r="O5907" s="193">
        <v>520</v>
      </c>
      <c r="P5907" s="193">
        <v>43</v>
      </c>
      <c r="Q5907" s="193">
        <v>310</v>
      </c>
      <c r="R5907" s="193">
        <v>210</v>
      </c>
      <c r="S5907" s="193">
        <v>552</v>
      </c>
      <c r="T5907" s="193">
        <v>19</v>
      </c>
      <c r="U5907" s="193">
        <v>-78.064516129032256</v>
      </c>
      <c r="V5907" s="25">
        <v>-6.1538461538461542</v>
      </c>
    </row>
    <row r="5908" spans="2:22" x14ac:dyDescent="0.25">
      <c r="B5908" s="345" t="s">
        <v>5256</v>
      </c>
      <c r="C5908" s="150">
        <v>338.6</v>
      </c>
      <c r="D5908" s="150">
        <v>832</v>
      </c>
      <c r="E5908" s="146">
        <f t="shared" si="149"/>
        <v>0.4069711538461539</v>
      </c>
      <c r="F5908" s="328">
        <v>0.73499999999999999</v>
      </c>
      <c r="G5908" s="328">
        <v>1.4E-2</v>
      </c>
      <c r="H5908" s="328">
        <v>8.9630000000000001E-2</v>
      </c>
      <c r="I5908" s="328">
        <v>9.3000000000000005E-4</v>
      </c>
      <c r="J5908" s="328">
        <v>0.47187000000000001</v>
      </c>
      <c r="K5908" s="328">
        <v>5.9299999999999999E-2</v>
      </c>
      <c r="L5908" s="328">
        <v>1E-3</v>
      </c>
      <c r="M5908" s="193">
        <v>553.20000000000005</v>
      </c>
      <c r="N5908" s="193">
        <v>5.5</v>
      </c>
      <c r="O5908" s="193">
        <v>558.6</v>
      </c>
      <c r="P5908" s="193">
        <v>8.4</v>
      </c>
      <c r="Q5908" s="193">
        <v>571</v>
      </c>
      <c r="R5908" s="193">
        <v>39</v>
      </c>
      <c r="S5908" s="193">
        <v>553.20000000000005</v>
      </c>
      <c r="T5908" s="193">
        <v>5.5</v>
      </c>
      <c r="U5908" s="193">
        <v>3.1173380035026192</v>
      </c>
      <c r="V5908" s="25">
        <v>0.96670247046186475</v>
      </c>
    </row>
    <row r="5909" spans="2:22" x14ac:dyDescent="0.25">
      <c r="B5909" s="345" t="s">
        <v>5257</v>
      </c>
      <c r="C5909" s="150">
        <v>90.1</v>
      </c>
      <c r="D5909" s="150">
        <v>36.729999999999997</v>
      </c>
      <c r="E5909" s="146">
        <f t="shared" si="149"/>
        <v>2.4530356656683909</v>
      </c>
      <c r="F5909" s="328">
        <v>0.73499999999999999</v>
      </c>
      <c r="G5909" s="328">
        <v>3.7999999999999999E-2</v>
      </c>
      <c r="H5909" s="328">
        <v>9.0499999999999997E-2</v>
      </c>
      <c r="I5909" s="328">
        <v>2.3E-3</v>
      </c>
      <c r="J5909" s="328">
        <v>0.18565000000000001</v>
      </c>
      <c r="K5909" s="328">
        <v>5.9700000000000003E-2</v>
      </c>
      <c r="L5909" s="328">
        <v>3.3E-3</v>
      </c>
      <c r="M5909" s="193">
        <v>558</v>
      </c>
      <c r="N5909" s="193">
        <v>14</v>
      </c>
      <c r="O5909" s="193">
        <v>555</v>
      </c>
      <c r="P5909" s="193">
        <v>23</v>
      </c>
      <c r="Q5909" s="193">
        <v>500</v>
      </c>
      <c r="R5909" s="193">
        <v>120</v>
      </c>
      <c r="S5909" s="193">
        <v>558</v>
      </c>
      <c r="T5909" s="193">
        <v>14</v>
      </c>
      <c r="U5909" s="193">
        <v>-11.600000000000001</v>
      </c>
      <c r="V5909" s="25">
        <v>-0.54054054054054057</v>
      </c>
    </row>
    <row r="5910" spans="2:22" x14ac:dyDescent="0.25">
      <c r="B5910" s="345" t="s">
        <v>5258</v>
      </c>
      <c r="C5910" s="150">
        <v>142.5</v>
      </c>
      <c r="D5910" s="150">
        <v>100</v>
      </c>
      <c r="E5910" s="146">
        <f t="shared" si="149"/>
        <v>1.425</v>
      </c>
      <c r="F5910" s="328">
        <v>0.74399999999999999</v>
      </c>
      <c r="G5910" s="328">
        <v>2.4E-2</v>
      </c>
      <c r="H5910" s="328">
        <v>9.06E-2</v>
      </c>
      <c r="I5910" s="328">
        <v>1.5E-3</v>
      </c>
      <c r="J5910" s="328">
        <v>-2.6127999999999998E-2</v>
      </c>
      <c r="K5910" s="328">
        <v>0.06</v>
      </c>
      <c r="L5910" s="328">
        <v>2.2000000000000001E-3</v>
      </c>
      <c r="M5910" s="193">
        <v>559.20000000000005</v>
      </c>
      <c r="N5910" s="193">
        <v>8.9</v>
      </c>
      <c r="O5910" s="193">
        <v>562</v>
      </c>
      <c r="P5910" s="193">
        <v>14</v>
      </c>
      <c r="Q5910" s="193">
        <v>548</v>
      </c>
      <c r="R5910" s="193">
        <v>78</v>
      </c>
      <c r="S5910" s="193">
        <v>559.20000000000005</v>
      </c>
      <c r="T5910" s="193">
        <v>8.9</v>
      </c>
      <c r="U5910" s="193">
        <v>-2.0437956204379644</v>
      </c>
      <c r="V5910" s="25">
        <v>0.49822064056938692</v>
      </c>
    </row>
    <row r="5911" spans="2:22" x14ac:dyDescent="0.25">
      <c r="B5911" s="345" t="s">
        <v>5259</v>
      </c>
      <c r="C5911" s="150">
        <v>42.18</v>
      </c>
      <c r="D5911" s="150">
        <v>30.04</v>
      </c>
      <c r="E5911" s="146">
        <f t="shared" si="149"/>
        <v>1.4041278295605859</v>
      </c>
      <c r="F5911" s="328">
        <v>0.78200000000000003</v>
      </c>
      <c r="G5911" s="328">
        <v>6.0999999999999999E-2</v>
      </c>
      <c r="H5911" s="328">
        <v>9.1499999999999998E-2</v>
      </c>
      <c r="I5911" s="328">
        <v>2.5000000000000001E-3</v>
      </c>
      <c r="J5911" s="328">
        <v>2.7695000000000001E-2</v>
      </c>
      <c r="K5911" s="328">
        <v>6.2199999999999998E-2</v>
      </c>
      <c r="L5911" s="328">
        <v>4.8999999999999998E-3</v>
      </c>
      <c r="M5911" s="193">
        <v>564</v>
      </c>
      <c r="N5911" s="193">
        <v>15</v>
      </c>
      <c r="O5911" s="193">
        <v>568</v>
      </c>
      <c r="P5911" s="193">
        <v>35</v>
      </c>
      <c r="Q5911" s="193">
        <v>500</v>
      </c>
      <c r="R5911" s="193">
        <v>170</v>
      </c>
      <c r="S5911" s="193">
        <v>564</v>
      </c>
      <c r="T5911" s="193">
        <v>15</v>
      </c>
      <c r="U5911" s="193">
        <v>-12.8</v>
      </c>
      <c r="V5911" s="25">
        <v>0.70422535211267612</v>
      </c>
    </row>
    <row r="5912" spans="2:22" x14ac:dyDescent="0.25">
      <c r="B5912" s="345" t="s">
        <v>5260</v>
      </c>
      <c r="C5912" s="150">
        <v>153.1</v>
      </c>
      <c r="D5912" s="150">
        <v>40.15</v>
      </c>
      <c r="E5912" s="146">
        <f t="shared" si="149"/>
        <v>3.8132004981320051</v>
      </c>
      <c r="F5912" s="328">
        <v>0.76300000000000001</v>
      </c>
      <c r="G5912" s="328">
        <v>4.4999999999999998E-2</v>
      </c>
      <c r="H5912" s="328">
        <v>9.1600000000000001E-2</v>
      </c>
      <c r="I5912" s="328">
        <v>2.2000000000000001E-3</v>
      </c>
      <c r="J5912" s="328">
        <v>9.1118000000000005E-2</v>
      </c>
      <c r="K5912" s="328">
        <v>6.1199999999999997E-2</v>
      </c>
      <c r="L5912" s="328">
        <v>3.7000000000000002E-3</v>
      </c>
      <c r="M5912" s="193">
        <v>564</v>
      </c>
      <c r="N5912" s="193">
        <v>13</v>
      </c>
      <c r="O5912" s="193">
        <v>569</v>
      </c>
      <c r="P5912" s="193">
        <v>25</v>
      </c>
      <c r="Q5912" s="193">
        <v>520</v>
      </c>
      <c r="R5912" s="193">
        <v>130</v>
      </c>
      <c r="S5912" s="193">
        <v>564</v>
      </c>
      <c r="T5912" s="193">
        <v>13</v>
      </c>
      <c r="U5912" s="193">
        <v>-8.4615384615384617</v>
      </c>
      <c r="V5912" s="25">
        <v>0.87873462214411258</v>
      </c>
    </row>
    <row r="5913" spans="2:22" x14ac:dyDescent="0.25">
      <c r="B5913" s="345" t="s">
        <v>5261</v>
      </c>
      <c r="C5913" s="150">
        <v>27</v>
      </c>
      <c r="D5913" s="150">
        <v>18.850000000000001</v>
      </c>
      <c r="E5913" s="146">
        <f t="shared" si="149"/>
        <v>1.4323607427055702</v>
      </c>
      <c r="F5913" s="328">
        <v>0.76400000000000001</v>
      </c>
      <c r="G5913" s="328">
        <v>6.0999999999999999E-2</v>
      </c>
      <c r="H5913" s="328">
        <v>9.1899999999999996E-2</v>
      </c>
      <c r="I5913" s="328">
        <v>2.7000000000000001E-3</v>
      </c>
      <c r="J5913" s="328">
        <v>0.16733000000000001</v>
      </c>
      <c r="K5913" s="328">
        <v>6.0199999999999997E-2</v>
      </c>
      <c r="L5913" s="328">
        <v>4.7999999999999996E-3</v>
      </c>
      <c r="M5913" s="193">
        <v>566</v>
      </c>
      <c r="N5913" s="193">
        <v>16</v>
      </c>
      <c r="O5913" s="193">
        <v>561</v>
      </c>
      <c r="P5913" s="193">
        <v>36</v>
      </c>
      <c r="Q5913" s="193">
        <v>450</v>
      </c>
      <c r="R5913" s="193">
        <v>170</v>
      </c>
      <c r="S5913" s="193">
        <v>566</v>
      </c>
      <c r="T5913" s="193">
        <v>16</v>
      </c>
      <c r="U5913" s="193">
        <v>-25.777777777777779</v>
      </c>
      <c r="V5913" s="25">
        <v>-0.89126559714795017</v>
      </c>
    </row>
    <row r="5914" spans="2:22" x14ac:dyDescent="0.25">
      <c r="B5914" s="345" t="s">
        <v>5262</v>
      </c>
      <c r="C5914" s="150">
        <v>340.7</v>
      </c>
      <c r="D5914" s="150">
        <v>297.10000000000002</v>
      </c>
      <c r="E5914" s="146">
        <f t="shared" si="149"/>
        <v>1.1467519353752944</v>
      </c>
      <c r="F5914" s="328">
        <v>0.745</v>
      </c>
      <c r="G5914" s="328">
        <v>1.7000000000000001E-2</v>
      </c>
      <c r="H5914" s="328">
        <v>9.1800000000000007E-2</v>
      </c>
      <c r="I5914" s="328">
        <v>1.1999999999999999E-3</v>
      </c>
      <c r="J5914" s="328">
        <v>0.1729</v>
      </c>
      <c r="K5914" s="328">
        <v>5.8900000000000001E-2</v>
      </c>
      <c r="L5914" s="328">
        <v>1.4E-3</v>
      </c>
      <c r="M5914" s="193">
        <v>566.20000000000005</v>
      </c>
      <c r="N5914" s="193">
        <v>7</v>
      </c>
      <c r="O5914" s="193">
        <v>564.20000000000005</v>
      </c>
      <c r="P5914" s="193">
        <v>9.8000000000000007</v>
      </c>
      <c r="Q5914" s="193">
        <v>540</v>
      </c>
      <c r="R5914" s="193">
        <v>52</v>
      </c>
      <c r="S5914" s="193">
        <v>566.20000000000005</v>
      </c>
      <c r="T5914" s="193">
        <v>7</v>
      </c>
      <c r="U5914" s="193">
        <v>-4.8518518518518601</v>
      </c>
      <c r="V5914" s="25">
        <v>-0.35448422545196734</v>
      </c>
    </row>
    <row r="5915" spans="2:22" x14ac:dyDescent="0.25">
      <c r="B5915" s="345" t="s">
        <v>5263</v>
      </c>
      <c r="C5915" s="150">
        <v>150.9</v>
      </c>
      <c r="D5915" s="150">
        <v>91.4</v>
      </c>
      <c r="E5915" s="146">
        <f t="shared" si="149"/>
        <v>1.6509846827133479</v>
      </c>
      <c r="F5915" s="328">
        <v>0.73699999999999999</v>
      </c>
      <c r="G5915" s="328">
        <v>2.8000000000000001E-2</v>
      </c>
      <c r="H5915" s="328">
        <v>9.1999999999999998E-2</v>
      </c>
      <c r="I5915" s="328">
        <v>1.4E-3</v>
      </c>
      <c r="J5915" s="328">
        <v>0.25411</v>
      </c>
      <c r="K5915" s="328">
        <v>5.79E-2</v>
      </c>
      <c r="L5915" s="328">
        <v>2.0999999999999999E-3</v>
      </c>
      <c r="M5915" s="193">
        <v>567.1</v>
      </c>
      <c r="N5915" s="193">
        <v>8.4</v>
      </c>
      <c r="O5915" s="193">
        <v>557</v>
      </c>
      <c r="P5915" s="193">
        <v>16</v>
      </c>
      <c r="Q5915" s="193">
        <v>480</v>
      </c>
      <c r="R5915" s="193">
        <v>78</v>
      </c>
      <c r="S5915" s="193">
        <v>567.1</v>
      </c>
      <c r="T5915" s="193">
        <v>8.4</v>
      </c>
      <c r="U5915" s="193">
        <v>-18.145833333333339</v>
      </c>
      <c r="V5915" s="25">
        <v>-1.8132854578096986</v>
      </c>
    </row>
    <row r="5916" spans="2:22" x14ac:dyDescent="0.25">
      <c r="B5916" s="345" t="s">
        <v>5264</v>
      </c>
      <c r="C5916" s="150">
        <v>393.1</v>
      </c>
      <c r="D5916" s="150">
        <v>174.6</v>
      </c>
      <c r="E5916" s="146">
        <f t="shared" si="149"/>
        <v>2.2514318442153494</v>
      </c>
      <c r="F5916" s="328">
        <v>0.752</v>
      </c>
      <c r="G5916" s="328">
        <v>2.1000000000000001E-2</v>
      </c>
      <c r="H5916" s="328">
        <v>9.2100000000000001E-2</v>
      </c>
      <c r="I5916" s="328">
        <v>1.4E-3</v>
      </c>
      <c r="J5916" s="328">
        <v>0.17324999999999999</v>
      </c>
      <c r="K5916" s="328">
        <v>5.91E-2</v>
      </c>
      <c r="L5916" s="328">
        <v>1.6999999999999999E-3</v>
      </c>
      <c r="M5916" s="193">
        <v>567.5</v>
      </c>
      <c r="N5916" s="193">
        <v>8.1999999999999993</v>
      </c>
      <c r="O5916" s="193">
        <v>569</v>
      </c>
      <c r="P5916" s="193">
        <v>12</v>
      </c>
      <c r="Q5916" s="193">
        <v>545</v>
      </c>
      <c r="R5916" s="193">
        <v>64</v>
      </c>
      <c r="S5916" s="193">
        <v>567.5</v>
      </c>
      <c r="T5916" s="193">
        <v>8.1999999999999993</v>
      </c>
      <c r="U5916" s="193">
        <v>-4.1284403669724776</v>
      </c>
      <c r="V5916" s="25">
        <v>0.26362038664323373</v>
      </c>
    </row>
    <row r="5917" spans="2:22" x14ac:dyDescent="0.25">
      <c r="B5917" s="345" t="s">
        <v>5265</v>
      </c>
      <c r="C5917" s="150">
        <v>136.19999999999999</v>
      </c>
      <c r="D5917" s="150">
        <v>207.4</v>
      </c>
      <c r="E5917" s="146">
        <f t="shared" si="149"/>
        <v>0.65670202507232389</v>
      </c>
      <c r="F5917" s="328">
        <v>0.76700000000000002</v>
      </c>
      <c r="G5917" s="328">
        <v>2.1000000000000001E-2</v>
      </c>
      <c r="H5917" s="328">
        <v>9.2700000000000005E-2</v>
      </c>
      <c r="I5917" s="328">
        <v>1.4E-3</v>
      </c>
      <c r="J5917" s="328">
        <v>0.33005000000000001</v>
      </c>
      <c r="K5917" s="328">
        <v>6.0199999999999997E-2</v>
      </c>
      <c r="L5917" s="328">
        <v>1.6999999999999999E-3</v>
      </c>
      <c r="M5917" s="193">
        <v>571.5</v>
      </c>
      <c r="N5917" s="193">
        <v>8.4</v>
      </c>
      <c r="O5917" s="193">
        <v>578</v>
      </c>
      <c r="P5917" s="193">
        <v>12</v>
      </c>
      <c r="Q5917" s="193">
        <v>579</v>
      </c>
      <c r="R5917" s="193">
        <v>60</v>
      </c>
      <c r="S5917" s="193">
        <v>571.5</v>
      </c>
      <c r="T5917" s="193">
        <v>8.4</v>
      </c>
      <c r="U5917" s="193">
        <v>1.2953367875647668</v>
      </c>
      <c r="V5917" s="25">
        <v>1.124567474048443</v>
      </c>
    </row>
    <row r="5918" spans="2:22" x14ac:dyDescent="0.25">
      <c r="B5918" s="345" t="s">
        <v>5266</v>
      </c>
      <c r="C5918" s="150">
        <v>144.69999999999999</v>
      </c>
      <c r="D5918" s="150">
        <v>55</v>
      </c>
      <c r="E5918" s="146">
        <f t="shared" si="149"/>
        <v>2.6309090909090909</v>
      </c>
      <c r="F5918" s="328">
        <v>0.751</v>
      </c>
      <c r="G5918" s="328">
        <v>3.5999999999999997E-2</v>
      </c>
      <c r="H5918" s="328">
        <v>9.2999999999999999E-2</v>
      </c>
      <c r="I5918" s="328">
        <v>2E-3</v>
      </c>
      <c r="J5918" s="328">
        <v>0.11261</v>
      </c>
      <c r="K5918" s="328">
        <v>5.91E-2</v>
      </c>
      <c r="L5918" s="328">
        <v>3.0000000000000001E-3</v>
      </c>
      <c r="M5918" s="193">
        <v>573</v>
      </c>
      <c r="N5918" s="193">
        <v>12</v>
      </c>
      <c r="O5918" s="193">
        <v>565</v>
      </c>
      <c r="P5918" s="193">
        <v>21</v>
      </c>
      <c r="Q5918" s="193">
        <v>500</v>
      </c>
      <c r="R5918" s="193">
        <v>100</v>
      </c>
      <c r="S5918" s="193">
        <v>573</v>
      </c>
      <c r="T5918" s="193">
        <v>12</v>
      </c>
      <c r="U5918" s="193">
        <v>-14.6</v>
      </c>
      <c r="V5918" s="25">
        <v>-1.415929203539823</v>
      </c>
    </row>
    <row r="5919" spans="2:22" x14ac:dyDescent="0.25">
      <c r="B5919" s="345" t="s">
        <v>5267</v>
      </c>
      <c r="C5919" s="150">
        <v>79.099999999999994</v>
      </c>
      <c r="D5919" s="150">
        <v>53.8</v>
      </c>
      <c r="E5919" s="146">
        <f t="shared" si="149"/>
        <v>1.470260223048327</v>
      </c>
      <c r="F5919" s="328">
        <v>0.77100000000000002</v>
      </c>
      <c r="G5919" s="328">
        <v>3.5000000000000003E-2</v>
      </c>
      <c r="H5919" s="328">
        <v>9.3299999999999994E-2</v>
      </c>
      <c r="I5919" s="328">
        <v>2.3E-3</v>
      </c>
      <c r="J5919" s="328">
        <v>0.23039000000000001</v>
      </c>
      <c r="K5919" s="328">
        <v>6.0600000000000001E-2</v>
      </c>
      <c r="L5919" s="328">
        <v>2.7000000000000001E-3</v>
      </c>
      <c r="M5919" s="193">
        <v>575</v>
      </c>
      <c r="N5919" s="193">
        <v>13</v>
      </c>
      <c r="O5919" s="193">
        <v>577</v>
      </c>
      <c r="P5919" s="193">
        <v>20</v>
      </c>
      <c r="Q5919" s="193">
        <v>577</v>
      </c>
      <c r="R5919" s="193">
        <v>91</v>
      </c>
      <c r="S5919" s="193">
        <v>575</v>
      </c>
      <c r="T5919" s="193">
        <v>13</v>
      </c>
      <c r="U5919" s="193">
        <v>0.34662045060658575</v>
      </c>
      <c r="V5919" s="25">
        <v>0.34662045060658575</v>
      </c>
    </row>
    <row r="5920" spans="2:22" x14ac:dyDescent="0.25">
      <c r="B5920" s="345" t="s">
        <v>5268</v>
      </c>
      <c r="C5920" s="150">
        <v>1528</v>
      </c>
      <c r="D5920" s="150">
        <v>273.39999999999998</v>
      </c>
      <c r="E5920" s="146">
        <f t="shared" si="149"/>
        <v>5.5888807607900519</v>
      </c>
      <c r="F5920" s="328">
        <v>0.78800000000000003</v>
      </c>
      <c r="G5920" s="328">
        <v>1.9E-2</v>
      </c>
      <c r="H5920" s="328">
        <v>9.4520000000000007E-2</v>
      </c>
      <c r="I5920" s="328">
        <v>8.9999999999999998E-4</v>
      </c>
      <c r="J5920" s="328">
        <v>0.29969000000000001</v>
      </c>
      <c r="K5920" s="328">
        <v>6.0699999999999997E-2</v>
      </c>
      <c r="L5920" s="328">
        <v>1.5E-3</v>
      </c>
      <c r="M5920" s="193">
        <v>582.1</v>
      </c>
      <c r="N5920" s="193">
        <v>5.3</v>
      </c>
      <c r="O5920" s="193">
        <v>588.79999999999995</v>
      </c>
      <c r="P5920" s="193">
        <v>11</v>
      </c>
      <c r="Q5920" s="193">
        <v>605</v>
      </c>
      <c r="R5920" s="193">
        <v>51</v>
      </c>
      <c r="S5920" s="193">
        <v>582.1</v>
      </c>
      <c r="T5920" s="193">
        <v>5.3</v>
      </c>
      <c r="U5920" s="193">
        <v>3.785123966942145</v>
      </c>
      <c r="V5920" s="25">
        <v>1.1379076086956408</v>
      </c>
    </row>
    <row r="5921" spans="2:22" x14ac:dyDescent="0.25">
      <c r="B5921" s="345" t="s">
        <v>5269</v>
      </c>
      <c r="C5921" s="150">
        <v>87.8</v>
      </c>
      <c r="D5921" s="150">
        <v>28.11</v>
      </c>
      <c r="E5921" s="146">
        <f t="shared" si="149"/>
        <v>3.1234436143721096</v>
      </c>
      <c r="F5921" s="328">
        <v>0.754</v>
      </c>
      <c r="G5921" s="328">
        <v>4.9000000000000002E-2</v>
      </c>
      <c r="H5921" s="328">
        <v>9.5000000000000001E-2</v>
      </c>
      <c r="I5921" s="328">
        <v>2.3999999999999998E-3</v>
      </c>
      <c r="J5921" s="328">
        <v>0.1226</v>
      </c>
      <c r="K5921" s="328">
        <v>5.8500000000000003E-2</v>
      </c>
      <c r="L5921" s="328">
        <v>3.8999999999999998E-3</v>
      </c>
      <c r="M5921" s="193">
        <v>585</v>
      </c>
      <c r="N5921" s="193">
        <v>14</v>
      </c>
      <c r="O5921" s="193">
        <v>562</v>
      </c>
      <c r="P5921" s="193">
        <v>30</v>
      </c>
      <c r="Q5921" s="193">
        <v>430</v>
      </c>
      <c r="R5921" s="193">
        <v>140</v>
      </c>
      <c r="S5921" s="193">
        <v>585</v>
      </c>
      <c r="T5921" s="193">
        <v>14</v>
      </c>
      <c r="U5921" s="193">
        <v>-36.046511627906973</v>
      </c>
      <c r="V5921" s="25">
        <v>-4.092526690391459</v>
      </c>
    </row>
    <row r="5922" spans="2:22" x14ac:dyDescent="0.25">
      <c r="B5922" s="345" t="s">
        <v>5270</v>
      </c>
      <c r="C5922" s="150">
        <v>72.2</v>
      </c>
      <c r="D5922" s="150">
        <v>29</v>
      </c>
      <c r="E5922" s="146">
        <f t="shared" si="149"/>
        <v>2.4896551724137934</v>
      </c>
      <c r="F5922" s="328">
        <v>0.78400000000000003</v>
      </c>
      <c r="G5922" s="328">
        <v>5.2999999999999999E-2</v>
      </c>
      <c r="H5922" s="328">
        <v>9.5699999999999993E-2</v>
      </c>
      <c r="I5922" s="328">
        <v>2.5000000000000001E-3</v>
      </c>
      <c r="J5922" s="328">
        <v>3.0908999999999999E-2</v>
      </c>
      <c r="K5922" s="328">
        <v>6.0199999999999997E-2</v>
      </c>
      <c r="L5922" s="328">
        <v>4.3E-3</v>
      </c>
      <c r="M5922" s="193">
        <v>589</v>
      </c>
      <c r="N5922" s="193">
        <v>15</v>
      </c>
      <c r="O5922" s="193">
        <v>577</v>
      </c>
      <c r="P5922" s="193">
        <v>30</v>
      </c>
      <c r="Q5922" s="193">
        <v>480</v>
      </c>
      <c r="R5922" s="193">
        <v>140</v>
      </c>
      <c r="S5922" s="193">
        <v>589</v>
      </c>
      <c r="T5922" s="193">
        <v>15</v>
      </c>
      <c r="U5922" s="193">
        <v>-22.708333333333332</v>
      </c>
      <c r="V5922" s="25">
        <v>-2.0797227036395149</v>
      </c>
    </row>
    <row r="5923" spans="2:22" x14ac:dyDescent="0.25">
      <c r="B5923" s="345" t="s">
        <v>5271</v>
      </c>
      <c r="C5923" s="150">
        <v>80.099999999999994</v>
      </c>
      <c r="D5923" s="150">
        <v>731</v>
      </c>
      <c r="E5923" s="146">
        <f t="shared" si="149"/>
        <v>0.10957592339261285</v>
      </c>
      <c r="F5923" s="328">
        <v>0.80200000000000005</v>
      </c>
      <c r="G5923" s="328">
        <v>1.4999999999999999E-2</v>
      </c>
      <c r="H5923" s="328">
        <v>9.6799999999999997E-2</v>
      </c>
      <c r="I5923" s="328">
        <v>1.1000000000000001E-3</v>
      </c>
      <c r="J5923" s="328">
        <v>0.48407</v>
      </c>
      <c r="K5923" s="328">
        <v>6.012E-2</v>
      </c>
      <c r="L5923" s="328">
        <v>1.1000000000000001E-3</v>
      </c>
      <c r="M5923" s="193">
        <v>595.5</v>
      </c>
      <c r="N5923" s="193">
        <v>6.4</v>
      </c>
      <c r="O5923" s="193">
        <v>598.20000000000005</v>
      </c>
      <c r="P5923" s="193">
        <v>8.8000000000000007</v>
      </c>
      <c r="Q5923" s="193">
        <v>597</v>
      </c>
      <c r="R5923" s="193">
        <v>39</v>
      </c>
      <c r="S5923" s="193">
        <v>595.5</v>
      </c>
      <c r="T5923" s="193">
        <v>6.4</v>
      </c>
      <c r="U5923" s="193">
        <v>0.25125628140703515</v>
      </c>
      <c r="V5923" s="25">
        <v>0.45135406218656726</v>
      </c>
    </row>
    <row r="5924" spans="2:22" x14ac:dyDescent="0.25">
      <c r="B5924" s="345" t="s">
        <v>5272</v>
      </c>
      <c r="C5924" s="150">
        <v>28.65</v>
      </c>
      <c r="D5924" s="150">
        <v>38.94</v>
      </c>
      <c r="E5924" s="146">
        <f t="shared" si="149"/>
        <v>0.73574730354391371</v>
      </c>
      <c r="F5924" s="328">
        <v>0.83899999999999997</v>
      </c>
      <c r="G5924" s="328">
        <v>5.1999999999999998E-2</v>
      </c>
      <c r="H5924" s="328">
        <v>9.74E-2</v>
      </c>
      <c r="I5924" s="328">
        <v>2.2000000000000001E-3</v>
      </c>
      <c r="J5924" s="328">
        <v>3.5290000000000002E-2</v>
      </c>
      <c r="K5924" s="328">
        <v>6.3200000000000006E-2</v>
      </c>
      <c r="L5924" s="328">
        <v>4.0000000000000001E-3</v>
      </c>
      <c r="M5924" s="193">
        <v>599</v>
      </c>
      <c r="N5924" s="193">
        <v>13</v>
      </c>
      <c r="O5924" s="193">
        <v>618</v>
      </c>
      <c r="P5924" s="193">
        <v>28</v>
      </c>
      <c r="Q5924" s="193">
        <v>630</v>
      </c>
      <c r="R5924" s="193">
        <v>130</v>
      </c>
      <c r="S5924" s="193">
        <v>599</v>
      </c>
      <c r="T5924" s="193">
        <v>13</v>
      </c>
      <c r="U5924" s="193">
        <v>4.9206349206349209</v>
      </c>
      <c r="V5924" s="25">
        <v>3.0744336569579289</v>
      </c>
    </row>
    <row r="5925" spans="2:22" x14ac:dyDescent="0.25">
      <c r="B5925" s="345" t="s">
        <v>5273</v>
      </c>
      <c r="C5925" s="150">
        <v>319.39999999999998</v>
      </c>
      <c r="D5925" s="150">
        <v>72.099999999999994</v>
      </c>
      <c r="E5925" s="146">
        <f t="shared" si="149"/>
        <v>4.4299583911234395</v>
      </c>
      <c r="F5925" s="328">
        <v>0.78400000000000003</v>
      </c>
      <c r="G5925" s="328">
        <v>3.7999999999999999E-2</v>
      </c>
      <c r="H5925" s="328">
        <v>9.7799999999999998E-2</v>
      </c>
      <c r="I5925" s="328">
        <v>2.0999999999999999E-3</v>
      </c>
      <c r="J5925" s="328">
        <v>0.43769999999999998</v>
      </c>
      <c r="K5925" s="328">
        <v>5.79E-2</v>
      </c>
      <c r="L5925" s="328">
        <v>2.5000000000000001E-3</v>
      </c>
      <c r="M5925" s="193">
        <v>601</v>
      </c>
      <c r="N5925" s="193">
        <v>12</v>
      </c>
      <c r="O5925" s="193">
        <v>582</v>
      </c>
      <c r="P5925" s="193">
        <v>22</v>
      </c>
      <c r="Q5925" s="193">
        <v>466</v>
      </c>
      <c r="R5925" s="193">
        <v>96</v>
      </c>
      <c r="S5925" s="193">
        <v>601</v>
      </c>
      <c r="T5925" s="193">
        <v>12</v>
      </c>
      <c r="U5925" s="193">
        <v>-28.969957081545068</v>
      </c>
      <c r="V5925" s="25">
        <v>-3.264604810996564</v>
      </c>
    </row>
    <row r="5926" spans="2:22" x14ac:dyDescent="0.25">
      <c r="B5926" s="345" t="s">
        <v>5274</v>
      </c>
      <c r="C5926" s="150">
        <v>160.19999999999999</v>
      </c>
      <c r="D5926" s="150">
        <v>102.8</v>
      </c>
      <c r="E5926" s="146">
        <f t="shared" si="149"/>
        <v>1.5583657587548638</v>
      </c>
      <c r="F5926" s="328">
        <v>0.81200000000000006</v>
      </c>
      <c r="G5926" s="328">
        <v>2.8000000000000001E-2</v>
      </c>
      <c r="H5926" s="328">
        <v>9.8199999999999996E-2</v>
      </c>
      <c r="I5926" s="328">
        <v>1.8E-3</v>
      </c>
      <c r="J5926" s="328">
        <v>0.20000999999999999</v>
      </c>
      <c r="K5926" s="328">
        <v>6.0499999999999998E-2</v>
      </c>
      <c r="L5926" s="328">
        <v>2.2000000000000001E-3</v>
      </c>
      <c r="M5926" s="193">
        <v>604</v>
      </c>
      <c r="N5926" s="193">
        <v>10</v>
      </c>
      <c r="O5926" s="193">
        <v>602</v>
      </c>
      <c r="P5926" s="193">
        <v>16</v>
      </c>
      <c r="Q5926" s="193">
        <v>566</v>
      </c>
      <c r="R5926" s="193">
        <v>80</v>
      </c>
      <c r="S5926" s="193">
        <v>604</v>
      </c>
      <c r="T5926" s="193">
        <v>10</v>
      </c>
      <c r="U5926" s="193">
        <v>-6.7137809187279158</v>
      </c>
      <c r="V5926" s="25">
        <v>-0.33222591362126247</v>
      </c>
    </row>
    <row r="5927" spans="2:22" x14ac:dyDescent="0.25">
      <c r="B5927" s="345" t="s">
        <v>5275</v>
      </c>
      <c r="C5927" s="150">
        <v>238.8</v>
      </c>
      <c r="D5927" s="150">
        <v>130.30000000000001</v>
      </c>
      <c r="E5927" s="146">
        <f t="shared" si="149"/>
        <v>1.8326937835763621</v>
      </c>
      <c r="F5927" s="328">
        <v>0.80800000000000005</v>
      </c>
      <c r="G5927" s="328">
        <v>0.03</v>
      </c>
      <c r="H5927" s="328">
        <v>9.8299999999999998E-2</v>
      </c>
      <c r="I5927" s="328">
        <v>1.2999999999999999E-3</v>
      </c>
      <c r="J5927" s="328">
        <v>-1.9418000000000001E-2</v>
      </c>
      <c r="K5927" s="328">
        <v>5.96E-2</v>
      </c>
      <c r="L5927" s="328">
        <v>2.3E-3</v>
      </c>
      <c r="M5927" s="193">
        <v>604.5</v>
      </c>
      <c r="N5927" s="193">
        <v>7.3</v>
      </c>
      <c r="O5927" s="193">
        <v>598</v>
      </c>
      <c r="P5927" s="193">
        <v>17</v>
      </c>
      <c r="Q5927" s="193">
        <v>534</v>
      </c>
      <c r="R5927" s="193">
        <v>85</v>
      </c>
      <c r="S5927" s="193">
        <v>604.5</v>
      </c>
      <c r="T5927" s="193">
        <v>7.3</v>
      </c>
      <c r="U5927" s="193">
        <v>-13.202247191011235</v>
      </c>
      <c r="V5927" s="25">
        <v>-1.0869565217391304</v>
      </c>
    </row>
    <row r="5928" spans="2:22" x14ac:dyDescent="0.25">
      <c r="B5928" s="345" t="s">
        <v>5276</v>
      </c>
      <c r="C5928" s="150">
        <v>93.3</v>
      </c>
      <c r="D5928" s="150">
        <v>277.10000000000002</v>
      </c>
      <c r="E5928" s="146">
        <f t="shared" si="149"/>
        <v>0.33670155178635869</v>
      </c>
      <c r="F5928" s="328">
        <v>0.82599999999999996</v>
      </c>
      <c r="G5928" s="328">
        <v>2.7E-2</v>
      </c>
      <c r="H5928" s="328">
        <v>9.8699999999999996E-2</v>
      </c>
      <c r="I5928" s="328">
        <v>2.2000000000000001E-3</v>
      </c>
      <c r="J5928" s="328">
        <v>0.68698000000000004</v>
      </c>
      <c r="K5928" s="328">
        <v>6.0299999999999999E-2</v>
      </c>
      <c r="L5928" s="328">
        <v>1.4E-3</v>
      </c>
      <c r="M5928" s="193">
        <v>606</v>
      </c>
      <c r="N5928" s="193">
        <v>13</v>
      </c>
      <c r="O5928" s="193">
        <v>608</v>
      </c>
      <c r="P5928" s="193">
        <v>15</v>
      </c>
      <c r="Q5928" s="193">
        <v>602</v>
      </c>
      <c r="R5928" s="193">
        <v>55</v>
      </c>
      <c r="S5928" s="193">
        <v>606</v>
      </c>
      <c r="T5928" s="193">
        <v>13</v>
      </c>
      <c r="U5928" s="193">
        <v>-0.66445182724252494</v>
      </c>
      <c r="V5928" s="25">
        <v>0.3289473684210526</v>
      </c>
    </row>
    <row r="5929" spans="2:22" x14ac:dyDescent="0.25">
      <c r="B5929" s="345" t="s">
        <v>5277</v>
      </c>
      <c r="C5929" s="150">
        <v>229.8</v>
      </c>
      <c r="D5929" s="150">
        <v>219.7</v>
      </c>
      <c r="E5929" s="146">
        <f t="shared" si="149"/>
        <v>1.0459717796995904</v>
      </c>
      <c r="F5929" s="328">
        <v>0.82299999999999995</v>
      </c>
      <c r="G5929" s="328">
        <v>2.1999999999999999E-2</v>
      </c>
      <c r="H5929" s="328">
        <v>9.8699999999999996E-2</v>
      </c>
      <c r="I5929" s="328">
        <v>1.4E-3</v>
      </c>
      <c r="J5929" s="328">
        <v>0.24673</v>
      </c>
      <c r="K5929" s="328">
        <v>6.0600000000000001E-2</v>
      </c>
      <c r="L5929" s="328">
        <v>1.6000000000000001E-3</v>
      </c>
      <c r="M5929" s="193">
        <v>606.6</v>
      </c>
      <c r="N5929" s="193">
        <v>8.5</v>
      </c>
      <c r="O5929" s="193">
        <v>608</v>
      </c>
      <c r="P5929" s="193">
        <v>12</v>
      </c>
      <c r="Q5929" s="193">
        <v>596</v>
      </c>
      <c r="R5929" s="193">
        <v>60</v>
      </c>
      <c r="S5929" s="193">
        <v>606.6</v>
      </c>
      <c r="T5929" s="193">
        <v>8.5</v>
      </c>
      <c r="U5929" s="193">
        <v>-1.7785234899328897</v>
      </c>
      <c r="V5929" s="25">
        <v>0.23026315789473309</v>
      </c>
    </row>
    <row r="5930" spans="2:22" x14ac:dyDescent="0.25">
      <c r="B5930" s="345" t="s">
        <v>5278</v>
      </c>
      <c r="C5930" s="150">
        <v>48.5</v>
      </c>
      <c r="D5930" s="150">
        <v>172</v>
      </c>
      <c r="E5930" s="146">
        <f t="shared" ref="E5930:E5961" si="150">C5930/D5930</f>
        <v>0.28197674418604651</v>
      </c>
      <c r="F5930" s="328">
        <v>0.81</v>
      </c>
      <c r="G5930" s="328">
        <v>2.5999999999999999E-2</v>
      </c>
      <c r="H5930" s="328">
        <v>9.9099999999999994E-2</v>
      </c>
      <c r="I5930" s="328">
        <v>1.5E-3</v>
      </c>
      <c r="J5930" s="328">
        <v>0.21054999999999999</v>
      </c>
      <c r="K5930" s="328">
        <v>5.91E-2</v>
      </c>
      <c r="L5930" s="328">
        <v>1.8E-3</v>
      </c>
      <c r="M5930" s="193">
        <v>609.20000000000005</v>
      </c>
      <c r="N5930" s="193">
        <v>8.9</v>
      </c>
      <c r="O5930" s="193">
        <v>600</v>
      </c>
      <c r="P5930" s="193">
        <v>14</v>
      </c>
      <c r="Q5930" s="193">
        <v>554</v>
      </c>
      <c r="R5930" s="193">
        <v>68</v>
      </c>
      <c r="S5930" s="193">
        <v>609.20000000000005</v>
      </c>
      <c r="T5930" s="193">
        <v>8.9</v>
      </c>
      <c r="U5930" s="193">
        <v>-9.9638989169675174</v>
      </c>
      <c r="V5930" s="25">
        <v>-1.533333333333341</v>
      </c>
    </row>
    <row r="5931" spans="2:22" x14ac:dyDescent="0.25">
      <c r="B5931" s="345" t="s">
        <v>5279</v>
      </c>
      <c r="C5931" s="150">
        <v>72.3</v>
      </c>
      <c r="D5931" s="150">
        <v>26.5</v>
      </c>
      <c r="E5931" s="146">
        <f t="shared" si="150"/>
        <v>2.7283018867924529</v>
      </c>
      <c r="F5931" s="328">
        <v>0.83799999999999997</v>
      </c>
      <c r="G5931" s="328">
        <v>5.3999999999999999E-2</v>
      </c>
      <c r="H5931" s="328">
        <v>0.1</v>
      </c>
      <c r="I5931" s="328">
        <v>2.8E-3</v>
      </c>
      <c r="J5931" s="328">
        <v>-4.4038000000000001E-2</v>
      </c>
      <c r="K5931" s="328">
        <v>6.0299999999999999E-2</v>
      </c>
      <c r="L5931" s="328">
        <v>4.0000000000000001E-3</v>
      </c>
      <c r="M5931" s="193">
        <v>614</v>
      </c>
      <c r="N5931" s="193">
        <v>16</v>
      </c>
      <c r="O5931" s="193">
        <v>605</v>
      </c>
      <c r="P5931" s="193">
        <v>29</v>
      </c>
      <c r="Q5931" s="193">
        <v>520</v>
      </c>
      <c r="R5931" s="193">
        <v>140</v>
      </c>
      <c r="S5931" s="193">
        <v>614</v>
      </c>
      <c r="T5931" s="193">
        <v>16</v>
      </c>
      <c r="U5931" s="193">
        <v>-18.076923076923077</v>
      </c>
      <c r="V5931" s="25">
        <v>-1.4876033057851239</v>
      </c>
    </row>
    <row r="5932" spans="2:22" x14ac:dyDescent="0.25">
      <c r="B5932" s="345" t="s">
        <v>5280</v>
      </c>
      <c r="C5932" s="150">
        <v>60.9</v>
      </c>
      <c r="D5932" s="150">
        <v>289.89999999999998</v>
      </c>
      <c r="E5932" s="146">
        <f t="shared" si="150"/>
        <v>0.21007243877199036</v>
      </c>
      <c r="F5932" s="328">
        <v>0.84799999999999998</v>
      </c>
      <c r="G5932" s="328">
        <v>2.1000000000000001E-2</v>
      </c>
      <c r="H5932" s="328">
        <v>0.1016</v>
      </c>
      <c r="I5932" s="328">
        <v>1.1999999999999999E-3</v>
      </c>
      <c r="J5932" s="328">
        <v>0.36989</v>
      </c>
      <c r="K5932" s="328">
        <v>6.0499999999999998E-2</v>
      </c>
      <c r="L5932" s="328">
        <v>1.4E-3</v>
      </c>
      <c r="M5932" s="193">
        <v>623.4</v>
      </c>
      <c r="N5932" s="193">
        <v>7.3</v>
      </c>
      <c r="O5932" s="193">
        <v>623</v>
      </c>
      <c r="P5932" s="193">
        <v>11</v>
      </c>
      <c r="Q5932" s="193">
        <v>606</v>
      </c>
      <c r="R5932" s="193">
        <v>50</v>
      </c>
      <c r="S5932" s="193">
        <v>623.4</v>
      </c>
      <c r="T5932" s="193">
        <v>7.3</v>
      </c>
      <c r="U5932" s="193">
        <v>-2.8712871287128676</v>
      </c>
      <c r="V5932" s="25">
        <v>-6.4205457463880775E-2</v>
      </c>
    </row>
    <row r="5933" spans="2:22" x14ac:dyDescent="0.25">
      <c r="B5933" s="345" t="s">
        <v>5281</v>
      </c>
      <c r="C5933" s="150">
        <v>143.19999999999999</v>
      </c>
      <c r="D5933" s="150">
        <v>81.599999999999994</v>
      </c>
      <c r="E5933" s="146">
        <f t="shared" si="150"/>
        <v>1.7549019607843137</v>
      </c>
      <c r="F5933" s="328">
        <v>0.84799999999999998</v>
      </c>
      <c r="G5933" s="328">
        <v>3.5999999999999997E-2</v>
      </c>
      <c r="H5933" s="328">
        <v>0.1023</v>
      </c>
      <c r="I5933" s="328">
        <v>1.8E-3</v>
      </c>
      <c r="J5933" s="328">
        <v>0.23871000000000001</v>
      </c>
      <c r="K5933" s="328">
        <v>6.0299999999999999E-2</v>
      </c>
      <c r="L5933" s="328">
        <v>2.5999999999999999E-3</v>
      </c>
      <c r="M5933" s="193">
        <v>627</v>
      </c>
      <c r="N5933" s="193">
        <v>10</v>
      </c>
      <c r="O5933" s="193">
        <v>618</v>
      </c>
      <c r="P5933" s="193">
        <v>20</v>
      </c>
      <c r="Q5933" s="193">
        <v>547</v>
      </c>
      <c r="R5933" s="193">
        <v>90</v>
      </c>
      <c r="S5933" s="193">
        <v>627</v>
      </c>
      <c r="T5933" s="193">
        <v>10</v>
      </c>
      <c r="U5933" s="193">
        <v>-14.625228519195613</v>
      </c>
      <c r="V5933" s="25">
        <v>-1.4563106796116505</v>
      </c>
    </row>
    <row r="5934" spans="2:22" x14ac:dyDescent="0.25">
      <c r="B5934" s="345" t="s">
        <v>5282</v>
      </c>
      <c r="C5934" s="150">
        <v>208.5</v>
      </c>
      <c r="D5934" s="150">
        <v>196</v>
      </c>
      <c r="E5934" s="146">
        <f t="shared" si="150"/>
        <v>1.0637755102040816</v>
      </c>
      <c r="F5934" s="328">
        <v>0.85899999999999999</v>
      </c>
      <c r="G5934" s="328">
        <v>2.1999999999999999E-2</v>
      </c>
      <c r="H5934" s="328">
        <v>0.10299999999999999</v>
      </c>
      <c r="I5934" s="328">
        <v>1.4E-3</v>
      </c>
      <c r="J5934" s="328">
        <v>0.24149999999999999</v>
      </c>
      <c r="K5934" s="328">
        <v>6.0499999999999998E-2</v>
      </c>
      <c r="L5934" s="328">
        <v>1.6000000000000001E-3</v>
      </c>
      <c r="M5934" s="193">
        <v>632</v>
      </c>
      <c r="N5934" s="193">
        <v>8.1</v>
      </c>
      <c r="O5934" s="193">
        <v>628</v>
      </c>
      <c r="P5934" s="193">
        <v>12</v>
      </c>
      <c r="Q5934" s="193">
        <v>592</v>
      </c>
      <c r="R5934" s="193">
        <v>57</v>
      </c>
      <c r="S5934" s="193">
        <v>632</v>
      </c>
      <c r="T5934" s="193">
        <v>8.1</v>
      </c>
      <c r="U5934" s="193">
        <v>-6.756756756756757</v>
      </c>
      <c r="V5934" s="25">
        <v>-0.63694267515923575</v>
      </c>
    </row>
    <row r="5935" spans="2:22" x14ac:dyDescent="0.25">
      <c r="B5935" s="345" t="s">
        <v>5283</v>
      </c>
      <c r="C5935" s="150">
        <v>314</v>
      </c>
      <c r="D5935" s="150">
        <v>442</v>
      </c>
      <c r="E5935" s="146">
        <f t="shared" si="150"/>
        <v>0.71040723981900455</v>
      </c>
      <c r="F5935" s="328">
        <v>0.87</v>
      </c>
      <c r="G5935" s="328">
        <v>0.02</v>
      </c>
      <c r="H5935" s="328">
        <v>0.1033</v>
      </c>
      <c r="I5935" s="328">
        <v>1.5E-3</v>
      </c>
      <c r="J5935" s="328">
        <v>0.62507999999999997</v>
      </c>
      <c r="K5935" s="328">
        <v>6.1199999999999997E-2</v>
      </c>
      <c r="L5935" s="328">
        <v>1.1999999999999999E-3</v>
      </c>
      <c r="M5935" s="193">
        <v>633.5</v>
      </c>
      <c r="N5935" s="193">
        <v>8.9</v>
      </c>
      <c r="O5935" s="193">
        <v>634.20000000000005</v>
      </c>
      <c r="P5935" s="193">
        <v>11</v>
      </c>
      <c r="Q5935" s="193">
        <v>632</v>
      </c>
      <c r="R5935" s="193">
        <v>42</v>
      </c>
      <c r="S5935" s="193">
        <v>633.5</v>
      </c>
      <c r="T5935" s="193">
        <v>8.9</v>
      </c>
      <c r="U5935" s="193">
        <v>-0.23734177215189875</v>
      </c>
      <c r="V5935" s="25">
        <v>0.110375275938197</v>
      </c>
    </row>
    <row r="5936" spans="2:22" x14ac:dyDescent="0.25">
      <c r="B5936" s="345" t="s">
        <v>5284</v>
      </c>
      <c r="C5936" s="150">
        <v>71</v>
      </c>
      <c r="D5936" s="150">
        <v>33</v>
      </c>
      <c r="E5936" s="146">
        <f t="shared" si="150"/>
        <v>2.1515151515151514</v>
      </c>
      <c r="F5936" s="328">
        <v>0.94199999999999995</v>
      </c>
      <c r="G5936" s="328">
        <v>7.8E-2</v>
      </c>
      <c r="H5936" s="328">
        <v>0.1103</v>
      </c>
      <c r="I5936" s="328">
        <v>3.0000000000000001E-3</v>
      </c>
      <c r="J5936" s="328">
        <v>-7.3447999999999999E-2</v>
      </c>
      <c r="K5936" s="328">
        <v>6.25E-2</v>
      </c>
      <c r="L5936" s="328">
        <v>5.5999999999999999E-3</v>
      </c>
      <c r="M5936" s="193">
        <v>674</v>
      </c>
      <c r="N5936" s="193">
        <v>18</v>
      </c>
      <c r="O5936" s="193">
        <v>662</v>
      </c>
      <c r="P5936" s="193">
        <v>41</v>
      </c>
      <c r="Q5936" s="193">
        <v>510</v>
      </c>
      <c r="R5936" s="193">
        <v>190</v>
      </c>
      <c r="S5936" s="193">
        <v>674</v>
      </c>
      <c r="T5936" s="193">
        <v>18</v>
      </c>
      <c r="U5936" s="193">
        <v>-32.156862745098039</v>
      </c>
      <c r="V5936" s="25">
        <v>-1.8126888217522661</v>
      </c>
    </row>
    <row r="5937" spans="2:22" x14ac:dyDescent="0.25">
      <c r="B5937" s="345" t="s">
        <v>5285</v>
      </c>
      <c r="C5937" s="150">
        <v>95.1</v>
      </c>
      <c r="D5937" s="150">
        <v>276</v>
      </c>
      <c r="E5937" s="146">
        <f t="shared" si="150"/>
        <v>0.3445652173913043</v>
      </c>
      <c r="F5937" s="328">
        <v>1.0069999999999999</v>
      </c>
      <c r="G5937" s="328">
        <v>2.7E-2</v>
      </c>
      <c r="H5937" s="328">
        <v>0.1118</v>
      </c>
      <c r="I5937" s="328">
        <v>1.5E-3</v>
      </c>
      <c r="J5937" s="328">
        <v>0.47155000000000002</v>
      </c>
      <c r="K5937" s="328">
        <v>6.4899999999999999E-2</v>
      </c>
      <c r="L5937" s="328">
        <v>1.5E-3</v>
      </c>
      <c r="M5937" s="193">
        <v>683.2</v>
      </c>
      <c r="N5937" s="193">
        <v>8.4</v>
      </c>
      <c r="O5937" s="193">
        <v>707</v>
      </c>
      <c r="P5937" s="193">
        <v>13</v>
      </c>
      <c r="Q5937" s="193">
        <v>757</v>
      </c>
      <c r="R5937" s="193">
        <v>50</v>
      </c>
      <c r="S5937" s="193">
        <v>683.2</v>
      </c>
      <c r="T5937" s="193">
        <v>8.4</v>
      </c>
      <c r="U5937" s="193">
        <v>9.7490092470277343</v>
      </c>
      <c r="V5937" s="25">
        <v>3.3663366336633596</v>
      </c>
    </row>
    <row r="5938" spans="2:22" x14ac:dyDescent="0.25">
      <c r="B5938" s="345" t="s">
        <v>5286</v>
      </c>
      <c r="C5938" s="150">
        <v>198.3</v>
      </c>
      <c r="D5938" s="150">
        <v>273</v>
      </c>
      <c r="E5938" s="146">
        <f t="shared" si="150"/>
        <v>0.72637362637362646</v>
      </c>
      <c r="F5938" s="328">
        <v>1.0609999999999999</v>
      </c>
      <c r="G5938" s="328">
        <v>2.8000000000000001E-2</v>
      </c>
      <c r="H5938" s="328">
        <v>0.1206</v>
      </c>
      <c r="I5938" s="328">
        <v>2.8E-3</v>
      </c>
      <c r="J5938" s="328">
        <v>0.56166000000000005</v>
      </c>
      <c r="K5938" s="328">
        <v>6.4299999999999996E-2</v>
      </c>
      <c r="L5938" s="328">
        <v>1.6000000000000001E-3</v>
      </c>
      <c r="M5938" s="193">
        <v>734</v>
      </c>
      <c r="N5938" s="193">
        <v>16</v>
      </c>
      <c r="O5938" s="193">
        <v>732</v>
      </c>
      <c r="P5938" s="193">
        <v>14</v>
      </c>
      <c r="Q5938" s="193">
        <v>730</v>
      </c>
      <c r="R5938" s="193">
        <v>53</v>
      </c>
      <c r="S5938" s="193">
        <v>734</v>
      </c>
      <c r="T5938" s="193">
        <v>16</v>
      </c>
      <c r="U5938" s="193">
        <v>-0.54794520547945202</v>
      </c>
      <c r="V5938" s="25">
        <v>-0.27322404371584702</v>
      </c>
    </row>
    <row r="5939" spans="2:22" x14ac:dyDescent="0.25">
      <c r="B5939" s="345" t="s">
        <v>5287</v>
      </c>
      <c r="C5939" s="150">
        <v>202.1</v>
      </c>
      <c r="D5939" s="150">
        <v>254.3</v>
      </c>
      <c r="E5939" s="146">
        <f t="shared" si="150"/>
        <v>0.79473063311049941</v>
      </c>
      <c r="F5939" s="328">
        <v>1.2170000000000001</v>
      </c>
      <c r="G5939" s="328">
        <v>3.2000000000000001E-2</v>
      </c>
      <c r="H5939" s="328">
        <v>0.1244</v>
      </c>
      <c r="I5939" s="328">
        <v>1.8E-3</v>
      </c>
      <c r="J5939" s="328">
        <v>0.18890000000000001</v>
      </c>
      <c r="K5939" s="328">
        <v>7.0699999999999999E-2</v>
      </c>
      <c r="L5939" s="328">
        <v>2E-3</v>
      </c>
      <c r="M5939" s="193">
        <v>756</v>
      </c>
      <c r="N5939" s="193">
        <v>10</v>
      </c>
      <c r="O5939" s="193">
        <v>807</v>
      </c>
      <c r="P5939" s="193">
        <v>15</v>
      </c>
      <c r="Q5939" s="193">
        <v>931</v>
      </c>
      <c r="R5939" s="193">
        <v>58</v>
      </c>
      <c r="S5939" s="193">
        <v>756</v>
      </c>
      <c r="T5939" s="193">
        <v>10</v>
      </c>
      <c r="U5939" s="193">
        <v>18.796992481203006</v>
      </c>
      <c r="V5939" s="25">
        <v>6.3197026022304827</v>
      </c>
    </row>
    <row r="5940" spans="2:22" x14ac:dyDescent="0.25">
      <c r="B5940" s="345" t="s">
        <v>5288</v>
      </c>
      <c r="C5940" s="150">
        <v>126.6</v>
      </c>
      <c r="D5940" s="150">
        <v>368</v>
      </c>
      <c r="E5940" s="146">
        <f t="shared" si="150"/>
        <v>0.34402173913043477</v>
      </c>
      <c r="F5940" s="328">
        <v>1.264</v>
      </c>
      <c r="G5940" s="328">
        <v>3.2000000000000001E-2</v>
      </c>
      <c r="H5940" s="328">
        <v>0.13089999999999999</v>
      </c>
      <c r="I5940" s="328">
        <v>2.7000000000000001E-3</v>
      </c>
      <c r="J5940" s="328">
        <v>0.65291999999999994</v>
      </c>
      <c r="K5940" s="328">
        <v>7.0300000000000001E-2</v>
      </c>
      <c r="L5940" s="328">
        <v>1.5E-3</v>
      </c>
      <c r="M5940" s="193">
        <v>793</v>
      </c>
      <c r="N5940" s="193">
        <v>15</v>
      </c>
      <c r="O5940" s="193">
        <v>828</v>
      </c>
      <c r="P5940" s="193">
        <v>14</v>
      </c>
      <c r="Q5940" s="193">
        <v>923</v>
      </c>
      <c r="R5940" s="193">
        <v>44</v>
      </c>
      <c r="S5940" s="193">
        <v>793</v>
      </c>
      <c r="T5940" s="193">
        <v>15</v>
      </c>
      <c r="U5940" s="193">
        <v>14.084507042253522</v>
      </c>
      <c r="V5940" s="25">
        <v>4.2270531400966185</v>
      </c>
    </row>
    <row r="5941" spans="2:22" x14ac:dyDescent="0.25">
      <c r="B5941" s="345" t="s">
        <v>5289</v>
      </c>
      <c r="C5941" s="150">
        <v>243.2</v>
      </c>
      <c r="D5941" s="150">
        <v>318</v>
      </c>
      <c r="E5941" s="146">
        <f t="shared" si="150"/>
        <v>0.76477987421383642</v>
      </c>
      <c r="F5941" s="328">
        <v>1.3879999999999999</v>
      </c>
      <c r="G5941" s="328">
        <v>2.7E-2</v>
      </c>
      <c r="H5941" s="328">
        <v>0.14299999999999999</v>
      </c>
      <c r="I5941" s="328">
        <v>1.6999999999999999E-3</v>
      </c>
      <c r="J5941" s="328">
        <v>0.44494</v>
      </c>
      <c r="K5941" s="328">
        <v>7.0300000000000001E-2</v>
      </c>
      <c r="L5941" s="328">
        <v>1.2999999999999999E-3</v>
      </c>
      <c r="M5941" s="193">
        <v>861.2</v>
      </c>
      <c r="N5941" s="193">
        <v>9.5</v>
      </c>
      <c r="O5941" s="193">
        <v>882.4</v>
      </c>
      <c r="P5941" s="193">
        <v>11</v>
      </c>
      <c r="Q5941" s="193">
        <v>931</v>
      </c>
      <c r="R5941" s="193">
        <v>36</v>
      </c>
      <c r="S5941" s="193">
        <v>861.2</v>
      </c>
      <c r="T5941" s="193">
        <v>9.5</v>
      </c>
      <c r="U5941" s="193">
        <v>7.4973147153598232</v>
      </c>
      <c r="V5941" s="25">
        <v>2.4025385312783238</v>
      </c>
    </row>
    <row r="5942" spans="2:22" x14ac:dyDescent="0.25">
      <c r="B5942" s="345" t="s">
        <v>5290</v>
      </c>
      <c r="C5942" s="150">
        <v>220.3</v>
      </c>
      <c r="D5942" s="150">
        <v>133.9</v>
      </c>
      <c r="E5942" s="146">
        <f t="shared" si="150"/>
        <v>1.6452576549663929</v>
      </c>
      <c r="F5942" s="328">
        <v>1.5129999999999999</v>
      </c>
      <c r="G5942" s="328">
        <v>3.9E-2</v>
      </c>
      <c r="H5942" s="328">
        <v>0.1492</v>
      </c>
      <c r="I5942" s="328">
        <v>1.8E-3</v>
      </c>
      <c r="J5942" s="328">
        <v>0.31727</v>
      </c>
      <c r="K5942" s="328">
        <v>7.3700000000000002E-2</v>
      </c>
      <c r="L5942" s="328">
        <v>1.8E-3</v>
      </c>
      <c r="M5942" s="193">
        <v>897</v>
      </c>
      <c r="N5942" s="193">
        <v>10</v>
      </c>
      <c r="O5942" s="193">
        <v>935</v>
      </c>
      <c r="P5942" s="193">
        <v>16</v>
      </c>
      <c r="Q5942" s="193">
        <v>1015</v>
      </c>
      <c r="R5942" s="193">
        <v>51</v>
      </c>
      <c r="S5942" s="193">
        <v>897</v>
      </c>
      <c r="T5942" s="193">
        <v>10</v>
      </c>
      <c r="U5942" s="193">
        <v>11.625615763546799</v>
      </c>
      <c r="V5942" s="25">
        <v>4.0641711229946527</v>
      </c>
    </row>
    <row r="5943" spans="2:22" x14ac:dyDescent="0.25">
      <c r="B5943" s="345" t="s">
        <v>5291</v>
      </c>
      <c r="C5943" s="150">
        <v>116</v>
      </c>
      <c r="D5943" s="150">
        <v>398</v>
      </c>
      <c r="E5943" s="146">
        <f t="shared" si="150"/>
        <v>0.29145728643216079</v>
      </c>
      <c r="F5943" s="328">
        <v>1.5580000000000001</v>
      </c>
      <c r="G5943" s="328">
        <v>6.7000000000000004E-2</v>
      </c>
      <c r="H5943" s="328">
        <v>0.151</v>
      </c>
      <c r="I5943" s="328">
        <v>5.4000000000000003E-3</v>
      </c>
      <c r="J5943" s="328">
        <v>0.78932999999999998</v>
      </c>
      <c r="K5943" s="328">
        <v>7.3999999999999996E-2</v>
      </c>
      <c r="L5943" s="328">
        <v>1.8E-3</v>
      </c>
      <c r="M5943" s="193">
        <v>904</v>
      </c>
      <c r="N5943" s="193">
        <v>30</v>
      </c>
      <c r="O5943" s="193">
        <v>943</v>
      </c>
      <c r="P5943" s="193">
        <v>27</v>
      </c>
      <c r="Q5943" s="193">
        <v>1033</v>
      </c>
      <c r="R5943" s="193">
        <v>52</v>
      </c>
      <c r="S5943" s="193">
        <v>904</v>
      </c>
      <c r="T5943" s="193">
        <v>30</v>
      </c>
      <c r="U5943" s="193">
        <v>12.487899322362052</v>
      </c>
      <c r="V5943" s="25">
        <v>4.135737009544008</v>
      </c>
    </row>
    <row r="5944" spans="2:22" x14ac:dyDescent="0.25">
      <c r="B5944" s="345" t="s">
        <v>5292</v>
      </c>
      <c r="C5944" s="150">
        <v>389</v>
      </c>
      <c r="D5944" s="150">
        <v>172.6</v>
      </c>
      <c r="E5944" s="146">
        <f t="shared" si="150"/>
        <v>2.2537659327925841</v>
      </c>
      <c r="F5944" s="328">
        <v>1.56</v>
      </c>
      <c r="G5944" s="328">
        <v>3.5999999999999997E-2</v>
      </c>
      <c r="H5944" s="328">
        <v>0.1532</v>
      </c>
      <c r="I5944" s="328">
        <v>2.2000000000000001E-3</v>
      </c>
      <c r="J5944" s="328">
        <v>0.45750999999999997</v>
      </c>
      <c r="K5944" s="328">
        <v>7.3800000000000004E-2</v>
      </c>
      <c r="L5944" s="328">
        <v>1.5E-3</v>
      </c>
      <c r="M5944" s="193">
        <v>918</v>
      </c>
      <c r="N5944" s="193">
        <v>12</v>
      </c>
      <c r="O5944" s="193">
        <v>952</v>
      </c>
      <c r="P5944" s="193">
        <v>14</v>
      </c>
      <c r="Q5944" s="193">
        <v>1024</v>
      </c>
      <c r="R5944" s="193">
        <v>43</v>
      </c>
      <c r="S5944" s="193">
        <v>918</v>
      </c>
      <c r="T5944" s="193">
        <v>12</v>
      </c>
      <c r="U5944" s="193">
        <v>10.3515625</v>
      </c>
      <c r="V5944" s="25">
        <v>3.5714285714285712</v>
      </c>
    </row>
    <row r="5945" spans="2:22" x14ac:dyDescent="0.25">
      <c r="B5945" s="345" t="s">
        <v>5293</v>
      </c>
      <c r="C5945" s="150">
        <v>264</v>
      </c>
      <c r="D5945" s="150">
        <v>591</v>
      </c>
      <c r="E5945" s="146">
        <f t="shared" si="150"/>
        <v>0.4467005076142132</v>
      </c>
      <c r="F5945" s="328">
        <v>1.649</v>
      </c>
      <c r="G5945" s="328">
        <v>4.3999999999999997E-2</v>
      </c>
      <c r="H5945" s="328">
        <v>0.1603</v>
      </c>
      <c r="I5945" s="328">
        <v>3.8E-3</v>
      </c>
      <c r="J5945" s="328">
        <v>0.84677999999999998</v>
      </c>
      <c r="K5945" s="328">
        <v>7.4700000000000003E-2</v>
      </c>
      <c r="L5945" s="328">
        <v>1.2999999999999999E-3</v>
      </c>
      <c r="M5945" s="193">
        <v>957</v>
      </c>
      <c r="N5945" s="193">
        <v>21</v>
      </c>
      <c r="O5945" s="193">
        <v>989</v>
      </c>
      <c r="P5945" s="193">
        <v>17</v>
      </c>
      <c r="Q5945" s="193">
        <v>1050</v>
      </c>
      <c r="R5945" s="193">
        <v>35</v>
      </c>
      <c r="S5945" s="193">
        <v>957</v>
      </c>
      <c r="T5945" s="193">
        <v>21</v>
      </c>
      <c r="U5945" s="193">
        <v>8.8571428571428559</v>
      </c>
      <c r="V5945" s="25">
        <v>3.2355915065722956</v>
      </c>
    </row>
    <row r="5946" spans="2:22" x14ac:dyDescent="0.25">
      <c r="B5946" s="345" t="s">
        <v>5294</v>
      </c>
      <c r="C5946" s="150">
        <v>70</v>
      </c>
      <c r="D5946" s="150">
        <v>19.510000000000002</v>
      </c>
      <c r="E5946" s="146">
        <f t="shared" si="150"/>
        <v>3.5879036391594052</v>
      </c>
      <c r="F5946" s="328">
        <v>1.8680000000000001</v>
      </c>
      <c r="G5946" s="328">
        <v>8.8999999999999996E-2</v>
      </c>
      <c r="H5946" s="328">
        <v>0.184</v>
      </c>
      <c r="I5946" s="328">
        <v>3.8E-3</v>
      </c>
      <c r="J5946" s="328">
        <v>0.10254000000000001</v>
      </c>
      <c r="K5946" s="328">
        <v>7.4899999999999994E-2</v>
      </c>
      <c r="L5946" s="328">
        <v>3.7000000000000002E-3</v>
      </c>
      <c r="M5946" s="193">
        <v>1088</v>
      </c>
      <c r="N5946" s="193">
        <v>21</v>
      </c>
      <c r="O5946" s="193">
        <v>1059</v>
      </c>
      <c r="P5946" s="193">
        <v>32</v>
      </c>
      <c r="Q5946" s="193">
        <v>960</v>
      </c>
      <c r="R5946" s="193">
        <v>110</v>
      </c>
      <c r="S5946" s="193">
        <v>960</v>
      </c>
      <c r="T5946" s="193">
        <v>110</v>
      </c>
      <c r="U5946" s="193">
        <v>-13.333333333333334</v>
      </c>
      <c r="V5946" s="25">
        <v>-2.7384324834749765</v>
      </c>
    </row>
    <row r="5947" spans="2:22" x14ac:dyDescent="0.25">
      <c r="B5947" s="346" t="s">
        <v>5295</v>
      </c>
      <c r="C5947" s="147">
        <v>203.7</v>
      </c>
      <c r="D5947" s="147">
        <v>189.4</v>
      </c>
      <c r="E5947" s="148">
        <f t="shared" si="150"/>
        <v>1.0755015839493136</v>
      </c>
      <c r="F5947" s="329">
        <v>1.7709999999999999</v>
      </c>
      <c r="G5947" s="329">
        <v>0.04</v>
      </c>
      <c r="H5947" s="329">
        <v>0.1754</v>
      </c>
      <c r="I5947" s="329">
        <v>2.0999999999999999E-3</v>
      </c>
      <c r="J5947" s="329">
        <v>0.11002000000000001</v>
      </c>
      <c r="K5947" s="329">
        <v>7.3099999999999998E-2</v>
      </c>
      <c r="L5947" s="329">
        <v>1.8E-3</v>
      </c>
      <c r="M5947" s="194">
        <v>1041</v>
      </c>
      <c r="N5947" s="194">
        <v>12</v>
      </c>
      <c r="O5947" s="194">
        <v>1035</v>
      </c>
      <c r="P5947" s="194">
        <v>15</v>
      </c>
      <c r="Q5947" s="194">
        <v>1010</v>
      </c>
      <c r="R5947" s="194">
        <v>49</v>
      </c>
      <c r="S5947" s="194">
        <v>1010</v>
      </c>
      <c r="T5947" s="194">
        <v>49</v>
      </c>
      <c r="U5947" s="194">
        <v>-3.0693069306930694</v>
      </c>
      <c r="V5947" s="88">
        <v>-0.57971014492753625</v>
      </c>
    </row>
    <row r="5948" spans="2:22" x14ac:dyDescent="0.25">
      <c r="B5948" s="346" t="s">
        <v>5296</v>
      </c>
      <c r="C5948" s="147">
        <v>101.1</v>
      </c>
      <c r="D5948" s="147">
        <v>91.6</v>
      </c>
      <c r="E5948" s="148">
        <f t="shared" si="150"/>
        <v>1.1037117903930131</v>
      </c>
      <c r="F5948" s="329">
        <v>1.966</v>
      </c>
      <c r="G5948" s="329">
        <v>5.7000000000000002E-2</v>
      </c>
      <c r="H5948" s="329">
        <v>0.18740000000000001</v>
      </c>
      <c r="I5948" s="329">
        <v>2.7000000000000001E-3</v>
      </c>
      <c r="J5948" s="329">
        <v>0.15376000000000001</v>
      </c>
      <c r="K5948" s="329">
        <v>7.5800000000000006E-2</v>
      </c>
      <c r="L5948" s="329">
        <v>2.2000000000000001E-3</v>
      </c>
      <c r="M5948" s="194">
        <v>1107</v>
      </c>
      <c r="N5948" s="194">
        <v>15</v>
      </c>
      <c r="O5948" s="194">
        <v>1102</v>
      </c>
      <c r="P5948" s="194">
        <v>19</v>
      </c>
      <c r="Q5948" s="194">
        <v>1074</v>
      </c>
      <c r="R5948" s="194">
        <v>59</v>
      </c>
      <c r="S5948" s="194">
        <v>1074</v>
      </c>
      <c r="T5948" s="194">
        <v>59</v>
      </c>
      <c r="U5948" s="194">
        <v>-3.0726256983240221</v>
      </c>
      <c r="V5948" s="88">
        <v>-0.45372050816696918</v>
      </c>
    </row>
    <row r="5949" spans="2:22" x14ac:dyDescent="0.25">
      <c r="B5949" s="346" t="s">
        <v>5297</v>
      </c>
      <c r="C5949" s="147">
        <v>122.1</v>
      </c>
      <c r="D5949" s="147">
        <v>135.4</v>
      </c>
      <c r="E5949" s="148">
        <f t="shared" si="150"/>
        <v>0.9017725258493352</v>
      </c>
      <c r="F5949" s="329">
        <v>1.93</v>
      </c>
      <c r="G5949" s="329">
        <v>4.3999999999999997E-2</v>
      </c>
      <c r="H5949" s="329">
        <v>0.18310000000000001</v>
      </c>
      <c r="I5949" s="329">
        <v>2E-3</v>
      </c>
      <c r="J5949" s="329">
        <v>0.32966000000000001</v>
      </c>
      <c r="K5949" s="329">
        <v>7.5999999999999998E-2</v>
      </c>
      <c r="L5949" s="329">
        <v>1.6999999999999999E-3</v>
      </c>
      <c r="M5949" s="194">
        <v>1085</v>
      </c>
      <c r="N5949" s="194">
        <v>11</v>
      </c>
      <c r="O5949" s="194">
        <v>1089</v>
      </c>
      <c r="P5949" s="194">
        <v>15</v>
      </c>
      <c r="Q5949" s="194">
        <v>1079</v>
      </c>
      <c r="R5949" s="194">
        <v>44</v>
      </c>
      <c r="S5949" s="194">
        <v>1079</v>
      </c>
      <c r="T5949" s="194">
        <v>44</v>
      </c>
      <c r="U5949" s="194">
        <v>-0.55607043558850788</v>
      </c>
      <c r="V5949" s="88">
        <v>0.3673094582185491</v>
      </c>
    </row>
    <row r="5950" spans="2:22" x14ac:dyDescent="0.25">
      <c r="B5950" s="346" t="s">
        <v>5298</v>
      </c>
      <c r="C5950" s="147">
        <v>226.2</v>
      </c>
      <c r="D5950" s="147">
        <v>126.3</v>
      </c>
      <c r="E5950" s="148">
        <f t="shared" si="150"/>
        <v>1.7909738717339667</v>
      </c>
      <c r="F5950" s="329">
        <v>2.0099999999999998</v>
      </c>
      <c r="G5950" s="329">
        <v>4.5999999999999999E-2</v>
      </c>
      <c r="H5950" s="329">
        <v>0.19020000000000001</v>
      </c>
      <c r="I5950" s="329">
        <v>2.3999999999999998E-3</v>
      </c>
      <c r="J5950" s="329">
        <v>0.26717999999999997</v>
      </c>
      <c r="K5950" s="329">
        <v>7.6200000000000004E-2</v>
      </c>
      <c r="L5950" s="329">
        <v>1.6999999999999999E-3</v>
      </c>
      <c r="M5950" s="194">
        <v>1122</v>
      </c>
      <c r="N5950" s="194">
        <v>13</v>
      </c>
      <c r="O5950" s="194">
        <v>1118</v>
      </c>
      <c r="P5950" s="194">
        <v>16</v>
      </c>
      <c r="Q5950" s="194">
        <v>1089</v>
      </c>
      <c r="R5950" s="194">
        <v>46</v>
      </c>
      <c r="S5950" s="194">
        <v>1089</v>
      </c>
      <c r="T5950" s="194">
        <v>46</v>
      </c>
      <c r="U5950" s="194">
        <v>-3.0303030303030303</v>
      </c>
      <c r="V5950" s="88">
        <v>-0.35778175313059035</v>
      </c>
    </row>
    <row r="5951" spans="2:22" x14ac:dyDescent="0.25">
      <c r="B5951" s="346" t="s">
        <v>5299</v>
      </c>
      <c r="C5951" s="147">
        <v>156.30000000000001</v>
      </c>
      <c r="D5951" s="147">
        <v>81.8</v>
      </c>
      <c r="E5951" s="148">
        <f t="shared" si="150"/>
        <v>1.9107579462102691</v>
      </c>
      <c r="F5951" s="329">
        <v>1.9670000000000001</v>
      </c>
      <c r="G5951" s="329">
        <v>5.5E-2</v>
      </c>
      <c r="H5951" s="329">
        <v>0.1845</v>
      </c>
      <c r="I5951" s="329">
        <v>2.5000000000000001E-3</v>
      </c>
      <c r="J5951" s="329">
        <v>0.22070000000000001</v>
      </c>
      <c r="K5951" s="329">
        <v>7.7100000000000002E-2</v>
      </c>
      <c r="L5951" s="329">
        <v>2.2000000000000001E-3</v>
      </c>
      <c r="M5951" s="194">
        <v>1091</v>
      </c>
      <c r="N5951" s="194">
        <v>13</v>
      </c>
      <c r="O5951" s="194">
        <v>1100</v>
      </c>
      <c r="P5951" s="194">
        <v>19</v>
      </c>
      <c r="Q5951" s="194">
        <v>1100</v>
      </c>
      <c r="R5951" s="194">
        <v>57</v>
      </c>
      <c r="S5951" s="194">
        <v>1100</v>
      </c>
      <c r="T5951" s="194">
        <v>57</v>
      </c>
      <c r="U5951" s="194">
        <v>0.81818181818181823</v>
      </c>
      <c r="V5951" s="88">
        <v>0.81818181818181823</v>
      </c>
    </row>
    <row r="5952" spans="2:22" x14ac:dyDescent="0.25">
      <c r="B5952" s="346" t="s">
        <v>5300</v>
      </c>
      <c r="C5952" s="147">
        <v>252.4</v>
      </c>
      <c r="D5952" s="147">
        <v>78.8</v>
      </c>
      <c r="E5952" s="148">
        <f t="shared" si="150"/>
        <v>3.203045685279188</v>
      </c>
      <c r="F5952" s="329">
        <v>2.08</v>
      </c>
      <c r="G5952" s="329">
        <v>6.2E-2</v>
      </c>
      <c r="H5952" s="329">
        <v>0.1953</v>
      </c>
      <c r="I5952" s="329">
        <v>3.0999999999999999E-3</v>
      </c>
      <c r="J5952" s="329">
        <v>0.18926999999999999</v>
      </c>
      <c r="K5952" s="329">
        <v>7.7399999999999997E-2</v>
      </c>
      <c r="L5952" s="329">
        <v>2.2000000000000001E-3</v>
      </c>
      <c r="M5952" s="194">
        <v>1149</v>
      </c>
      <c r="N5952" s="194">
        <v>17</v>
      </c>
      <c r="O5952" s="194">
        <v>1137</v>
      </c>
      <c r="P5952" s="194">
        <v>21</v>
      </c>
      <c r="Q5952" s="194">
        <v>1112</v>
      </c>
      <c r="R5952" s="194">
        <v>56</v>
      </c>
      <c r="S5952" s="194">
        <v>1112</v>
      </c>
      <c r="T5952" s="194">
        <v>56</v>
      </c>
      <c r="U5952" s="194">
        <v>-3.3273381294964031</v>
      </c>
      <c r="V5952" s="88">
        <v>-1.0554089709762533</v>
      </c>
    </row>
    <row r="5953" spans="2:22" x14ac:dyDescent="0.25">
      <c r="B5953" s="346" t="s">
        <v>5301</v>
      </c>
      <c r="C5953" s="147">
        <v>242.9</v>
      </c>
      <c r="D5953" s="147">
        <v>229.5</v>
      </c>
      <c r="E5953" s="148">
        <f t="shared" si="150"/>
        <v>1.0583877995642701</v>
      </c>
      <c r="F5953" s="329">
        <v>2.0249999999999999</v>
      </c>
      <c r="G5953" s="329">
        <v>4.3999999999999997E-2</v>
      </c>
      <c r="H5953" s="329">
        <v>0.18809999999999999</v>
      </c>
      <c r="I5953" s="329">
        <v>2.0999999999999999E-3</v>
      </c>
      <c r="J5953" s="329">
        <v>0.23444999999999999</v>
      </c>
      <c r="K5953" s="329">
        <v>7.7700000000000005E-2</v>
      </c>
      <c r="L5953" s="329">
        <v>1.6999999999999999E-3</v>
      </c>
      <c r="M5953" s="194">
        <v>1111</v>
      </c>
      <c r="N5953" s="194">
        <v>12</v>
      </c>
      <c r="O5953" s="194">
        <v>1123</v>
      </c>
      <c r="P5953" s="194">
        <v>15</v>
      </c>
      <c r="Q5953" s="194">
        <v>1129</v>
      </c>
      <c r="R5953" s="194">
        <v>45</v>
      </c>
      <c r="S5953" s="194">
        <v>1129</v>
      </c>
      <c r="T5953" s="194">
        <v>45</v>
      </c>
      <c r="U5953" s="194">
        <v>1.5943312666076175</v>
      </c>
      <c r="V5953" s="88">
        <v>1.068566340160285</v>
      </c>
    </row>
    <row r="5954" spans="2:22" x14ac:dyDescent="0.25">
      <c r="B5954" s="346" t="s">
        <v>5302</v>
      </c>
      <c r="C5954" s="147">
        <v>253</v>
      </c>
      <c r="D5954" s="147">
        <v>368</v>
      </c>
      <c r="E5954" s="148">
        <f t="shared" si="150"/>
        <v>0.6875</v>
      </c>
      <c r="F5954" s="329">
        <v>2.1739999999999999</v>
      </c>
      <c r="G5954" s="329">
        <v>3.5999999999999997E-2</v>
      </c>
      <c r="H5954" s="329">
        <v>0.2009</v>
      </c>
      <c r="I5954" s="329">
        <v>2.5000000000000001E-3</v>
      </c>
      <c r="J5954" s="329">
        <v>0.38895000000000002</v>
      </c>
      <c r="K5954" s="329">
        <v>7.8600000000000003E-2</v>
      </c>
      <c r="L5954" s="329">
        <v>1.2999999999999999E-3</v>
      </c>
      <c r="M5954" s="194">
        <v>1180</v>
      </c>
      <c r="N5954" s="194">
        <v>14</v>
      </c>
      <c r="O5954" s="194">
        <v>1171.7</v>
      </c>
      <c r="P5954" s="194">
        <v>11</v>
      </c>
      <c r="Q5954" s="194">
        <v>1153</v>
      </c>
      <c r="R5954" s="194">
        <v>34</v>
      </c>
      <c r="S5954" s="194">
        <v>1153</v>
      </c>
      <c r="T5954" s="194">
        <v>34</v>
      </c>
      <c r="U5954" s="194">
        <v>-2.3417172593235036</v>
      </c>
      <c r="V5954" s="88">
        <v>-0.70837245028590545</v>
      </c>
    </row>
    <row r="5955" spans="2:22" x14ac:dyDescent="0.25">
      <c r="B5955" s="346" t="s">
        <v>5303</v>
      </c>
      <c r="C5955" s="147">
        <v>574</v>
      </c>
      <c r="D5955" s="147">
        <v>199.2</v>
      </c>
      <c r="E5955" s="148">
        <f t="shared" si="150"/>
        <v>2.881526104417671</v>
      </c>
      <c r="F5955" s="329">
        <v>2.33</v>
      </c>
      <c r="G5955" s="329">
        <v>4.5999999999999999E-2</v>
      </c>
      <c r="H5955" s="329">
        <v>0.20860000000000001</v>
      </c>
      <c r="I5955" s="329">
        <v>2.7000000000000001E-3</v>
      </c>
      <c r="J5955" s="329">
        <v>0.46405999999999997</v>
      </c>
      <c r="K5955" s="329">
        <v>8.1000000000000003E-2</v>
      </c>
      <c r="L5955" s="329">
        <v>1.5E-3</v>
      </c>
      <c r="M5955" s="194">
        <v>1221</v>
      </c>
      <c r="N5955" s="194">
        <v>14</v>
      </c>
      <c r="O5955" s="194">
        <v>1219</v>
      </c>
      <c r="P5955" s="194">
        <v>14</v>
      </c>
      <c r="Q5955" s="194">
        <v>1211</v>
      </c>
      <c r="R5955" s="194">
        <v>37</v>
      </c>
      <c r="S5955" s="194">
        <v>1211</v>
      </c>
      <c r="T5955" s="194">
        <v>37</v>
      </c>
      <c r="U5955" s="194">
        <v>-0.82576383154417832</v>
      </c>
      <c r="V5955" s="88">
        <v>-0.16406890894175555</v>
      </c>
    </row>
    <row r="5956" spans="2:22" x14ac:dyDescent="0.25">
      <c r="B5956" s="346" t="s">
        <v>5304</v>
      </c>
      <c r="C5956" s="147">
        <v>247</v>
      </c>
      <c r="D5956" s="147">
        <v>251.8</v>
      </c>
      <c r="E5956" s="148">
        <f t="shared" si="150"/>
        <v>0.98093725178713265</v>
      </c>
      <c r="F5956" s="329">
        <v>3.1070000000000002</v>
      </c>
      <c r="G5956" s="329">
        <v>7.1999999999999995E-2</v>
      </c>
      <c r="H5956" s="329">
        <v>0.24590000000000001</v>
      </c>
      <c r="I5956" s="329">
        <v>4.4000000000000003E-3</v>
      </c>
      <c r="J5956" s="329">
        <v>0.75900999999999996</v>
      </c>
      <c r="K5956" s="329">
        <v>9.1899999999999996E-2</v>
      </c>
      <c r="L5956" s="329">
        <v>1.5E-3</v>
      </c>
      <c r="M5956" s="194">
        <v>1416</v>
      </c>
      <c r="N5956" s="194">
        <v>23</v>
      </c>
      <c r="O5956" s="194">
        <v>1432</v>
      </c>
      <c r="P5956" s="194">
        <v>18</v>
      </c>
      <c r="Q5956" s="194">
        <v>1458</v>
      </c>
      <c r="R5956" s="194">
        <v>32</v>
      </c>
      <c r="S5956" s="194">
        <v>1458</v>
      </c>
      <c r="T5956" s="194">
        <v>32</v>
      </c>
      <c r="U5956" s="194">
        <v>2.880658436213992</v>
      </c>
      <c r="V5956" s="88">
        <v>1.1173184357541899</v>
      </c>
    </row>
    <row r="5957" spans="2:22" x14ac:dyDescent="0.25">
      <c r="B5957" s="346" t="s">
        <v>5305</v>
      </c>
      <c r="C5957" s="147">
        <v>253.4</v>
      </c>
      <c r="D5957" s="147">
        <v>228.5</v>
      </c>
      <c r="E5957" s="148">
        <f t="shared" si="150"/>
        <v>1.1089715536105034</v>
      </c>
      <c r="F5957" s="329">
        <v>3.5640000000000001</v>
      </c>
      <c r="G5957" s="329">
        <v>7.1999999999999995E-2</v>
      </c>
      <c r="H5957" s="329">
        <v>0.26740000000000003</v>
      </c>
      <c r="I5957" s="329">
        <v>2.8999999999999998E-3</v>
      </c>
      <c r="J5957" s="329">
        <v>0.39687</v>
      </c>
      <c r="K5957" s="329">
        <v>9.64E-2</v>
      </c>
      <c r="L5957" s="329">
        <v>1.8E-3</v>
      </c>
      <c r="M5957" s="194">
        <v>1527</v>
      </c>
      <c r="N5957" s="194">
        <v>15</v>
      </c>
      <c r="O5957" s="194">
        <v>1540</v>
      </c>
      <c r="P5957" s="194">
        <v>16</v>
      </c>
      <c r="Q5957" s="194">
        <v>1549</v>
      </c>
      <c r="R5957" s="194">
        <v>36</v>
      </c>
      <c r="S5957" s="194">
        <v>1549</v>
      </c>
      <c r="T5957" s="194">
        <v>36</v>
      </c>
      <c r="U5957" s="194">
        <v>1.4202711426726922</v>
      </c>
      <c r="V5957" s="88">
        <v>0.8441558441558441</v>
      </c>
    </row>
    <row r="5958" spans="2:22" x14ac:dyDescent="0.25">
      <c r="B5958" s="346" t="s">
        <v>5306</v>
      </c>
      <c r="C5958" s="147">
        <v>440</v>
      </c>
      <c r="D5958" s="147">
        <v>224.7</v>
      </c>
      <c r="E5958" s="148">
        <f t="shared" si="150"/>
        <v>1.9581664441477526</v>
      </c>
      <c r="F5958" s="329">
        <v>3.9140000000000001</v>
      </c>
      <c r="G5958" s="329">
        <v>8.8999999999999996E-2</v>
      </c>
      <c r="H5958" s="329">
        <v>0.28270000000000001</v>
      </c>
      <c r="I5958" s="329">
        <v>4.4999999999999997E-3</v>
      </c>
      <c r="J5958" s="329">
        <v>0.61311000000000004</v>
      </c>
      <c r="K5958" s="329">
        <v>0.1002</v>
      </c>
      <c r="L5958" s="329">
        <v>2E-3</v>
      </c>
      <c r="M5958" s="194">
        <v>1604</v>
      </c>
      <c r="N5958" s="194">
        <v>23</v>
      </c>
      <c r="O5958" s="194">
        <v>1614</v>
      </c>
      <c r="P5958" s="194">
        <v>18</v>
      </c>
      <c r="Q5958" s="194">
        <v>1620</v>
      </c>
      <c r="R5958" s="194">
        <v>37</v>
      </c>
      <c r="S5958" s="194">
        <v>1620</v>
      </c>
      <c r="T5958" s="194">
        <v>37</v>
      </c>
      <c r="U5958" s="194">
        <v>0.98765432098765427</v>
      </c>
      <c r="V5958" s="88">
        <v>0.6195786864931847</v>
      </c>
    </row>
    <row r="5959" spans="2:22" x14ac:dyDescent="0.25">
      <c r="B5959" s="346" t="s">
        <v>5307</v>
      </c>
      <c r="C5959" s="147">
        <v>246.4</v>
      </c>
      <c r="D5959" s="147">
        <v>146</v>
      </c>
      <c r="E5959" s="148">
        <f t="shared" si="150"/>
        <v>1.6876712328767123</v>
      </c>
      <c r="F5959" s="329">
        <v>3.7989999999999999</v>
      </c>
      <c r="G5959" s="329">
        <v>8.4000000000000005E-2</v>
      </c>
      <c r="H5959" s="329">
        <v>0.27150000000000002</v>
      </c>
      <c r="I5959" s="329">
        <v>3.8999999999999998E-3</v>
      </c>
      <c r="J5959" s="329">
        <v>0.45934000000000003</v>
      </c>
      <c r="K5959" s="329">
        <v>0.10100000000000001</v>
      </c>
      <c r="L5959" s="329">
        <v>2.0999999999999999E-3</v>
      </c>
      <c r="M5959" s="194">
        <v>1548</v>
      </c>
      <c r="N5959" s="194">
        <v>20</v>
      </c>
      <c r="O5959" s="194">
        <v>1591</v>
      </c>
      <c r="P5959" s="194">
        <v>18</v>
      </c>
      <c r="Q5959" s="194">
        <v>1634</v>
      </c>
      <c r="R5959" s="194">
        <v>38</v>
      </c>
      <c r="S5959" s="194">
        <v>1634</v>
      </c>
      <c r="T5959" s="194">
        <v>38</v>
      </c>
      <c r="U5959" s="194">
        <v>5.2631578947368416</v>
      </c>
      <c r="V5959" s="88">
        <v>2.7027027027027026</v>
      </c>
    </row>
    <row r="5960" spans="2:22" x14ac:dyDescent="0.25">
      <c r="B5960" s="346" t="s">
        <v>5308</v>
      </c>
      <c r="C5960" s="147">
        <v>298</v>
      </c>
      <c r="D5960" s="147">
        <v>329</v>
      </c>
      <c r="E5960" s="148">
        <f t="shared" si="150"/>
        <v>0.9057750759878419</v>
      </c>
      <c r="F5960" s="329">
        <v>4.476</v>
      </c>
      <c r="G5960" s="329">
        <v>7.4999999999999997E-2</v>
      </c>
      <c r="H5960" s="329">
        <v>0.30719999999999997</v>
      </c>
      <c r="I5960" s="329">
        <v>3.2000000000000002E-3</v>
      </c>
      <c r="J5960" s="329">
        <v>0.65205000000000002</v>
      </c>
      <c r="K5960" s="329">
        <v>0.1055</v>
      </c>
      <c r="L5960" s="329">
        <v>1.5E-3</v>
      </c>
      <c r="M5960" s="194">
        <v>1726</v>
      </c>
      <c r="N5960" s="194">
        <v>16</v>
      </c>
      <c r="O5960" s="194">
        <v>1725</v>
      </c>
      <c r="P5960" s="194">
        <v>14</v>
      </c>
      <c r="Q5960" s="194">
        <v>1719</v>
      </c>
      <c r="R5960" s="194">
        <v>25</v>
      </c>
      <c r="S5960" s="194">
        <v>1719</v>
      </c>
      <c r="T5960" s="194">
        <v>25</v>
      </c>
      <c r="U5960" s="194">
        <v>-0.40721349621873182</v>
      </c>
      <c r="V5960" s="88">
        <v>-5.7971014492753624E-2</v>
      </c>
    </row>
    <row r="5961" spans="2:22" x14ac:dyDescent="0.25">
      <c r="B5961" s="346" t="s">
        <v>5309</v>
      </c>
      <c r="C5961" s="147">
        <v>236</v>
      </c>
      <c r="D5961" s="147">
        <v>223</v>
      </c>
      <c r="E5961" s="148">
        <f t="shared" si="150"/>
        <v>1.0582959641255605</v>
      </c>
      <c r="F5961" s="329">
        <v>4.6070000000000002</v>
      </c>
      <c r="G5961" s="329">
        <v>6.9000000000000006E-2</v>
      </c>
      <c r="H5961" s="329">
        <v>0.31119999999999998</v>
      </c>
      <c r="I5961" s="329">
        <v>3.2000000000000002E-3</v>
      </c>
      <c r="J5961" s="329">
        <v>0.42215999999999998</v>
      </c>
      <c r="K5961" s="329">
        <v>0.1074</v>
      </c>
      <c r="L5961" s="329">
        <v>1.6000000000000001E-3</v>
      </c>
      <c r="M5961" s="194">
        <v>1746</v>
      </c>
      <c r="N5961" s="194">
        <v>16</v>
      </c>
      <c r="O5961" s="194">
        <v>1749.4</v>
      </c>
      <c r="P5961" s="194">
        <v>13</v>
      </c>
      <c r="Q5961" s="194">
        <v>1751</v>
      </c>
      <c r="R5961" s="194">
        <v>28</v>
      </c>
      <c r="S5961" s="194">
        <v>1751</v>
      </c>
      <c r="T5961" s="194">
        <v>28</v>
      </c>
      <c r="U5961" s="194">
        <v>0.28555111364934321</v>
      </c>
      <c r="V5961" s="88">
        <v>0.19435234937693441</v>
      </c>
    </row>
    <row r="5962" spans="2:22" x14ac:dyDescent="0.25">
      <c r="B5962" s="346" t="s">
        <v>5310</v>
      </c>
      <c r="C5962" s="147">
        <v>221.4</v>
      </c>
      <c r="D5962" s="147">
        <v>284.3</v>
      </c>
      <c r="E5962" s="148">
        <f t="shared" ref="E5962:E5965" si="151">C5962/D5962</f>
        <v>0.77875483644037991</v>
      </c>
      <c r="F5962" s="329">
        <v>12.39</v>
      </c>
      <c r="G5962" s="329">
        <v>0.23</v>
      </c>
      <c r="H5962" s="329">
        <v>0.48809999999999998</v>
      </c>
      <c r="I5962" s="329">
        <v>5.7999999999999996E-3</v>
      </c>
      <c r="J5962" s="329">
        <v>0.75534999999999997</v>
      </c>
      <c r="K5962" s="329">
        <v>0.18360000000000001</v>
      </c>
      <c r="L5962" s="329">
        <v>2.5000000000000001E-3</v>
      </c>
      <c r="M5962" s="194">
        <v>2561</v>
      </c>
      <c r="N5962" s="194">
        <v>25</v>
      </c>
      <c r="O5962" s="194">
        <v>2633</v>
      </c>
      <c r="P5962" s="194">
        <v>17</v>
      </c>
      <c r="Q5962" s="194">
        <v>2682</v>
      </c>
      <c r="R5962" s="194">
        <v>23</v>
      </c>
      <c r="S5962" s="194">
        <v>2682</v>
      </c>
      <c r="T5962" s="194">
        <v>23</v>
      </c>
      <c r="U5962" s="194">
        <v>4.5115585384041754</v>
      </c>
      <c r="V5962" s="88">
        <v>2.7345233573870109</v>
      </c>
    </row>
    <row r="5963" spans="2:22" x14ac:dyDescent="0.25">
      <c r="B5963" s="346" t="s">
        <v>5311</v>
      </c>
      <c r="C5963" s="147">
        <v>173.2</v>
      </c>
      <c r="D5963" s="147">
        <v>153.6</v>
      </c>
      <c r="E5963" s="148">
        <f t="shared" si="151"/>
        <v>1.1276041666666667</v>
      </c>
      <c r="F5963" s="329">
        <v>13.32</v>
      </c>
      <c r="G5963" s="329">
        <v>0.22</v>
      </c>
      <c r="H5963" s="329">
        <v>0.51700000000000002</v>
      </c>
      <c r="I5963" s="329">
        <v>6.6E-3</v>
      </c>
      <c r="J5963" s="329">
        <v>0.61778</v>
      </c>
      <c r="K5963" s="329">
        <v>0.18640000000000001</v>
      </c>
      <c r="L5963" s="329">
        <v>2.7000000000000001E-3</v>
      </c>
      <c r="M5963" s="194">
        <v>2685</v>
      </c>
      <c r="N5963" s="194">
        <v>28</v>
      </c>
      <c r="O5963" s="194">
        <v>2703</v>
      </c>
      <c r="P5963" s="194">
        <v>15</v>
      </c>
      <c r="Q5963" s="194">
        <v>2708</v>
      </c>
      <c r="R5963" s="194">
        <v>24</v>
      </c>
      <c r="S5963" s="194">
        <v>2708</v>
      </c>
      <c r="T5963" s="194">
        <v>24</v>
      </c>
      <c r="U5963" s="194">
        <v>0.84933530280649938</v>
      </c>
      <c r="V5963" s="88">
        <v>0.66592674805771357</v>
      </c>
    </row>
    <row r="5964" spans="2:22" x14ac:dyDescent="0.25">
      <c r="B5964" s="346" t="s">
        <v>5312</v>
      </c>
      <c r="C5964" s="147">
        <v>43.75</v>
      </c>
      <c r="D5964" s="147">
        <v>57.2</v>
      </c>
      <c r="E5964" s="148">
        <f t="shared" si="151"/>
        <v>0.76486013986013979</v>
      </c>
      <c r="F5964" s="329">
        <v>22.21</v>
      </c>
      <c r="G5964" s="329">
        <v>0.37</v>
      </c>
      <c r="H5964" s="329">
        <v>0.5806</v>
      </c>
      <c r="I5964" s="329">
        <v>7.3000000000000001E-3</v>
      </c>
      <c r="J5964" s="329">
        <v>0.40760000000000002</v>
      </c>
      <c r="K5964" s="329">
        <v>0.27729999999999999</v>
      </c>
      <c r="L5964" s="329">
        <v>4.8999999999999998E-3</v>
      </c>
      <c r="M5964" s="194">
        <v>2950</v>
      </c>
      <c r="N5964" s="194">
        <v>30</v>
      </c>
      <c r="O5964" s="194">
        <v>3192</v>
      </c>
      <c r="P5964" s="194">
        <v>16</v>
      </c>
      <c r="Q5964" s="194">
        <v>3343</v>
      </c>
      <c r="R5964" s="194">
        <v>28</v>
      </c>
      <c r="S5964" s="194">
        <v>3343</v>
      </c>
      <c r="T5964" s="194">
        <v>28</v>
      </c>
      <c r="U5964" s="194">
        <v>11.755907867185163</v>
      </c>
      <c r="V5964" s="88">
        <v>7.5814536340852126</v>
      </c>
    </row>
    <row r="5965" spans="2:22" ht="15.75" thickBot="1" x14ac:dyDescent="0.3">
      <c r="B5965" s="347" t="s">
        <v>5313</v>
      </c>
      <c r="C5965" s="110">
        <v>184.3</v>
      </c>
      <c r="D5965" s="110">
        <v>130.6</v>
      </c>
      <c r="E5965" s="149">
        <f t="shared" si="151"/>
        <v>1.4111791730474734</v>
      </c>
      <c r="F5965" s="284">
        <v>27.56</v>
      </c>
      <c r="G5965" s="284">
        <v>0.41</v>
      </c>
      <c r="H5965" s="284">
        <v>0.66059999999999997</v>
      </c>
      <c r="I5965" s="284">
        <v>7.1999999999999998E-3</v>
      </c>
      <c r="J5965" s="284">
        <v>0.62058999999999997</v>
      </c>
      <c r="K5965" s="284">
        <v>0.30299999999999999</v>
      </c>
      <c r="L5965" s="284">
        <v>4.1000000000000003E-3</v>
      </c>
      <c r="M5965" s="89">
        <v>3268</v>
      </c>
      <c r="N5965" s="89">
        <v>28</v>
      </c>
      <c r="O5965" s="89">
        <v>3402</v>
      </c>
      <c r="P5965" s="89">
        <v>15</v>
      </c>
      <c r="Q5965" s="89">
        <v>3485</v>
      </c>
      <c r="R5965" s="89">
        <v>20</v>
      </c>
      <c r="S5965" s="89">
        <v>3485</v>
      </c>
      <c r="T5965" s="89">
        <v>20</v>
      </c>
      <c r="U5965" s="89">
        <v>6.2266857962697273</v>
      </c>
      <c r="V5965" s="90">
        <v>3.9388594944150501</v>
      </c>
    </row>
    <row r="5966" spans="2:22" x14ac:dyDescent="0.25">
      <c r="C5966" s="107"/>
      <c r="D5966" s="107"/>
      <c r="E5966" s="107"/>
      <c r="F5966" s="281"/>
      <c r="G5966" s="281"/>
      <c r="H5966" s="281"/>
      <c r="I5966" s="281"/>
      <c r="J5966" s="281"/>
      <c r="K5966" s="281"/>
      <c r="L5966" s="281"/>
      <c r="M5966" s="85"/>
      <c r="N5966" s="85"/>
      <c r="O5966" s="85"/>
      <c r="P5966" s="85"/>
      <c r="Q5966" s="85"/>
      <c r="R5966" s="85"/>
      <c r="S5966" s="85"/>
      <c r="T5966" s="85"/>
    </row>
    <row r="5967" spans="2:22" ht="15.75" thickBot="1" x14ac:dyDescent="0.3">
      <c r="C5967" s="107"/>
      <c r="D5967" s="107"/>
      <c r="E5967" s="107"/>
      <c r="F5967" s="281"/>
      <c r="G5967" s="281"/>
      <c r="H5967" s="281"/>
      <c r="I5967" s="281"/>
      <c r="J5967" s="281"/>
      <c r="K5967" s="281"/>
      <c r="L5967" s="281"/>
      <c r="M5967" s="85"/>
      <c r="N5967" s="85"/>
      <c r="O5967" s="85"/>
      <c r="P5967" s="85"/>
      <c r="Q5967" s="85"/>
      <c r="R5967" s="85"/>
      <c r="S5967" s="85"/>
      <c r="T5967" s="85"/>
    </row>
    <row r="5968" spans="2:22" x14ac:dyDescent="0.25">
      <c r="B5968" s="230" t="s">
        <v>0</v>
      </c>
      <c r="C5968" s="111"/>
      <c r="D5968" s="111"/>
      <c r="E5968" s="111"/>
      <c r="F5968" s="285"/>
      <c r="G5968" s="285"/>
      <c r="H5968" s="285"/>
      <c r="I5968" s="285"/>
      <c r="J5968" s="285"/>
      <c r="K5968" s="285"/>
      <c r="L5968" s="285"/>
      <c r="M5968" s="160"/>
      <c r="N5968" s="160"/>
      <c r="O5968" s="160"/>
      <c r="P5968" s="160"/>
      <c r="Q5968" s="160"/>
      <c r="R5968" s="160"/>
      <c r="S5968" s="160"/>
      <c r="T5968" s="160"/>
      <c r="U5968" s="160"/>
      <c r="V5968" s="161"/>
    </row>
    <row r="5969" spans="2:22" x14ac:dyDescent="0.25">
      <c r="B5969" s="229" t="s">
        <v>5428</v>
      </c>
      <c r="C5969" s="112"/>
      <c r="D5969" s="112"/>
      <c r="E5969" s="112"/>
      <c r="F5969" s="286"/>
      <c r="G5969" s="286"/>
      <c r="H5969" s="286"/>
      <c r="I5969" s="286"/>
      <c r="J5969" s="286"/>
      <c r="K5969" s="286"/>
      <c r="L5969" s="286"/>
      <c r="M5969" s="162"/>
      <c r="N5969" s="162"/>
      <c r="O5969" s="162"/>
      <c r="P5969" s="162"/>
      <c r="Q5969" s="162"/>
      <c r="R5969" s="162"/>
      <c r="S5969" s="162"/>
      <c r="T5969" s="162"/>
      <c r="U5969" s="162"/>
      <c r="V5969" s="163"/>
    </row>
    <row r="5970" spans="2:22" x14ac:dyDescent="0.25">
      <c r="B5970" s="229" t="s">
        <v>3155</v>
      </c>
      <c r="C5970" s="112"/>
      <c r="D5970" s="112"/>
      <c r="E5970" s="112"/>
      <c r="F5970" s="286"/>
      <c r="G5970" s="286"/>
      <c r="H5970" s="286"/>
      <c r="I5970" s="286"/>
      <c r="J5970" s="286"/>
      <c r="K5970" s="286"/>
      <c r="L5970" s="286"/>
      <c r="M5970" s="162"/>
      <c r="N5970" s="162"/>
      <c r="O5970" s="162"/>
      <c r="P5970" s="162"/>
      <c r="Q5970" s="162"/>
      <c r="R5970" s="162"/>
      <c r="S5970" s="162"/>
      <c r="T5970" s="162"/>
      <c r="U5970" s="162"/>
      <c r="V5970" s="163"/>
    </row>
    <row r="5971" spans="2:22" ht="15.75" thickBot="1" x14ac:dyDescent="0.3">
      <c r="B5971" s="280"/>
      <c r="C5971" s="113"/>
      <c r="D5971" s="113"/>
      <c r="E5971" s="113"/>
      <c r="F5971" s="287"/>
      <c r="G5971" s="287"/>
      <c r="H5971" s="287"/>
      <c r="I5971" s="287"/>
      <c r="J5971" s="287"/>
      <c r="K5971" s="287"/>
      <c r="L5971" s="287"/>
      <c r="M5971" s="164"/>
      <c r="N5971" s="164"/>
      <c r="O5971" s="164"/>
      <c r="P5971" s="164"/>
      <c r="Q5971" s="164"/>
      <c r="R5971" s="164"/>
      <c r="S5971" s="164"/>
      <c r="T5971" s="164"/>
      <c r="U5971" s="164"/>
      <c r="V5971" s="165"/>
    </row>
    <row r="5972" spans="2:22" x14ac:dyDescent="0.25">
      <c r="B5972" s="342" t="s">
        <v>3</v>
      </c>
      <c r="C5972" s="97" t="s">
        <v>4</v>
      </c>
      <c r="D5972" s="97" t="s">
        <v>5</v>
      </c>
      <c r="E5972" s="97" t="s">
        <v>6</v>
      </c>
      <c r="F5972" s="288" t="s">
        <v>7</v>
      </c>
      <c r="G5972" s="288" t="s">
        <v>8</v>
      </c>
      <c r="H5972" s="288" t="s">
        <v>9</v>
      </c>
      <c r="I5972" s="288" t="s">
        <v>8</v>
      </c>
      <c r="J5972" s="288" t="s">
        <v>10</v>
      </c>
      <c r="K5972" s="288" t="s">
        <v>7</v>
      </c>
      <c r="L5972" s="288" t="s">
        <v>8</v>
      </c>
      <c r="M5972" s="4" t="s">
        <v>9</v>
      </c>
      <c r="N5972" s="4" t="s">
        <v>11</v>
      </c>
      <c r="O5972" s="4" t="s">
        <v>7</v>
      </c>
      <c r="P5972" s="4" t="s">
        <v>11</v>
      </c>
      <c r="Q5972" s="4" t="s">
        <v>7</v>
      </c>
      <c r="R5972" s="4" t="s">
        <v>11</v>
      </c>
      <c r="S5972" s="4" t="s">
        <v>12</v>
      </c>
      <c r="T5972" s="4" t="s">
        <v>11</v>
      </c>
      <c r="U5972" s="4" t="s">
        <v>13</v>
      </c>
      <c r="V5972" s="5" t="s">
        <v>14</v>
      </c>
    </row>
    <row r="5973" spans="2:22" ht="15.75" thickBot="1" x14ac:dyDescent="0.3">
      <c r="B5973" s="343" t="s">
        <v>5429</v>
      </c>
      <c r="C5973" s="98"/>
      <c r="D5973" s="98"/>
      <c r="E5973" s="98"/>
      <c r="F5973" s="294" t="s">
        <v>17</v>
      </c>
      <c r="G5973" s="294" t="s">
        <v>18</v>
      </c>
      <c r="H5973" s="294" t="s">
        <v>19</v>
      </c>
      <c r="I5973" s="294" t="s">
        <v>18</v>
      </c>
      <c r="J5973" s="294" t="s">
        <v>20</v>
      </c>
      <c r="K5973" s="294" t="s">
        <v>21</v>
      </c>
      <c r="L5973" s="294" t="s">
        <v>18</v>
      </c>
      <c r="M5973" s="11" t="s">
        <v>22</v>
      </c>
      <c r="N5973" s="11" t="s">
        <v>23</v>
      </c>
      <c r="O5973" s="11" t="s">
        <v>17</v>
      </c>
      <c r="P5973" s="11" t="s">
        <v>23</v>
      </c>
      <c r="Q5973" s="11" t="s">
        <v>21</v>
      </c>
      <c r="R5973" s="11" t="s">
        <v>23</v>
      </c>
      <c r="S5973" s="11" t="s">
        <v>24</v>
      </c>
      <c r="T5973" s="11" t="s">
        <v>23</v>
      </c>
      <c r="U5973" s="11"/>
      <c r="V5973" s="12"/>
    </row>
    <row r="5974" spans="2:22" x14ac:dyDescent="0.25">
      <c r="B5974" s="397"/>
      <c r="C5974" s="137"/>
      <c r="D5974" s="137"/>
      <c r="E5974" s="137"/>
      <c r="F5974" s="330"/>
      <c r="G5974" s="330"/>
      <c r="H5974" s="330"/>
      <c r="I5974" s="330"/>
      <c r="J5974" s="330"/>
      <c r="K5974" s="330"/>
      <c r="L5974" s="330"/>
      <c r="M5974" s="139"/>
      <c r="N5974" s="139"/>
      <c r="O5974" s="139"/>
      <c r="P5974" s="139"/>
      <c r="Q5974" s="139"/>
      <c r="R5974" s="139"/>
      <c r="S5974" s="139"/>
      <c r="T5974" s="139"/>
      <c r="U5974" s="139"/>
      <c r="V5974" s="140"/>
    </row>
    <row r="5975" spans="2:22" x14ac:dyDescent="0.25">
      <c r="B5975" s="199" t="s">
        <v>5527</v>
      </c>
      <c r="C5975" s="145">
        <v>117</v>
      </c>
      <c r="D5975" s="145">
        <v>95.4</v>
      </c>
      <c r="E5975" s="144">
        <f t="shared" ref="E5975:E6006" si="152">C5975/D5975</f>
        <v>1.2264150943396226</v>
      </c>
      <c r="F5975" s="327">
        <v>0.17199999999999999</v>
      </c>
      <c r="G5975" s="327">
        <v>1.4E-2</v>
      </c>
      <c r="H5975" s="327">
        <v>2.4889999999999999E-2</v>
      </c>
      <c r="I5975" s="327">
        <v>7.1000000000000002E-4</v>
      </c>
      <c r="J5975" s="327">
        <v>3.5777000000000003E-2</v>
      </c>
      <c r="K5975" s="327">
        <v>5.0099999999999999E-2</v>
      </c>
      <c r="L5975" s="327">
        <v>4.1000000000000003E-3</v>
      </c>
      <c r="M5975" s="191">
        <v>158.5</v>
      </c>
      <c r="N5975" s="191">
        <v>4.4000000000000004</v>
      </c>
      <c r="O5975" s="191">
        <v>159</v>
      </c>
      <c r="P5975" s="191">
        <v>12</v>
      </c>
      <c r="Q5975" s="191">
        <v>110</v>
      </c>
      <c r="R5975" s="191">
        <v>160</v>
      </c>
      <c r="S5975" s="191">
        <v>158.5</v>
      </c>
      <c r="T5975" s="191">
        <v>4.4000000000000004</v>
      </c>
      <c r="U5975" s="191">
        <v>-44.090909090909093</v>
      </c>
      <c r="V5975" s="195">
        <v>0.31446540880503149</v>
      </c>
    </row>
    <row r="5976" spans="2:22" x14ac:dyDescent="0.25">
      <c r="B5976" s="199" t="s">
        <v>5503</v>
      </c>
      <c r="C5976" s="145">
        <v>1085</v>
      </c>
      <c r="D5976" s="145">
        <v>788</v>
      </c>
      <c r="E5976" s="144">
        <f t="shared" si="152"/>
        <v>1.3769035532994924</v>
      </c>
      <c r="F5976" s="327">
        <v>0.16980000000000001</v>
      </c>
      <c r="G5976" s="327">
        <v>5.4000000000000003E-3</v>
      </c>
      <c r="H5976" s="327">
        <v>2.5049999999999999E-2</v>
      </c>
      <c r="I5976" s="327">
        <v>4.6000000000000001E-4</v>
      </c>
      <c r="J5976" s="327">
        <v>0.25796999999999998</v>
      </c>
      <c r="K5976" s="327">
        <v>4.9099999999999998E-2</v>
      </c>
      <c r="L5976" s="327">
        <v>1.4E-3</v>
      </c>
      <c r="M5976" s="191">
        <v>159.5</v>
      </c>
      <c r="N5976" s="191">
        <v>2.9</v>
      </c>
      <c r="O5976" s="191">
        <v>159</v>
      </c>
      <c r="P5976" s="191">
        <v>4.7</v>
      </c>
      <c r="Q5976" s="191">
        <v>146</v>
      </c>
      <c r="R5976" s="191">
        <v>62</v>
      </c>
      <c r="S5976" s="191">
        <v>159.5</v>
      </c>
      <c r="T5976" s="191">
        <v>2.9</v>
      </c>
      <c r="U5976" s="191">
        <v>-9.2465753424657535</v>
      </c>
      <c r="V5976" s="195">
        <v>-0.31446540880503149</v>
      </c>
    </row>
    <row r="5977" spans="2:22" x14ac:dyDescent="0.25">
      <c r="B5977" s="199" t="s">
        <v>5521</v>
      </c>
      <c r="C5977" s="145">
        <v>205.8</v>
      </c>
      <c r="D5977" s="145">
        <v>80.2</v>
      </c>
      <c r="E5977" s="144">
        <f t="shared" si="152"/>
        <v>2.5660847880299253</v>
      </c>
      <c r="F5977" s="327">
        <v>0.19500000000000001</v>
      </c>
      <c r="G5977" s="327">
        <v>1.9E-2</v>
      </c>
      <c r="H5977" s="327">
        <v>2.7E-2</v>
      </c>
      <c r="I5977" s="327">
        <v>1.1000000000000001E-3</v>
      </c>
      <c r="J5977" s="327">
        <v>-8.3694000000000005E-2</v>
      </c>
      <c r="K5977" s="327">
        <v>5.5100000000000003E-2</v>
      </c>
      <c r="L5977" s="327">
        <v>6.0000000000000001E-3</v>
      </c>
      <c r="M5977" s="191">
        <v>171.8</v>
      </c>
      <c r="N5977" s="191">
        <v>6.8</v>
      </c>
      <c r="O5977" s="191">
        <v>181</v>
      </c>
      <c r="P5977" s="191">
        <v>16</v>
      </c>
      <c r="Q5977" s="191">
        <v>230</v>
      </c>
      <c r="R5977" s="191">
        <v>210</v>
      </c>
      <c r="S5977" s="191">
        <v>171.8</v>
      </c>
      <c r="T5977" s="191">
        <v>6.8</v>
      </c>
      <c r="U5977" s="191">
        <v>25.304347826086953</v>
      </c>
      <c r="V5977" s="195">
        <v>5.0828729281767888</v>
      </c>
    </row>
    <row r="5978" spans="2:22" x14ac:dyDescent="0.25">
      <c r="B5978" s="199" t="s">
        <v>5518</v>
      </c>
      <c r="C5978" s="145">
        <v>290.8</v>
      </c>
      <c r="D5978" s="145">
        <v>254</v>
      </c>
      <c r="E5978" s="144">
        <f t="shared" si="152"/>
        <v>1.1448818897637796</v>
      </c>
      <c r="F5978" s="327">
        <v>0.20899999999999999</v>
      </c>
      <c r="G5978" s="327">
        <v>1.0999999999999999E-2</v>
      </c>
      <c r="H5978" s="327">
        <v>2.887E-2</v>
      </c>
      <c r="I5978" s="327">
        <v>7.7999999999999999E-4</v>
      </c>
      <c r="J5978" s="327">
        <v>0.16714999999999999</v>
      </c>
      <c r="K5978" s="327">
        <v>5.28E-2</v>
      </c>
      <c r="L5978" s="327">
        <v>2.5999999999999999E-3</v>
      </c>
      <c r="M5978" s="191">
        <v>183.4</v>
      </c>
      <c r="N5978" s="191">
        <v>4.9000000000000004</v>
      </c>
      <c r="O5978" s="191">
        <v>191.7</v>
      </c>
      <c r="P5978" s="191">
        <v>8.9</v>
      </c>
      <c r="Q5978" s="191">
        <v>270</v>
      </c>
      <c r="R5978" s="191">
        <v>110</v>
      </c>
      <c r="S5978" s="191">
        <v>183.4</v>
      </c>
      <c r="T5978" s="191">
        <v>4.9000000000000004</v>
      </c>
      <c r="U5978" s="191">
        <v>32.074074074074069</v>
      </c>
      <c r="V5978" s="195">
        <v>4.3296817944705186</v>
      </c>
    </row>
    <row r="5979" spans="2:22" x14ac:dyDescent="0.25">
      <c r="B5979" s="345" t="s">
        <v>5465</v>
      </c>
      <c r="C5979" s="150">
        <v>242.4</v>
      </c>
      <c r="D5979" s="150">
        <v>264.10000000000002</v>
      </c>
      <c r="E5979" s="146">
        <f t="shared" si="152"/>
        <v>0.91783415372964783</v>
      </c>
      <c r="F5979" s="328">
        <v>0.29299999999999998</v>
      </c>
      <c r="G5979" s="328">
        <v>1.2999999999999999E-2</v>
      </c>
      <c r="H5979" s="328">
        <v>4.1829999999999999E-2</v>
      </c>
      <c r="I5979" s="328">
        <v>8.5999999999999998E-4</v>
      </c>
      <c r="J5979" s="328">
        <v>0.21403</v>
      </c>
      <c r="K5979" s="328">
        <v>5.1200000000000002E-2</v>
      </c>
      <c r="L5979" s="328">
        <v>2.0999999999999999E-3</v>
      </c>
      <c r="M5979" s="193">
        <v>264.2</v>
      </c>
      <c r="N5979" s="193">
        <v>5.3</v>
      </c>
      <c r="O5979" s="193">
        <v>261</v>
      </c>
      <c r="P5979" s="193">
        <v>10</v>
      </c>
      <c r="Q5979" s="193">
        <v>205</v>
      </c>
      <c r="R5979" s="193">
        <v>84</v>
      </c>
      <c r="S5979" s="193">
        <v>264.2</v>
      </c>
      <c r="T5979" s="193">
        <v>5.3</v>
      </c>
      <c r="U5979" s="193">
        <v>-28.878048780487799</v>
      </c>
      <c r="V5979" s="25">
        <v>-1.226053639846739</v>
      </c>
    </row>
    <row r="5980" spans="2:22" x14ac:dyDescent="0.25">
      <c r="B5980" s="345" t="s">
        <v>5490</v>
      </c>
      <c r="C5980" s="150">
        <v>282.39999999999998</v>
      </c>
      <c r="D5980" s="150">
        <v>233.6</v>
      </c>
      <c r="E5980" s="146">
        <f t="shared" si="152"/>
        <v>1.2089041095890409</v>
      </c>
      <c r="F5980" s="328">
        <v>0.311</v>
      </c>
      <c r="G5980" s="328">
        <v>1.2999999999999999E-2</v>
      </c>
      <c r="H5980" s="328">
        <v>4.4040000000000003E-2</v>
      </c>
      <c r="I5980" s="328">
        <v>8.9999999999999998E-4</v>
      </c>
      <c r="J5980" s="328">
        <v>0.18978</v>
      </c>
      <c r="K5980" s="328">
        <v>5.1299999999999998E-2</v>
      </c>
      <c r="L5980" s="328">
        <v>2E-3</v>
      </c>
      <c r="M5980" s="193">
        <v>277.8</v>
      </c>
      <c r="N5980" s="193">
        <v>5.6</v>
      </c>
      <c r="O5980" s="193">
        <v>273.39999999999998</v>
      </c>
      <c r="P5980" s="193">
        <v>10</v>
      </c>
      <c r="Q5980" s="193">
        <v>213</v>
      </c>
      <c r="R5980" s="193">
        <v>83</v>
      </c>
      <c r="S5980" s="193">
        <v>277.8</v>
      </c>
      <c r="T5980" s="193">
        <v>5.6</v>
      </c>
      <c r="U5980" s="193">
        <v>-30.422535211267608</v>
      </c>
      <c r="V5980" s="25">
        <v>-1.609363569861022</v>
      </c>
    </row>
    <row r="5981" spans="2:22" x14ac:dyDescent="0.25">
      <c r="B5981" s="345" t="s">
        <v>5533</v>
      </c>
      <c r="C5981" s="150">
        <v>248</v>
      </c>
      <c r="D5981" s="150">
        <v>229</v>
      </c>
      <c r="E5981" s="146">
        <f t="shared" si="152"/>
        <v>1.0829694323144106</v>
      </c>
      <c r="F5981" s="328">
        <v>0.32200000000000001</v>
      </c>
      <c r="G5981" s="328">
        <v>1.2999999999999999E-2</v>
      </c>
      <c r="H5981" s="328">
        <v>4.4069999999999998E-2</v>
      </c>
      <c r="I5981" s="328">
        <v>9.3999999999999997E-4</v>
      </c>
      <c r="J5981" s="328">
        <v>6.9780999999999996E-2</v>
      </c>
      <c r="K5981" s="328">
        <v>5.2999999999999999E-2</v>
      </c>
      <c r="L5981" s="328">
        <v>2.2000000000000001E-3</v>
      </c>
      <c r="M5981" s="193">
        <v>278</v>
      </c>
      <c r="N5981" s="193">
        <v>5.8</v>
      </c>
      <c r="O5981" s="193">
        <v>283.10000000000002</v>
      </c>
      <c r="P5981" s="193">
        <v>11</v>
      </c>
      <c r="Q5981" s="193">
        <v>288</v>
      </c>
      <c r="R5981" s="193">
        <v>91</v>
      </c>
      <c r="S5981" s="193">
        <v>278</v>
      </c>
      <c r="T5981" s="193">
        <v>5.8</v>
      </c>
      <c r="U5981" s="193">
        <v>3.4722222222222223</v>
      </c>
      <c r="V5981" s="25">
        <v>1.8014835747085913</v>
      </c>
    </row>
    <row r="5982" spans="2:22" x14ac:dyDescent="0.25">
      <c r="B5982" s="345" t="s">
        <v>5539</v>
      </c>
      <c r="C5982" s="150">
        <v>251.9</v>
      </c>
      <c r="D5982" s="150">
        <v>541</v>
      </c>
      <c r="E5982" s="146">
        <f t="shared" si="152"/>
        <v>0.46561922365988911</v>
      </c>
      <c r="F5982" s="328">
        <v>0.31569999999999998</v>
      </c>
      <c r="G5982" s="328">
        <v>0.01</v>
      </c>
      <c r="H5982" s="328">
        <v>4.4450000000000003E-2</v>
      </c>
      <c r="I5982" s="328">
        <v>8.5999999999999998E-4</v>
      </c>
      <c r="J5982" s="328">
        <v>0.33767000000000003</v>
      </c>
      <c r="K5982" s="328">
        <v>5.1499999999999997E-2</v>
      </c>
      <c r="L5982" s="328">
        <v>1.4E-3</v>
      </c>
      <c r="M5982" s="193">
        <v>280.3</v>
      </c>
      <c r="N5982" s="193">
        <v>5.3</v>
      </c>
      <c r="O5982" s="193">
        <v>277.89999999999998</v>
      </c>
      <c r="P5982" s="193">
        <v>7.7</v>
      </c>
      <c r="Q5982" s="193">
        <v>246</v>
      </c>
      <c r="R5982" s="193">
        <v>61</v>
      </c>
      <c r="S5982" s="193">
        <v>280.3</v>
      </c>
      <c r="T5982" s="193">
        <v>5.3</v>
      </c>
      <c r="U5982" s="193">
        <v>-13.943089430894315</v>
      </c>
      <c r="V5982" s="25">
        <v>-0.86362000719684573</v>
      </c>
    </row>
    <row r="5983" spans="2:22" x14ac:dyDescent="0.25">
      <c r="B5983" s="345" t="s">
        <v>5463</v>
      </c>
      <c r="C5983" s="150">
        <v>281</v>
      </c>
      <c r="D5983" s="150">
        <v>250</v>
      </c>
      <c r="E5983" s="146">
        <f t="shared" si="152"/>
        <v>1.1240000000000001</v>
      </c>
      <c r="F5983" s="328">
        <v>0.32</v>
      </c>
      <c r="G5983" s="328">
        <v>1.4E-2</v>
      </c>
      <c r="H5983" s="328">
        <v>4.4470000000000003E-2</v>
      </c>
      <c r="I5983" s="328">
        <v>8.9999999999999998E-4</v>
      </c>
      <c r="J5983" s="328">
        <v>0.31791999999999998</v>
      </c>
      <c r="K5983" s="328">
        <v>5.1700000000000003E-2</v>
      </c>
      <c r="L5983" s="328">
        <v>2E-3</v>
      </c>
      <c r="M5983" s="193">
        <v>280.39999999999998</v>
      </c>
      <c r="N5983" s="193">
        <v>5.5</v>
      </c>
      <c r="O5983" s="193">
        <v>280</v>
      </c>
      <c r="P5983" s="193">
        <v>11</v>
      </c>
      <c r="Q5983" s="193">
        <v>236</v>
      </c>
      <c r="R5983" s="193">
        <v>82</v>
      </c>
      <c r="S5983" s="193">
        <v>280.39999999999998</v>
      </c>
      <c r="T5983" s="193">
        <v>5.5</v>
      </c>
      <c r="U5983" s="193">
        <v>-18.813559322033889</v>
      </c>
      <c r="V5983" s="25">
        <v>-0.14285714285713474</v>
      </c>
    </row>
    <row r="5984" spans="2:22" x14ac:dyDescent="0.25">
      <c r="B5984" s="345" t="s">
        <v>5513</v>
      </c>
      <c r="C5984" s="150">
        <v>258.60000000000002</v>
      </c>
      <c r="D5984" s="150">
        <v>280.89999999999998</v>
      </c>
      <c r="E5984" s="146">
        <f t="shared" si="152"/>
        <v>0.92061231755072992</v>
      </c>
      <c r="F5984" s="328">
        <v>0.32200000000000001</v>
      </c>
      <c r="G5984" s="328">
        <v>1.2999999999999999E-2</v>
      </c>
      <c r="H5984" s="328">
        <v>4.4519999999999997E-2</v>
      </c>
      <c r="I5984" s="328">
        <v>9.7999999999999997E-4</v>
      </c>
      <c r="J5984" s="328">
        <v>0.12171999999999999</v>
      </c>
      <c r="K5984" s="328">
        <v>5.2600000000000001E-2</v>
      </c>
      <c r="L5984" s="328">
        <v>2.0999999999999999E-3</v>
      </c>
      <c r="M5984" s="193">
        <v>280.7</v>
      </c>
      <c r="N5984" s="193">
        <v>6.1</v>
      </c>
      <c r="O5984" s="193">
        <v>283.10000000000002</v>
      </c>
      <c r="P5984" s="193">
        <v>9.5</v>
      </c>
      <c r="Q5984" s="193">
        <v>265</v>
      </c>
      <c r="R5984" s="193">
        <v>81</v>
      </c>
      <c r="S5984" s="193">
        <v>280.7</v>
      </c>
      <c r="T5984" s="193">
        <v>6.1</v>
      </c>
      <c r="U5984" s="193">
        <v>-5.924528301886788</v>
      </c>
      <c r="V5984" s="25">
        <v>0.84775697633346303</v>
      </c>
    </row>
    <row r="5985" spans="2:22" x14ac:dyDescent="0.25">
      <c r="B5985" s="345" t="s">
        <v>5489</v>
      </c>
      <c r="C5985" s="150">
        <v>218</v>
      </c>
      <c r="D5985" s="150">
        <v>211</v>
      </c>
      <c r="E5985" s="146">
        <f t="shared" si="152"/>
        <v>1.033175355450237</v>
      </c>
      <c r="F5985" s="328">
        <v>0.32300000000000001</v>
      </c>
      <c r="G5985" s="328">
        <v>2.1000000000000001E-2</v>
      </c>
      <c r="H5985" s="328">
        <v>4.462E-2</v>
      </c>
      <c r="I5985" s="328">
        <v>1.1000000000000001E-3</v>
      </c>
      <c r="J5985" s="328">
        <v>3.6895999999999998E-2</v>
      </c>
      <c r="K5985" s="328">
        <v>5.2499999999999998E-2</v>
      </c>
      <c r="L5985" s="328">
        <v>3.3999999999999998E-3</v>
      </c>
      <c r="M5985" s="193">
        <v>281.39999999999998</v>
      </c>
      <c r="N5985" s="193">
        <v>6.9</v>
      </c>
      <c r="O5985" s="193">
        <v>282</v>
      </c>
      <c r="P5985" s="193">
        <v>16</v>
      </c>
      <c r="Q5985" s="193">
        <v>280</v>
      </c>
      <c r="R5985" s="193">
        <v>140</v>
      </c>
      <c r="S5985" s="193">
        <v>281.39999999999998</v>
      </c>
      <c r="T5985" s="193">
        <v>6.9</v>
      </c>
      <c r="U5985" s="193">
        <v>-0.49999999999999184</v>
      </c>
      <c r="V5985" s="25">
        <v>0.21276595744681659</v>
      </c>
    </row>
    <row r="5986" spans="2:22" x14ac:dyDescent="0.25">
      <c r="B5986" s="345" t="s">
        <v>5546</v>
      </c>
      <c r="C5986" s="150">
        <v>587</v>
      </c>
      <c r="D5986" s="150">
        <v>383.1</v>
      </c>
      <c r="E5986" s="146">
        <f t="shared" si="152"/>
        <v>1.5322370138345078</v>
      </c>
      <c r="F5986" s="328">
        <v>0.32300000000000001</v>
      </c>
      <c r="G5986" s="328">
        <v>1.2E-2</v>
      </c>
      <c r="H5986" s="328">
        <v>4.4679999999999997E-2</v>
      </c>
      <c r="I5986" s="328">
        <v>9.8999999999999999E-4</v>
      </c>
      <c r="J5986" s="328">
        <v>0.30303999999999998</v>
      </c>
      <c r="K5986" s="328">
        <v>5.2600000000000001E-2</v>
      </c>
      <c r="L5986" s="328">
        <v>1.6999999999999999E-3</v>
      </c>
      <c r="M5986" s="193">
        <v>281.7</v>
      </c>
      <c r="N5986" s="193">
        <v>6.1</v>
      </c>
      <c r="O5986" s="193">
        <v>283.39999999999998</v>
      </c>
      <c r="P5986" s="193">
        <v>8.9</v>
      </c>
      <c r="Q5986" s="193">
        <v>275</v>
      </c>
      <c r="R5986" s="193">
        <v>70</v>
      </c>
      <c r="S5986" s="193">
        <v>281.7</v>
      </c>
      <c r="T5986" s="193">
        <v>6.1</v>
      </c>
      <c r="U5986" s="193">
        <v>-2.4363636363636325</v>
      </c>
      <c r="V5986" s="25">
        <v>0.59985885673958672</v>
      </c>
    </row>
    <row r="5987" spans="2:22" x14ac:dyDescent="0.25">
      <c r="B5987" s="345" t="s">
        <v>5538</v>
      </c>
      <c r="C5987" s="150">
        <v>295.8</v>
      </c>
      <c r="D5987" s="150">
        <v>193</v>
      </c>
      <c r="E5987" s="146">
        <f t="shared" si="152"/>
        <v>1.5326424870466322</v>
      </c>
      <c r="F5987" s="328">
        <v>0.32400000000000001</v>
      </c>
      <c r="G5987" s="328">
        <v>1.2999999999999999E-2</v>
      </c>
      <c r="H5987" s="328">
        <v>4.4720000000000003E-2</v>
      </c>
      <c r="I5987" s="328">
        <v>1E-3</v>
      </c>
      <c r="J5987" s="328">
        <v>0.20077</v>
      </c>
      <c r="K5987" s="328">
        <v>5.28E-2</v>
      </c>
      <c r="L5987" s="328">
        <v>2E-3</v>
      </c>
      <c r="M5987" s="193">
        <v>282</v>
      </c>
      <c r="N5987" s="193">
        <v>6.2</v>
      </c>
      <c r="O5987" s="193">
        <v>284.60000000000002</v>
      </c>
      <c r="P5987" s="193">
        <v>10</v>
      </c>
      <c r="Q5987" s="193">
        <v>275</v>
      </c>
      <c r="R5987" s="193">
        <v>80</v>
      </c>
      <c r="S5987" s="193">
        <v>282</v>
      </c>
      <c r="T5987" s="193">
        <v>6.2</v>
      </c>
      <c r="U5987" s="193">
        <v>-2.5454545454545454</v>
      </c>
      <c r="V5987" s="25">
        <v>0.91356289529164536</v>
      </c>
    </row>
    <row r="5988" spans="2:22" x14ac:dyDescent="0.25">
      <c r="B5988" s="345" t="s">
        <v>5488</v>
      </c>
      <c r="C5988" s="150">
        <v>94.7</v>
      </c>
      <c r="D5988" s="150">
        <v>118.5</v>
      </c>
      <c r="E5988" s="146">
        <f t="shared" si="152"/>
        <v>0.79915611814345999</v>
      </c>
      <c r="F5988" s="328">
        <v>0.315</v>
      </c>
      <c r="G5988" s="328">
        <v>1.9E-2</v>
      </c>
      <c r="H5988" s="328">
        <v>4.4859999999999997E-2</v>
      </c>
      <c r="I5988" s="328">
        <v>1.1000000000000001E-3</v>
      </c>
      <c r="J5988" s="328">
        <v>7.9364000000000004E-2</v>
      </c>
      <c r="K5988" s="328">
        <v>5.1799999999999999E-2</v>
      </c>
      <c r="L5988" s="328">
        <v>3.3999999999999998E-3</v>
      </c>
      <c r="M5988" s="193">
        <v>282.8</v>
      </c>
      <c r="N5988" s="193">
        <v>6.9</v>
      </c>
      <c r="O5988" s="193">
        <v>275</v>
      </c>
      <c r="P5988" s="193">
        <v>15</v>
      </c>
      <c r="Q5988" s="193">
        <v>190</v>
      </c>
      <c r="R5988" s="193">
        <v>130</v>
      </c>
      <c r="S5988" s="193">
        <v>282.8</v>
      </c>
      <c r="T5988" s="193">
        <v>6.9</v>
      </c>
      <c r="U5988" s="193">
        <v>-48.842105263157904</v>
      </c>
      <c r="V5988" s="25">
        <v>-2.8363636363636404</v>
      </c>
    </row>
    <row r="5989" spans="2:22" x14ac:dyDescent="0.25">
      <c r="B5989" s="345" t="s">
        <v>5504</v>
      </c>
      <c r="C5989" s="150">
        <v>211.9</v>
      </c>
      <c r="D5989" s="150">
        <v>227.6</v>
      </c>
      <c r="E5989" s="146">
        <f t="shared" si="152"/>
        <v>0.9310193321616872</v>
      </c>
      <c r="F5989" s="328">
        <v>0.32800000000000001</v>
      </c>
      <c r="G5989" s="328">
        <v>1.4E-2</v>
      </c>
      <c r="H5989" s="328">
        <v>4.4920000000000002E-2</v>
      </c>
      <c r="I5989" s="328">
        <v>9.7999999999999997E-4</v>
      </c>
      <c r="J5989" s="328">
        <v>0.14815999999999999</v>
      </c>
      <c r="K5989" s="328">
        <v>5.3199999999999997E-2</v>
      </c>
      <c r="L5989" s="328">
        <v>2.2000000000000001E-3</v>
      </c>
      <c r="M5989" s="193">
        <v>283.2</v>
      </c>
      <c r="N5989" s="193">
        <v>6</v>
      </c>
      <c r="O5989" s="193">
        <v>286.39999999999998</v>
      </c>
      <c r="P5989" s="193">
        <v>10</v>
      </c>
      <c r="Q5989" s="193">
        <v>285</v>
      </c>
      <c r="R5989" s="193">
        <v>87</v>
      </c>
      <c r="S5989" s="193">
        <v>283.2</v>
      </c>
      <c r="T5989" s="193">
        <v>6</v>
      </c>
      <c r="U5989" s="193">
        <v>0.63157894736842501</v>
      </c>
      <c r="V5989" s="25">
        <v>1.1173184357541861</v>
      </c>
    </row>
    <row r="5990" spans="2:22" x14ac:dyDescent="0.25">
      <c r="B5990" s="345" t="s">
        <v>5543</v>
      </c>
      <c r="C5990" s="150">
        <v>255.1</v>
      </c>
      <c r="D5990" s="150">
        <v>280.89999999999998</v>
      </c>
      <c r="E5990" s="146">
        <f t="shared" si="152"/>
        <v>0.90815236739053051</v>
      </c>
      <c r="F5990" s="328">
        <v>0.32900000000000001</v>
      </c>
      <c r="G5990" s="328">
        <v>1.2999999999999999E-2</v>
      </c>
      <c r="H5990" s="328">
        <v>4.4970000000000003E-2</v>
      </c>
      <c r="I5990" s="328">
        <v>9.7999999999999997E-4</v>
      </c>
      <c r="J5990" s="328">
        <v>0.26629999999999998</v>
      </c>
      <c r="K5990" s="328">
        <v>5.3199999999999997E-2</v>
      </c>
      <c r="L5990" s="328">
        <v>1.9E-3</v>
      </c>
      <c r="M5990" s="193">
        <v>283.5</v>
      </c>
      <c r="N5990" s="193">
        <v>6.1</v>
      </c>
      <c r="O5990" s="193">
        <v>287.8</v>
      </c>
      <c r="P5990" s="193">
        <v>9.8000000000000007</v>
      </c>
      <c r="Q5990" s="193">
        <v>297</v>
      </c>
      <c r="R5990" s="193">
        <v>77</v>
      </c>
      <c r="S5990" s="193">
        <v>283.5</v>
      </c>
      <c r="T5990" s="193">
        <v>6.1</v>
      </c>
      <c r="U5990" s="193">
        <v>4.5454545454545459</v>
      </c>
      <c r="V5990" s="25">
        <v>1.4940931202223804</v>
      </c>
    </row>
    <row r="5991" spans="2:22" x14ac:dyDescent="0.25">
      <c r="B5991" s="345" t="s">
        <v>5532</v>
      </c>
      <c r="C5991" s="150">
        <v>428</v>
      </c>
      <c r="D5991" s="150">
        <v>452</v>
      </c>
      <c r="E5991" s="146">
        <f t="shared" si="152"/>
        <v>0.94690265486725667</v>
      </c>
      <c r="F5991" s="328">
        <v>0.33700000000000002</v>
      </c>
      <c r="G5991" s="328">
        <v>1.7999999999999999E-2</v>
      </c>
      <c r="H5991" s="328">
        <v>4.4999999999999998E-2</v>
      </c>
      <c r="I5991" s="328">
        <v>1.1999999999999999E-3</v>
      </c>
      <c r="J5991" s="328">
        <v>0.58355999999999997</v>
      </c>
      <c r="K5991" s="328">
        <v>5.4800000000000001E-2</v>
      </c>
      <c r="L5991" s="328">
        <v>3.0999999999999999E-3</v>
      </c>
      <c r="M5991" s="193">
        <v>283.7</v>
      </c>
      <c r="N5991" s="193">
        <v>7.5</v>
      </c>
      <c r="O5991" s="193">
        <v>294</v>
      </c>
      <c r="P5991" s="193">
        <v>13</v>
      </c>
      <c r="Q5991" s="193">
        <v>360</v>
      </c>
      <c r="R5991" s="193">
        <v>110</v>
      </c>
      <c r="S5991" s="193">
        <v>283.7</v>
      </c>
      <c r="T5991" s="193">
        <v>7.5</v>
      </c>
      <c r="U5991" s="193">
        <v>21.194444444444446</v>
      </c>
      <c r="V5991" s="25">
        <v>3.5034013605442214</v>
      </c>
    </row>
    <row r="5992" spans="2:22" x14ac:dyDescent="0.25">
      <c r="B5992" s="345" t="s">
        <v>5502</v>
      </c>
      <c r="C5992" s="150">
        <v>383.6</v>
      </c>
      <c r="D5992" s="150">
        <v>295.89999999999998</v>
      </c>
      <c r="E5992" s="146">
        <f t="shared" si="152"/>
        <v>1.2963839134842854</v>
      </c>
      <c r="F5992" s="328">
        <v>0.32900000000000001</v>
      </c>
      <c r="G5992" s="328">
        <v>1.2E-2</v>
      </c>
      <c r="H5992" s="328">
        <v>4.5130000000000003E-2</v>
      </c>
      <c r="I5992" s="328">
        <v>9.2000000000000003E-4</v>
      </c>
      <c r="J5992" s="328">
        <v>0.22627</v>
      </c>
      <c r="K5992" s="328">
        <v>5.2900000000000003E-2</v>
      </c>
      <c r="L5992" s="328">
        <v>1.6999999999999999E-3</v>
      </c>
      <c r="M5992" s="193">
        <v>284.5</v>
      </c>
      <c r="N5992" s="193">
        <v>5.7</v>
      </c>
      <c r="O5992" s="193">
        <v>287.60000000000002</v>
      </c>
      <c r="P5992" s="193">
        <v>9</v>
      </c>
      <c r="Q5992" s="193">
        <v>296</v>
      </c>
      <c r="R5992" s="193">
        <v>71</v>
      </c>
      <c r="S5992" s="193">
        <v>284.5</v>
      </c>
      <c r="T5992" s="193">
        <v>5.7</v>
      </c>
      <c r="U5992" s="193">
        <v>3.8851351351351351</v>
      </c>
      <c r="V5992" s="25">
        <v>1.0778859527121079</v>
      </c>
    </row>
    <row r="5993" spans="2:22" x14ac:dyDescent="0.25">
      <c r="B5993" s="345" t="s">
        <v>5462</v>
      </c>
      <c r="C5993" s="150">
        <v>544</v>
      </c>
      <c r="D5993" s="150">
        <v>520</v>
      </c>
      <c r="E5993" s="146">
        <f t="shared" si="152"/>
        <v>1.0461538461538462</v>
      </c>
      <c r="F5993" s="328">
        <v>0.3206</v>
      </c>
      <c r="G5993" s="328">
        <v>9.4999999999999998E-3</v>
      </c>
      <c r="H5993" s="328">
        <v>4.5289999999999997E-2</v>
      </c>
      <c r="I5993" s="328">
        <v>8.1999999999999998E-4</v>
      </c>
      <c r="J5993" s="328">
        <v>0.29257</v>
      </c>
      <c r="K5993" s="328">
        <v>5.1400000000000001E-2</v>
      </c>
      <c r="L5993" s="328">
        <v>1.2999999999999999E-3</v>
      </c>
      <c r="M5993" s="193">
        <v>285.5</v>
      </c>
      <c r="N5993" s="193">
        <v>5</v>
      </c>
      <c r="O5993" s="193">
        <v>281.8</v>
      </c>
      <c r="P5993" s="193">
        <v>7.3</v>
      </c>
      <c r="Q5993" s="193">
        <v>242</v>
      </c>
      <c r="R5993" s="193">
        <v>57</v>
      </c>
      <c r="S5993" s="193">
        <v>285.5</v>
      </c>
      <c r="T5993" s="193">
        <v>5</v>
      </c>
      <c r="U5993" s="193">
        <v>-17.97520661157025</v>
      </c>
      <c r="V5993" s="25">
        <v>-1.3129879347054607</v>
      </c>
    </row>
    <row r="5994" spans="2:22" x14ac:dyDescent="0.25">
      <c r="B5994" s="345" t="s">
        <v>5480</v>
      </c>
      <c r="C5994" s="150">
        <v>509</v>
      </c>
      <c r="D5994" s="150">
        <v>444.4</v>
      </c>
      <c r="E5994" s="146">
        <f t="shared" si="152"/>
        <v>1.1453645364536453</v>
      </c>
      <c r="F5994" s="328">
        <v>0.39</v>
      </c>
      <c r="G5994" s="328">
        <v>3.2000000000000001E-2</v>
      </c>
      <c r="H5994" s="328">
        <v>4.5499999999999999E-2</v>
      </c>
      <c r="I5994" s="328">
        <v>1.2999999999999999E-3</v>
      </c>
      <c r="J5994" s="328">
        <v>0.41657</v>
      </c>
      <c r="K5994" s="328">
        <v>6.2100000000000002E-2</v>
      </c>
      <c r="L5994" s="328">
        <v>4.4000000000000003E-3</v>
      </c>
      <c r="M5994" s="193">
        <v>286.7</v>
      </c>
      <c r="N5994" s="193">
        <v>8</v>
      </c>
      <c r="O5994" s="193">
        <v>331</v>
      </c>
      <c r="P5994" s="193">
        <v>22</v>
      </c>
      <c r="Q5994" s="193">
        <v>590</v>
      </c>
      <c r="R5994" s="193">
        <v>140</v>
      </c>
      <c r="S5994" s="193">
        <v>286.7</v>
      </c>
      <c r="T5994" s="193">
        <v>8</v>
      </c>
      <c r="U5994" s="193">
        <v>51.406779661016955</v>
      </c>
      <c r="V5994" s="25">
        <v>13.383685800604233</v>
      </c>
    </row>
    <row r="5995" spans="2:22" x14ac:dyDescent="0.25">
      <c r="B5995" s="345" t="s">
        <v>5456</v>
      </c>
      <c r="C5995" s="150">
        <v>1274</v>
      </c>
      <c r="D5995" s="150">
        <v>779</v>
      </c>
      <c r="E5995" s="146">
        <f t="shared" si="152"/>
        <v>1.6354300385109115</v>
      </c>
      <c r="F5995" s="328">
        <v>0.3281</v>
      </c>
      <c r="G5995" s="328">
        <v>6.7000000000000002E-3</v>
      </c>
      <c r="H5995" s="328">
        <v>4.548E-2</v>
      </c>
      <c r="I5995" s="328">
        <v>4.8999999999999998E-4</v>
      </c>
      <c r="J5995" s="328">
        <v>0.18934000000000001</v>
      </c>
      <c r="K5995" s="328">
        <v>5.2200000000000003E-2</v>
      </c>
      <c r="L5995" s="328">
        <v>1.1000000000000001E-3</v>
      </c>
      <c r="M5995" s="193">
        <v>286.7</v>
      </c>
      <c r="N5995" s="193">
        <v>3</v>
      </c>
      <c r="O5995" s="193">
        <v>287.8</v>
      </c>
      <c r="P5995" s="193">
        <v>5.0999999999999996</v>
      </c>
      <c r="Q5995" s="193">
        <v>278</v>
      </c>
      <c r="R5995" s="193">
        <v>48</v>
      </c>
      <c r="S5995" s="193">
        <v>286.7</v>
      </c>
      <c r="T5995" s="193">
        <v>3</v>
      </c>
      <c r="U5995" s="193">
        <v>-3.1294964028776939</v>
      </c>
      <c r="V5995" s="25">
        <v>0.38220986796387169</v>
      </c>
    </row>
    <row r="5996" spans="2:22" x14ac:dyDescent="0.25">
      <c r="B5996" s="345" t="s">
        <v>5537</v>
      </c>
      <c r="C5996" s="150">
        <v>209</v>
      </c>
      <c r="D5996" s="150">
        <v>223</v>
      </c>
      <c r="E5996" s="146">
        <f t="shared" si="152"/>
        <v>0.93721973094170408</v>
      </c>
      <c r="F5996" s="328">
        <v>0.34599999999999997</v>
      </c>
      <c r="G5996" s="328">
        <v>1.7999999999999999E-2</v>
      </c>
      <c r="H5996" s="328">
        <v>4.5780000000000001E-2</v>
      </c>
      <c r="I5996" s="328">
        <v>1.1999999999999999E-3</v>
      </c>
      <c r="J5996" s="328">
        <v>-0.10302</v>
      </c>
      <c r="K5996" s="328">
        <v>5.5399999999999998E-2</v>
      </c>
      <c r="L5996" s="328">
        <v>3.0000000000000001E-3</v>
      </c>
      <c r="M5996" s="193">
        <v>288.5</v>
      </c>
      <c r="N5996" s="193">
        <v>7.2</v>
      </c>
      <c r="O5996" s="193">
        <v>301</v>
      </c>
      <c r="P5996" s="193">
        <v>13</v>
      </c>
      <c r="Q5996" s="193">
        <v>370</v>
      </c>
      <c r="R5996" s="193">
        <v>120</v>
      </c>
      <c r="S5996" s="193">
        <v>288.5</v>
      </c>
      <c r="T5996" s="193">
        <v>7.2</v>
      </c>
      <c r="U5996" s="193">
        <v>22.027027027027028</v>
      </c>
      <c r="V5996" s="25">
        <v>4.1528239202657806</v>
      </c>
    </row>
    <row r="5997" spans="2:22" x14ac:dyDescent="0.25">
      <c r="B5997" s="345" t="s">
        <v>5524</v>
      </c>
      <c r="C5997" s="150">
        <v>627.29999999999995</v>
      </c>
      <c r="D5997" s="150">
        <v>450.4</v>
      </c>
      <c r="E5997" s="146">
        <f t="shared" si="152"/>
        <v>1.3927619893428063</v>
      </c>
      <c r="F5997" s="328">
        <v>0.33350000000000002</v>
      </c>
      <c r="G5997" s="328">
        <v>9.7999999999999997E-3</v>
      </c>
      <c r="H5997" s="328">
        <v>4.5929999999999999E-2</v>
      </c>
      <c r="I5997" s="328">
        <v>8.4999999999999995E-4</v>
      </c>
      <c r="J5997" s="328">
        <v>0.22589999999999999</v>
      </c>
      <c r="K5997" s="328">
        <v>5.2499999999999998E-2</v>
      </c>
      <c r="L5997" s="328">
        <v>1.4E-3</v>
      </c>
      <c r="M5997" s="193">
        <v>289.89999999999998</v>
      </c>
      <c r="N5997" s="193">
        <v>5.4</v>
      </c>
      <c r="O5997" s="193">
        <v>291.60000000000002</v>
      </c>
      <c r="P5997" s="193">
        <v>7.4</v>
      </c>
      <c r="Q5997" s="193">
        <v>285</v>
      </c>
      <c r="R5997" s="193">
        <v>57</v>
      </c>
      <c r="S5997" s="193">
        <v>289.89999999999998</v>
      </c>
      <c r="T5997" s="193">
        <v>5.4</v>
      </c>
      <c r="U5997" s="193">
        <v>-1.7192982456140271</v>
      </c>
      <c r="V5997" s="25">
        <v>0.5829903978052281</v>
      </c>
    </row>
    <row r="5998" spans="2:22" x14ac:dyDescent="0.25">
      <c r="B5998" s="345" t="s">
        <v>5432</v>
      </c>
      <c r="C5998" s="150">
        <v>858</v>
      </c>
      <c r="D5998" s="150">
        <v>834</v>
      </c>
      <c r="E5998" s="146">
        <f t="shared" si="152"/>
        <v>1.0287769784172662</v>
      </c>
      <c r="F5998" s="328">
        <v>0.3407</v>
      </c>
      <c r="G5998" s="328">
        <v>8.2000000000000007E-3</v>
      </c>
      <c r="H5998" s="328">
        <v>4.5999999999999999E-2</v>
      </c>
      <c r="I5998" s="328">
        <v>5.8E-4</v>
      </c>
      <c r="J5998" s="328">
        <v>0.26332</v>
      </c>
      <c r="K5998" s="328">
        <v>5.2999999999999999E-2</v>
      </c>
      <c r="L5998" s="328">
        <v>1.2999999999999999E-3</v>
      </c>
      <c r="M5998" s="193">
        <v>289.89999999999998</v>
      </c>
      <c r="N5998" s="193">
        <v>3.6</v>
      </c>
      <c r="O5998" s="193">
        <v>297.39999999999998</v>
      </c>
      <c r="P5998" s="193">
        <v>6.2</v>
      </c>
      <c r="Q5998" s="193">
        <v>316</v>
      </c>
      <c r="R5998" s="193">
        <v>55</v>
      </c>
      <c r="S5998" s="193">
        <v>289.89999999999998</v>
      </c>
      <c r="T5998" s="193">
        <v>3.6</v>
      </c>
      <c r="U5998" s="193">
        <v>8.2594936708860818</v>
      </c>
      <c r="V5998" s="25">
        <v>2.5218560860793544</v>
      </c>
    </row>
    <row r="5999" spans="2:22" x14ac:dyDescent="0.25">
      <c r="B5999" s="345" t="s">
        <v>5520</v>
      </c>
      <c r="C5999" s="150">
        <v>153</v>
      </c>
      <c r="D5999" s="150">
        <v>79.3</v>
      </c>
      <c r="E5999" s="146">
        <f t="shared" si="152"/>
        <v>1.9293820933165196</v>
      </c>
      <c r="F5999" s="328">
        <v>0.33400000000000002</v>
      </c>
      <c r="G5999" s="328">
        <v>2.1999999999999999E-2</v>
      </c>
      <c r="H5999" s="328">
        <v>4.6100000000000002E-2</v>
      </c>
      <c r="I5999" s="328">
        <v>1.2999999999999999E-3</v>
      </c>
      <c r="J5999" s="328">
        <v>0.15856000000000001</v>
      </c>
      <c r="K5999" s="328">
        <v>5.28E-2</v>
      </c>
      <c r="L5999" s="328">
        <v>3.3999999999999998E-3</v>
      </c>
      <c r="M5999" s="193">
        <v>290.5</v>
      </c>
      <c r="N5999" s="193">
        <v>7.9</v>
      </c>
      <c r="O5999" s="193">
        <v>290</v>
      </c>
      <c r="P5999" s="193">
        <v>17</v>
      </c>
      <c r="Q5999" s="193">
        <v>240</v>
      </c>
      <c r="R5999" s="193">
        <v>130</v>
      </c>
      <c r="S5999" s="193">
        <v>290.5</v>
      </c>
      <c r="T5999" s="193">
        <v>7.9</v>
      </c>
      <c r="U5999" s="193">
        <v>-21.041666666666668</v>
      </c>
      <c r="V5999" s="25">
        <v>-0.17241379310344829</v>
      </c>
    </row>
    <row r="6000" spans="2:22" x14ac:dyDescent="0.25">
      <c r="B6000" s="345" t="s">
        <v>5506</v>
      </c>
      <c r="C6000" s="150">
        <v>593</v>
      </c>
      <c r="D6000" s="150">
        <v>526</v>
      </c>
      <c r="E6000" s="146">
        <f t="shared" si="152"/>
        <v>1.1273764258555132</v>
      </c>
      <c r="F6000" s="328">
        <v>0.34399999999999997</v>
      </c>
      <c r="G6000" s="328">
        <v>1.0999999999999999E-2</v>
      </c>
      <c r="H6000" s="328">
        <v>4.6429999999999999E-2</v>
      </c>
      <c r="I6000" s="328">
        <v>1E-3</v>
      </c>
      <c r="J6000" s="328">
        <v>0.30193999999999999</v>
      </c>
      <c r="K6000" s="328">
        <v>5.3800000000000001E-2</v>
      </c>
      <c r="L6000" s="328">
        <v>1.6000000000000001E-3</v>
      </c>
      <c r="M6000" s="193">
        <v>292.5</v>
      </c>
      <c r="N6000" s="193">
        <v>6.1</v>
      </c>
      <c r="O6000" s="193">
        <v>299.5</v>
      </c>
      <c r="P6000" s="193">
        <v>8.6</v>
      </c>
      <c r="Q6000" s="193">
        <v>335</v>
      </c>
      <c r="R6000" s="193">
        <v>65</v>
      </c>
      <c r="S6000" s="193">
        <v>292.5</v>
      </c>
      <c r="T6000" s="193">
        <v>6.1</v>
      </c>
      <c r="U6000" s="193">
        <v>12.686567164179104</v>
      </c>
      <c r="V6000" s="25">
        <v>2.337228714524207</v>
      </c>
    </row>
    <row r="6001" spans="2:22" x14ac:dyDescent="0.25">
      <c r="B6001" s="345" t="s">
        <v>5515</v>
      </c>
      <c r="C6001" s="150">
        <v>306</v>
      </c>
      <c r="D6001" s="150">
        <v>323</v>
      </c>
      <c r="E6001" s="146">
        <f t="shared" si="152"/>
        <v>0.94736842105263153</v>
      </c>
      <c r="F6001" s="328">
        <v>0.33100000000000002</v>
      </c>
      <c r="G6001" s="328">
        <v>1.0999999999999999E-2</v>
      </c>
      <c r="H6001" s="328">
        <v>4.666E-2</v>
      </c>
      <c r="I6001" s="328">
        <v>9.3999999999999997E-4</v>
      </c>
      <c r="J6001" s="328">
        <v>0.13117999999999999</v>
      </c>
      <c r="K6001" s="328">
        <v>5.1299999999999998E-2</v>
      </c>
      <c r="L6001" s="328">
        <v>1.6000000000000001E-3</v>
      </c>
      <c r="M6001" s="193">
        <v>293.89999999999998</v>
      </c>
      <c r="N6001" s="193">
        <v>5.8</v>
      </c>
      <c r="O6001" s="193">
        <v>289.3</v>
      </c>
      <c r="P6001" s="193">
        <v>8.8000000000000007</v>
      </c>
      <c r="Q6001" s="193">
        <v>244</v>
      </c>
      <c r="R6001" s="193">
        <v>68</v>
      </c>
      <c r="S6001" s="193">
        <v>293.89999999999998</v>
      </c>
      <c r="T6001" s="193">
        <v>5.8</v>
      </c>
      <c r="U6001" s="193">
        <v>-20.450819672131139</v>
      </c>
      <c r="V6001" s="25">
        <v>-1.5900449360525286</v>
      </c>
    </row>
    <row r="6002" spans="2:22" x14ac:dyDescent="0.25">
      <c r="B6002" s="345" t="s">
        <v>5512</v>
      </c>
      <c r="C6002" s="150">
        <v>802</v>
      </c>
      <c r="D6002" s="150">
        <v>990</v>
      </c>
      <c r="E6002" s="146">
        <f t="shared" si="152"/>
        <v>0.8101010101010101</v>
      </c>
      <c r="F6002" s="328">
        <v>0.34339999999999998</v>
      </c>
      <c r="G6002" s="328">
        <v>1.0999999999999999E-2</v>
      </c>
      <c r="H6002" s="328">
        <v>4.6739999999999997E-2</v>
      </c>
      <c r="I6002" s="328">
        <v>9.5E-4</v>
      </c>
      <c r="J6002" s="328">
        <v>0.38633000000000001</v>
      </c>
      <c r="K6002" s="328">
        <v>5.3199999999999997E-2</v>
      </c>
      <c r="L6002" s="328">
        <v>1.4E-3</v>
      </c>
      <c r="M6002" s="193">
        <v>294.39999999999998</v>
      </c>
      <c r="N6002" s="193">
        <v>5.8</v>
      </c>
      <c r="O6002" s="193">
        <v>299.3</v>
      </c>
      <c r="P6002" s="193">
        <v>8.1999999999999993</v>
      </c>
      <c r="Q6002" s="193">
        <v>324</v>
      </c>
      <c r="R6002" s="193">
        <v>60</v>
      </c>
      <c r="S6002" s="193">
        <v>294.39999999999998</v>
      </c>
      <c r="T6002" s="193">
        <v>5.8</v>
      </c>
      <c r="U6002" s="193">
        <v>9.1358024691358093</v>
      </c>
      <c r="V6002" s="25">
        <v>1.6371533578349595</v>
      </c>
    </row>
    <row r="6003" spans="2:22" x14ac:dyDescent="0.25">
      <c r="B6003" s="345" t="s">
        <v>5470</v>
      </c>
      <c r="C6003" s="150">
        <v>119.6</v>
      </c>
      <c r="D6003" s="150">
        <v>117</v>
      </c>
      <c r="E6003" s="146">
        <f t="shared" si="152"/>
        <v>1.0222222222222221</v>
      </c>
      <c r="F6003" s="328">
        <v>0.33</v>
      </c>
      <c r="G6003" s="328">
        <v>2.4E-2</v>
      </c>
      <c r="H6003" s="328">
        <v>4.6829999999999997E-2</v>
      </c>
      <c r="I6003" s="328">
        <v>1.1999999999999999E-3</v>
      </c>
      <c r="J6003" s="328">
        <v>5.9853000000000003E-2</v>
      </c>
      <c r="K6003" s="328">
        <v>5.1200000000000002E-2</v>
      </c>
      <c r="L6003" s="328">
        <v>3.8E-3</v>
      </c>
      <c r="M6003" s="193">
        <v>295</v>
      </c>
      <c r="N6003" s="193">
        <v>7.1</v>
      </c>
      <c r="O6003" s="193">
        <v>286</v>
      </c>
      <c r="P6003" s="193">
        <v>18</v>
      </c>
      <c r="Q6003" s="193">
        <v>190</v>
      </c>
      <c r="R6003" s="193">
        <v>150</v>
      </c>
      <c r="S6003" s="193">
        <v>295</v>
      </c>
      <c r="T6003" s="193">
        <v>7.1</v>
      </c>
      <c r="U6003" s="193">
        <v>-55.26315789473685</v>
      </c>
      <c r="V6003" s="25">
        <v>-3.1468531468531471</v>
      </c>
    </row>
    <row r="6004" spans="2:22" x14ac:dyDescent="0.25">
      <c r="B6004" s="345" t="s">
        <v>5451</v>
      </c>
      <c r="C6004" s="150">
        <v>63.8</v>
      </c>
      <c r="D6004" s="150">
        <v>68.900000000000006</v>
      </c>
      <c r="E6004" s="146">
        <f t="shared" si="152"/>
        <v>0.9259796806966617</v>
      </c>
      <c r="F6004" s="328">
        <v>0.33800000000000002</v>
      </c>
      <c r="G6004" s="328">
        <v>0.02</v>
      </c>
      <c r="H6004" s="328">
        <v>4.6899999999999997E-2</v>
      </c>
      <c r="I6004" s="328">
        <v>1.1000000000000001E-3</v>
      </c>
      <c r="J6004" s="328">
        <v>-2.4178000000000002E-2</v>
      </c>
      <c r="K6004" s="328">
        <v>5.3199999999999997E-2</v>
      </c>
      <c r="L6004" s="328">
        <v>3.5000000000000001E-3</v>
      </c>
      <c r="M6004" s="193">
        <v>295.10000000000002</v>
      </c>
      <c r="N6004" s="193">
        <v>6.8</v>
      </c>
      <c r="O6004" s="193">
        <v>292</v>
      </c>
      <c r="P6004" s="193">
        <v>15</v>
      </c>
      <c r="Q6004" s="193">
        <v>260</v>
      </c>
      <c r="R6004" s="193">
        <v>130</v>
      </c>
      <c r="S6004" s="193">
        <v>295.10000000000002</v>
      </c>
      <c r="T6004" s="193">
        <v>6.8</v>
      </c>
      <c r="U6004" s="193">
        <v>-13.500000000000009</v>
      </c>
      <c r="V6004" s="25">
        <v>-1.0616438356164462</v>
      </c>
    </row>
    <row r="6005" spans="2:22" x14ac:dyDescent="0.25">
      <c r="B6005" s="345" t="s">
        <v>5442</v>
      </c>
      <c r="C6005" s="150">
        <v>367</v>
      </c>
      <c r="D6005" s="150">
        <v>454</v>
      </c>
      <c r="E6005" s="146">
        <f t="shared" si="152"/>
        <v>0.80837004405286339</v>
      </c>
      <c r="F6005" s="328">
        <v>0.34489999999999998</v>
      </c>
      <c r="G6005" s="328">
        <v>9.7000000000000003E-3</v>
      </c>
      <c r="H6005" s="328">
        <v>4.6940000000000003E-2</v>
      </c>
      <c r="I6005" s="328">
        <v>6.6E-4</v>
      </c>
      <c r="J6005" s="328">
        <v>0.24712999999999999</v>
      </c>
      <c r="K6005" s="328">
        <v>5.3100000000000001E-2</v>
      </c>
      <c r="L6005" s="328">
        <v>1.5E-3</v>
      </c>
      <c r="M6005" s="193">
        <v>295.7</v>
      </c>
      <c r="N6005" s="193">
        <v>4.0999999999999996</v>
      </c>
      <c r="O6005" s="193">
        <v>300.2</v>
      </c>
      <c r="P6005" s="193">
        <v>7.4</v>
      </c>
      <c r="Q6005" s="193">
        <v>316</v>
      </c>
      <c r="R6005" s="193">
        <v>61</v>
      </c>
      <c r="S6005" s="193">
        <v>295.7</v>
      </c>
      <c r="T6005" s="193">
        <v>4.0999999999999996</v>
      </c>
      <c r="U6005" s="193">
        <v>6.4240506329113964</v>
      </c>
      <c r="V6005" s="25">
        <v>1.4990006662225184</v>
      </c>
    </row>
    <row r="6006" spans="2:22" x14ac:dyDescent="0.25">
      <c r="B6006" s="345" t="s">
        <v>5534</v>
      </c>
      <c r="C6006" s="150">
        <v>360.8</v>
      </c>
      <c r="D6006" s="150">
        <v>206</v>
      </c>
      <c r="E6006" s="146">
        <f t="shared" si="152"/>
        <v>1.7514563106796117</v>
      </c>
      <c r="F6006" s="328">
        <v>0.34899999999999998</v>
      </c>
      <c r="G6006" s="328">
        <v>1.7000000000000001E-2</v>
      </c>
      <c r="H6006" s="328">
        <v>4.7149999999999997E-2</v>
      </c>
      <c r="I6006" s="328">
        <v>1.1000000000000001E-3</v>
      </c>
      <c r="J6006" s="328">
        <v>5.1811999999999997E-2</v>
      </c>
      <c r="K6006" s="328">
        <v>5.3900000000000003E-2</v>
      </c>
      <c r="L6006" s="328">
        <v>2.8E-3</v>
      </c>
      <c r="M6006" s="193">
        <v>297</v>
      </c>
      <c r="N6006" s="193">
        <v>7.1</v>
      </c>
      <c r="O6006" s="193">
        <v>302</v>
      </c>
      <c r="P6006" s="193">
        <v>13</v>
      </c>
      <c r="Q6006" s="193">
        <v>310</v>
      </c>
      <c r="R6006" s="193">
        <v>110</v>
      </c>
      <c r="S6006" s="193">
        <v>297</v>
      </c>
      <c r="T6006" s="193">
        <v>7.1</v>
      </c>
      <c r="U6006" s="193">
        <v>4.1935483870967749</v>
      </c>
      <c r="V6006" s="25">
        <v>1.6556291390728477</v>
      </c>
    </row>
    <row r="6007" spans="2:22" x14ac:dyDescent="0.25">
      <c r="B6007" s="345" t="s">
        <v>5544</v>
      </c>
      <c r="C6007" s="150">
        <v>229</v>
      </c>
      <c r="D6007" s="150">
        <v>180</v>
      </c>
      <c r="E6007" s="146">
        <f t="shared" ref="E6007:E6038" si="153">C6007/D6007</f>
        <v>1.2722222222222221</v>
      </c>
      <c r="F6007" s="328">
        <v>0.34899999999999998</v>
      </c>
      <c r="G6007" s="328">
        <v>1.4999999999999999E-2</v>
      </c>
      <c r="H6007" s="328">
        <v>4.7260000000000003E-2</v>
      </c>
      <c r="I6007" s="328">
        <v>1.1000000000000001E-3</v>
      </c>
      <c r="J6007" s="328">
        <v>8.9758999999999999E-6</v>
      </c>
      <c r="K6007" s="328">
        <v>5.3900000000000003E-2</v>
      </c>
      <c r="L6007" s="328">
        <v>2.3999999999999998E-3</v>
      </c>
      <c r="M6007" s="193">
        <v>297.60000000000002</v>
      </c>
      <c r="N6007" s="193">
        <v>6.5</v>
      </c>
      <c r="O6007" s="193">
        <v>302</v>
      </c>
      <c r="P6007" s="193">
        <v>11</v>
      </c>
      <c r="Q6007" s="193">
        <v>305</v>
      </c>
      <c r="R6007" s="193">
        <v>93</v>
      </c>
      <c r="S6007" s="193">
        <v>297.60000000000002</v>
      </c>
      <c r="T6007" s="193">
        <v>6.5</v>
      </c>
      <c r="U6007" s="193">
        <v>2.4262295081967138</v>
      </c>
      <c r="V6007" s="25">
        <v>1.4569536423840983</v>
      </c>
    </row>
    <row r="6008" spans="2:22" x14ac:dyDescent="0.25">
      <c r="B6008" s="345" t="s">
        <v>5439</v>
      </c>
      <c r="C6008" s="150">
        <v>399</v>
      </c>
      <c r="D6008" s="150">
        <v>263.5</v>
      </c>
      <c r="E6008" s="146">
        <f t="shared" si="153"/>
        <v>1.5142314990512333</v>
      </c>
      <c r="F6008" s="328">
        <v>0.35</v>
      </c>
      <c r="G6008" s="328">
        <v>1.2E-2</v>
      </c>
      <c r="H6008" s="328">
        <v>4.761E-2</v>
      </c>
      <c r="I6008" s="328">
        <v>7.2000000000000005E-4</v>
      </c>
      <c r="J6008" s="328">
        <v>0.25091999999999998</v>
      </c>
      <c r="K6008" s="328">
        <v>5.2900000000000003E-2</v>
      </c>
      <c r="L6008" s="328">
        <v>1.8E-3</v>
      </c>
      <c r="M6008" s="193">
        <v>299.8</v>
      </c>
      <c r="N6008" s="193">
        <v>4.4000000000000004</v>
      </c>
      <c r="O6008" s="193">
        <v>303.39999999999998</v>
      </c>
      <c r="P6008" s="193">
        <v>8.8000000000000007</v>
      </c>
      <c r="Q6008" s="193">
        <v>299</v>
      </c>
      <c r="R6008" s="193">
        <v>72</v>
      </c>
      <c r="S6008" s="193">
        <v>299.8</v>
      </c>
      <c r="T6008" s="193">
        <v>4.4000000000000004</v>
      </c>
      <c r="U6008" s="193">
        <v>-0.26755852842809746</v>
      </c>
      <c r="V6008" s="25">
        <v>1.18655240606459</v>
      </c>
    </row>
    <row r="6009" spans="2:22" x14ac:dyDescent="0.25">
      <c r="B6009" s="345" t="s">
        <v>5509</v>
      </c>
      <c r="C6009" s="150">
        <v>797</v>
      </c>
      <c r="D6009" s="150">
        <v>526.70000000000005</v>
      </c>
      <c r="E6009" s="146">
        <f t="shared" si="153"/>
        <v>1.513195367381811</v>
      </c>
      <c r="F6009" s="328">
        <v>0.34649999999999997</v>
      </c>
      <c r="G6009" s="328">
        <v>0.01</v>
      </c>
      <c r="H6009" s="328">
        <v>4.7690000000000003E-2</v>
      </c>
      <c r="I6009" s="328">
        <v>8.9999999999999998E-4</v>
      </c>
      <c r="J6009" s="328">
        <v>0.10281</v>
      </c>
      <c r="K6009" s="328">
        <v>5.28E-2</v>
      </c>
      <c r="L6009" s="328">
        <v>1.5E-3</v>
      </c>
      <c r="M6009" s="193">
        <v>300.3</v>
      </c>
      <c r="N6009" s="193">
        <v>5.5</v>
      </c>
      <c r="O6009" s="193">
        <v>301.39999999999998</v>
      </c>
      <c r="P6009" s="193">
        <v>7.8</v>
      </c>
      <c r="Q6009" s="193">
        <v>293</v>
      </c>
      <c r="R6009" s="193">
        <v>61</v>
      </c>
      <c r="S6009" s="193">
        <v>300.3</v>
      </c>
      <c r="T6009" s="193">
        <v>5.5</v>
      </c>
      <c r="U6009" s="193">
        <v>-2.4914675767918131</v>
      </c>
      <c r="V6009" s="25">
        <v>0.36496350364962377</v>
      </c>
    </row>
    <row r="6010" spans="2:22" x14ac:dyDescent="0.25">
      <c r="B6010" s="345" t="s">
        <v>5542</v>
      </c>
      <c r="C6010" s="150">
        <v>427</v>
      </c>
      <c r="D6010" s="150">
        <v>588</v>
      </c>
      <c r="E6010" s="146">
        <f t="shared" si="153"/>
        <v>0.72619047619047616</v>
      </c>
      <c r="F6010" s="328">
        <v>0.3468</v>
      </c>
      <c r="G6010" s="328">
        <v>1.0999999999999999E-2</v>
      </c>
      <c r="H6010" s="328">
        <v>4.7879999999999999E-2</v>
      </c>
      <c r="I6010" s="328">
        <v>9.3999999999999997E-4</v>
      </c>
      <c r="J6010" s="328">
        <v>0.33133000000000001</v>
      </c>
      <c r="K6010" s="328">
        <v>5.28E-2</v>
      </c>
      <c r="L6010" s="328">
        <v>1.4E-3</v>
      </c>
      <c r="M6010" s="193">
        <v>301.5</v>
      </c>
      <c r="N6010" s="193">
        <v>5.8</v>
      </c>
      <c r="O6010" s="193">
        <v>302.60000000000002</v>
      </c>
      <c r="P6010" s="193">
        <v>8.1999999999999993</v>
      </c>
      <c r="Q6010" s="193">
        <v>300</v>
      </c>
      <c r="R6010" s="193">
        <v>58</v>
      </c>
      <c r="S6010" s="193">
        <v>301.5</v>
      </c>
      <c r="T6010" s="193">
        <v>5.8</v>
      </c>
      <c r="U6010" s="193">
        <v>-0.5</v>
      </c>
      <c r="V6010" s="25">
        <v>0.36351619299405902</v>
      </c>
    </row>
    <row r="6011" spans="2:22" x14ac:dyDescent="0.25">
      <c r="B6011" s="345" t="s">
        <v>5464</v>
      </c>
      <c r="C6011" s="150">
        <v>676</v>
      </c>
      <c r="D6011" s="150">
        <v>610</v>
      </c>
      <c r="E6011" s="146">
        <f t="shared" si="153"/>
        <v>1.1081967213114754</v>
      </c>
      <c r="F6011" s="328">
        <v>0.34100000000000003</v>
      </c>
      <c r="G6011" s="328">
        <v>1.0999999999999999E-2</v>
      </c>
      <c r="H6011" s="328">
        <v>4.793E-2</v>
      </c>
      <c r="I6011" s="328">
        <v>9.2000000000000003E-4</v>
      </c>
      <c r="J6011" s="328">
        <v>0.17566000000000001</v>
      </c>
      <c r="K6011" s="328">
        <v>5.1799999999999999E-2</v>
      </c>
      <c r="L6011" s="328">
        <v>1.6000000000000001E-3</v>
      </c>
      <c r="M6011" s="193">
        <v>301.8</v>
      </c>
      <c r="N6011" s="193">
        <v>5.7</v>
      </c>
      <c r="O6011" s="193">
        <v>297.7</v>
      </c>
      <c r="P6011" s="193">
        <v>8.6</v>
      </c>
      <c r="Q6011" s="193">
        <v>254</v>
      </c>
      <c r="R6011" s="193">
        <v>68</v>
      </c>
      <c r="S6011" s="193">
        <v>301.8</v>
      </c>
      <c r="T6011" s="193">
        <v>5.7</v>
      </c>
      <c r="U6011" s="193">
        <v>-18.818897637795278</v>
      </c>
      <c r="V6011" s="25">
        <v>-1.3772253946926514</v>
      </c>
    </row>
    <row r="6012" spans="2:22" x14ac:dyDescent="0.25">
      <c r="B6012" s="345" t="s">
        <v>5525</v>
      </c>
      <c r="C6012" s="150">
        <v>244</v>
      </c>
      <c r="D6012" s="150">
        <v>288</v>
      </c>
      <c r="E6012" s="146">
        <f t="shared" si="153"/>
        <v>0.84722222222222221</v>
      </c>
      <c r="F6012" s="328">
        <v>0.34</v>
      </c>
      <c r="G6012" s="328">
        <v>1.2E-2</v>
      </c>
      <c r="H6012" s="328">
        <v>4.795E-2</v>
      </c>
      <c r="I6012" s="328">
        <v>9.7999999999999997E-4</v>
      </c>
      <c r="J6012" s="328">
        <v>9.8493999999999998E-2</v>
      </c>
      <c r="K6012" s="328">
        <v>5.16E-2</v>
      </c>
      <c r="L6012" s="328">
        <v>1.8E-3</v>
      </c>
      <c r="M6012" s="193">
        <v>301.89999999999998</v>
      </c>
      <c r="N6012" s="193">
        <v>6</v>
      </c>
      <c r="O6012" s="193">
        <v>296.5</v>
      </c>
      <c r="P6012" s="193">
        <v>9.1</v>
      </c>
      <c r="Q6012" s="193">
        <v>232</v>
      </c>
      <c r="R6012" s="193">
        <v>73</v>
      </c>
      <c r="S6012" s="193">
        <v>301.89999999999998</v>
      </c>
      <c r="T6012" s="193">
        <v>6</v>
      </c>
      <c r="U6012" s="193">
        <v>-30.129310344827577</v>
      </c>
      <c r="V6012" s="25">
        <v>-1.8212478920741915</v>
      </c>
    </row>
    <row r="6013" spans="2:22" x14ac:dyDescent="0.25">
      <c r="B6013" s="345" t="s">
        <v>5517</v>
      </c>
      <c r="C6013" s="150">
        <v>361</v>
      </c>
      <c r="D6013" s="150">
        <v>271</v>
      </c>
      <c r="E6013" s="146">
        <f t="shared" si="153"/>
        <v>1.3321033210332103</v>
      </c>
      <c r="F6013" s="328">
        <v>0.34799999999999998</v>
      </c>
      <c r="G6013" s="328">
        <v>1.4E-2</v>
      </c>
      <c r="H6013" s="328">
        <v>4.8070000000000002E-2</v>
      </c>
      <c r="I6013" s="328">
        <v>1E-3</v>
      </c>
      <c r="J6013" s="328">
        <v>0.18126999999999999</v>
      </c>
      <c r="K6013" s="328">
        <v>5.2600000000000001E-2</v>
      </c>
      <c r="L6013" s="328">
        <v>2E-3</v>
      </c>
      <c r="M6013" s="193">
        <v>302.60000000000002</v>
      </c>
      <c r="N6013" s="193">
        <v>6.1</v>
      </c>
      <c r="O6013" s="193">
        <v>301.8</v>
      </c>
      <c r="P6013" s="193">
        <v>11</v>
      </c>
      <c r="Q6013" s="193">
        <v>277</v>
      </c>
      <c r="R6013" s="193">
        <v>83</v>
      </c>
      <c r="S6013" s="193">
        <v>302.60000000000002</v>
      </c>
      <c r="T6013" s="193">
        <v>6.1</v>
      </c>
      <c r="U6013" s="193">
        <v>-9.2418772563176965</v>
      </c>
      <c r="V6013" s="25">
        <v>-0.26507620941020921</v>
      </c>
    </row>
    <row r="6014" spans="2:22" x14ac:dyDescent="0.25">
      <c r="B6014" s="345" t="s">
        <v>5545</v>
      </c>
      <c r="C6014" s="150">
        <v>696</v>
      </c>
      <c r="D6014" s="150">
        <v>631</v>
      </c>
      <c r="E6014" s="146">
        <f t="shared" si="153"/>
        <v>1.1030110935023771</v>
      </c>
      <c r="F6014" s="328">
        <v>0.33910000000000001</v>
      </c>
      <c r="G6014" s="328">
        <v>9.1999999999999998E-3</v>
      </c>
      <c r="H6014" s="328">
        <v>4.8280000000000003E-2</v>
      </c>
      <c r="I6014" s="328">
        <v>9.3999999999999997E-4</v>
      </c>
      <c r="J6014" s="328">
        <v>0.41697000000000001</v>
      </c>
      <c r="K6014" s="328">
        <v>5.0999999999999997E-2</v>
      </c>
      <c r="L6014" s="328">
        <v>1.1000000000000001E-3</v>
      </c>
      <c r="M6014" s="193">
        <v>303.89999999999998</v>
      </c>
      <c r="N6014" s="193">
        <v>5.8</v>
      </c>
      <c r="O6014" s="193">
        <v>296</v>
      </c>
      <c r="P6014" s="193">
        <v>6.9</v>
      </c>
      <c r="Q6014" s="193">
        <v>228</v>
      </c>
      <c r="R6014" s="193">
        <v>48</v>
      </c>
      <c r="S6014" s="193">
        <v>303.89999999999998</v>
      </c>
      <c r="T6014" s="193">
        <v>5.8</v>
      </c>
      <c r="U6014" s="193">
        <v>-33.28947368421052</v>
      </c>
      <c r="V6014" s="25">
        <v>-2.6689189189189113</v>
      </c>
    </row>
    <row r="6015" spans="2:22" x14ac:dyDescent="0.25">
      <c r="B6015" s="345" t="s">
        <v>5511</v>
      </c>
      <c r="C6015" s="150">
        <v>817</v>
      </c>
      <c r="D6015" s="150">
        <v>519</v>
      </c>
      <c r="E6015" s="146">
        <f t="shared" si="153"/>
        <v>1.5741811175337186</v>
      </c>
      <c r="F6015" s="328">
        <v>0.372</v>
      </c>
      <c r="G6015" s="328">
        <v>1.0999999999999999E-2</v>
      </c>
      <c r="H6015" s="328">
        <v>5.083E-2</v>
      </c>
      <c r="I6015" s="328">
        <v>9.6000000000000002E-4</v>
      </c>
      <c r="J6015" s="328">
        <v>0.23957999999999999</v>
      </c>
      <c r="K6015" s="328">
        <v>5.3100000000000001E-2</v>
      </c>
      <c r="L6015" s="328">
        <v>1.4E-3</v>
      </c>
      <c r="M6015" s="193">
        <v>319.60000000000002</v>
      </c>
      <c r="N6015" s="193">
        <v>5.9</v>
      </c>
      <c r="O6015" s="193">
        <v>320.3</v>
      </c>
      <c r="P6015" s="193">
        <v>8.3000000000000007</v>
      </c>
      <c r="Q6015" s="193">
        <v>315</v>
      </c>
      <c r="R6015" s="193">
        <v>59</v>
      </c>
      <c r="S6015" s="193">
        <v>319.60000000000002</v>
      </c>
      <c r="T6015" s="193">
        <v>5.9</v>
      </c>
      <c r="U6015" s="193">
        <v>-1.4603174603174676</v>
      </c>
      <c r="V6015" s="25">
        <v>0.21854511395566298</v>
      </c>
    </row>
    <row r="6016" spans="2:22" x14ac:dyDescent="0.25">
      <c r="B6016" s="345" t="s">
        <v>5551</v>
      </c>
      <c r="C6016" s="150">
        <v>429</v>
      </c>
      <c r="D6016" s="150">
        <v>468</v>
      </c>
      <c r="E6016" s="146">
        <f t="shared" si="153"/>
        <v>0.91666666666666663</v>
      </c>
      <c r="F6016" s="328">
        <v>0.37059999999999998</v>
      </c>
      <c r="G6016" s="328">
        <v>1.0999999999999999E-2</v>
      </c>
      <c r="H6016" s="328">
        <v>5.0930000000000003E-2</v>
      </c>
      <c r="I6016" s="328">
        <v>9.1E-4</v>
      </c>
      <c r="J6016" s="328">
        <v>0.14260999999999999</v>
      </c>
      <c r="K6016" s="328">
        <v>5.28E-2</v>
      </c>
      <c r="L6016" s="328">
        <v>1.4E-3</v>
      </c>
      <c r="M6016" s="193">
        <v>320.2</v>
      </c>
      <c r="N6016" s="193">
        <v>5.6</v>
      </c>
      <c r="O6016" s="193">
        <v>319.3</v>
      </c>
      <c r="P6016" s="193">
        <v>8.1999999999999993</v>
      </c>
      <c r="Q6016" s="193">
        <v>296</v>
      </c>
      <c r="R6016" s="193">
        <v>59</v>
      </c>
      <c r="S6016" s="193">
        <v>320.2</v>
      </c>
      <c r="T6016" s="193">
        <v>5.6</v>
      </c>
      <c r="U6016" s="193">
        <v>-8.1756756756756719</v>
      </c>
      <c r="V6016" s="25">
        <v>-0.2818665831506349</v>
      </c>
    </row>
    <row r="6017" spans="2:22" x14ac:dyDescent="0.25">
      <c r="B6017" s="345" t="s">
        <v>5556</v>
      </c>
      <c r="C6017" s="150">
        <v>371</v>
      </c>
      <c r="D6017" s="150">
        <v>435</v>
      </c>
      <c r="E6017" s="146">
        <f t="shared" si="153"/>
        <v>0.85287356321839081</v>
      </c>
      <c r="F6017" s="328">
        <v>0.376</v>
      </c>
      <c r="G6017" s="328">
        <v>1.2E-2</v>
      </c>
      <c r="H6017" s="328">
        <v>5.178E-2</v>
      </c>
      <c r="I6017" s="328">
        <v>1E-3</v>
      </c>
      <c r="J6017" s="328">
        <v>0.49893999999999999</v>
      </c>
      <c r="K6017" s="328">
        <v>5.2600000000000001E-2</v>
      </c>
      <c r="L6017" s="328">
        <v>1.2999999999999999E-3</v>
      </c>
      <c r="M6017" s="193">
        <v>325.39999999999998</v>
      </c>
      <c r="N6017" s="193">
        <v>6.4</v>
      </c>
      <c r="O6017" s="193">
        <v>322.8</v>
      </c>
      <c r="P6017" s="193">
        <v>8.9</v>
      </c>
      <c r="Q6017" s="193">
        <v>291</v>
      </c>
      <c r="R6017" s="193">
        <v>56</v>
      </c>
      <c r="S6017" s="193">
        <v>325.39999999999998</v>
      </c>
      <c r="T6017" s="193">
        <v>6.4</v>
      </c>
      <c r="U6017" s="193">
        <v>-11.821305841924392</v>
      </c>
      <c r="V6017" s="25">
        <v>-0.80545229244112937</v>
      </c>
    </row>
    <row r="6018" spans="2:22" x14ac:dyDescent="0.25">
      <c r="B6018" s="345" t="s">
        <v>5528</v>
      </c>
      <c r="C6018" s="150">
        <v>65.400000000000006</v>
      </c>
      <c r="D6018" s="150">
        <v>55.9</v>
      </c>
      <c r="E6018" s="146">
        <f t="shared" si="153"/>
        <v>1.1699463327370305</v>
      </c>
      <c r="F6018" s="328">
        <v>0.36899999999999999</v>
      </c>
      <c r="G6018" s="328">
        <v>2.7E-2</v>
      </c>
      <c r="H6018" s="328">
        <v>5.2200000000000003E-2</v>
      </c>
      <c r="I6018" s="328">
        <v>1.8E-3</v>
      </c>
      <c r="J6018" s="328">
        <v>4.0051999999999997E-2</v>
      </c>
      <c r="K6018" s="328">
        <v>5.2400000000000002E-2</v>
      </c>
      <c r="L6018" s="328">
        <v>4.1000000000000003E-3</v>
      </c>
      <c r="M6018" s="193">
        <v>328</v>
      </c>
      <c r="N6018" s="193">
        <v>11</v>
      </c>
      <c r="O6018" s="193">
        <v>314</v>
      </c>
      <c r="P6018" s="193">
        <v>20</v>
      </c>
      <c r="Q6018" s="193">
        <v>200</v>
      </c>
      <c r="R6018" s="193">
        <v>150</v>
      </c>
      <c r="S6018" s="193">
        <v>328</v>
      </c>
      <c r="T6018" s="193">
        <v>11</v>
      </c>
      <c r="U6018" s="193">
        <v>-64</v>
      </c>
      <c r="V6018" s="25">
        <v>-4.4585987261146496</v>
      </c>
    </row>
    <row r="6019" spans="2:22" x14ac:dyDescent="0.25">
      <c r="B6019" s="345" t="s">
        <v>5500</v>
      </c>
      <c r="C6019" s="150">
        <v>287.3</v>
      </c>
      <c r="D6019" s="150">
        <v>199</v>
      </c>
      <c r="E6019" s="146">
        <f t="shared" si="153"/>
        <v>1.4437185929648242</v>
      </c>
      <c r="F6019" s="328">
        <v>0.38700000000000001</v>
      </c>
      <c r="G6019" s="328">
        <v>1.4999999999999999E-2</v>
      </c>
      <c r="H6019" s="328">
        <v>5.3089999999999998E-2</v>
      </c>
      <c r="I6019" s="328">
        <v>1.1000000000000001E-3</v>
      </c>
      <c r="J6019" s="328">
        <v>0.16844000000000001</v>
      </c>
      <c r="K6019" s="328">
        <v>5.3100000000000001E-2</v>
      </c>
      <c r="L6019" s="328">
        <v>2E-3</v>
      </c>
      <c r="M6019" s="193">
        <v>333.4</v>
      </c>
      <c r="N6019" s="193">
        <v>7</v>
      </c>
      <c r="O6019" s="193">
        <v>330.8</v>
      </c>
      <c r="P6019" s="193">
        <v>11</v>
      </c>
      <c r="Q6019" s="193">
        <v>298</v>
      </c>
      <c r="R6019" s="193">
        <v>79</v>
      </c>
      <c r="S6019" s="193">
        <v>333.4</v>
      </c>
      <c r="T6019" s="193">
        <v>7</v>
      </c>
      <c r="U6019" s="193">
        <v>-11.879194630872474</v>
      </c>
      <c r="V6019" s="25">
        <v>-0.78597339782344799</v>
      </c>
    </row>
    <row r="6020" spans="2:22" x14ac:dyDescent="0.25">
      <c r="B6020" s="345" t="s">
        <v>5447</v>
      </c>
      <c r="C6020" s="150">
        <v>112.8</v>
      </c>
      <c r="D6020" s="150">
        <v>87.4</v>
      </c>
      <c r="E6020" s="146">
        <f t="shared" si="153"/>
        <v>1.2906178489702516</v>
      </c>
      <c r="F6020" s="328">
        <v>0.39400000000000002</v>
      </c>
      <c r="G6020" s="328">
        <v>1.9E-2</v>
      </c>
      <c r="H6020" s="328">
        <v>5.3400000000000003E-2</v>
      </c>
      <c r="I6020" s="328">
        <v>1E-3</v>
      </c>
      <c r="J6020" s="328">
        <v>8.8000999999999996E-2</v>
      </c>
      <c r="K6020" s="328">
        <v>5.3400000000000003E-2</v>
      </c>
      <c r="L6020" s="328">
        <v>2.5999999999999999E-3</v>
      </c>
      <c r="M6020" s="193">
        <v>335.5</v>
      </c>
      <c r="N6020" s="193">
        <v>6.2</v>
      </c>
      <c r="O6020" s="193">
        <v>334</v>
      </c>
      <c r="P6020" s="193">
        <v>14</v>
      </c>
      <c r="Q6020" s="193">
        <v>290</v>
      </c>
      <c r="R6020" s="193">
        <v>110</v>
      </c>
      <c r="S6020" s="193">
        <v>335.5</v>
      </c>
      <c r="T6020" s="193">
        <v>6.2</v>
      </c>
      <c r="U6020" s="193">
        <v>-15.689655172413794</v>
      </c>
      <c r="V6020" s="25">
        <v>-0.44910179640718562</v>
      </c>
    </row>
    <row r="6021" spans="2:22" x14ac:dyDescent="0.25">
      <c r="B6021" s="345" t="s">
        <v>5466</v>
      </c>
      <c r="C6021" s="150">
        <v>691</v>
      </c>
      <c r="D6021" s="150">
        <v>902</v>
      </c>
      <c r="E6021" s="146">
        <f t="shared" si="153"/>
        <v>0.76607538802660757</v>
      </c>
      <c r="F6021" s="328">
        <v>0.39929999999999999</v>
      </c>
      <c r="G6021" s="328">
        <v>0.01</v>
      </c>
      <c r="H6021" s="328">
        <v>5.357E-2</v>
      </c>
      <c r="I6021" s="328">
        <v>9.7000000000000005E-4</v>
      </c>
      <c r="J6021" s="328">
        <v>0.21314</v>
      </c>
      <c r="K6021" s="328">
        <v>5.3900000000000003E-2</v>
      </c>
      <c r="L6021" s="328">
        <v>1.1000000000000001E-3</v>
      </c>
      <c r="M6021" s="193">
        <v>336.4</v>
      </c>
      <c r="N6021" s="193">
        <v>6</v>
      </c>
      <c r="O6021" s="193">
        <v>340.6</v>
      </c>
      <c r="P6021" s="193">
        <v>7.3</v>
      </c>
      <c r="Q6021" s="193">
        <v>353</v>
      </c>
      <c r="R6021" s="193">
        <v>48</v>
      </c>
      <c r="S6021" s="193">
        <v>336.4</v>
      </c>
      <c r="T6021" s="193">
        <v>6</v>
      </c>
      <c r="U6021" s="193">
        <v>4.7025495750708277</v>
      </c>
      <c r="V6021" s="25">
        <v>1.2331180270111701</v>
      </c>
    </row>
    <row r="6022" spans="2:22" x14ac:dyDescent="0.25">
      <c r="B6022" s="345" t="s">
        <v>5482</v>
      </c>
      <c r="C6022" s="150">
        <v>274</v>
      </c>
      <c r="D6022" s="150">
        <v>239.9</v>
      </c>
      <c r="E6022" s="146">
        <f t="shared" si="153"/>
        <v>1.1421425593997498</v>
      </c>
      <c r="F6022" s="328">
        <v>0.39200000000000002</v>
      </c>
      <c r="G6022" s="328">
        <v>1.6E-2</v>
      </c>
      <c r="H6022" s="328">
        <v>5.364E-2</v>
      </c>
      <c r="I6022" s="328">
        <v>1.1999999999999999E-3</v>
      </c>
      <c r="J6022" s="328">
        <v>-4.5095000000000003E-2</v>
      </c>
      <c r="K6022" s="328">
        <v>5.28E-2</v>
      </c>
      <c r="L6022" s="328">
        <v>2.0999999999999999E-3</v>
      </c>
      <c r="M6022" s="193">
        <v>336.8</v>
      </c>
      <c r="N6022" s="193">
        <v>7.1</v>
      </c>
      <c r="O6022" s="193">
        <v>335</v>
      </c>
      <c r="P6022" s="193">
        <v>11</v>
      </c>
      <c r="Q6022" s="193">
        <v>296</v>
      </c>
      <c r="R6022" s="193">
        <v>87</v>
      </c>
      <c r="S6022" s="193">
        <v>336.8</v>
      </c>
      <c r="T6022" s="193">
        <v>7.1</v>
      </c>
      <c r="U6022" s="193">
        <v>-13.783783783783788</v>
      </c>
      <c r="V6022" s="25">
        <v>-0.53731343283582433</v>
      </c>
    </row>
    <row r="6023" spans="2:22" x14ac:dyDescent="0.25">
      <c r="B6023" s="345" t="s">
        <v>5467</v>
      </c>
      <c r="C6023" s="150">
        <v>467.1</v>
      </c>
      <c r="D6023" s="150">
        <v>220.3</v>
      </c>
      <c r="E6023" s="146">
        <f t="shared" si="153"/>
        <v>2.1202905129369043</v>
      </c>
      <c r="F6023" s="328">
        <v>0.44400000000000001</v>
      </c>
      <c r="G6023" s="328">
        <v>1.7000000000000001E-2</v>
      </c>
      <c r="H6023" s="328">
        <v>5.3999999999999999E-2</v>
      </c>
      <c r="I6023" s="328">
        <v>1E-3</v>
      </c>
      <c r="J6023" s="328">
        <v>3.1302000000000003E-2</v>
      </c>
      <c r="K6023" s="328">
        <v>5.9799999999999999E-2</v>
      </c>
      <c r="L6023" s="328">
        <v>2.3E-3</v>
      </c>
      <c r="M6023" s="193">
        <v>339</v>
      </c>
      <c r="N6023" s="193">
        <v>6.2</v>
      </c>
      <c r="O6023" s="193">
        <v>371</v>
      </c>
      <c r="P6023" s="193">
        <v>12</v>
      </c>
      <c r="Q6023" s="193">
        <v>539</v>
      </c>
      <c r="R6023" s="193">
        <v>83</v>
      </c>
      <c r="S6023" s="193">
        <v>339</v>
      </c>
      <c r="T6023" s="193">
        <v>6.2</v>
      </c>
      <c r="U6023" s="193">
        <v>37.105751391465674</v>
      </c>
      <c r="V6023" s="25">
        <v>8.6253369272237208</v>
      </c>
    </row>
    <row r="6024" spans="2:22" x14ac:dyDescent="0.25">
      <c r="B6024" s="345" t="s">
        <v>5443</v>
      </c>
      <c r="C6024" s="150">
        <v>120.2</v>
      </c>
      <c r="D6024" s="150">
        <v>165.2</v>
      </c>
      <c r="E6024" s="146">
        <f t="shared" si="153"/>
        <v>0.72760290556900731</v>
      </c>
      <c r="F6024" s="328">
        <v>0.42299999999999999</v>
      </c>
      <c r="G6024" s="328">
        <v>1.7000000000000001E-2</v>
      </c>
      <c r="H6024" s="328">
        <v>5.4149999999999997E-2</v>
      </c>
      <c r="I6024" s="328">
        <v>9.3999999999999997E-4</v>
      </c>
      <c r="J6024" s="328">
        <v>0.29914000000000002</v>
      </c>
      <c r="K6024" s="328">
        <v>5.6000000000000001E-2</v>
      </c>
      <c r="L6024" s="328">
        <v>2.2000000000000001E-3</v>
      </c>
      <c r="M6024" s="193">
        <v>339.9</v>
      </c>
      <c r="N6024" s="193">
        <v>5.8</v>
      </c>
      <c r="O6024" s="193">
        <v>356</v>
      </c>
      <c r="P6024" s="193">
        <v>12</v>
      </c>
      <c r="Q6024" s="193">
        <v>414</v>
      </c>
      <c r="R6024" s="193">
        <v>87</v>
      </c>
      <c r="S6024" s="193">
        <v>339.9</v>
      </c>
      <c r="T6024" s="193">
        <v>5.8</v>
      </c>
      <c r="U6024" s="193">
        <v>17.898550724637687</v>
      </c>
      <c r="V6024" s="25">
        <v>4.5224719101123663</v>
      </c>
    </row>
    <row r="6025" spans="2:22" x14ac:dyDescent="0.25">
      <c r="B6025" s="345" t="s">
        <v>5473</v>
      </c>
      <c r="C6025" s="150">
        <v>78.3</v>
      </c>
      <c r="D6025" s="150">
        <v>53.3</v>
      </c>
      <c r="E6025" s="146">
        <f t="shared" si="153"/>
        <v>1.4690431519699814</v>
      </c>
      <c r="F6025" s="328">
        <v>0.42799999999999999</v>
      </c>
      <c r="G6025" s="328">
        <v>3.5000000000000003E-2</v>
      </c>
      <c r="H6025" s="328">
        <v>5.5899999999999998E-2</v>
      </c>
      <c r="I6025" s="328">
        <v>1.5E-3</v>
      </c>
      <c r="J6025" s="328">
        <v>5.4012999999999999E-2</v>
      </c>
      <c r="K6025" s="328">
        <v>5.5899999999999998E-2</v>
      </c>
      <c r="L6025" s="328">
        <v>4.5999999999999999E-3</v>
      </c>
      <c r="M6025" s="193">
        <v>350.4</v>
      </c>
      <c r="N6025" s="193">
        <v>9.1999999999999993</v>
      </c>
      <c r="O6025" s="193">
        <v>354</v>
      </c>
      <c r="P6025" s="193">
        <v>24</v>
      </c>
      <c r="Q6025" s="193">
        <v>310</v>
      </c>
      <c r="R6025" s="193">
        <v>160</v>
      </c>
      <c r="S6025" s="193">
        <v>350.4</v>
      </c>
      <c r="T6025" s="193">
        <v>9.1999999999999993</v>
      </c>
      <c r="U6025" s="193">
        <v>-13.032258064516123</v>
      </c>
      <c r="V6025" s="25">
        <v>1.0169491525423793</v>
      </c>
    </row>
    <row r="6026" spans="2:22" x14ac:dyDescent="0.25">
      <c r="B6026" s="345" t="s">
        <v>5485</v>
      </c>
      <c r="C6026" s="150">
        <v>877</v>
      </c>
      <c r="D6026" s="150">
        <v>735</v>
      </c>
      <c r="E6026" s="146">
        <f t="shared" si="153"/>
        <v>1.1931972789115646</v>
      </c>
      <c r="F6026" s="328">
        <v>0.41270000000000001</v>
      </c>
      <c r="G6026" s="328">
        <v>1.0999999999999999E-2</v>
      </c>
      <c r="H6026" s="328">
        <v>5.602E-2</v>
      </c>
      <c r="I6026" s="328">
        <v>1.1000000000000001E-3</v>
      </c>
      <c r="J6026" s="328">
        <v>0.10895000000000001</v>
      </c>
      <c r="K6026" s="328">
        <v>5.33E-2</v>
      </c>
      <c r="L6026" s="328">
        <v>1.2999999999999999E-3</v>
      </c>
      <c r="M6026" s="193">
        <v>351.3</v>
      </c>
      <c r="N6026" s="193">
        <v>6.5</v>
      </c>
      <c r="O6026" s="193">
        <v>350.1</v>
      </c>
      <c r="P6026" s="193">
        <v>8.1</v>
      </c>
      <c r="Q6026" s="193">
        <v>328</v>
      </c>
      <c r="R6026" s="193">
        <v>55</v>
      </c>
      <c r="S6026" s="193">
        <v>351.3</v>
      </c>
      <c r="T6026" s="193">
        <v>6.5</v>
      </c>
      <c r="U6026" s="193">
        <v>-7.1036585365853693</v>
      </c>
      <c r="V6026" s="25">
        <v>-0.3427592116538099</v>
      </c>
    </row>
    <row r="6027" spans="2:22" x14ac:dyDescent="0.25">
      <c r="B6027" s="345" t="s">
        <v>5478</v>
      </c>
      <c r="C6027" s="150">
        <v>211.5</v>
      </c>
      <c r="D6027" s="150">
        <v>245.5</v>
      </c>
      <c r="E6027" s="146">
        <f t="shared" si="153"/>
        <v>0.86150712830957232</v>
      </c>
      <c r="F6027" s="328">
        <v>0.40799999999999997</v>
      </c>
      <c r="G6027" s="328">
        <v>1.6E-2</v>
      </c>
      <c r="H6027" s="328">
        <v>5.6300000000000003E-2</v>
      </c>
      <c r="I6027" s="328">
        <v>1.1000000000000001E-3</v>
      </c>
      <c r="J6027" s="328">
        <v>0.12955</v>
      </c>
      <c r="K6027" s="328">
        <v>5.28E-2</v>
      </c>
      <c r="L6027" s="328">
        <v>1.9E-3</v>
      </c>
      <c r="M6027" s="193">
        <v>353</v>
      </c>
      <c r="N6027" s="193">
        <v>6.9</v>
      </c>
      <c r="O6027" s="193">
        <v>346</v>
      </c>
      <c r="P6027" s="193">
        <v>11</v>
      </c>
      <c r="Q6027" s="193">
        <v>278</v>
      </c>
      <c r="R6027" s="193">
        <v>78</v>
      </c>
      <c r="S6027" s="193">
        <v>353</v>
      </c>
      <c r="T6027" s="193">
        <v>6.9</v>
      </c>
      <c r="U6027" s="193">
        <v>-26.978417266187048</v>
      </c>
      <c r="V6027" s="25">
        <v>-2.0231213872832372</v>
      </c>
    </row>
    <row r="6028" spans="2:22" x14ac:dyDescent="0.25">
      <c r="B6028" s="345" t="s">
        <v>5555</v>
      </c>
      <c r="C6028" s="150">
        <v>387</v>
      </c>
      <c r="D6028" s="150">
        <v>375.7</v>
      </c>
      <c r="E6028" s="146">
        <f t="shared" si="153"/>
        <v>1.0300771892467395</v>
      </c>
      <c r="F6028" s="328">
        <v>0.42699999999999999</v>
      </c>
      <c r="G6028" s="328">
        <v>1.4999999999999999E-2</v>
      </c>
      <c r="H6028" s="328">
        <v>5.6910000000000002E-2</v>
      </c>
      <c r="I6028" s="328">
        <v>1.1000000000000001E-3</v>
      </c>
      <c r="J6028" s="328">
        <v>0.21254000000000001</v>
      </c>
      <c r="K6028" s="328">
        <v>5.4399999999999997E-2</v>
      </c>
      <c r="L6028" s="328">
        <v>1.6999999999999999E-3</v>
      </c>
      <c r="M6028" s="193">
        <v>356.8</v>
      </c>
      <c r="N6028" s="193">
        <v>6.9</v>
      </c>
      <c r="O6028" s="193">
        <v>360.3</v>
      </c>
      <c r="P6028" s="193">
        <v>11</v>
      </c>
      <c r="Q6028" s="193">
        <v>361</v>
      </c>
      <c r="R6028" s="193">
        <v>70</v>
      </c>
      <c r="S6028" s="193">
        <v>356.8</v>
      </c>
      <c r="T6028" s="193">
        <v>6.9</v>
      </c>
      <c r="U6028" s="193">
        <v>1.1634349030470883</v>
      </c>
      <c r="V6028" s="25">
        <v>0.97141271162919796</v>
      </c>
    </row>
    <row r="6029" spans="2:22" x14ac:dyDescent="0.25">
      <c r="B6029" s="345" t="s">
        <v>5445</v>
      </c>
      <c r="C6029" s="150">
        <v>192.7</v>
      </c>
      <c r="D6029" s="150">
        <v>191</v>
      </c>
      <c r="E6029" s="146">
        <f t="shared" si="153"/>
        <v>1.0089005235602093</v>
      </c>
      <c r="F6029" s="328">
        <v>0.442</v>
      </c>
      <c r="G6029" s="328">
        <v>2.3E-2</v>
      </c>
      <c r="H6029" s="328">
        <v>5.7250000000000002E-2</v>
      </c>
      <c r="I6029" s="328">
        <v>9.3999999999999997E-4</v>
      </c>
      <c r="J6029" s="328">
        <v>0.19392999999999999</v>
      </c>
      <c r="K6029" s="328">
        <v>5.57E-2</v>
      </c>
      <c r="L6029" s="328">
        <v>2.8E-3</v>
      </c>
      <c r="M6029" s="193">
        <v>358.9</v>
      </c>
      <c r="N6029" s="193">
        <v>5.8</v>
      </c>
      <c r="O6029" s="193">
        <v>370</v>
      </c>
      <c r="P6029" s="193">
        <v>16</v>
      </c>
      <c r="Q6029" s="193">
        <v>390</v>
      </c>
      <c r="R6029" s="193">
        <v>110</v>
      </c>
      <c r="S6029" s="193">
        <v>358.9</v>
      </c>
      <c r="T6029" s="193">
        <v>5.8</v>
      </c>
      <c r="U6029" s="193">
        <v>7.9743589743589807</v>
      </c>
      <c r="V6029" s="25">
        <v>3.0000000000000062</v>
      </c>
    </row>
    <row r="6030" spans="2:22" x14ac:dyDescent="0.25">
      <c r="B6030" s="345" t="s">
        <v>5430</v>
      </c>
      <c r="C6030" s="150">
        <v>153.80000000000001</v>
      </c>
      <c r="D6030" s="150">
        <v>91.5</v>
      </c>
      <c r="E6030" s="146">
        <f t="shared" si="153"/>
        <v>1.6808743169398908</v>
      </c>
      <c r="F6030" s="328">
        <v>0.46899999999999997</v>
      </c>
      <c r="G6030" s="328">
        <v>2.5000000000000001E-2</v>
      </c>
      <c r="H6030" s="328">
        <v>6.0900000000000003E-2</v>
      </c>
      <c r="I6030" s="328">
        <v>1.2999999999999999E-3</v>
      </c>
      <c r="J6030" s="328">
        <v>-1.1505E-2</v>
      </c>
      <c r="K6030" s="328">
        <v>5.6300000000000003E-2</v>
      </c>
      <c r="L6030" s="328">
        <v>3.3E-3</v>
      </c>
      <c r="M6030" s="193">
        <v>381</v>
      </c>
      <c r="N6030" s="193">
        <v>7.8</v>
      </c>
      <c r="O6030" s="193">
        <v>390</v>
      </c>
      <c r="P6030" s="193">
        <v>18</v>
      </c>
      <c r="Q6030" s="193">
        <v>380</v>
      </c>
      <c r="R6030" s="193">
        <v>120</v>
      </c>
      <c r="S6030" s="193">
        <v>381</v>
      </c>
      <c r="T6030" s="193">
        <v>7.8</v>
      </c>
      <c r="U6030" s="193">
        <v>-0.26315789473684209</v>
      </c>
      <c r="V6030" s="25">
        <v>2.3076923076923079</v>
      </c>
    </row>
    <row r="6031" spans="2:22" x14ac:dyDescent="0.25">
      <c r="B6031" s="345" t="s">
        <v>5435</v>
      </c>
      <c r="C6031" s="150">
        <v>439</v>
      </c>
      <c r="D6031" s="150">
        <v>492</v>
      </c>
      <c r="E6031" s="146">
        <f t="shared" si="153"/>
        <v>0.89227642276422769</v>
      </c>
      <c r="F6031" s="328">
        <v>0.496</v>
      </c>
      <c r="G6031" s="328">
        <v>1.7999999999999999E-2</v>
      </c>
      <c r="H6031" s="328">
        <v>6.4000000000000001E-2</v>
      </c>
      <c r="I6031" s="328">
        <v>1.5E-3</v>
      </c>
      <c r="J6031" s="328">
        <v>0.25047000000000003</v>
      </c>
      <c r="K6031" s="328">
        <v>5.6000000000000001E-2</v>
      </c>
      <c r="L6031" s="328">
        <v>2.2000000000000001E-3</v>
      </c>
      <c r="M6031" s="193">
        <v>400.1</v>
      </c>
      <c r="N6031" s="193">
        <v>8.9</v>
      </c>
      <c r="O6031" s="193">
        <v>408</v>
      </c>
      <c r="P6031" s="193">
        <v>13</v>
      </c>
      <c r="Q6031" s="193">
        <v>427</v>
      </c>
      <c r="R6031" s="193">
        <v>90</v>
      </c>
      <c r="S6031" s="193">
        <v>400.1</v>
      </c>
      <c r="T6031" s="193">
        <v>8.9</v>
      </c>
      <c r="U6031" s="193">
        <v>6.2997658079625234</v>
      </c>
      <c r="V6031" s="25">
        <v>1.936274509803916</v>
      </c>
    </row>
    <row r="6032" spans="2:22" x14ac:dyDescent="0.25">
      <c r="B6032" s="345" t="s">
        <v>5554</v>
      </c>
      <c r="C6032" s="150">
        <v>628</v>
      </c>
      <c r="D6032" s="150">
        <v>630</v>
      </c>
      <c r="E6032" s="146">
        <f t="shared" si="153"/>
        <v>0.99682539682539684</v>
      </c>
      <c r="F6032" s="328">
        <v>0.49540000000000001</v>
      </c>
      <c r="G6032" s="328">
        <v>1.2E-2</v>
      </c>
      <c r="H6032" s="328">
        <v>6.5500000000000003E-2</v>
      </c>
      <c r="I6032" s="328">
        <v>1.2999999999999999E-3</v>
      </c>
      <c r="J6032" s="328">
        <v>0.20526</v>
      </c>
      <c r="K6032" s="328">
        <v>5.4800000000000001E-2</v>
      </c>
      <c r="L6032" s="328">
        <v>1.1000000000000001E-3</v>
      </c>
      <c r="M6032" s="193">
        <v>408.9</v>
      </c>
      <c r="N6032" s="193">
        <v>7.7</v>
      </c>
      <c r="O6032" s="193">
        <v>408</v>
      </c>
      <c r="P6032" s="193">
        <v>8.1</v>
      </c>
      <c r="Q6032" s="193">
        <v>392</v>
      </c>
      <c r="R6032" s="193">
        <v>47</v>
      </c>
      <c r="S6032" s="193">
        <v>408.9</v>
      </c>
      <c r="T6032" s="193">
        <v>7.7</v>
      </c>
      <c r="U6032" s="193">
        <v>-4.3112244897959124</v>
      </c>
      <c r="V6032" s="25">
        <v>-0.22058823529411209</v>
      </c>
    </row>
    <row r="6033" spans="2:22" x14ac:dyDescent="0.25">
      <c r="B6033" s="345" t="s">
        <v>5455</v>
      </c>
      <c r="C6033" s="150">
        <v>185.6</v>
      </c>
      <c r="D6033" s="150">
        <v>112.6</v>
      </c>
      <c r="E6033" s="146">
        <f t="shared" si="153"/>
        <v>1.6483126110124333</v>
      </c>
      <c r="F6033" s="328">
        <v>0.51300000000000001</v>
      </c>
      <c r="G6033" s="328">
        <v>2.1999999999999999E-2</v>
      </c>
      <c r="H6033" s="328">
        <v>6.6299999999999998E-2</v>
      </c>
      <c r="I6033" s="328">
        <v>1E-3</v>
      </c>
      <c r="J6033" s="328">
        <v>9.6320000000000003E-2</v>
      </c>
      <c r="K6033" s="328">
        <v>5.62E-2</v>
      </c>
      <c r="L6033" s="328">
        <v>2.5000000000000001E-3</v>
      </c>
      <c r="M6033" s="193">
        <v>414.5</v>
      </c>
      <c r="N6033" s="193">
        <v>6.3</v>
      </c>
      <c r="O6033" s="193">
        <v>417</v>
      </c>
      <c r="P6033" s="193">
        <v>15</v>
      </c>
      <c r="Q6033" s="193">
        <v>394</v>
      </c>
      <c r="R6033" s="193">
        <v>96</v>
      </c>
      <c r="S6033" s="193">
        <v>414.5</v>
      </c>
      <c r="T6033" s="193">
        <v>6.3</v>
      </c>
      <c r="U6033" s="193">
        <v>-5.2030456852791884</v>
      </c>
      <c r="V6033" s="25">
        <v>0.59952038369304561</v>
      </c>
    </row>
    <row r="6034" spans="2:22" x14ac:dyDescent="0.25">
      <c r="B6034" s="345" t="s">
        <v>5474</v>
      </c>
      <c r="C6034" s="150">
        <v>705</v>
      </c>
      <c r="D6034" s="150">
        <v>421</v>
      </c>
      <c r="E6034" s="146">
        <f t="shared" si="153"/>
        <v>1.6745843230403801</v>
      </c>
      <c r="F6034" s="328">
        <v>0.61099999999999999</v>
      </c>
      <c r="G6034" s="328">
        <v>1.7999999999999999E-2</v>
      </c>
      <c r="H6034" s="328">
        <v>6.6900000000000001E-2</v>
      </c>
      <c r="I6034" s="328">
        <v>1.6999999999999999E-3</v>
      </c>
      <c r="J6034" s="328">
        <v>0.38109999999999999</v>
      </c>
      <c r="K6034" s="328">
        <v>6.6900000000000001E-2</v>
      </c>
      <c r="L6034" s="328">
        <v>1.6000000000000001E-3</v>
      </c>
      <c r="M6034" s="193">
        <v>417.2</v>
      </c>
      <c r="N6034" s="193">
        <v>10</v>
      </c>
      <c r="O6034" s="193">
        <v>483</v>
      </c>
      <c r="P6034" s="193">
        <v>11</v>
      </c>
      <c r="Q6034" s="193">
        <v>816</v>
      </c>
      <c r="R6034" s="193">
        <v>51</v>
      </c>
      <c r="S6034" s="193">
        <v>417.2</v>
      </c>
      <c r="T6034" s="193">
        <v>10</v>
      </c>
      <c r="U6034" s="193">
        <v>48.872549019607845</v>
      </c>
      <c r="V6034" s="25">
        <v>13.623188405797105</v>
      </c>
    </row>
    <row r="6035" spans="2:22" x14ac:dyDescent="0.25">
      <c r="B6035" s="345" t="s">
        <v>5477</v>
      </c>
      <c r="C6035" s="150">
        <v>128.1</v>
      </c>
      <c r="D6035" s="150">
        <v>154</v>
      </c>
      <c r="E6035" s="146">
        <f t="shared" si="153"/>
        <v>0.83181818181818179</v>
      </c>
      <c r="F6035" s="328">
        <v>0.51</v>
      </c>
      <c r="G6035" s="328">
        <v>2.1000000000000001E-2</v>
      </c>
      <c r="H6035" s="328">
        <v>6.8400000000000002E-2</v>
      </c>
      <c r="I6035" s="328">
        <v>1.5E-3</v>
      </c>
      <c r="J6035" s="328">
        <v>0.15911</v>
      </c>
      <c r="K6035" s="328">
        <v>5.3800000000000001E-2</v>
      </c>
      <c r="L6035" s="328">
        <v>2E-3</v>
      </c>
      <c r="M6035" s="193">
        <v>426.6</v>
      </c>
      <c r="N6035" s="193">
        <v>8.8000000000000007</v>
      </c>
      <c r="O6035" s="193">
        <v>416</v>
      </c>
      <c r="P6035" s="193">
        <v>14</v>
      </c>
      <c r="Q6035" s="193">
        <v>325</v>
      </c>
      <c r="R6035" s="193">
        <v>83</v>
      </c>
      <c r="S6035" s="193">
        <v>426.6</v>
      </c>
      <c r="T6035" s="193">
        <v>8.8000000000000007</v>
      </c>
      <c r="U6035" s="193">
        <v>-31.261538461538468</v>
      </c>
      <c r="V6035" s="25">
        <v>-2.5480769230769287</v>
      </c>
    </row>
    <row r="6036" spans="2:22" x14ac:dyDescent="0.25">
      <c r="B6036" s="345" t="s">
        <v>5508</v>
      </c>
      <c r="C6036" s="150">
        <v>471</v>
      </c>
      <c r="D6036" s="150">
        <v>227</v>
      </c>
      <c r="E6036" s="146">
        <f t="shared" si="153"/>
        <v>2.0748898678414096</v>
      </c>
      <c r="F6036" s="328">
        <v>0.55600000000000005</v>
      </c>
      <c r="G6036" s="328">
        <v>1.7000000000000001E-2</v>
      </c>
      <c r="H6036" s="328">
        <v>7.1300000000000002E-2</v>
      </c>
      <c r="I6036" s="328">
        <v>1.4E-3</v>
      </c>
      <c r="J6036" s="328">
        <v>0.20674000000000001</v>
      </c>
      <c r="K6036" s="328">
        <v>5.6899999999999999E-2</v>
      </c>
      <c r="L6036" s="328">
        <v>1.6000000000000001E-3</v>
      </c>
      <c r="M6036" s="193">
        <v>443.6</v>
      </c>
      <c r="N6036" s="193">
        <v>8.6</v>
      </c>
      <c r="O6036" s="193">
        <v>447.5</v>
      </c>
      <c r="P6036" s="193">
        <v>11</v>
      </c>
      <c r="Q6036" s="193">
        <v>461</v>
      </c>
      <c r="R6036" s="193">
        <v>62</v>
      </c>
      <c r="S6036" s="193">
        <v>443.6</v>
      </c>
      <c r="T6036" s="193">
        <v>8.6</v>
      </c>
      <c r="U6036" s="193">
        <v>3.7744034707158298</v>
      </c>
      <c r="V6036" s="25">
        <v>0.87150837988826302</v>
      </c>
    </row>
    <row r="6037" spans="2:22" x14ac:dyDescent="0.25">
      <c r="B6037" s="345" t="s">
        <v>5487</v>
      </c>
      <c r="C6037" s="150">
        <v>764</v>
      </c>
      <c r="D6037" s="150">
        <v>399</v>
      </c>
      <c r="E6037" s="146">
        <f t="shared" si="153"/>
        <v>1.9147869674185463</v>
      </c>
      <c r="F6037" s="328">
        <v>0.57799999999999996</v>
      </c>
      <c r="G6037" s="328">
        <v>1.6E-2</v>
      </c>
      <c r="H6037" s="328">
        <v>7.5310000000000002E-2</v>
      </c>
      <c r="I6037" s="328">
        <v>1.4E-3</v>
      </c>
      <c r="J6037" s="328">
        <v>0.31319999999999998</v>
      </c>
      <c r="K6037" s="328">
        <v>5.5500000000000001E-2</v>
      </c>
      <c r="L6037" s="328">
        <v>1.1999999999999999E-3</v>
      </c>
      <c r="M6037" s="193">
        <v>468</v>
      </c>
      <c r="N6037" s="193">
        <v>8.3000000000000007</v>
      </c>
      <c r="O6037" s="193">
        <v>462</v>
      </c>
      <c r="P6037" s="193">
        <v>10</v>
      </c>
      <c r="Q6037" s="193">
        <v>415</v>
      </c>
      <c r="R6037" s="193">
        <v>51</v>
      </c>
      <c r="S6037" s="193">
        <v>468</v>
      </c>
      <c r="T6037" s="193">
        <v>8.3000000000000007</v>
      </c>
      <c r="U6037" s="193">
        <v>-12.771084337349398</v>
      </c>
      <c r="V6037" s="25">
        <v>-1.2987012987012987</v>
      </c>
    </row>
    <row r="6038" spans="2:22" x14ac:dyDescent="0.25">
      <c r="B6038" s="345" t="s">
        <v>5491</v>
      </c>
      <c r="C6038" s="150">
        <v>491.4</v>
      </c>
      <c r="D6038" s="150">
        <v>271.2</v>
      </c>
      <c r="E6038" s="146">
        <f t="shared" si="153"/>
        <v>1.8119469026548674</v>
      </c>
      <c r="F6038" s="328">
        <v>0.58599999999999997</v>
      </c>
      <c r="G6038" s="328">
        <v>1.7999999999999999E-2</v>
      </c>
      <c r="H6038" s="328">
        <v>7.5600000000000001E-2</v>
      </c>
      <c r="I6038" s="328">
        <v>1.2999999999999999E-3</v>
      </c>
      <c r="J6038" s="328">
        <v>0.26395999999999997</v>
      </c>
      <c r="K6038" s="328">
        <v>5.6300000000000003E-2</v>
      </c>
      <c r="L6038" s="328">
        <v>1.5E-3</v>
      </c>
      <c r="M6038" s="193">
        <v>469.7</v>
      </c>
      <c r="N6038" s="193">
        <v>8</v>
      </c>
      <c r="O6038" s="193">
        <v>467.9</v>
      </c>
      <c r="P6038" s="193">
        <v>11</v>
      </c>
      <c r="Q6038" s="193">
        <v>437</v>
      </c>
      <c r="R6038" s="193">
        <v>57</v>
      </c>
      <c r="S6038" s="193">
        <v>469.7</v>
      </c>
      <c r="T6038" s="193">
        <v>8</v>
      </c>
      <c r="U6038" s="193">
        <v>-7.4828375286041169</v>
      </c>
      <c r="V6038" s="25">
        <v>-0.38469758495405248</v>
      </c>
    </row>
    <row r="6039" spans="2:22" x14ac:dyDescent="0.25">
      <c r="B6039" s="345" t="s">
        <v>5540</v>
      </c>
      <c r="C6039" s="150">
        <v>383.9</v>
      </c>
      <c r="D6039" s="150">
        <v>367.1</v>
      </c>
      <c r="E6039" s="146">
        <f t="shared" ref="E6039:E6070" si="154">C6039/D6039</f>
        <v>1.0457640969763007</v>
      </c>
      <c r="F6039" s="328">
        <v>0.59199999999999997</v>
      </c>
      <c r="G6039" s="328">
        <v>1.4999999999999999E-2</v>
      </c>
      <c r="H6039" s="328">
        <v>7.5870000000000007E-2</v>
      </c>
      <c r="I6039" s="328">
        <v>1.4E-3</v>
      </c>
      <c r="J6039" s="328">
        <v>0.28027999999999997</v>
      </c>
      <c r="K6039" s="328">
        <v>5.6599999999999998E-2</v>
      </c>
      <c r="L6039" s="328">
        <v>1.1999999999999999E-3</v>
      </c>
      <c r="M6039" s="193">
        <v>471.4</v>
      </c>
      <c r="N6039" s="193">
        <v>8.1999999999999993</v>
      </c>
      <c r="O6039" s="193">
        <v>471.1</v>
      </c>
      <c r="P6039" s="193">
        <v>9.6999999999999993</v>
      </c>
      <c r="Q6039" s="193">
        <v>455</v>
      </c>
      <c r="R6039" s="193">
        <v>47</v>
      </c>
      <c r="S6039" s="193">
        <v>471.4</v>
      </c>
      <c r="T6039" s="193">
        <v>8.1999999999999993</v>
      </c>
      <c r="U6039" s="193">
        <v>-3.6043956043955996</v>
      </c>
      <c r="V6039" s="25">
        <v>-6.3680747187424003E-2</v>
      </c>
    </row>
    <row r="6040" spans="2:22" x14ac:dyDescent="0.25">
      <c r="B6040" s="345" t="s">
        <v>5514</v>
      </c>
      <c r="C6040" s="150">
        <v>207.5</v>
      </c>
      <c r="D6040" s="150">
        <v>135.69999999999999</v>
      </c>
      <c r="E6040" s="146">
        <f t="shared" si="154"/>
        <v>1.5291083271923362</v>
      </c>
      <c r="F6040" s="328">
        <v>0.60299999999999998</v>
      </c>
      <c r="G6040" s="328">
        <v>2.3E-2</v>
      </c>
      <c r="H6040" s="328">
        <v>7.5999999999999998E-2</v>
      </c>
      <c r="I6040" s="328">
        <v>1.6000000000000001E-3</v>
      </c>
      <c r="J6040" s="328">
        <v>0.15029999999999999</v>
      </c>
      <c r="K6040" s="328">
        <v>5.79E-2</v>
      </c>
      <c r="L6040" s="328">
        <v>2.0999999999999999E-3</v>
      </c>
      <c r="M6040" s="193">
        <v>473.2</v>
      </c>
      <c r="N6040" s="193">
        <v>10</v>
      </c>
      <c r="O6040" s="193">
        <v>476</v>
      </c>
      <c r="P6040" s="193">
        <v>14</v>
      </c>
      <c r="Q6040" s="193">
        <v>473</v>
      </c>
      <c r="R6040" s="193">
        <v>80</v>
      </c>
      <c r="S6040" s="193">
        <v>473.2</v>
      </c>
      <c r="T6040" s="193">
        <v>10</v>
      </c>
      <c r="U6040" s="193">
        <v>-4.2283298097249185E-2</v>
      </c>
      <c r="V6040" s="25">
        <v>0.58823529411764952</v>
      </c>
    </row>
    <row r="6041" spans="2:22" x14ac:dyDescent="0.25">
      <c r="B6041" s="345" t="s">
        <v>5460</v>
      </c>
      <c r="C6041" s="150">
        <v>225</v>
      </c>
      <c r="D6041" s="150">
        <v>584</v>
      </c>
      <c r="E6041" s="146">
        <f t="shared" si="154"/>
        <v>0.38527397260273971</v>
      </c>
      <c r="F6041" s="328">
        <v>0.61499999999999999</v>
      </c>
      <c r="G6041" s="328">
        <v>1.7000000000000001E-2</v>
      </c>
      <c r="H6041" s="328">
        <v>7.8399999999999997E-2</v>
      </c>
      <c r="I6041" s="328">
        <v>1.5E-3</v>
      </c>
      <c r="J6041" s="328">
        <v>0.19871</v>
      </c>
      <c r="K6041" s="328">
        <v>5.7500000000000002E-2</v>
      </c>
      <c r="L6041" s="328">
        <v>1.6000000000000001E-3</v>
      </c>
      <c r="M6041" s="193">
        <v>486.3</v>
      </c>
      <c r="N6041" s="193">
        <v>9</v>
      </c>
      <c r="O6041" s="193">
        <v>485.9</v>
      </c>
      <c r="P6041" s="193">
        <v>11</v>
      </c>
      <c r="Q6041" s="193">
        <v>486</v>
      </c>
      <c r="R6041" s="193">
        <v>59</v>
      </c>
      <c r="S6041" s="193">
        <v>486.3</v>
      </c>
      <c r="T6041" s="193">
        <v>9</v>
      </c>
      <c r="U6041" s="193">
        <v>-6.1728395061730737E-2</v>
      </c>
      <c r="V6041" s="25">
        <v>-8.2321465322089754E-2</v>
      </c>
    </row>
    <row r="6042" spans="2:22" x14ac:dyDescent="0.25">
      <c r="B6042" s="345" t="s">
        <v>5436</v>
      </c>
      <c r="C6042" s="150">
        <v>66.5</v>
      </c>
      <c r="D6042" s="150">
        <v>1032</v>
      </c>
      <c r="E6042" s="146">
        <f t="shared" si="154"/>
        <v>6.4437984496124034E-2</v>
      </c>
      <c r="F6042" s="328">
        <v>0.64600000000000002</v>
      </c>
      <c r="G6042" s="328">
        <v>2.1999999999999999E-2</v>
      </c>
      <c r="H6042" s="328">
        <v>7.9100000000000004E-2</v>
      </c>
      <c r="I6042" s="328">
        <v>1.2999999999999999E-3</v>
      </c>
      <c r="J6042" s="328">
        <v>0.54722999999999999</v>
      </c>
      <c r="K6042" s="328">
        <v>5.9499999999999997E-2</v>
      </c>
      <c r="L6042" s="328">
        <v>1.8E-3</v>
      </c>
      <c r="M6042" s="193">
        <v>490.7</v>
      </c>
      <c r="N6042" s="193">
        <v>8</v>
      </c>
      <c r="O6042" s="193">
        <v>505</v>
      </c>
      <c r="P6042" s="193">
        <v>13</v>
      </c>
      <c r="Q6042" s="193">
        <v>568</v>
      </c>
      <c r="R6042" s="193">
        <v>62</v>
      </c>
      <c r="S6042" s="193">
        <v>490.7</v>
      </c>
      <c r="T6042" s="193">
        <v>8</v>
      </c>
      <c r="U6042" s="193">
        <v>13.609154929577466</v>
      </c>
      <c r="V6042" s="25">
        <v>2.8316831683168338</v>
      </c>
    </row>
    <row r="6043" spans="2:22" x14ac:dyDescent="0.25">
      <c r="B6043" s="345" t="s">
        <v>5535</v>
      </c>
      <c r="C6043" s="150">
        <v>678</v>
      </c>
      <c r="D6043" s="150">
        <v>449</v>
      </c>
      <c r="E6043" s="146">
        <f t="shared" si="154"/>
        <v>1.5100222717149221</v>
      </c>
      <c r="F6043" s="328">
        <v>0.67500000000000004</v>
      </c>
      <c r="G6043" s="328">
        <v>1.9E-2</v>
      </c>
      <c r="H6043" s="328">
        <v>8.2799999999999999E-2</v>
      </c>
      <c r="I6043" s="328">
        <v>2E-3</v>
      </c>
      <c r="J6043" s="328">
        <v>0.46100999999999998</v>
      </c>
      <c r="K6043" s="328">
        <v>5.9499999999999997E-2</v>
      </c>
      <c r="L6043" s="328">
        <v>1.4E-3</v>
      </c>
      <c r="M6043" s="193">
        <v>512.5</v>
      </c>
      <c r="N6043" s="193">
        <v>12</v>
      </c>
      <c r="O6043" s="193">
        <v>522.79999999999995</v>
      </c>
      <c r="P6043" s="193">
        <v>11</v>
      </c>
      <c r="Q6043" s="193">
        <v>565</v>
      </c>
      <c r="R6043" s="193">
        <v>52</v>
      </c>
      <c r="S6043" s="193">
        <v>512.5</v>
      </c>
      <c r="T6043" s="193">
        <v>12</v>
      </c>
      <c r="U6043" s="193">
        <v>9.2920353982300892</v>
      </c>
      <c r="V6043" s="25">
        <v>1.9701606732976198</v>
      </c>
    </row>
    <row r="6044" spans="2:22" x14ac:dyDescent="0.25">
      <c r="B6044" s="345" t="s">
        <v>5492</v>
      </c>
      <c r="C6044" s="150">
        <v>93.2</v>
      </c>
      <c r="D6044" s="150">
        <v>41.8</v>
      </c>
      <c r="E6044" s="146">
        <f t="shared" si="154"/>
        <v>2.2296650717703352</v>
      </c>
      <c r="F6044" s="328">
        <v>0.73299999999999998</v>
      </c>
      <c r="G6044" s="328">
        <v>4.8000000000000001E-2</v>
      </c>
      <c r="H6044" s="328">
        <v>8.3199999999999996E-2</v>
      </c>
      <c r="I6044" s="328">
        <v>2.2000000000000001E-3</v>
      </c>
      <c r="J6044" s="328">
        <v>3.9462999999999998E-2</v>
      </c>
      <c r="K6044" s="328">
        <v>6.2899999999999998E-2</v>
      </c>
      <c r="L6044" s="328">
        <v>4.0000000000000001E-3</v>
      </c>
      <c r="M6044" s="193">
        <v>515</v>
      </c>
      <c r="N6044" s="193">
        <v>13</v>
      </c>
      <c r="O6044" s="193">
        <v>547</v>
      </c>
      <c r="P6044" s="193">
        <v>28</v>
      </c>
      <c r="Q6044" s="193">
        <v>610</v>
      </c>
      <c r="R6044" s="193">
        <v>140</v>
      </c>
      <c r="S6044" s="193">
        <v>515</v>
      </c>
      <c r="T6044" s="193">
        <v>13</v>
      </c>
      <c r="U6044" s="193">
        <v>15.573770491803279</v>
      </c>
      <c r="V6044" s="25">
        <v>5.8500914076782449</v>
      </c>
    </row>
    <row r="6045" spans="2:22" x14ac:dyDescent="0.25">
      <c r="B6045" s="345" t="s">
        <v>5472</v>
      </c>
      <c r="C6045" s="150">
        <v>1232</v>
      </c>
      <c r="D6045" s="150">
        <v>212</v>
      </c>
      <c r="E6045" s="146">
        <f t="shared" si="154"/>
        <v>5.8113207547169807</v>
      </c>
      <c r="F6045" s="328">
        <v>0.71</v>
      </c>
      <c r="G6045" s="328">
        <v>2.1999999999999999E-2</v>
      </c>
      <c r="H6045" s="328">
        <v>8.3500000000000005E-2</v>
      </c>
      <c r="I6045" s="328">
        <v>1.6999999999999999E-3</v>
      </c>
      <c r="J6045" s="328">
        <v>0.24945000000000001</v>
      </c>
      <c r="K6045" s="328">
        <v>6.1100000000000002E-2</v>
      </c>
      <c r="L6045" s="328">
        <v>1.5E-3</v>
      </c>
      <c r="M6045" s="193">
        <v>516.70000000000005</v>
      </c>
      <c r="N6045" s="193">
        <v>9.9</v>
      </c>
      <c r="O6045" s="193">
        <v>543</v>
      </c>
      <c r="P6045" s="193">
        <v>13</v>
      </c>
      <c r="Q6045" s="193">
        <v>630</v>
      </c>
      <c r="R6045" s="193">
        <v>57</v>
      </c>
      <c r="S6045" s="193">
        <v>516.70000000000005</v>
      </c>
      <c r="T6045" s="193">
        <v>9.9</v>
      </c>
      <c r="U6045" s="193">
        <v>17.984126984126977</v>
      </c>
      <c r="V6045" s="25">
        <v>4.8434622467771558</v>
      </c>
    </row>
    <row r="6046" spans="2:22" x14ac:dyDescent="0.25">
      <c r="B6046" s="345" t="s">
        <v>5471</v>
      </c>
      <c r="C6046" s="150">
        <v>94.7</v>
      </c>
      <c r="D6046" s="150">
        <v>92.5</v>
      </c>
      <c r="E6046" s="146">
        <f t="shared" si="154"/>
        <v>1.0237837837837838</v>
      </c>
      <c r="F6046" s="328">
        <v>0.66400000000000003</v>
      </c>
      <c r="G6046" s="328">
        <v>2.5999999999999999E-2</v>
      </c>
      <c r="H6046" s="328">
        <v>8.3599999999999994E-2</v>
      </c>
      <c r="I6046" s="328">
        <v>1.8E-3</v>
      </c>
      <c r="J6046" s="328">
        <v>8.5026000000000004E-2</v>
      </c>
      <c r="K6046" s="328">
        <v>5.7799999999999997E-2</v>
      </c>
      <c r="L6046" s="328">
        <v>2.2000000000000001E-3</v>
      </c>
      <c r="M6046" s="193">
        <v>517.20000000000005</v>
      </c>
      <c r="N6046" s="193">
        <v>11</v>
      </c>
      <c r="O6046" s="193">
        <v>516</v>
      </c>
      <c r="P6046" s="193">
        <v>16</v>
      </c>
      <c r="Q6046" s="193">
        <v>473</v>
      </c>
      <c r="R6046" s="193">
        <v>85</v>
      </c>
      <c r="S6046" s="193">
        <v>517.20000000000005</v>
      </c>
      <c r="T6046" s="193">
        <v>11</v>
      </c>
      <c r="U6046" s="193">
        <v>-9.3446088794926094</v>
      </c>
      <c r="V6046" s="25">
        <v>-0.23255813953489252</v>
      </c>
    </row>
    <row r="6047" spans="2:22" x14ac:dyDescent="0.25">
      <c r="B6047" s="345" t="s">
        <v>5523</v>
      </c>
      <c r="C6047" s="150">
        <v>165.8</v>
      </c>
      <c r="D6047" s="150">
        <v>140.1</v>
      </c>
      <c r="E6047" s="146">
        <f t="shared" si="154"/>
        <v>1.1834403997144898</v>
      </c>
      <c r="F6047" s="328">
        <v>0.68700000000000006</v>
      </c>
      <c r="G6047" s="328">
        <v>2.5999999999999999E-2</v>
      </c>
      <c r="H6047" s="328">
        <v>8.6099999999999996E-2</v>
      </c>
      <c r="I6047" s="328">
        <v>1.6999999999999999E-3</v>
      </c>
      <c r="J6047" s="328">
        <v>0.17338000000000001</v>
      </c>
      <c r="K6047" s="328">
        <v>5.7500000000000002E-2</v>
      </c>
      <c r="L6047" s="328">
        <v>2.0999999999999999E-3</v>
      </c>
      <c r="M6047" s="193">
        <v>532.29999999999995</v>
      </c>
      <c r="N6047" s="193">
        <v>10</v>
      </c>
      <c r="O6047" s="193">
        <v>528</v>
      </c>
      <c r="P6047" s="193">
        <v>16</v>
      </c>
      <c r="Q6047" s="193">
        <v>479</v>
      </c>
      <c r="R6047" s="193">
        <v>79</v>
      </c>
      <c r="S6047" s="193">
        <v>532.29999999999995</v>
      </c>
      <c r="T6047" s="193">
        <v>10</v>
      </c>
      <c r="U6047" s="193">
        <v>-11.127348643006254</v>
      </c>
      <c r="V6047" s="25">
        <v>-0.81439393939393079</v>
      </c>
    </row>
    <row r="6048" spans="2:22" x14ac:dyDescent="0.25">
      <c r="B6048" s="345" t="s">
        <v>5481</v>
      </c>
      <c r="C6048" s="150">
        <v>113.8</v>
      </c>
      <c r="D6048" s="150">
        <v>814</v>
      </c>
      <c r="E6048" s="146">
        <f t="shared" si="154"/>
        <v>0.13980343980343979</v>
      </c>
      <c r="F6048" s="328">
        <v>0.70599999999999996</v>
      </c>
      <c r="G6048" s="328">
        <v>1.7000000000000001E-2</v>
      </c>
      <c r="H6048" s="328">
        <v>8.7400000000000005E-2</v>
      </c>
      <c r="I6048" s="328">
        <v>1.6999999999999999E-3</v>
      </c>
      <c r="J6048" s="328">
        <v>0.42183999999999999</v>
      </c>
      <c r="K6048" s="328">
        <v>5.876E-2</v>
      </c>
      <c r="L6048" s="328">
        <v>1E-3</v>
      </c>
      <c r="M6048" s="193">
        <v>539.79999999999995</v>
      </c>
      <c r="N6048" s="193">
        <v>10</v>
      </c>
      <c r="O6048" s="193">
        <v>541.70000000000005</v>
      </c>
      <c r="P6048" s="193">
        <v>10</v>
      </c>
      <c r="Q6048" s="193">
        <v>546</v>
      </c>
      <c r="R6048" s="193">
        <v>39</v>
      </c>
      <c r="S6048" s="193">
        <v>539.79999999999995</v>
      </c>
      <c r="T6048" s="193">
        <v>10</v>
      </c>
      <c r="U6048" s="193">
        <v>1.1355311355311437</v>
      </c>
      <c r="V6048" s="25">
        <v>0.35074764629870608</v>
      </c>
    </row>
    <row r="6049" spans="2:22" x14ac:dyDescent="0.25">
      <c r="B6049" s="345" t="s">
        <v>5479</v>
      </c>
      <c r="C6049" s="150">
        <v>22.5</v>
      </c>
      <c r="D6049" s="150">
        <v>33</v>
      </c>
      <c r="E6049" s="146">
        <f t="shared" si="154"/>
        <v>0.68181818181818177</v>
      </c>
      <c r="F6049" s="328">
        <v>0.749</v>
      </c>
      <c r="G6049" s="328">
        <v>5.0999999999999997E-2</v>
      </c>
      <c r="H6049" s="328">
        <v>9.0200000000000002E-2</v>
      </c>
      <c r="I6049" s="328">
        <v>2.3999999999999998E-3</v>
      </c>
      <c r="J6049" s="328">
        <v>9.2314999999999994E-2</v>
      </c>
      <c r="K6049" s="328">
        <v>6.0199999999999997E-2</v>
      </c>
      <c r="L6049" s="328">
        <v>4.0000000000000001E-3</v>
      </c>
      <c r="M6049" s="193">
        <v>556</v>
      </c>
      <c r="N6049" s="193">
        <v>14</v>
      </c>
      <c r="O6049" s="193">
        <v>559</v>
      </c>
      <c r="P6049" s="193">
        <v>29</v>
      </c>
      <c r="Q6049" s="193">
        <v>500</v>
      </c>
      <c r="R6049" s="193">
        <v>140</v>
      </c>
      <c r="S6049" s="193">
        <v>556</v>
      </c>
      <c r="T6049" s="193">
        <v>14</v>
      </c>
      <c r="U6049" s="193">
        <v>-11.200000000000001</v>
      </c>
      <c r="V6049" s="25">
        <v>0.53667262969588547</v>
      </c>
    </row>
    <row r="6050" spans="2:22" x14ac:dyDescent="0.25">
      <c r="B6050" s="345" t="s">
        <v>5440</v>
      </c>
      <c r="C6050" s="150">
        <v>274</v>
      </c>
      <c r="D6050" s="150">
        <v>111</v>
      </c>
      <c r="E6050" s="146">
        <f t="shared" si="154"/>
        <v>2.4684684684684686</v>
      </c>
      <c r="F6050" s="328">
        <v>0.76600000000000001</v>
      </c>
      <c r="G6050" s="328">
        <v>3.2000000000000001E-2</v>
      </c>
      <c r="H6050" s="328">
        <v>9.1999999999999998E-2</v>
      </c>
      <c r="I6050" s="328">
        <v>1.6000000000000001E-3</v>
      </c>
      <c r="J6050" s="328">
        <v>0.23855999999999999</v>
      </c>
      <c r="K6050" s="328">
        <v>6.0400000000000002E-2</v>
      </c>
      <c r="L6050" s="328">
        <v>2.5000000000000001E-3</v>
      </c>
      <c r="M6050" s="193">
        <v>567</v>
      </c>
      <c r="N6050" s="193">
        <v>9.6</v>
      </c>
      <c r="O6050" s="193">
        <v>574</v>
      </c>
      <c r="P6050" s="193">
        <v>18</v>
      </c>
      <c r="Q6050" s="193">
        <v>563</v>
      </c>
      <c r="R6050" s="193">
        <v>89</v>
      </c>
      <c r="S6050" s="193">
        <v>567</v>
      </c>
      <c r="T6050" s="193">
        <v>9.6</v>
      </c>
      <c r="U6050" s="193">
        <v>-0.71047957371225579</v>
      </c>
      <c r="V6050" s="25">
        <v>1.2195121951219512</v>
      </c>
    </row>
    <row r="6051" spans="2:22" x14ac:dyDescent="0.25">
      <c r="B6051" s="345" t="s">
        <v>5475</v>
      </c>
      <c r="C6051" s="150">
        <v>57.8</v>
      </c>
      <c r="D6051" s="150">
        <v>56.67</v>
      </c>
      <c r="E6051" s="146">
        <f t="shared" si="154"/>
        <v>1.0199400035292041</v>
      </c>
      <c r="F6051" s="328">
        <v>0.75800000000000001</v>
      </c>
      <c r="G6051" s="328">
        <v>3.6999999999999998E-2</v>
      </c>
      <c r="H6051" s="328">
        <v>9.2499999999999999E-2</v>
      </c>
      <c r="I6051" s="328">
        <v>2.3999999999999998E-3</v>
      </c>
      <c r="J6051" s="328">
        <v>4.5796999999999999E-3</v>
      </c>
      <c r="K6051" s="328">
        <v>5.9900000000000002E-2</v>
      </c>
      <c r="L6051" s="328">
        <v>2.8999999999999998E-3</v>
      </c>
      <c r="M6051" s="193">
        <v>570</v>
      </c>
      <c r="N6051" s="193">
        <v>14</v>
      </c>
      <c r="O6051" s="193">
        <v>566</v>
      </c>
      <c r="P6051" s="193">
        <v>22</v>
      </c>
      <c r="Q6051" s="193">
        <v>530</v>
      </c>
      <c r="R6051" s="193">
        <v>110</v>
      </c>
      <c r="S6051" s="193">
        <v>570</v>
      </c>
      <c r="T6051" s="193">
        <v>14</v>
      </c>
      <c r="U6051" s="193">
        <v>-7.5471698113207548</v>
      </c>
      <c r="V6051" s="25">
        <v>-0.70671378091872794</v>
      </c>
    </row>
    <row r="6052" spans="2:22" x14ac:dyDescent="0.25">
      <c r="B6052" s="345" t="s">
        <v>5433</v>
      </c>
      <c r="C6052" s="150">
        <v>212.8</v>
      </c>
      <c r="D6052" s="150">
        <v>275</v>
      </c>
      <c r="E6052" s="146">
        <f t="shared" si="154"/>
        <v>0.77381818181818185</v>
      </c>
      <c r="F6052" s="328">
        <v>0.76300000000000001</v>
      </c>
      <c r="G6052" s="328">
        <v>1.9E-2</v>
      </c>
      <c r="H6052" s="328">
        <v>9.3200000000000005E-2</v>
      </c>
      <c r="I6052" s="328">
        <v>1.1999999999999999E-3</v>
      </c>
      <c r="J6052" s="328">
        <v>0.33232</v>
      </c>
      <c r="K6052" s="328">
        <v>5.8999999999999997E-2</v>
      </c>
      <c r="L6052" s="328">
        <v>1.4E-3</v>
      </c>
      <c r="M6052" s="193">
        <v>574.4</v>
      </c>
      <c r="N6052" s="193">
        <v>6.9</v>
      </c>
      <c r="O6052" s="193">
        <v>574</v>
      </c>
      <c r="P6052" s="193">
        <v>11</v>
      </c>
      <c r="Q6052" s="193">
        <v>545</v>
      </c>
      <c r="R6052" s="193">
        <v>52</v>
      </c>
      <c r="S6052" s="193">
        <v>574.4</v>
      </c>
      <c r="T6052" s="193">
        <v>6.9</v>
      </c>
      <c r="U6052" s="193">
        <v>-5.3944954128440328</v>
      </c>
      <c r="V6052" s="25">
        <v>-6.9686411149821825E-2</v>
      </c>
    </row>
    <row r="6053" spans="2:22" x14ac:dyDescent="0.25">
      <c r="B6053" s="345" t="s">
        <v>5468</v>
      </c>
      <c r="C6053" s="150">
        <v>239</v>
      </c>
      <c r="D6053" s="150">
        <v>514</v>
      </c>
      <c r="E6053" s="146">
        <f t="shared" si="154"/>
        <v>0.46498054474708173</v>
      </c>
      <c r="F6053" s="328">
        <v>0.77500000000000002</v>
      </c>
      <c r="G6053" s="328">
        <v>0.02</v>
      </c>
      <c r="H6053" s="328">
        <v>9.5299999999999996E-2</v>
      </c>
      <c r="I6053" s="328">
        <v>1.9E-3</v>
      </c>
      <c r="J6053" s="328">
        <v>0.32233000000000001</v>
      </c>
      <c r="K6053" s="328">
        <v>5.9299999999999999E-2</v>
      </c>
      <c r="L6053" s="328">
        <v>1.2999999999999999E-3</v>
      </c>
      <c r="M6053" s="193">
        <v>586.5</v>
      </c>
      <c r="N6053" s="193">
        <v>11</v>
      </c>
      <c r="O6053" s="193">
        <v>582</v>
      </c>
      <c r="P6053" s="193">
        <v>11</v>
      </c>
      <c r="Q6053" s="193">
        <v>561</v>
      </c>
      <c r="R6053" s="193">
        <v>48</v>
      </c>
      <c r="S6053" s="193">
        <v>586.5</v>
      </c>
      <c r="T6053" s="193">
        <v>11</v>
      </c>
      <c r="U6053" s="193">
        <v>-4.5454545454545459</v>
      </c>
      <c r="V6053" s="25">
        <v>-0.77319587628865982</v>
      </c>
    </row>
    <row r="6054" spans="2:22" x14ac:dyDescent="0.25">
      <c r="B6054" s="345" t="s">
        <v>5459</v>
      </c>
      <c r="C6054" s="150">
        <v>475.4</v>
      </c>
      <c r="D6054" s="150">
        <v>314.2</v>
      </c>
      <c r="E6054" s="146">
        <f t="shared" si="154"/>
        <v>1.513049013367282</v>
      </c>
      <c r="F6054" s="328">
        <v>0.79700000000000004</v>
      </c>
      <c r="G6054" s="328">
        <v>2.1000000000000001E-2</v>
      </c>
      <c r="H6054" s="328">
        <v>9.6199999999999994E-2</v>
      </c>
      <c r="I6054" s="328">
        <v>1.8E-3</v>
      </c>
      <c r="J6054" s="328">
        <v>0.2944</v>
      </c>
      <c r="K6054" s="328">
        <v>6.0100000000000001E-2</v>
      </c>
      <c r="L6054" s="328">
        <v>1.2999999999999999E-3</v>
      </c>
      <c r="M6054" s="193">
        <v>591.9</v>
      </c>
      <c r="N6054" s="193">
        <v>11</v>
      </c>
      <c r="O6054" s="193">
        <v>593.5</v>
      </c>
      <c r="P6054" s="193">
        <v>12</v>
      </c>
      <c r="Q6054" s="193">
        <v>586</v>
      </c>
      <c r="R6054" s="193">
        <v>48</v>
      </c>
      <c r="S6054" s="193">
        <v>591.9</v>
      </c>
      <c r="T6054" s="193">
        <v>11</v>
      </c>
      <c r="U6054" s="193">
        <v>-1.006825938566549</v>
      </c>
      <c r="V6054" s="25">
        <v>0.26958719460825992</v>
      </c>
    </row>
    <row r="6055" spans="2:22" x14ac:dyDescent="0.25">
      <c r="B6055" s="345" t="s">
        <v>5547</v>
      </c>
      <c r="C6055" s="150">
        <v>75.8</v>
      </c>
      <c r="D6055" s="150">
        <v>439.1</v>
      </c>
      <c r="E6055" s="146">
        <f t="shared" si="154"/>
        <v>0.17262582555226599</v>
      </c>
      <c r="F6055" s="328">
        <v>0.88800000000000001</v>
      </c>
      <c r="G6055" s="328">
        <v>2.5999999999999999E-2</v>
      </c>
      <c r="H6055" s="328">
        <v>9.6500000000000002E-2</v>
      </c>
      <c r="I6055" s="328">
        <v>2.2000000000000001E-3</v>
      </c>
      <c r="J6055" s="328">
        <v>0.66988000000000003</v>
      </c>
      <c r="K6055" s="328">
        <v>6.6900000000000001E-2</v>
      </c>
      <c r="L6055" s="328">
        <v>1.2999999999999999E-3</v>
      </c>
      <c r="M6055" s="193">
        <v>593</v>
      </c>
      <c r="N6055" s="193">
        <v>13</v>
      </c>
      <c r="O6055" s="193">
        <v>645</v>
      </c>
      <c r="P6055" s="193">
        <v>14</v>
      </c>
      <c r="Q6055" s="193">
        <v>823</v>
      </c>
      <c r="R6055" s="193">
        <v>41</v>
      </c>
      <c r="S6055" s="193">
        <v>593</v>
      </c>
      <c r="T6055" s="193">
        <v>13</v>
      </c>
      <c r="U6055" s="193">
        <v>27.946537059538272</v>
      </c>
      <c r="V6055" s="25">
        <v>8.0620155038759691</v>
      </c>
    </row>
    <row r="6056" spans="2:22" x14ac:dyDescent="0.25">
      <c r="B6056" s="345" t="s">
        <v>5519</v>
      </c>
      <c r="C6056" s="150">
        <v>283.3</v>
      </c>
      <c r="D6056" s="150">
        <v>75.099999999999994</v>
      </c>
      <c r="E6056" s="146">
        <f t="shared" si="154"/>
        <v>3.7723035952063921</v>
      </c>
      <c r="F6056" s="328">
        <v>0.78</v>
      </c>
      <c r="G6056" s="328">
        <v>3.3000000000000002E-2</v>
      </c>
      <c r="H6056" s="328">
        <v>9.6600000000000005E-2</v>
      </c>
      <c r="I6056" s="328">
        <v>2.0999999999999999E-3</v>
      </c>
      <c r="J6056" s="328">
        <v>0.14318</v>
      </c>
      <c r="K6056" s="328">
        <v>5.8799999999999998E-2</v>
      </c>
      <c r="L6056" s="328">
        <v>2.3999999999999998E-3</v>
      </c>
      <c r="M6056" s="193">
        <v>594.1</v>
      </c>
      <c r="N6056" s="193">
        <v>12</v>
      </c>
      <c r="O6056" s="193">
        <v>581</v>
      </c>
      <c r="P6056" s="193">
        <v>19</v>
      </c>
      <c r="Q6056" s="193">
        <v>495</v>
      </c>
      <c r="R6056" s="193">
        <v>91</v>
      </c>
      <c r="S6056" s="193">
        <v>594.1</v>
      </c>
      <c r="T6056" s="193">
        <v>12</v>
      </c>
      <c r="U6056" s="193">
        <v>-20.020202020202024</v>
      </c>
      <c r="V6056" s="25">
        <v>-2.254733218588644</v>
      </c>
    </row>
    <row r="6057" spans="2:22" x14ac:dyDescent="0.25">
      <c r="B6057" s="345" t="s">
        <v>5434</v>
      </c>
      <c r="C6057" s="150">
        <v>202.6</v>
      </c>
      <c r="D6057" s="150">
        <v>176.4</v>
      </c>
      <c r="E6057" s="146">
        <f t="shared" si="154"/>
        <v>1.1485260770975056</v>
      </c>
      <c r="F6057" s="328">
        <v>0.79</v>
      </c>
      <c r="G6057" s="328">
        <v>2.5000000000000001E-2</v>
      </c>
      <c r="H6057" s="328">
        <v>9.6699999999999994E-2</v>
      </c>
      <c r="I6057" s="328">
        <v>1.8E-3</v>
      </c>
      <c r="J6057" s="328">
        <v>0.33112000000000003</v>
      </c>
      <c r="K6057" s="328">
        <v>5.9400000000000001E-2</v>
      </c>
      <c r="L6057" s="328">
        <v>2E-3</v>
      </c>
      <c r="M6057" s="193">
        <v>595</v>
      </c>
      <c r="N6057" s="193">
        <v>11</v>
      </c>
      <c r="O6057" s="193">
        <v>589</v>
      </c>
      <c r="P6057" s="193">
        <v>14</v>
      </c>
      <c r="Q6057" s="193">
        <v>542</v>
      </c>
      <c r="R6057" s="193">
        <v>70</v>
      </c>
      <c r="S6057" s="193">
        <v>595</v>
      </c>
      <c r="T6057" s="193">
        <v>11</v>
      </c>
      <c r="U6057" s="193">
        <v>-9.7785977859778583</v>
      </c>
      <c r="V6057" s="25">
        <v>-1.0186757215619695</v>
      </c>
    </row>
    <row r="6058" spans="2:22" x14ac:dyDescent="0.25">
      <c r="B6058" s="345" t="s">
        <v>5448</v>
      </c>
      <c r="C6058" s="150">
        <v>424</v>
      </c>
      <c r="D6058" s="150">
        <v>424</v>
      </c>
      <c r="E6058" s="146">
        <f t="shared" si="154"/>
        <v>1</v>
      </c>
      <c r="F6058" s="328">
        <v>0.82399999999999995</v>
      </c>
      <c r="G6058" s="328">
        <v>1.7999999999999999E-2</v>
      </c>
      <c r="H6058" s="328">
        <v>9.8799999999999999E-2</v>
      </c>
      <c r="I6058" s="328">
        <v>1.1999999999999999E-3</v>
      </c>
      <c r="J6058" s="328">
        <v>0.41604999999999998</v>
      </c>
      <c r="K6058" s="328">
        <v>6.0400000000000002E-2</v>
      </c>
      <c r="L6058" s="328">
        <v>1.1999999999999999E-3</v>
      </c>
      <c r="M6058" s="193">
        <v>607.4</v>
      </c>
      <c r="N6058" s="193">
        <v>7.1</v>
      </c>
      <c r="O6058" s="193">
        <v>609</v>
      </c>
      <c r="P6058" s="193">
        <v>9.9</v>
      </c>
      <c r="Q6058" s="193">
        <v>609</v>
      </c>
      <c r="R6058" s="193">
        <v>42</v>
      </c>
      <c r="S6058" s="193">
        <v>607.4</v>
      </c>
      <c r="T6058" s="193">
        <v>7.1</v>
      </c>
      <c r="U6058" s="193">
        <v>0.26272577996716301</v>
      </c>
      <c r="V6058" s="25">
        <v>0.26272577996716301</v>
      </c>
    </row>
    <row r="6059" spans="2:22" x14ac:dyDescent="0.25">
      <c r="B6059" s="345" t="s">
        <v>5450</v>
      </c>
      <c r="C6059" s="150">
        <v>200.4</v>
      </c>
      <c r="D6059" s="150">
        <v>385.9</v>
      </c>
      <c r="E6059" s="146">
        <f t="shared" si="154"/>
        <v>0.51930551956465409</v>
      </c>
      <c r="F6059" s="328">
        <v>0.84399999999999997</v>
      </c>
      <c r="G6059" s="328">
        <v>1.7000000000000001E-2</v>
      </c>
      <c r="H6059" s="328">
        <v>0.1009</v>
      </c>
      <c r="I6059" s="328">
        <v>1.1000000000000001E-3</v>
      </c>
      <c r="J6059" s="328">
        <v>0.33455000000000001</v>
      </c>
      <c r="K6059" s="328">
        <v>6.0600000000000001E-2</v>
      </c>
      <c r="L6059" s="328">
        <v>1.1999999999999999E-3</v>
      </c>
      <c r="M6059" s="193">
        <v>619.4</v>
      </c>
      <c r="N6059" s="193">
        <v>6.2</v>
      </c>
      <c r="O6059" s="193">
        <v>620.4</v>
      </c>
      <c r="P6059" s="193">
        <v>9.6</v>
      </c>
      <c r="Q6059" s="193">
        <v>610</v>
      </c>
      <c r="R6059" s="193">
        <v>43</v>
      </c>
      <c r="S6059" s="193">
        <v>619.4</v>
      </c>
      <c r="T6059" s="193">
        <v>6.2</v>
      </c>
      <c r="U6059" s="193">
        <v>-1.5409836065573734</v>
      </c>
      <c r="V6059" s="25">
        <v>0.16118633139909738</v>
      </c>
    </row>
    <row r="6060" spans="2:22" x14ac:dyDescent="0.25">
      <c r="B6060" s="345" t="s">
        <v>5516</v>
      </c>
      <c r="C6060" s="150">
        <v>237</v>
      </c>
      <c r="D6060" s="150">
        <v>508</v>
      </c>
      <c r="E6060" s="146">
        <f t="shared" si="154"/>
        <v>0.46653543307086615</v>
      </c>
      <c r="F6060" s="328">
        <v>0.90100000000000002</v>
      </c>
      <c r="G6060" s="328">
        <v>2.3E-2</v>
      </c>
      <c r="H6060" s="328">
        <v>0.10730000000000001</v>
      </c>
      <c r="I6060" s="328">
        <v>2E-3</v>
      </c>
      <c r="J6060" s="328">
        <v>0.34343000000000001</v>
      </c>
      <c r="K6060" s="328">
        <v>6.0699999999999997E-2</v>
      </c>
      <c r="L6060" s="328">
        <v>1.1999999999999999E-3</v>
      </c>
      <c r="M6060" s="193">
        <v>656.7</v>
      </c>
      <c r="N6060" s="193">
        <v>12</v>
      </c>
      <c r="O6060" s="193">
        <v>651</v>
      </c>
      <c r="P6060" s="193">
        <v>12</v>
      </c>
      <c r="Q6060" s="193">
        <v>616</v>
      </c>
      <c r="R6060" s="193">
        <v>44</v>
      </c>
      <c r="S6060" s="193">
        <v>656.7</v>
      </c>
      <c r="T6060" s="193">
        <v>12</v>
      </c>
      <c r="U6060" s="193">
        <v>-6.6071428571428639</v>
      </c>
      <c r="V6060" s="25">
        <v>-0.87557603686636654</v>
      </c>
    </row>
    <row r="6061" spans="2:22" x14ac:dyDescent="0.25">
      <c r="B6061" s="345" t="s">
        <v>5458</v>
      </c>
      <c r="C6061" s="150">
        <v>142</v>
      </c>
      <c r="D6061" s="150">
        <v>365</v>
      </c>
      <c r="E6061" s="146">
        <f t="shared" si="154"/>
        <v>0.38904109589041097</v>
      </c>
      <c r="F6061" s="328">
        <v>1.3979999999999999</v>
      </c>
      <c r="G6061" s="328">
        <v>7.0999999999999994E-2</v>
      </c>
      <c r="H6061" s="328">
        <v>0.1305</v>
      </c>
      <c r="I6061" s="328">
        <v>6.1000000000000004E-3</v>
      </c>
      <c r="J6061" s="328">
        <v>0.88466</v>
      </c>
      <c r="K6061" s="328">
        <v>7.7600000000000002E-2</v>
      </c>
      <c r="L6061" s="328">
        <v>2E-3</v>
      </c>
      <c r="M6061" s="193">
        <v>788</v>
      </c>
      <c r="N6061" s="193">
        <v>35</v>
      </c>
      <c r="O6061" s="193">
        <v>875</v>
      </c>
      <c r="P6061" s="193">
        <v>31</v>
      </c>
      <c r="Q6061" s="193">
        <v>1115</v>
      </c>
      <c r="R6061" s="193">
        <v>52</v>
      </c>
      <c r="S6061" s="193">
        <v>788</v>
      </c>
      <c r="T6061" s="193">
        <v>35</v>
      </c>
      <c r="U6061" s="193">
        <v>29.327354260089688</v>
      </c>
      <c r="V6061" s="25">
        <v>9.9428571428571431</v>
      </c>
    </row>
    <row r="6062" spans="2:22" x14ac:dyDescent="0.25">
      <c r="B6062" s="345" t="s">
        <v>5552</v>
      </c>
      <c r="C6062" s="150">
        <v>194.5</v>
      </c>
      <c r="D6062" s="150">
        <v>271.8</v>
      </c>
      <c r="E6062" s="146">
        <f t="shared" si="154"/>
        <v>0.71559970566593079</v>
      </c>
      <c r="F6062" s="328">
        <v>1.46</v>
      </c>
      <c r="G6062" s="328">
        <v>3.5000000000000003E-2</v>
      </c>
      <c r="H6062" s="328">
        <v>0.1462</v>
      </c>
      <c r="I6062" s="328">
        <v>2.8E-3</v>
      </c>
      <c r="J6062" s="328">
        <v>0.34733000000000003</v>
      </c>
      <c r="K6062" s="328">
        <v>7.2700000000000001E-2</v>
      </c>
      <c r="L6062" s="328">
        <v>1.4E-3</v>
      </c>
      <c r="M6062" s="193">
        <v>879</v>
      </c>
      <c r="N6062" s="193">
        <v>16</v>
      </c>
      <c r="O6062" s="193">
        <v>912</v>
      </c>
      <c r="P6062" s="193">
        <v>14</v>
      </c>
      <c r="Q6062" s="193">
        <v>1002</v>
      </c>
      <c r="R6062" s="193">
        <v>37</v>
      </c>
      <c r="S6062" s="193">
        <v>879</v>
      </c>
      <c r="T6062" s="193">
        <v>16</v>
      </c>
      <c r="U6062" s="193">
        <v>12.275449101796406</v>
      </c>
      <c r="V6062" s="25">
        <v>3.6184210526315792</v>
      </c>
    </row>
    <row r="6063" spans="2:22" x14ac:dyDescent="0.25">
      <c r="B6063" s="345" t="s">
        <v>5499</v>
      </c>
      <c r="C6063" s="150">
        <v>92.7</v>
      </c>
      <c r="D6063" s="150">
        <v>37.25</v>
      </c>
      <c r="E6063" s="146">
        <f t="shared" si="154"/>
        <v>2.4885906040268457</v>
      </c>
      <c r="F6063" s="328">
        <v>1.7270000000000001</v>
      </c>
      <c r="G6063" s="328">
        <v>8.4000000000000005E-2</v>
      </c>
      <c r="H6063" s="328">
        <v>0.17280000000000001</v>
      </c>
      <c r="I6063" s="328">
        <v>4.4999999999999997E-3</v>
      </c>
      <c r="J6063" s="328">
        <v>0.19277</v>
      </c>
      <c r="K6063" s="328">
        <v>7.2499999999999995E-2</v>
      </c>
      <c r="L6063" s="328">
        <v>3.3999999999999998E-3</v>
      </c>
      <c r="M6063" s="193">
        <v>1027</v>
      </c>
      <c r="N6063" s="193">
        <v>25</v>
      </c>
      <c r="O6063" s="193">
        <v>1006</v>
      </c>
      <c r="P6063" s="193">
        <v>31</v>
      </c>
      <c r="Q6063" s="193">
        <v>935</v>
      </c>
      <c r="R6063" s="193">
        <v>100</v>
      </c>
      <c r="S6063" s="193">
        <v>935</v>
      </c>
      <c r="T6063" s="193">
        <v>100</v>
      </c>
      <c r="U6063" s="193">
        <v>-9.8395721925133692</v>
      </c>
      <c r="V6063" s="25">
        <v>-2.0874751491053676</v>
      </c>
    </row>
    <row r="6064" spans="2:22" x14ac:dyDescent="0.25">
      <c r="B6064" s="345" t="s">
        <v>5437</v>
      </c>
      <c r="C6064" s="150">
        <v>353.2</v>
      </c>
      <c r="D6064" s="150">
        <v>439</v>
      </c>
      <c r="E6064" s="146">
        <f t="shared" si="154"/>
        <v>0.80455580865603638</v>
      </c>
      <c r="F6064" s="328">
        <v>1.571</v>
      </c>
      <c r="G6064" s="328">
        <v>3.2000000000000001E-2</v>
      </c>
      <c r="H6064" s="328">
        <v>0.15670000000000001</v>
      </c>
      <c r="I6064" s="328">
        <v>2.3E-3</v>
      </c>
      <c r="J6064" s="328">
        <v>0.51578000000000002</v>
      </c>
      <c r="K6064" s="328">
        <v>7.2700000000000001E-2</v>
      </c>
      <c r="L6064" s="328">
        <v>1.4E-3</v>
      </c>
      <c r="M6064" s="193">
        <v>938</v>
      </c>
      <c r="N6064" s="193">
        <v>13</v>
      </c>
      <c r="O6064" s="193">
        <v>960</v>
      </c>
      <c r="P6064" s="193">
        <v>13</v>
      </c>
      <c r="Q6064" s="193">
        <v>997</v>
      </c>
      <c r="R6064" s="193">
        <v>39</v>
      </c>
      <c r="S6064" s="193">
        <v>938</v>
      </c>
      <c r="T6064" s="193">
        <v>13</v>
      </c>
      <c r="U6064" s="193">
        <v>5.9177532597793379</v>
      </c>
      <c r="V6064" s="25">
        <v>2.2916666666666665</v>
      </c>
    </row>
    <row r="6065" spans="2:22" x14ac:dyDescent="0.25">
      <c r="B6065" s="345" t="s">
        <v>5431</v>
      </c>
      <c r="C6065" s="150">
        <v>169.1</v>
      </c>
      <c r="D6065" s="150">
        <v>151.9</v>
      </c>
      <c r="E6065" s="146">
        <f t="shared" si="154"/>
        <v>1.1132323897300855</v>
      </c>
      <c r="F6065" s="328">
        <v>1.6579999999999999</v>
      </c>
      <c r="G6065" s="328">
        <v>4.5999999999999999E-2</v>
      </c>
      <c r="H6065" s="328">
        <v>0.1641</v>
      </c>
      <c r="I6065" s="328">
        <v>2.2000000000000001E-3</v>
      </c>
      <c r="J6065" s="328">
        <v>0.43478</v>
      </c>
      <c r="K6065" s="328">
        <v>7.2300000000000003E-2</v>
      </c>
      <c r="L6065" s="328">
        <v>1.8E-3</v>
      </c>
      <c r="M6065" s="193">
        <v>979</v>
      </c>
      <c r="N6065" s="193">
        <v>12</v>
      </c>
      <c r="O6065" s="193">
        <v>989</v>
      </c>
      <c r="P6065" s="193">
        <v>18</v>
      </c>
      <c r="Q6065" s="193">
        <v>981</v>
      </c>
      <c r="R6065" s="193">
        <v>53</v>
      </c>
      <c r="S6065" s="193">
        <v>979</v>
      </c>
      <c r="T6065" s="193">
        <v>12</v>
      </c>
      <c r="U6065" s="193">
        <v>0.20387359836901123</v>
      </c>
      <c r="V6065" s="25">
        <v>1.0111223458038423</v>
      </c>
    </row>
    <row r="6066" spans="2:22" x14ac:dyDescent="0.25">
      <c r="B6066" s="345" t="s">
        <v>5530</v>
      </c>
      <c r="C6066" s="150">
        <v>298</v>
      </c>
      <c r="D6066" s="150">
        <v>146.9</v>
      </c>
      <c r="E6066" s="146">
        <f t="shared" si="154"/>
        <v>2.0285908781484001</v>
      </c>
      <c r="F6066" s="328">
        <v>1.7070000000000001</v>
      </c>
      <c r="G6066" s="328">
        <v>5.1999999999999998E-2</v>
      </c>
      <c r="H6066" s="328">
        <v>0.16500000000000001</v>
      </c>
      <c r="I6066" s="328">
        <v>3.3999999999999998E-3</v>
      </c>
      <c r="J6066" s="328">
        <v>0.27293000000000001</v>
      </c>
      <c r="K6066" s="328">
        <v>7.4700000000000003E-2</v>
      </c>
      <c r="L6066" s="328">
        <v>1.9E-3</v>
      </c>
      <c r="M6066" s="193">
        <v>984</v>
      </c>
      <c r="N6066" s="193">
        <v>19</v>
      </c>
      <c r="O6066" s="193">
        <v>1008</v>
      </c>
      <c r="P6066" s="193">
        <v>19</v>
      </c>
      <c r="Q6066" s="193">
        <v>1047</v>
      </c>
      <c r="R6066" s="193">
        <v>54</v>
      </c>
      <c r="S6066" s="193">
        <v>984</v>
      </c>
      <c r="T6066" s="193">
        <v>19</v>
      </c>
      <c r="U6066" s="193">
        <v>6.0171919770773634</v>
      </c>
      <c r="V6066" s="25">
        <v>2.3809523809523809</v>
      </c>
    </row>
    <row r="6067" spans="2:22" x14ac:dyDescent="0.25">
      <c r="B6067" s="346" t="s">
        <v>5446</v>
      </c>
      <c r="C6067" s="147">
        <v>57.2</v>
      </c>
      <c r="D6067" s="147">
        <v>218.9</v>
      </c>
      <c r="E6067" s="148">
        <f t="shared" si="154"/>
        <v>0.2613065326633166</v>
      </c>
      <c r="F6067" s="329">
        <v>1.79</v>
      </c>
      <c r="G6067" s="329">
        <v>3.6999999999999998E-2</v>
      </c>
      <c r="H6067" s="329">
        <v>0.1759</v>
      </c>
      <c r="I6067" s="329">
        <v>2.3E-3</v>
      </c>
      <c r="J6067" s="329">
        <v>0.33781</v>
      </c>
      <c r="K6067" s="329">
        <v>7.3800000000000004E-2</v>
      </c>
      <c r="L6067" s="329">
        <v>1.5E-3</v>
      </c>
      <c r="M6067" s="194">
        <v>1044</v>
      </c>
      <c r="N6067" s="194">
        <v>12</v>
      </c>
      <c r="O6067" s="194">
        <v>1040</v>
      </c>
      <c r="P6067" s="194">
        <v>13</v>
      </c>
      <c r="Q6067" s="194">
        <v>1020</v>
      </c>
      <c r="R6067" s="194">
        <v>42</v>
      </c>
      <c r="S6067" s="194">
        <v>1020</v>
      </c>
      <c r="T6067" s="194">
        <v>42</v>
      </c>
      <c r="U6067" s="194">
        <v>-2.3529411764705883</v>
      </c>
      <c r="V6067" s="88">
        <v>-0.38461538461538464</v>
      </c>
    </row>
    <row r="6068" spans="2:22" x14ac:dyDescent="0.25">
      <c r="B6068" s="346" t="s">
        <v>5550</v>
      </c>
      <c r="C6068" s="147">
        <v>160.30000000000001</v>
      </c>
      <c r="D6068" s="147">
        <v>79.5</v>
      </c>
      <c r="E6068" s="148">
        <f t="shared" si="154"/>
        <v>2.0163522012578619</v>
      </c>
      <c r="F6068" s="329">
        <v>1.8580000000000001</v>
      </c>
      <c r="G6068" s="329">
        <v>7.0999999999999994E-2</v>
      </c>
      <c r="H6068" s="329">
        <v>0.1754</v>
      </c>
      <c r="I6068" s="329">
        <v>4.0000000000000001E-3</v>
      </c>
      <c r="J6068" s="329">
        <v>0.11798</v>
      </c>
      <c r="K6068" s="329">
        <v>7.6999999999999999E-2</v>
      </c>
      <c r="L6068" s="329">
        <v>3.0000000000000001E-3</v>
      </c>
      <c r="M6068" s="194">
        <v>1042</v>
      </c>
      <c r="N6068" s="194">
        <v>22</v>
      </c>
      <c r="O6068" s="194">
        <v>1060</v>
      </c>
      <c r="P6068" s="194">
        <v>25</v>
      </c>
      <c r="Q6068" s="194">
        <v>1079</v>
      </c>
      <c r="R6068" s="194">
        <v>77</v>
      </c>
      <c r="S6068" s="194">
        <v>1079</v>
      </c>
      <c r="T6068" s="194">
        <v>77</v>
      </c>
      <c r="U6068" s="194">
        <v>3.4291010194624651</v>
      </c>
      <c r="V6068" s="88">
        <v>1.6981132075471699</v>
      </c>
    </row>
    <row r="6069" spans="2:22" x14ac:dyDescent="0.25">
      <c r="B6069" s="346" t="s">
        <v>5553</v>
      </c>
      <c r="C6069" s="147">
        <v>285.60000000000002</v>
      </c>
      <c r="D6069" s="147">
        <v>238.7</v>
      </c>
      <c r="E6069" s="148">
        <f t="shared" si="154"/>
        <v>1.1964809384164223</v>
      </c>
      <c r="F6069" s="329">
        <v>1.8</v>
      </c>
      <c r="G6069" s="329">
        <v>4.4999999999999998E-2</v>
      </c>
      <c r="H6069" s="329">
        <v>0.1706</v>
      </c>
      <c r="I6069" s="329">
        <v>3.3999999999999998E-3</v>
      </c>
      <c r="J6069" s="329">
        <v>0.59648000000000001</v>
      </c>
      <c r="K6069" s="329">
        <v>7.6700000000000004E-2</v>
      </c>
      <c r="L6069" s="329">
        <v>1.2999999999999999E-3</v>
      </c>
      <c r="M6069" s="194">
        <v>1015</v>
      </c>
      <c r="N6069" s="194">
        <v>19</v>
      </c>
      <c r="O6069" s="194">
        <v>1043</v>
      </c>
      <c r="P6069" s="194">
        <v>17</v>
      </c>
      <c r="Q6069" s="194">
        <v>1101</v>
      </c>
      <c r="R6069" s="194">
        <v>35</v>
      </c>
      <c r="S6069" s="194">
        <v>1101</v>
      </c>
      <c r="T6069" s="194">
        <v>35</v>
      </c>
      <c r="U6069" s="194">
        <v>7.8110808356039962</v>
      </c>
      <c r="V6069" s="88">
        <v>2.6845637583892619</v>
      </c>
    </row>
    <row r="6070" spans="2:22" x14ac:dyDescent="0.25">
      <c r="B6070" s="346" t="s">
        <v>5454</v>
      </c>
      <c r="C6070" s="147">
        <v>137.9</v>
      </c>
      <c r="D6070" s="147">
        <v>121.8</v>
      </c>
      <c r="E6070" s="148">
        <f t="shared" si="154"/>
        <v>1.132183908045977</v>
      </c>
      <c r="F6070" s="329">
        <v>2.056</v>
      </c>
      <c r="G6070" s="329">
        <v>4.4999999999999998E-2</v>
      </c>
      <c r="H6070" s="329">
        <v>0.19170000000000001</v>
      </c>
      <c r="I6070" s="329">
        <v>2.2000000000000001E-3</v>
      </c>
      <c r="J6070" s="329">
        <v>0.22245999999999999</v>
      </c>
      <c r="K6070" s="329">
        <v>7.7399999999999997E-2</v>
      </c>
      <c r="L6070" s="329">
        <v>1.6000000000000001E-3</v>
      </c>
      <c r="M6070" s="194">
        <v>1130</v>
      </c>
      <c r="N6070" s="194">
        <v>12</v>
      </c>
      <c r="O6070" s="194">
        <v>1132</v>
      </c>
      <c r="P6070" s="194">
        <v>15</v>
      </c>
      <c r="Q6070" s="194">
        <v>1126</v>
      </c>
      <c r="R6070" s="194">
        <v>44</v>
      </c>
      <c r="S6070" s="194">
        <v>1126</v>
      </c>
      <c r="T6070" s="194">
        <v>44</v>
      </c>
      <c r="U6070" s="194">
        <v>-0.35523978685612789</v>
      </c>
      <c r="V6070" s="88">
        <v>0.17667844522968199</v>
      </c>
    </row>
    <row r="6071" spans="2:22" x14ac:dyDescent="0.25">
      <c r="B6071" s="346" t="s">
        <v>5510</v>
      </c>
      <c r="C6071" s="147">
        <v>466</v>
      </c>
      <c r="D6071" s="147">
        <v>465</v>
      </c>
      <c r="E6071" s="148">
        <f t="shared" ref="E6071:E6102" si="155">C6071/D6071</f>
        <v>1.0021505376344086</v>
      </c>
      <c r="F6071" s="329">
        <v>2.1800000000000002</v>
      </c>
      <c r="G6071" s="329">
        <v>5.2999999999999999E-2</v>
      </c>
      <c r="H6071" s="329">
        <v>0.19950000000000001</v>
      </c>
      <c r="I6071" s="329">
        <v>4.4000000000000003E-3</v>
      </c>
      <c r="J6071" s="329">
        <v>0.41211999999999999</v>
      </c>
      <c r="K6071" s="329">
        <v>7.9299999999999995E-2</v>
      </c>
      <c r="L6071" s="329">
        <v>1.6000000000000001E-3</v>
      </c>
      <c r="M6071" s="194">
        <v>1172</v>
      </c>
      <c r="N6071" s="194">
        <v>24</v>
      </c>
      <c r="O6071" s="194">
        <v>1174</v>
      </c>
      <c r="P6071" s="194">
        <v>17</v>
      </c>
      <c r="Q6071" s="194">
        <v>1171</v>
      </c>
      <c r="R6071" s="194">
        <v>40</v>
      </c>
      <c r="S6071" s="194">
        <v>1171</v>
      </c>
      <c r="T6071" s="194">
        <v>40</v>
      </c>
      <c r="U6071" s="194">
        <v>-8.5397096498719044E-2</v>
      </c>
      <c r="V6071" s="88">
        <v>0.17035775127768313</v>
      </c>
    </row>
    <row r="6072" spans="2:22" x14ac:dyDescent="0.25">
      <c r="B6072" s="346" t="s">
        <v>5441</v>
      </c>
      <c r="C6072" s="147">
        <v>332.7</v>
      </c>
      <c r="D6072" s="147">
        <v>242.6</v>
      </c>
      <c r="E6072" s="148">
        <f t="shared" si="155"/>
        <v>1.3713932399010718</v>
      </c>
      <c r="F6072" s="329">
        <v>2.2080000000000002</v>
      </c>
      <c r="G6072" s="329">
        <v>4.2000000000000003E-2</v>
      </c>
      <c r="H6072" s="329">
        <v>0.2006</v>
      </c>
      <c r="I6072" s="329">
        <v>2E-3</v>
      </c>
      <c r="J6072" s="329">
        <v>0.45501000000000003</v>
      </c>
      <c r="K6072" s="329">
        <v>7.9399999999999998E-2</v>
      </c>
      <c r="L6072" s="329">
        <v>1.4E-3</v>
      </c>
      <c r="M6072" s="194">
        <v>1178</v>
      </c>
      <c r="N6072" s="194">
        <v>11</v>
      </c>
      <c r="O6072" s="194">
        <v>1182</v>
      </c>
      <c r="P6072" s="194">
        <v>13</v>
      </c>
      <c r="Q6072" s="194">
        <v>1173</v>
      </c>
      <c r="R6072" s="194">
        <v>34</v>
      </c>
      <c r="S6072" s="194">
        <v>1173</v>
      </c>
      <c r="T6072" s="194">
        <v>34</v>
      </c>
      <c r="U6072" s="194">
        <v>-0.42625745950554139</v>
      </c>
      <c r="V6072" s="88">
        <v>0.33840947546531303</v>
      </c>
    </row>
    <row r="6073" spans="2:22" x14ac:dyDescent="0.25">
      <c r="B6073" s="346" t="s">
        <v>5548</v>
      </c>
      <c r="C6073" s="147">
        <v>209.1</v>
      </c>
      <c r="D6073" s="147">
        <v>178.8</v>
      </c>
      <c r="E6073" s="148">
        <f t="shared" si="155"/>
        <v>1.169463087248322</v>
      </c>
      <c r="F6073" s="329">
        <v>2.2170000000000001</v>
      </c>
      <c r="G6073" s="329">
        <v>5.6000000000000001E-2</v>
      </c>
      <c r="H6073" s="329">
        <v>0.20130000000000001</v>
      </c>
      <c r="I6073" s="329">
        <v>3.8999999999999998E-3</v>
      </c>
      <c r="J6073" s="329">
        <v>0.36133999999999999</v>
      </c>
      <c r="K6073" s="329">
        <v>7.9899999999999999E-2</v>
      </c>
      <c r="L6073" s="329">
        <v>1.6000000000000001E-3</v>
      </c>
      <c r="M6073" s="194">
        <v>1182</v>
      </c>
      <c r="N6073" s="194">
        <v>21</v>
      </c>
      <c r="O6073" s="194">
        <v>1184</v>
      </c>
      <c r="P6073" s="194">
        <v>18</v>
      </c>
      <c r="Q6073" s="194">
        <v>1185</v>
      </c>
      <c r="R6073" s="194">
        <v>39</v>
      </c>
      <c r="S6073" s="194">
        <v>1185</v>
      </c>
      <c r="T6073" s="194">
        <v>39</v>
      </c>
      <c r="U6073" s="194">
        <v>0.25316455696202533</v>
      </c>
      <c r="V6073" s="88">
        <v>0.16891891891891891</v>
      </c>
    </row>
    <row r="6074" spans="2:22" x14ac:dyDescent="0.25">
      <c r="B6074" s="346" t="s">
        <v>5541</v>
      </c>
      <c r="C6074" s="147">
        <v>367.6</v>
      </c>
      <c r="D6074" s="147">
        <v>477</v>
      </c>
      <c r="E6074" s="148">
        <f t="shared" si="155"/>
        <v>0.77064989517819715</v>
      </c>
      <c r="F6074" s="329">
        <v>2.6930000000000001</v>
      </c>
      <c r="G6074" s="329">
        <v>5.2999999999999999E-2</v>
      </c>
      <c r="H6074" s="329">
        <v>0.2296</v>
      </c>
      <c r="I6074" s="329">
        <v>4.0000000000000001E-3</v>
      </c>
      <c r="J6074" s="329">
        <v>0.47295999999999999</v>
      </c>
      <c r="K6074" s="329">
        <v>8.4919999999999995E-2</v>
      </c>
      <c r="L6074" s="329">
        <v>1.1000000000000001E-3</v>
      </c>
      <c r="M6074" s="194">
        <v>1332</v>
      </c>
      <c r="N6074" s="194">
        <v>21</v>
      </c>
      <c r="O6074" s="194">
        <v>1325.5</v>
      </c>
      <c r="P6074" s="194">
        <v>15</v>
      </c>
      <c r="Q6074" s="194">
        <v>1308</v>
      </c>
      <c r="R6074" s="194">
        <v>26</v>
      </c>
      <c r="S6074" s="194">
        <v>1308</v>
      </c>
      <c r="T6074" s="194">
        <v>26</v>
      </c>
      <c r="U6074" s="194">
        <v>-1.834862385321101</v>
      </c>
      <c r="V6074" s="88">
        <v>-0.49038098830629956</v>
      </c>
    </row>
    <row r="6075" spans="2:22" x14ac:dyDescent="0.25">
      <c r="B6075" s="346" t="s">
        <v>5494</v>
      </c>
      <c r="C6075" s="147">
        <v>82.7</v>
      </c>
      <c r="D6075" s="147">
        <v>63.2</v>
      </c>
      <c r="E6075" s="148">
        <f t="shared" si="155"/>
        <v>1.3085443037974684</v>
      </c>
      <c r="F6075" s="329">
        <v>3.3</v>
      </c>
      <c r="G6075" s="329">
        <v>0.13</v>
      </c>
      <c r="H6075" s="329">
        <v>0.25490000000000002</v>
      </c>
      <c r="I6075" s="329">
        <v>5.5999999999999999E-3</v>
      </c>
      <c r="J6075" s="329">
        <v>0.17978</v>
      </c>
      <c r="K6075" s="329">
        <v>9.4500000000000001E-2</v>
      </c>
      <c r="L6075" s="329">
        <v>3.5999999999999999E-3</v>
      </c>
      <c r="M6075" s="194">
        <v>1463</v>
      </c>
      <c r="N6075" s="194">
        <v>29</v>
      </c>
      <c r="O6075" s="194">
        <v>1471</v>
      </c>
      <c r="P6075" s="194">
        <v>29</v>
      </c>
      <c r="Q6075" s="194">
        <v>1474</v>
      </c>
      <c r="R6075" s="194">
        <v>69</v>
      </c>
      <c r="S6075" s="194">
        <v>1474</v>
      </c>
      <c r="T6075" s="194">
        <v>69</v>
      </c>
      <c r="U6075" s="194">
        <v>0.74626865671641784</v>
      </c>
      <c r="V6075" s="88">
        <v>0.54384772263766146</v>
      </c>
    </row>
    <row r="6076" spans="2:22" x14ac:dyDescent="0.25">
      <c r="B6076" s="346" t="s">
        <v>5493</v>
      </c>
      <c r="C6076" s="147">
        <v>159.30000000000001</v>
      </c>
      <c r="D6076" s="147">
        <v>785</v>
      </c>
      <c r="E6076" s="148">
        <f t="shared" si="155"/>
        <v>0.2029299363057325</v>
      </c>
      <c r="F6076" s="329">
        <v>3.3889999999999998</v>
      </c>
      <c r="G6076" s="329">
        <v>6.9000000000000006E-2</v>
      </c>
      <c r="H6076" s="329">
        <v>0.26119999999999999</v>
      </c>
      <c r="I6076" s="329">
        <v>4.7999999999999996E-3</v>
      </c>
      <c r="J6076" s="329">
        <v>0.77437999999999996</v>
      </c>
      <c r="K6076" s="329">
        <v>9.3710000000000002E-2</v>
      </c>
      <c r="L6076" s="329">
        <v>1E-3</v>
      </c>
      <c r="M6076" s="194">
        <v>1496</v>
      </c>
      <c r="N6076" s="194">
        <v>25</v>
      </c>
      <c r="O6076" s="194">
        <v>1500</v>
      </c>
      <c r="P6076" s="194">
        <v>16</v>
      </c>
      <c r="Q6076" s="194">
        <v>1498</v>
      </c>
      <c r="R6076" s="194">
        <v>21</v>
      </c>
      <c r="S6076" s="194">
        <v>1498</v>
      </c>
      <c r="T6076" s="194">
        <v>21</v>
      </c>
      <c r="U6076" s="194">
        <v>0.13351134846461948</v>
      </c>
      <c r="V6076" s="88">
        <v>0.26666666666666666</v>
      </c>
    </row>
    <row r="6077" spans="2:22" x14ac:dyDescent="0.25">
      <c r="B6077" s="346" t="s">
        <v>5522</v>
      </c>
      <c r="C6077" s="147">
        <v>87.4</v>
      </c>
      <c r="D6077" s="147">
        <v>234.3</v>
      </c>
      <c r="E6077" s="148">
        <f t="shared" si="155"/>
        <v>0.37302603499786596</v>
      </c>
      <c r="F6077" s="329">
        <v>3.573</v>
      </c>
      <c r="G6077" s="329">
        <v>7.5999999999999998E-2</v>
      </c>
      <c r="H6077" s="329">
        <v>0.27189999999999998</v>
      </c>
      <c r="I6077" s="329">
        <v>5.0000000000000001E-3</v>
      </c>
      <c r="J6077" s="329">
        <v>0.46544999999999997</v>
      </c>
      <c r="K6077" s="329">
        <v>9.5500000000000002E-2</v>
      </c>
      <c r="L6077" s="329">
        <v>1.5E-3</v>
      </c>
      <c r="M6077" s="194">
        <v>1550</v>
      </c>
      <c r="N6077" s="194">
        <v>25</v>
      </c>
      <c r="O6077" s="194">
        <v>1545</v>
      </c>
      <c r="P6077" s="194">
        <v>17</v>
      </c>
      <c r="Q6077" s="194">
        <v>1530</v>
      </c>
      <c r="R6077" s="194">
        <v>30</v>
      </c>
      <c r="S6077" s="194">
        <v>1530</v>
      </c>
      <c r="T6077" s="194">
        <v>30</v>
      </c>
      <c r="U6077" s="194">
        <v>-1.3071895424836601</v>
      </c>
      <c r="V6077" s="88">
        <v>-0.3236245954692557</v>
      </c>
    </row>
    <row r="6078" spans="2:22" x14ac:dyDescent="0.25">
      <c r="B6078" s="346" t="s">
        <v>5549</v>
      </c>
      <c r="C6078" s="147">
        <v>120.8</v>
      </c>
      <c r="D6078" s="147">
        <v>196.2</v>
      </c>
      <c r="E6078" s="148">
        <f t="shared" si="155"/>
        <v>0.61569826707441389</v>
      </c>
      <c r="F6078" s="329">
        <v>3.64</v>
      </c>
      <c r="G6078" s="329">
        <v>8.5000000000000006E-2</v>
      </c>
      <c r="H6078" s="329">
        <v>0.27510000000000001</v>
      </c>
      <c r="I6078" s="329">
        <v>5.3E-3</v>
      </c>
      <c r="J6078" s="329">
        <v>0.45308999999999999</v>
      </c>
      <c r="K6078" s="329">
        <v>9.6000000000000002E-2</v>
      </c>
      <c r="L6078" s="329">
        <v>1.6999999999999999E-3</v>
      </c>
      <c r="M6078" s="194">
        <v>1566</v>
      </c>
      <c r="N6078" s="194">
        <v>27</v>
      </c>
      <c r="O6078" s="194">
        <v>1558</v>
      </c>
      <c r="P6078" s="194">
        <v>19</v>
      </c>
      <c r="Q6078" s="194">
        <v>1543</v>
      </c>
      <c r="R6078" s="194">
        <v>32</v>
      </c>
      <c r="S6078" s="194">
        <v>1543</v>
      </c>
      <c r="T6078" s="194">
        <v>32</v>
      </c>
      <c r="U6078" s="194">
        <v>-1.4906027219701878</v>
      </c>
      <c r="V6078" s="88">
        <v>-0.51347881899871628</v>
      </c>
    </row>
    <row r="6079" spans="2:22" x14ac:dyDescent="0.25">
      <c r="B6079" s="346" t="s">
        <v>5444</v>
      </c>
      <c r="C6079" s="147">
        <v>244</v>
      </c>
      <c r="D6079" s="147">
        <v>186</v>
      </c>
      <c r="E6079" s="148">
        <f t="shared" si="155"/>
        <v>1.3118279569892473</v>
      </c>
      <c r="F6079" s="329">
        <v>3.629</v>
      </c>
      <c r="G6079" s="329">
        <v>7.4999999999999997E-2</v>
      </c>
      <c r="H6079" s="329">
        <v>0.27110000000000001</v>
      </c>
      <c r="I6079" s="329">
        <v>3.8999999999999998E-3</v>
      </c>
      <c r="J6079" s="329">
        <v>0.45163999999999999</v>
      </c>
      <c r="K6079" s="329">
        <v>9.6500000000000002E-2</v>
      </c>
      <c r="L6079" s="329">
        <v>1.9E-3</v>
      </c>
      <c r="M6079" s="194">
        <v>1545</v>
      </c>
      <c r="N6079" s="194">
        <v>20</v>
      </c>
      <c r="O6079" s="194">
        <v>1553</v>
      </c>
      <c r="P6079" s="194">
        <v>16</v>
      </c>
      <c r="Q6079" s="194">
        <v>1551</v>
      </c>
      <c r="R6079" s="194">
        <v>37</v>
      </c>
      <c r="S6079" s="194">
        <v>1551</v>
      </c>
      <c r="T6079" s="194">
        <v>37</v>
      </c>
      <c r="U6079" s="194">
        <v>0.38684719535783368</v>
      </c>
      <c r="V6079" s="88">
        <v>0.51513200257566005</v>
      </c>
    </row>
    <row r="6080" spans="2:22" x14ac:dyDescent="0.25">
      <c r="B6080" s="346" t="s">
        <v>5469</v>
      </c>
      <c r="C6080" s="147">
        <v>150</v>
      </c>
      <c r="D6080" s="147">
        <v>621</v>
      </c>
      <c r="E6080" s="148">
        <f t="shared" si="155"/>
        <v>0.24154589371980675</v>
      </c>
      <c r="F6080" s="329">
        <v>3.6909999999999998</v>
      </c>
      <c r="G6080" s="329">
        <v>7.1999999999999995E-2</v>
      </c>
      <c r="H6080" s="329">
        <v>0.27650000000000002</v>
      </c>
      <c r="I6080" s="329">
        <v>4.8999999999999998E-3</v>
      </c>
      <c r="J6080" s="329">
        <v>0.53907000000000005</v>
      </c>
      <c r="K6080" s="329">
        <v>9.6799999999999997E-2</v>
      </c>
      <c r="L6080" s="329">
        <v>1.1999999999999999E-3</v>
      </c>
      <c r="M6080" s="194">
        <v>1573</v>
      </c>
      <c r="N6080" s="194">
        <v>24</v>
      </c>
      <c r="O6080" s="194">
        <v>1568.3</v>
      </c>
      <c r="P6080" s="194">
        <v>16</v>
      </c>
      <c r="Q6080" s="194">
        <v>1558</v>
      </c>
      <c r="R6080" s="194">
        <v>23</v>
      </c>
      <c r="S6080" s="194">
        <v>1558</v>
      </c>
      <c r="T6080" s="194">
        <v>23</v>
      </c>
      <c r="U6080" s="194">
        <v>-0.96277278562259316</v>
      </c>
      <c r="V6080" s="88">
        <v>-0.29968755977810657</v>
      </c>
    </row>
    <row r="6081" spans="2:22" x14ac:dyDescent="0.25">
      <c r="B6081" s="346" t="s">
        <v>5498</v>
      </c>
      <c r="C6081" s="147">
        <v>49.4</v>
      </c>
      <c r="D6081" s="147">
        <v>849</v>
      </c>
      <c r="E6081" s="148">
        <f t="shared" si="155"/>
        <v>5.8186101295641932E-2</v>
      </c>
      <c r="F6081" s="329">
        <v>3.6779999999999999</v>
      </c>
      <c r="G6081" s="329">
        <v>0.08</v>
      </c>
      <c r="H6081" s="329">
        <v>0.27560000000000001</v>
      </c>
      <c r="I6081" s="329">
        <v>5.5999999999999999E-3</v>
      </c>
      <c r="J6081" s="329">
        <v>0.90905000000000002</v>
      </c>
      <c r="K6081" s="329">
        <v>9.6930000000000002E-2</v>
      </c>
      <c r="L6081" s="329">
        <v>1.1000000000000001E-3</v>
      </c>
      <c r="M6081" s="194">
        <v>1568</v>
      </c>
      <c r="N6081" s="194">
        <v>28</v>
      </c>
      <c r="O6081" s="194">
        <v>1566</v>
      </c>
      <c r="P6081" s="194">
        <v>18</v>
      </c>
      <c r="Q6081" s="194">
        <v>1562</v>
      </c>
      <c r="R6081" s="194">
        <v>21</v>
      </c>
      <c r="S6081" s="194">
        <v>1562</v>
      </c>
      <c r="T6081" s="194">
        <v>21</v>
      </c>
      <c r="U6081" s="194">
        <v>-0.38412291933418691</v>
      </c>
      <c r="V6081" s="88">
        <v>-0.1277139208173691</v>
      </c>
    </row>
    <row r="6082" spans="2:22" x14ac:dyDescent="0.25">
      <c r="B6082" s="346" t="s">
        <v>5497</v>
      </c>
      <c r="C6082" s="147">
        <v>256.3</v>
      </c>
      <c r="D6082" s="147">
        <v>322</v>
      </c>
      <c r="E6082" s="148">
        <f t="shared" si="155"/>
        <v>0.79596273291925468</v>
      </c>
      <c r="F6082" s="329">
        <v>3.6629999999999998</v>
      </c>
      <c r="G6082" s="329">
        <v>7.9000000000000001E-2</v>
      </c>
      <c r="H6082" s="329">
        <v>0.27339999999999998</v>
      </c>
      <c r="I6082" s="329">
        <v>5.0000000000000001E-3</v>
      </c>
      <c r="J6082" s="329">
        <v>0.5968</v>
      </c>
      <c r="K6082" s="329">
        <v>9.7299999999999998E-2</v>
      </c>
      <c r="L6082" s="329">
        <v>1.4E-3</v>
      </c>
      <c r="M6082" s="194">
        <v>1557</v>
      </c>
      <c r="N6082" s="194">
        <v>25</v>
      </c>
      <c r="O6082" s="194">
        <v>1561</v>
      </c>
      <c r="P6082" s="194">
        <v>17</v>
      </c>
      <c r="Q6082" s="194">
        <v>1567</v>
      </c>
      <c r="R6082" s="194">
        <v>26</v>
      </c>
      <c r="S6082" s="194">
        <v>1567</v>
      </c>
      <c r="T6082" s="194">
        <v>26</v>
      </c>
      <c r="U6082" s="194">
        <v>0.63816209317166561</v>
      </c>
      <c r="V6082" s="88">
        <v>0.25624599615631005</v>
      </c>
    </row>
    <row r="6083" spans="2:22" x14ac:dyDescent="0.25">
      <c r="B6083" s="346" t="s">
        <v>5501</v>
      </c>
      <c r="C6083" s="147">
        <v>47.6</v>
      </c>
      <c r="D6083" s="147">
        <v>906</v>
      </c>
      <c r="E6083" s="148">
        <f t="shared" si="155"/>
        <v>5.2538631346578366E-2</v>
      </c>
      <c r="F6083" s="329">
        <v>3.6680000000000001</v>
      </c>
      <c r="G6083" s="329">
        <v>8.3000000000000004E-2</v>
      </c>
      <c r="H6083" s="329">
        <v>0.27350000000000002</v>
      </c>
      <c r="I6083" s="329">
        <v>5.4000000000000003E-3</v>
      </c>
      <c r="J6083" s="329">
        <v>0.84933999999999998</v>
      </c>
      <c r="K6083" s="329">
        <v>9.74E-2</v>
      </c>
      <c r="L6083" s="329">
        <v>1.1000000000000001E-3</v>
      </c>
      <c r="M6083" s="194">
        <v>1558</v>
      </c>
      <c r="N6083" s="194">
        <v>27</v>
      </c>
      <c r="O6083" s="194">
        <v>1562</v>
      </c>
      <c r="P6083" s="194">
        <v>18</v>
      </c>
      <c r="Q6083" s="194">
        <v>1571</v>
      </c>
      <c r="R6083" s="194">
        <v>20</v>
      </c>
      <c r="S6083" s="194">
        <v>1571</v>
      </c>
      <c r="T6083" s="194">
        <v>20</v>
      </c>
      <c r="U6083" s="194">
        <v>0.82749840865690638</v>
      </c>
      <c r="V6083" s="88">
        <v>0.25608194622279129</v>
      </c>
    </row>
    <row r="6084" spans="2:22" x14ac:dyDescent="0.25">
      <c r="B6084" s="346" t="s">
        <v>5461</v>
      </c>
      <c r="C6084" s="147">
        <v>600</v>
      </c>
      <c r="D6084" s="147">
        <v>510</v>
      </c>
      <c r="E6084" s="148">
        <f t="shared" si="155"/>
        <v>1.1764705882352942</v>
      </c>
      <c r="F6084" s="329">
        <v>3.7120000000000002</v>
      </c>
      <c r="G6084" s="329">
        <v>7.1999999999999995E-2</v>
      </c>
      <c r="H6084" s="329">
        <v>0.27610000000000001</v>
      </c>
      <c r="I6084" s="329">
        <v>4.7999999999999996E-3</v>
      </c>
      <c r="J6084" s="329">
        <v>0.54327000000000003</v>
      </c>
      <c r="K6084" s="329">
        <v>9.7600000000000006E-2</v>
      </c>
      <c r="L6084" s="329">
        <v>1.1999999999999999E-3</v>
      </c>
      <c r="M6084" s="194">
        <v>1571</v>
      </c>
      <c r="N6084" s="194">
        <v>24</v>
      </c>
      <c r="O6084" s="194">
        <v>1572.8</v>
      </c>
      <c r="P6084" s="194">
        <v>15</v>
      </c>
      <c r="Q6084" s="194">
        <v>1576</v>
      </c>
      <c r="R6084" s="194">
        <v>22</v>
      </c>
      <c r="S6084" s="194">
        <v>1576</v>
      </c>
      <c r="T6084" s="194">
        <v>22</v>
      </c>
      <c r="U6084" s="194">
        <v>0.31725888324873097</v>
      </c>
      <c r="V6084" s="88">
        <v>0.11444557477110597</v>
      </c>
    </row>
    <row r="6085" spans="2:22" x14ac:dyDescent="0.25">
      <c r="B6085" s="346" t="s">
        <v>5484</v>
      </c>
      <c r="C6085" s="147">
        <v>7.53</v>
      </c>
      <c r="D6085" s="147">
        <v>308</v>
      </c>
      <c r="E6085" s="148">
        <f t="shared" si="155"/>
        <v>2.4448051948051948E-2</v>
      </c>
      <c r="F6085" s="329">
        <v>3.7650000000000001</v>
      </c>
      <c r="G6085" s="329">
        <v>7.4999999999999997E-2</v>
      </c>
      <c r="H6085" s="329">
        <v>0.2792</v>
      </c>
      <c r="I6085" s="329">
        <v>5.1999999999999998E-3</v>
      </c>
      <c r="J6085" s="329">
        <v>0.42509999999999998</v>
      </c>
      <c r="K6085" s="329">
        <v>9.7900000000000001E-2</v>
      </c>
      <c r="L6085" s="329">
        <v>1.4E-3</v>
      </c>
      <c r="M6085" s="194">
        <v>1587</v>
      </c>
      <c r="N6085" s="194">
        <v>26</v>
      </c>
      <c r="O6085" s="194">
        <v>1583.9</v>
      </c>
      <c r="P6085" s="194">
        <v>16</v>
      </c>
      <c r="Q6085" s="194">
        <v>1577</v>
      </c>
      <c r="R6085" s="194">
        <v>27</v>
      </c>
      <c r="S6085" s="194">
        <v>1577</v>
      </c>
      <c r="T6085" s="194">
        <v>27</v>
      </c>
      <c r="U6085" s="194">
        <v>-0.63411540900443886</v>
      </c>
      <c r="V6085" s="88">
        <v>-0.19571942673147982</v>
      </c>
    </row>
    <row r="6086" spans="2:22" x14ac:dyDescent="0.25">
      <c r="B6086" s="346" t="s">
        <v>5476</v>
      </c>
      <c r="C6086" s="147">
        <v>120.3</v>
      </c>
      <c r="D6086" s="147">
        <v>538</v>
      </c>
      <c r="E6086" s="148">
        <f t="shared" si="155"/>
        <v>0.22360594795539032</v>
      </c>
      <c r="F6086" s="329">
        <v>3.7650000000000001</v>
      </c>
      <c r="G6086" s="329">
        <v>7.0999999999999994E-2</v>
      </c>
      <c r="H6086" s="329">
        <v>0.27939999999999998</v>
      </c>
      <c r="I6086" s="329">
        <v>4.5999999999999999E-3</v>
      </c>
      <c r="J6086" s="329">
        <v>0.50136999999999998</v>
      </c>
      <c r="K6086" s="329">
        <v>9.7799999999999998E-2</v>
      </c>
      <c r="L6086" s="329">
        <v>1.1000000000000001E-3</v>
      </c>
      <c r="M6086" s="194">
        <v>1588</v>
      </c>
      <c r="N6086" s="194">
        <v>23</v>
      </c>
      <c r="O6086" s="194">
        <v>1584.3</v>
      </c>
      <c r="P6086" s="194">
        <v>15</v>
      </c>
      <c r="Q6086" s="194">
        <v>1578</v>
      </c>
      <c r="R6086" s="194">
        <v>22</v>
      </c>
      <c r="S6086" s="194">
        <v>1578</v>
      </c>
      <c r="T6086" s="194">
        <v>22</v>
      </c>
      <c r="U6086" s="194">
        <v>-0.6337135614702154</v>
      </c>
      <c r="V6086" s="88">
        <v>-0.23354162721707034</v>
      </c>
    </row>
    <row r="6087" spans="2:22" x14ac:dyDescent="0.25">
      <c r="B6087" s="346" t="s">
        <v>5457</v>
      </c>
      <c r="C6087" s="147">
        <v>130.5</v>
      </c>
      <c r="D6087" s="147">
        <v>675.5</v>
      </c>
      <c r="E6087" s="148">
        <f t="shared" si="155"/>
        <v>0.19319022945965952</v>
      </c>
      <c r="F6087" s="329">
        <v>3.6320000000000001</v>
      </c>
      <c r="G6087" s="329">
        <v>8.7999999999999995E-2</v>
      </c>
      <c r="H6087" s="329">
        <v>0.26719999999999999</v>
      </c>
      <c r="I6087" s="329">
        <v>4.4999999999999997E-3</v>
      </c>
      <c r="J6087" s="329">
        <v>0.54125000000000001</v>
      </c>
      <c r="K6087" s="329">
        <v>9.8500000000000004E-2</v>
      </c>
      <c r="L6087" s="329">
        <v>2E-3</v>
      </c>
      <c r="M6087" s="194">
        <v>1526</v>
      </c>
      <c r="N6087" s="194">
        <v>23</v>
      </c>
      <c r="O6087" s="194">
        <v>1555</v>
      </c>
      <c r="P6087" s="194">
        <v>20</v>
      </c>
      <c r="Q6087" s="194">
        <v>1600</v>
      </c>
      <c r="R6087" s="194">
        <v>41</v>
      </c>
      <c r="S6087" s="194">
        <v>1600</v>
      </c>
      <c r="T6087" s="194">
        <v>41</v>
      </c>
      <c r="U6087" s="194">
        <v>4.625</v>
      </c>
      <c r="V6087" s="88">
        <v>1.864951768488746</v>
      </c>
    </row>
    <row r="6088" spans="2:22" x14ac:dyDescent="0.25">
      <c r="B6088" s="346" t="s">
        <v>5452</v>
      </c>
      <c r="C6088" s="147">
        <v>258</v>
      </c>
      <c r="D6088" s="147">
        <v>206</v>
      </c>
      <c r="E6088" s="148">
        <f t="shared" si="155"/>
        <v>1.2524271844660195</v>
      </c>
      <c r="F6088" s="329">
        <v>4.5510000000000002</v>
      </c>
      <c r="G6088" s="329">
        <v>7.2999999999999995E-2</v>
      </c>
      <c r="H6088" s="329">
        <v>0.3115</v>
      </c>
      <c r="I6088" s="329">
        <v>3.0000000000000001E-3</v>
      </c>
      <c r="J6088" s="329">
        <v>0.41354000000000002</v>
      </c>
      <c r="K6088" s="329">
        <v>0.1057</v>
      </c>
      <c r="L6088" s="329">
        <v>1.6000000000000001E-3</v>
      </c>
      <c r="M6088" s="194">
        <v>1747</v>
      </c>
      <c r="N6088" s="194">
        <v>15</v>
      </c>
      <c r="O6088" s="194">
        <v>1739</v>
      </c>
      <c r="P6088" s="194">
        <v>13</v>
      </c>
      <c r="Q6088" s="194">
        <v>1721</v>
      </c>
      <c r="R6088" s="194">
        <v>28</v>
      </c>
      <c r="S6088" s="194">
        <v>1721</v>
      </c>
      <c r="T6088" s="194">
        <v>28</v>
      </c>
      <c r="U6088" s="194">
        <v>-1.5107495642068565</v>
      </c>
      <c r="V6088" s="88">
        <v>-0.46003450258769407</v>
      </c>
    </row>
    <row r="6089" spans="2:22" x14ac:dyDescent="0.25">
      <c r="B6089" s="346" t="s">
        <v>5449</v>
      </c>
      <c r="C6089" s="147">
        <v>390.9</v>
      </c>
      <c r="D6089" s="147">
        <v>372.9</v>
      </c>
      <c r="E6089" s="148">
        <f t="shared" si="155"/>
        <v>1.0482703137570395</v>
      </c>
      <c r="F6089" s="329">
        <v>4.593</v>
      </c>
      <c r="G6089" s="329">
        <v>7.4999999999999997E-2</v>
      </c>
      <c r="H6089" s="329">
        <v>0.30880000000000002</v>
      </c>
      <c r="I6089" s="329">
        <v>2.8999999999999998E-3</v>
      </c>
      <c r="J6089" s="329">
        <v>0.43837999999999999</v>
      </c>
      <c r="K6089" s="329">
        <v>0.10730000000000001</v>
      </c>
      <c r="L6089" s="329">
        <v>1.6000000000000001E-3</v>
      </c>
      <c r="M6089" s="194">
        <v>1734</v>
      </c>
      <c r="N6089" s="194">
        <v>14</v>
      </c>
      <c r="O6089" s="194">
        <v>1747</v>
      </c>
      <c r="P6089" s="194">
        <v>14</v>
      </c>
      <c r="Q6089" s="194">
        <v>1750</v>
      </c>
      <c r="R6089" s="194">
        <v>28</v>
      </c>
      <c r="S6089" s="194">
        <v>1750</v>
      </c>
      <c r="T6089" s="194">
        <v>28</v>
      </c>
      <c r="U6089" s="194">
        <v>0.91428571428571437</v>
      </c>
      <c r="V6089" s="88">
        <v>0.7441327990841442</v>
      </c>
    </row>
    <row r="6090" spans="2:22" x14ac:dyDescent="0.25">
      <c r="B6090" s="346" t="s">
        <v>5483</v>
      </c>
      <c r="C6090" s="147">
        <v>138</v>
      </c>
      <c r="D6090" s="147">
        <v>125</v>
      </c>
      <c r="E6090" s="148">
        <f t="shared" si="155"/>
        <v>1.1040000000000001</v>
      </c>
      <c r="F6090" s="329">
        <v>4.6420000000000003</v>
      </c>
      <c r="G6090" s="329">
        <v>0.11</v>
      </c>
      <c r="H6090" s="329">
        <v>0.31240000000000001</v>
      </c>
      <c r="I6090" s="329">
        <v>5.8999999999999999E-3</v>
      </c>
      <c r="J6090" s="329">
        <v>0.32419999999999999</v>
      </c>
      <c r="K6090" s="329">
        <v>0.1079</v>
      </c>
      <c r="L6090" s="329">
        <v>2E-3</v>
      </c>
      <c r="M6090" s="194">
        <v>1751</v>
      </c>
      <c r="N6090" s="194">
        <v>29</v>
      </c>
      <c r="O6090" s="194">
        <v>1756</v>
      </c>
      <c r="P6090" s="194">
        <v>19</v>
      </c>
      <c r="Q6090" s="194">
        <v>1753</v>
      </c>
      <c r="R6090" s="194">
        <v>34</v>
      </c>
      <c r="S6090" s="194">
        <v>1753</v>
      </c>
      <c r="T6090" s="194">
        <v>34</v>
      </c>
      <c r="U6090" s="194">
        <v>0.11409013120365087</v>
      </c>
      <c r="V6090" s="88">
        <v>0.2847380410022779</v>
      </c>
    </row>
    <row r="6091" spans="2:22" x14ac:dyDescent="0.25">
      <c r="B6091" s="346" t="s">
        <v>5531</v>
      </c>
      <c r="C6091" s="147">
        <v>171.4</v>
      </c>
      <c r="D6091" s="147">
        <v>130.4</v>
      </c>
      <c r="E6091" s="148">
        <f t="shared" si="155"/>
        <v>1.3144171779141105</v>
      </c>
      <c r="F6091" s="329">
        <v>4.63</v>
      </c>
      <c r="G6091" s="329">
        <v>0.12</v>
      </c>
      <c r="H6091" s="329">
        <v>0.31069999999999998</v>
      </c>
      <c r="I6091" s="329">
        <v>6.4999999999999997E-3</v>
      </c>
      <c r="J6091" s="329">
        <v>0.50754999999999995</v>
      </c>
      <c r="K6091" s="329">
        <v>0.1076</v>
      </c>
      <c r="L6091" s="329">
        <v>2E-3</v>
      </c>
      <c r="M6091" s="194">
        <v>1743</v>
      </c>
      <c r="N6091" s="194">
        <v>32</v>
      </c>
      <c r="O6091" s="194">
        <v>1753</v>
      </c>
      <c r="P6091" s="194">
        <v>22</v>
      </c>
      <c r="Q6091" s="194">
        <v>1753</v>
      </c>
      <c r="R6091" s="194">
        <v>35</v>
      </c>
      <c r="S6091" s="194">
        <v>1753</v>
      </c>
      <c r="T6091" s="194">
        <v>35</v>
      </c>
      <c r="U6091" s="194">
        <v>0.5704506560182544</v>
      </c>
      <c r="V6091" s="88">
        <v>0.5704506560182544</v>
      </c>
    </row>
    <row r="6092" spans="2:22" x14ac:dyDescent="0.25">
      <c r="B6092" s="346" t="s">
        <v>5505</v>
      </c>
      <c r="C6092" s="147">
        <v>308</v>
      </c>
      <c r="D6092" s="147">
        <v>233</v>
      </c>
      <c r="E6092" s="148">
        <f t="shared" si="155"/>
        <v>1.3218884120171674</v>
      </c>
      <c r="F6092" s="329">
        <v>4.6040000000000001</v>
      </c>
      <c r="G6092" s="329">
        <v>9.5000000000000001E-2</v>
      </c>
      <c r="H6092" s="329">
        <v>0.30980000000000002</v>
      </c>
      <c r="I6092" s="329">
        <v>5.7000000000000002E-3</v>
      </c>
      <c r="J6092" s="329">
        <v>0.47503000000000001</v>
      </c>
      <c r="K6092" s="329">
        <v>0.1076</v>
      </c>
      <c r="L6092" s="329">
        <v>1.6000000000000001E-3</v>
      </c>
      <c r="M6092" s="194">
        <v>1739</v>
      </c>
      <c r="N6092" s="194">
        <v>28</v>
      </c>
      <c r="O6092" s="194">
        <v>1748</v>
      </c>
      <c r="P6092" s="194">
        <v>17</v>
      </c>
      <c r="Q6092" s="194">
        <v>1756</v>
      </c>
      <c r="R6092" s="194">
        <v>26</v>
      </c>
      <c r="S6092" s="194">
        <v>1756</v>
      </c>
      <c r="T6092" s="194">
        <v>26</v>
      </c>
      <c r="U6092" s="194">
        <v>0.96810933940774491</v>
      </c>
      <c r="V6092" s="88">
        <v>0.51487414187643021</v>
      </c>
    </row>
    <row r="6093" spans="2:22" x14ac:dyDescent="0.25">
      <c r="B6093" s="346" t="s">
        <v>5495</v>
      </c>
      <c r="C6093" s="147">
        <v>283</v>
      </c>
      <c r="D6093" s="147">
        <v>279</v>
      </c>
      <c r="E6093" s="148">
        <f t="shared" si="155"/>
        <v>1.0143369175627239</v>
      </c>
      <c r="F6093" s="329">
        <v>4.7190000000000003</v>
      </c>
      <c r="G6093" s="329">
        <v>0.12</v>
      </c>
      <c r="H6093" s="329">
        <v>0.31830000000000003</v>
      </c>
      <c r="I6093" s="329">
        <v>7.7000000000000002E-3</v>
      </c>
      <c r="J6093" s="329">
        <v>0.89056999999999997</v>
      </c>
      <c r="K6093" s="329">
        <v>0.1082</v>
      </c>
      <c r="L6093" s="329">
        <v>1.6000000000000001E-3</v>
      </c>
      <c r="M6093" s="194">
        <v>1780</v>
      </c>
      <c r="N6093" s="194">
        <v>38</v>
      </c>
      <c r="O6093" s="194">
        <v>1771</v>
      </c>
      <c r="P6093" s="194">
        <v>20</v>
      </c>
      <c r="Q6093" s="194">
        <v>1764</v>
      </c>
      <c r="R6093" s="194">
        <v>27</v>
      </c>
      <c r="S6093" s="194">
        <v>1764</v>
      </c>
      <c r="T6093" s="194">
        <v>27</v>
      </c>
      <c r="U6093" s="194">
        <v>-0.90702947845804993</v>
      </c>
      <c r="V6093" s="88">
        <v>-0.50818746470920384</v>
      </c>
    </row>
    <row r="6094" spans="2:22" x14ac:dyDescent="0.25">
      <c r="B6094" s="346" t="s">
        <v>5438</v>
      </c>
      <c r="C6094" s="147">
        <v>59.8</v>
      </c>
      <c r="D6094" s="147">
        <v>880</v>
      </c>
      <c r="E6094" s="148">
        <f t="shared" si="155"/>
        <v>6.7954545454545448E-2</v>
      </c>
      <c r="F6094" s="329">
        <v>5.0380000000000003</v>
      </c>
      <c r="G6094" s="329">
        <v>8.7999999999999995E-2</v>
      </c>
      <c r="H6094" s="329">
        <v>0.32740000000000002</v>
      </c>
      <c r="I6094" s="329">
        <v>4.4999999999999997E-3</v>
      </c>
      <c r="J6094" s="329">
        <v>0.60028999999999999</v>
      </c>
      <c r="K6094" s="329">
        <v>0.1111</v>
      </c>
      <c r="L6094" s="329">
        <v>1.6999999999999999E-3</v>
      </c>
      <c r="M6094" s="194">
        <v>1824</v>
      </c>
      <c r="N6094" s="194">
        <v>22</v>
      </c>
      <c r="O6094" s="194">
        <v>1825</v>
      </c>
      <c r="P6094" s="194">
        <v>15</v>
      </c>
      <c r="Q6094" s="194">
        <v>1811</v>
      </c>
      <c r="R6094" s="194">
        <v>29</v>
      </c>
      <c r="S6094" s="194">
        <v>1811</v>
      </c>
      <c r="T6094" s="194">
        <v>29</v>
      </c>
      <c r="U6094" s="194">
        <v>-0.71783545002760907</v>
      </c>
      <c r="V6094" s="88">
        <v>5.4794520547945202E-2</v>
      </c>
    </row>
    <row r="6095" spans="2:22" x14ac:dyDescent="0.25">
      <c r="B6095" s="346" t="s">
        <v>5496</v>
      </c>
      <c r="C6095" s="147">
        <v>1160</v>
      </c>
      <c r="D6095" s="147">
        <v>670</v>
      </c>
      <c r="E6095" s="148">
        <f t="shared" si="155"/>
        <v>1.7313432835820894</v>
      </c>
      <c r="F6095" s="329">
        <v>4.29</v>
      </c>
      <c r="G6095" s="329">
        <v>0.13</v>
      </c>
      <c r="H6095" s="329">
        <v>0.27950000000000003</v>
      </c>
      <c r="I6095" s="329">
        <v>7.3000000000000001E-3</v>
      </c>
      <c r="J6095" s="329">
        <v>0.74321000000000004</v>
      </c>
      <c r="K6095" s="329">
        <v>0.1113</v>
      </c>
      <c r="L6095" s="329">
        <v>2E-3</v>
      </c>
      <c r="M6095" s="194">
        <v>1587</v>
      </c>
      <c r="N6095" s="194">
        <v>37</v>
      </c>
      <c r="O6095" s="194">
        <v>1689</v>
      </c>
      <c r="P6095" s="194">
        <v>26</v>
      </c>
      <c r="Q6095" s="194">
        <v>1817</v>
      </c>
      <c r="R6095" s="194">
        <v>33</v>
      </c>
      <c r="S6095" s="194">
        <v>1817</v>
      </c>
      <c r="T6095" s="194">
        <v>33</v>
      </c>
      <c r="U6095" s="194">
        <v>12.658227848101266</v>
      </c>
      <c r="V6095" s="88">
        <v>6.0390763765541742</v>
      </c>
    </row>
    <row r="6096" spans="2:22" x14ac:dyDescent="0.25">
      <c r="B6096" s="346" t="s">
        <v>5557</v>
      </c>
      <c r="C6096" s="147">
        <v>984</v>
      </c>
      <c r="D6096" s="147">
        <v>618</v>
      </c>
      <c r="E6096" s="148">
        <f t="shared" si="155"/>
        <v>1.5922330097087378</v>
      </c>
      <c r="F6096" s="329">
        <v>4.3319999999999999</v>
      </c>
      <c r="G6096" s="329">
        <v>0.1</v>
      </c>
      <c r="H6096" s="329">
        <v>0.28039999999999998</v>
      </c>
      <c r="I6096" s="329">
        <v>6.3E-3</v>
      </c>
      <c r="J6096" s="329">
        <v>0.71218999999999999</v>
      </c>
      <c r="K6096" s="329">
        <v>0.11210000000000001</v>
      </c>
      <c r="L6096" s="329">
        <v>1.6999999999999999E-3</v>
      </c>
      <c r="M6096" s="194">
        <v>1592</v>
      </c>
      <c r="N6096" s="194">
        <v>32</v>
      </c>
      <c r="O6096" s="194">
        <v>1697</v>
      </c>
      <c r="P6096" s="194">
        <v>20</v>
      </c>
      <c r="Q6096" s="194">
        <v>1828</v>
      </c>
      <c r="R6096" s="194">
        <v>27</v>
      </c>
      <c r="S6096" s="194">
        <v>1828</v>
      </c>
      <c r="T6096" s="194">
        <v>27</v>
      </c>
      <c r="U6096" s="194">
        <v>12.910284463894966</v>
      </c>
      <c r="V6096" s="88">
        <v>6.1873895109015908</v>
      </c>
    </row>
    <row r="6097" spans="2:22" x14ac:dyDescent="0.25">
      <c r="B6097" s="346" t="s">
        <v>5526</v>
      </c>
      <c r="C6097" s="147">
        <v>226</v>
      </c>
      <c r="D6097" s="147">
        <v>221</v>
      </c>
      <c r="E6097" s="148">
        <f t="shared" si="155"/>
        <v>1.0226244343891402</v>
      </c>
      <c r="F6097" s="329">
        <v>5.2619999999999996</v>
      </c>
      <c r="G6097" s="329">
        <v>0.11</v>
      </c>
      <c r="H6097" s="329">
        <v>0.33960000000000001</v>
      </c>
      <c r="I6097" s="329">
        <v>6.0000000000000001E-3</v>
      </c>
      <c r="J6097" s="329">
        <v>0.58115000000000006</v>
      </c>
      <c r="K6097" s="329">
        <v>0.1125</v>
      </c>
      <c r="L6097" s="329">
        <v>1.4E-3</v>
      </c>
      <c r="M6097" s="194">
        <v>1884</v>
      </c>
      <c r="N6097" s="194">
        <v>29</v>
      </c>
      <c r="O6097" s="194">
        <v>1861</v>
      </c>
      <c r="P6097" s="194">
        <v>17</v>
      </c>
      <c r="Q6097" s="194">
        <v>1835</v>
      </c>
      <c r="R6097" s="194">
        <v>23</v>
      </c>
      <c r="S6097" s="194">
        <v>1835</v>
      </c>
      <c r="T6097" s="194">
        <v>23</v>
      </c>
      <c r="U6097" s="194">
        <v>-2.6702997275204359</v>
      </c>
      <c r="V6097" s="88">
        <v>-1.2358946802794197</v>
      </c>
    </row>
    <row r="6098" spans="2:22" x14ac:dyDescent="0.25">
      <c r="B6098" s="346" t="s">
        <v>5486</v>
      </c>
      <c r="C6098" s="147">
        <v>144.4</v>
      </c>
      <c r="D6098" s="147">
        <v>215</v>
      </c>
      <c r="E6098" s="148">
        <f t="shared" si="155"/>
        <v>0.67162790697674424</v>
      </c>
      <c r="F6098" s="329">
        <v>5.2119999999999997</v>
      </c>
      <c r="G6098" s="329">
        <v>0.11</v>
      </c>
      <c r="H6098" s="329">
        <v>0.33410000000000001</v>
      </c>
      <c r="I6098" s="329">
        <v>6.0000000000000001E-3</v>
      </c>
      <c r="J6098" s="329">
        <v>0.49029</v>
      </c>
      <c r="K6098" s="329">
        <v>0.11269999999999999</v>
      </c>
      <c r="L6098" s="329">
        <v>1.6000000000000001E-3</v>
      </c>
      <c r="M6098" s="194">
        <v>1857</v>
      </c>
      <c r="N6098" s="194">
        <v>29</v>
      </c>
      <c r="O6098" s="194">
        <v>1854</v>
      </c>
      <c r="P6098" s="194">
        <v>17</v>
      </c>
      <c r="Q6098" s="194">
        <v>1841</v>
      </c>
      <c r="R6098" s="194">
        <v>26</v>
      </c>
      <c r="S6098" s="194">
        <v>1841</v>
      </c>
      <c r="T6098" s="194">
        <v>26</v>
      </c>
      <c r="U6098" s="194">
        <v>-0.8690928843020097</v>
      </c>
      <c r="V6098" s="88">
        <v>-0.16181229773462785</v>
      </c>
    </row>
    <row r="6099" spans="2:22" x14ac:dyDescent="0.25">
      <c r="B6099" s="346" t="s">
        <v>5529</v>
      </c>
      <c r="C6099" s="147">
        <v>514</v>
      </c>
      <c r="D6099" s="147">
        <v>524</v>
      </c>
      <c r="E6099" s="148">
        <f t="shared" si="155"/>
        <v>0.98091603053435117</v>
      </c>
      <c r="F6099" s="329">
        <v>5.3129999999999997</v>
      </c>
      <c r="G6099" s="329">
        <v>0.11</v>
      </c>
      <c r="H6099" s="329">
        <v>0.31509999999999999</v>
      </c>
      <c r="I6099" s="329">
        <v>5.8999999999999999E-3</v>
      </c>
      <c r="J6099" s="329">
        <v>0.71475</v>
      </c>
      <c r="K6099" s="329">
        <v>0.122</v>
      </c>
      <c r="L6099" s="329">
        <v>1.4E-3</v>
      </c>
      <c r="M6099" s="194">
        <v>1765</v>
      </c>
      <c r="N6099" s="194">
        <v>29</v>
      </c>
      <c r="O6099" s="194">
        <v>1871</v>
      </c>
      <c r="P6099" s="194">
        <v>18</v>
      </c>
      <c r="Q6099" s="194">
        <v>1981</v>
      </c>
      <c r="R6099" s="194">
        <v>21</v>
      </c>
      <c r="S6099" s="194">
        <v>1981</v>
      </c>
      <c r="T6099" s="194">
        <v>21</v>
      </c>
      <c r="U6099" s="194">
        <v>10.903584048460374</v>
      </c>
      <c r="V6099" s="88">
        <v>5.6654195617316949</v>
      </c>
    </row>
    <row r="6100" spans="2:22" x14ac:dyDescent="0.25">
      <c r="B6100" s="346" t="s">
        <v>5453</v>
      </c>
      <c r="C6100" s="147">
        <v>344.4</v>
      </c>
      <c r="D6100" s="147">
        <v>172.8</v>
      </c>
      <c r="E6100" s="148">
        <f t="shared" si="155"/>
        <v>1.9930555555555554</v>
      </c>
      <c r="F6100" s="329">
        <v>8.5500000000000007</v>
      </c>
      <c r="G6100" s="329">
        <v>0.16</v>
      </c>
      <c r="H6100" s="329">
        <v>0.42520000000000002</v>
      </c>
      <c r="I6100" s="329">
        <v>6.3E-3</v>
      </c>
      <c r="J6100" s="329">
        <v>0.65429999999999999</v>
      </c>
      <c r="K6100" s="329">
        <v>0.14599999999999999</v>
      </c>
      <c r="L6100" s="329">
        <v>2.3999999999999998E-3</v>
      </c>
      <c r="M6100" s="194">
        <v>2283</v>
      </c>
      <c r="N6100" s="194">
        <v>28</v>
      </c>
      <c r="O6100" s="194">
        <v>2292</v>
      </c>
      <c r="P6100" s="194">
        <v>18</v>
      </c>
      <c r="Q6100" s="194">
        <v>2295</v>
      </c>
      <c r="R6100" s="194">
        <v>29</v>
      </c>
      <c r="S6100" s="194">
        <v>2295</v>
      </c>
      <c r="T6100" s="194">
        <v>29</v>
      </c>
      <c r="U6100" s="194">
        <v>0.52287581699346397</v>
      </c>
      <c r="V6100" s="88">
        <v>0.3926701570680628</v>
      </c>
    </row>
    <row r="6101" spans="2:22" x14ac:dyDescent="0.25">
      <c r="B6101" s="346" t="s">
        <v>5536</v>
      </c>
      <c r="C6101" s="147">
        <v>203.2</v>
      </c>
      <c r="D6101" s="147">
        <v>165.6</v>
      </c>
      <c r="E6101" s="148">
        <f t="shared" si="155"/>
        <v>1.2270531400966183</v>
      </c>
      <c r="F6101" s="329">
        <v>10.7</v>
      </c>
      <c r="G6101" s="329">
        <v>0.23</v>
      </c>
      <c r="H6101" s="329">
        <v>0.46460000000000001</v>
      </c>
      <c r="I6101" s="329">
        <v>8.8999999999999999E-3</v>
      </c>
      <c r="J6101" s="329">
        <v>0.57516999999999996</v>
      </c>
      <c r="K6101" s="329">
        <v>0.16689999999999999</v>
      </c>
      <c r="L6101" s="329">
        <v>2.3E-3</v>
      </c>
      <c r="M6101" s="194">
        <v>2458</v>
      </c>
      <c r="N6101" s="194">
        <v>39</v>
      </c>
      <c r="O6101" s="194">
        <v>2496</v>
      </c>
      <c r="P6101" s="194">
        <v>20</v>
      </c>
      <c r="Q6101" s="194">
        <v>2523</v>
      </c>
      <c r="R6101" s="194">
        <v>23</v>
      </c>
      <c r="S6101" s="194">
        <v>2523</v>
      </c>
      <c r="T6101" s="194">
        <v>23</v>
      </c>
      <c r="U6101" s="194">
        <v>2.5762980578676178</v>
      </c>
      <c r="V6101" s="88">
        <v>1.5224358974358974</v>
      </c>
    </row>
    <row r="6102" spans="2:22" ht="15.75" thickBot="1" x14ac:dyDescent="0.3">
      <c r="B6102" s="347" t="s">
        <v>5507</v>
      </c>
      <c r="C6102" s="110">
        <v>60.1</v>
      </c>
      <c r="D6102" s="110">
        <v>75.3</v>
      </c>
      <c r="E6102" s="149">
        <f t="shared" si="155"/>
        <v>0.79814077025232411</v>
      </c>
      <c r="F6102" s="284">
        <v>14.12</v>
      </c>
      <c r="G6102" s="284">
        <v>0.31</v>
      </c>
      <c r="H6102" s="284">
        <v>0.52539999999999998</v>
      </c>
      <c r="I6102" s="284">
        <v>0.01</v>
      </c>
      <c r="J6102" s="284">
        <v>0.58448</v>
      </c>
      <c r="K6102" s="284">
        <v>0.19550000000000001</v>
      </c>
      <c r="L6102" s="284">
        <v>3.0000000000000001E-3</v>
      </c>
      <c r="M6102" s="89">
        <v>2720</v>
      </c>
      <c r="N6102" s="89">
        <v>43</v>
      </c>
      <c r="O6102" s="89">
        <v>2755</v>
      </c>
      <c r="P6102" s="89">
        <v>21</v>
      </c>
      <c r="Q6102" s="89">
        <v>2782</v>
      </c>
      <c r="R6102" s="89">
        <v>25</v>
      </c>
      <c r="S6102" s="89">
        <v>2782</v>
      </c>
      <c r="T6102" s="89">
        <v>25</v>
      </c>
      <c r="U6102" s="89">
        <v>2.2286125089863407</v>
      </c>
      <c r="V6102" s="90">
        <v>1.2704174228675136</v>
      </c>
    </row>
    <row r="6103" spans="2:22" x14ac:dyDescent="0.25">
      <c r="C6103" s="107"/>
      <c r="D6103" s="107"/>
      <c r="E6103" s="107"/>
      <c r="F6103" s="281"/>
      <c r="G6103" s="281"/>
      <c r="H6103" s="281"/>
      <c r="I6103" s="281"/>
      <c r="J6103" s="281"/>
      <c r="K6103" s="281"/>
      <c r="L6103" s="281"/>
      <c r="M6103" s="85"/>
      <c r="N6103" s="85"/>
      <c r="O6103" s="85"/>
      <c r="P6103" s="85"/>
      <c r="Q6103" s="85"/>
      <c r="R6103" s="85"/>
      <c r="S6103" s="85"/>
      <c r="T6103" s="85"/>
    </row>
    <row r="6104" spans="2:22" ht="15.75" thickBot="1" x14ac:dyDescent="0.3">
      <c r="C6104" s="107"/>
      <c r="D6104" s="107"/>
      <c r="E6104" s="107"/>
      <c r="F6104" s="281"/>
      <c r="G6104" s="281"/>
      <c r="H6104" s="281"/>
      <c r="I6104" s="281"/>
      <c r="J6104" s="281"/>
      <c r="K6104" s="281"/>
      <c r="L6104" s="281"/>
      <c r="M6104" s="85"/>
      <c r="N6104" s="85"/>
      <c r="O6104" s="85"/>
      <c r="P6104" s="85"/>
      <c r="Q6104" s="85"/>
      <c r="R6104" s="85"/>
      <c r="S6104" s="85"/>
      <c r="T6104" s="85"/>
    </row>
    <row r="6105" spans="2:22" x14ac:dyDescent="0.25">
      <c r="B6105" s="230" t="s">
        <v>0</v>
      </c>
      <c r="C6105" s="111"/>
      <c r="D6105" s="111"/>
      <c r="E6105" s="111"/>
      <c r="F6105" s="285"/>
      <c r="G6105" s="285"/>
      <c r="H6105" s="285"/>
      <c r="I6105" s="285"/>
      <c r="J6105" s="285"/>
      <c r="K6105" s="285"/>
      <c r="L6105" s="285"/>
      <c r="M6105" s="160"/>
      <c r="N6105" s="160"/>
      <c r="O6105" s="160"/>
      <c r="P6105" s="160"/>
      <c r="Q6105" s="160"/>
      <c r="R6105" s="160"/>
      <c r="S6105" s="160"/>
      <c r="T6105" s="160"/>
      <c r="U6105" s="160"/>
      <c r="V6105" s="161"/>
    </row>
    <row r="6106" spans="2:22" x14ac:dyDescent="0.25">
      <c r="B6106" s="229" t="s">
        <v>5314</v>
      </c>
      <c r="C6106" s="112"/>
      <c r="D6106" s="112"/>
      <c r="E6106" s="112"/>
      <c r="F6106" s="286"/>
      <c r="G6106" s="286"/>
      <c r="H6106" s="286"/>
      <c r="I6106" s="286"/>
      <c r="J6106" s="286"/>
      <c r="K6106" s="286"/>
      <c r="L6106" s="286"/>
      <c r="M6106" s="162"/>
      <c r="N6106" s="162"/>
      <c r="O6106" s="162"/>
      <c r="P6106" s="162"/>
      <c r="Q6106" s="162"/>
      <c r="R6106" s="162"/>
      <c r="S6106" s="162"/>
      <c r="T6106" s="162"/>
      <c r="U6106" s="162"/>
      <c r="V6106" s="163"/>
    </row>
    <row r="6107" spans="2:22" x14ac:dyDescent="0.25">
      <c r="B6107" s="229" t="s">
        <v>3155</v>
      </c>
      <c r="C6107" s="112"/>
      <c r="D6107" s="112"/>
      <c r="E6107" s="112"/>
      <c r="F6107" s="286"/>
      <c r="G6107" s="286"/>
      <c r="H6107" s="286"/>
      <c r="I6107" s="286"/>
      <c r="J6107" s="286"/>
      <c r="K6107" s="286"/>
      <c r="L6107" s="286"/>
      <c r="M6107" s="162"/>
      <c r="N6107" s="162"/>
      <c r="O6107" s="162"/>
      <c r="P6107" s="162"/>
      <c r="Q6107" s="162"/>
      <c r="R6107" s="162"/>
      <c r="S6107" s="162"/>
      <c r="T6107" s="162"/>
      <c r="U6107" s="162"/>
      <c r="V6107" s="163"/>
    </row>
    <row r="6108" spans="2:22" ht="15.75" thickBot="1" x14ac:dyDescent="0.3">
      <c r="B6108" s="280"/>
      <c r="C6108" s="113"/>
      <c r="D6108" s="113"/>
      <c r="E6108" s="113"/>
      <c r="F6108" s="287"/>
      <c r="G6108" s="287"/>
      <c r="H6108" s="287"/>
      <c r="I6108" s="287"/>
      <c r="J6108" s="287"/>
      <c r="K6108" s="287"/>
      <c r="L6108" s="287"/>
      <c r="M6108" s="164"/>
      <c r="N6108" s="164"/>
      <c r="O6108" s="164"/>
      <c r="P6108" s="164"/>
      <c r="Q6108" s="164"/>
      <c r="R6108" s="164"/>
      <c r="S6108" s="164"/>
      <c r="T6108" s="164"/>
      <c r="U6108" s="164"/>
      <c r="V6108" s="165"/>
    </row>
    <row r="6109" spans="2:22" x14ac:dyDescent="0.25">
      <c r="B6109" s="342" t="s">
        <v>3</v>
      </c>
      <c r="C6109" s="97" t="s">
        <v>4</v>
      </c>
      <c r="D6109" s="97" t="s">
        <v>5</v>
      </c>
      <c r="E6109" s="97" t="s">
        <v>6</v>
      </c>
      <c r="F6109" s="288" t="s">
        <v>7</v>
      </c>
      <c r="G6109" s="288" t="s">
        <v>8</v>
      </c>
      <c r="H6109" s="288" t="s">
        <v>9</v>
      </c>
      <c r="I6109" s="288" t="s">
        <v>8</v>
      </c>
      <c r="J6109" s="288" t="s">
        <v>10</v>
      </c>
      <c r="K6109" s="288" t="s">
        <v>7</v>
      </c>
      <c r="L6109" s="288" t="s">
        <v>8</v>
      </c>
      <c r="M6109" s="4" t="s">
        <v>9</v>
      </c>
      <c r="N6109" s="4" t="s">
        <v>11</v>
      </c>
      <c r="O6109" s="4" t="s">
        <v>7</v>
      </c>
      <c r="P6109" s="4" t="s">
        <v>11</v>
      </c>
      <c r="Q6109" s="4" t="s">
        <v>7</v>
      </c>
      <c r="R6109" s="4" t="s">
        <v>11</v>
      </c>
      <c r="S6109" s="4" t="s">
        <v>12</v>
      </c>
      <c r="T6109" s="4" t="s">
        <v>11</v>
      </c>
      <c r="U6109" s="4" t="s">
        <v>13</v>
      </c>
      <c r="V6109" s="5" t="s">
        <v>14</v>
      </c>
    </row>
    <row r="6110" spans="2:22" ht="15.75" thickBot="1" x14ac:dyDescent="0.3">
      <c r="B6110" s="343" t="s">
        <v>5315</v>
      </c>
      <c r="C6110" s="98"/>
      <c r="D6110" s="98"/>
      <c r="E6110" s="98"/>
      <c r="F6110" s="294" t="s">
        <v>17</v>
      </c>
      <c r="G6110" s="294" t="s">
        <v>18</v>
      </c>
      <c r="H6110" s="294" t="s">
        <v>19</v>
      </c>
      <c r="I6110" s="294" t="s">
        <v>18</v>
      </c>
      <c r="J6110" s="294" t="s">
        <v>20</v>
      </c>
      <c r="K6110" s="294" t="s">
        <v>21</v>
      </c>
      <c r="L6110" s="294" t="s">
        <v>18</v>
      </c>
      <c r="M6110" s="11" t="s">
        <v>22</v>
      </c>
      <c r="N6110" s="11" t="s">
        <v>23</v>
      </c>
      <c r="O6110" s="11" t="s">
        <v>17</v>
      </c>
      <c r="P6110" s="11" t="s">
        <v>23</v>
      </c>
      <c r="Q6110" s="11" t="s">
        <v>21</v>
      </c>
      <c r="R6110" s="11" t="s">
        <v>23</v>
      </c>
      <c r="S6110" s="11" t="s">
        <v>24</v>
      </c>
      <c r="T6110" s="11" t="s">
        <v>23</v>
      </c>
      <c r="U6110" s="11"/>
      <c r="V6110" s="12"/>
    </row>
    <row r="6111" spans="2:22" x14ac:dyDescent="0.25">
      <c r="B6111" s="397"/>
      <c r="C6111" s="137"/>
      <c r="D6111" s="137"/>
      <c r="E6111" s="137"/>
      <c r="F6111" s="330"/>
      <c r="G6111" s="330"/>
      <c r="H6111" s="330"/>
      <c r="I6111" s="330"/>
      <c r="J6111" s="330"/>
      <c r="K6111" s="330"/>
      <c r="L6111" s="330"/>
      <c r="M6111" s="139"/>
      <c r="N6111" s="139"/>
      <c r="O6111" s="139"/>
      <c r="P6111" s="139"/>
      <c r="Q6111" s="139"/>
      <c r="R6111" s="139"/>
      <c r="S6111" s="139"/>
      <c r="T6111" s="139"/>
      <c r="U6111" s="139"/>
      <c r="V6111" s="140"/>
    </row>
    <row r="6112" spans="2:22" x14ac:dyDescent="0.25">
      <c r="B6112" s="199" t="s">
        <v>5317</v>
      </c>
      <c r="C6112" s="145">
        <v>167.1</v>
      </c>
      <c r="D6112" s="145">
        <v>82.9</v>
      </c>
      <c r="E6112" s="144">
        <f t="shared" ref="E6112:E6143" si="156">C6112/D6112</f>
        <v>2.0156815440289502</v>
      </c>
      <c r="F6112" s="327">
        <v>0.121</v>
      </c>
      <c r="G6112" s="327">
        <v>1.2E-2</v>
      </c>
      <c r="H6112" s="327">
        <v>1.7909999999999999E-2</v>
      </c>
      <c r="I6112" s="327">
        <v>5.9999999999999995E-4</v>
      </c>
      <c r="J6112" s="327">
        <v>1.8352E-2</v>
      </c>
      <c r="K6112" s="327">
        <v>5.1700000000000003E-2</v>
      </c>
      <c r="L6112" s="327">
        <v>5.5999999999999999E-3</v>
      </c>
      <c r="M6112" s="191">
        <v>114.4</v>
      </c>
      <c r="N6112" s="191">
        <v>3.8</v>
      </c>
      <c r="O6112" s="191">
        <v>115</v>
      </c>
      <c r="P6112" s="191">
        <v>11</v>
      </c>
      <c r="Q6112" s="191">
        <v>70</v>
      </c>
      <c r="R6112" s="191">
        <v>200</v>
      </c>
      <c r="S6112" s="191">
        <v>114.4</v>
      </c>
      <c r="T6112" s="191">
        <v>3.8</v>
      </c>
      <c r="U6112" s="191">
        <v>-63.428571428571431</v>
      </c>
      <c r="V6112" s="195">
        <v>0.52173913043477771</v>
      </c>
    </row>
    <row r="6113" spans="2:22" x14ac:dyDescent="0.25">
      <c r="B6113" s="199" t="s">
        <v>5325</v>
      </c>
      <c r="C6113" s="145">
        <v>555.1</v>
      </c>
      <c r="D6113" s="145">
        <v>257.89999999999998</v>
      </c>
      <c r="E6113" s="144">
        <f t="shared" si="156"/>
        <v>2.1523846452113227</v>
      </c>
      <c r="F6113" s="327">
        <v>0.1239</v>
      </c>
      <c r="G6113" s="327">
        <v>7.9000000000000008E-3</v>
      </c>
      <c r="H6113" s="327">
        <v>1.814E-2</v>
      </c>
      <c r="I6113" s="327">
        <v>4.0999999999999999E-4</v>
      </c>
      <c r="J6113" s="327">
        <v>5.9832000000000003E-2</v>
      </c>
      <c r="K6113" s="327">
        <v>5.1299999999999998E-2</v>
      </c>
      <c r="L6113" s="327">
        <v>3.5000000000000001E-3</v>
      </c>
      <c r="M6113" s="191">
        <v>115.9</v>
      </c>
      <c r="N6113" s="191">
        <v>2.6</v>
      </c>
      <c r="O6113" s="191">
        <v>117.9</v>
      </c>
      <c r="P6113" s="191">
        <v>7.2</v>
      </c>
      <c r="Q6113" s="191">
        <v>170</v>
      </c>
      <c r="R6113" s="191">
        <v>130</v>
      </c>
      <c r="S6113" s="191">
        <v>115.9</v>
      </c>
      <c r="T6113" s="191">
        <v>2.6</v>
      </c>
      <c r="U6113" s="191">
        <v>31.823529411764699</v>
      </c>
      <c r="V6113" s="195">
        <v>1.6963528413910092</v>
      </c>
    </row>
    <row r="6114" spans="2:22" x14ac:dyDescent="0.25">
      <c r="B6114" s="199" t="s">
        <v>5321</v>
      </c>
      <c r="C6114" s="145">
        <v>331.5</v>
      </c>
      <c r="D6114" s="145">
        <v>205.6</v>
      </c>
      <c r="E6114" s="144">
        <f t="shared" si="156"/>
        <v>1.6123540856031129</v>
      </c>
      <c r="F6114" s="327">
        <v>0.12189999999999999</v>
      </c>
      <c r="G6114" s="327">
        <v>7.7999999999999996E-3</v>
      </c>
      <c r="H6114" s="327">
        <v>1.891E-2</v>
      </c>
      <c r="I6114" s="327">
        <v>5.1999999999999995E-4</v>
      </c>
      <c r="J6114" s="327">
        <v>8.9743000000000003E-2</v>
      </c>
      <c r="K6114" s="327">
        <v>4.7399999999999998E-2</v>
      </c>
      <c r="L6114" s="327">
        <v>3.2000000000000002E-3</v>
      </c>
      <c r="M6114" s="191">
        <v>120.8</v>
      </c>
      <c r="N6114" s="191">
        <v>3.3</v>
      </c>
      <c r="O6114" s="191">
        <v>116.2</v>
      </c>
      <c r="P6114" s="191">
        <v>7</v>
      </c>
      <c r="Q6114" s="191">
        <v>50</v>
      </c>
      <c r="R6114" s="191">
        <v>130</v>
      </c>
      <c r="S6114" s="191">
        <v>120.8</v>
      </c>
      <c r="T6114" s="191">
        <v>3.3</v>
      </c>
      <c r="U6114" s="191">
        <v>-141.6</v>
      </c>
      <c r="V6114" s="195">
        <v>-3.9586919104991347</v>
      </c>
    </row>
    <row r="6115" spans="2:22" x14ac:dyDescent="0.25">
      <c r="B6115" s="199" t="s">
        <v>5365</v>
      </c>
      <c r="C6115" s="145">
        <v>147</v>
      </c>
      <c r="D6115" s="145">
        <v>148.69999999999999</v>
      </c>
      <c r="E6115" s="144">
        <f t="shared" si="156"/>
        <v>0.98856758574310699</v>
      </c>
      <c r="F6115" s="327">
        <v>0.14499999999999999</v>
      </c>
      <c r="G6115" s="327">
        <v>1.0999999999999999E-2</v>
      </c>
      <c r="H6115" s="327">
        <v>2.0379999999999999E-2</v>
      </c>
      <c r="I6115" s="327">
        <v>5.1999999999999995E-4</v>
      </c>
      <c r="J6115" s="327">
        <v>4.5786E-2</v>
      </c>
      <c r="K6115" s="327">
        <v>5.2499999999999998E-2</v>
      </c>
      <c r="L6115" s="327">
        <v>4.0000000000000001E-3</v>
      </c>
      <c r="M6115" s="191">
        <v>130</v>
      </c>
      <c r="N6115" s="191">
        <v>3.3</v>
      </c>
      <c r="O6115" s="191">
        <v>136</v>
      </c>
      <c r="P6115" s="191">
        <v>9.1999999999999993</v>
      </c>
      <c r="Q6115" s="191">
        <v>180</v>
      </c>
      <c r="R6115" s="191">
        <v>140</v>
      </c>
      <c r="S6115" s="191">
        <v>130</v>
      </c>
      <c r="T6115" s="191">
        <v>3.3</v>
      </c>
      <c r="U6115" s="191">
        <v>27.777777777777779</v>
      </c>
      <c r="V6115" s="195">
        <v>4.4117647058823533</v>
      </c>
    </row>
    <row r="6116" spans="2:22" x14ac:dyDescent="0.25">
      <c r="B6116" s="199" t="s">
        <v>5334</v>
      </c>
      <c r="C6116" s="145">
        <v>111</v>
      </c>
      <c r="D6116" s="145">
        <v>124.6</v>
      </c>
      <c r="E6116" s="144">
        <f t="shared" si="156"/>
        <v>0.8908507223113965</v>
      </c>
      <c r="F6116" s="327">
        <v>0.14299999999999999</v>
      </c>
      <c r="G6116" s="327">
        <v>1.0999999999999999E-2</v>
      </c>
      <c r="H6116" s="327">
        <v>2.1360000000000001E-2</v>
      </c>
      <c r="I6116" s="327">
        <v>5.9999999999999995E-4</v>
      </c>
      <c r="J6116" s="327">
        <v>9.0472999999999998E-2</v>
      </c>
      <c r="K6116" s="327">
        <v>4.8899999999999999E-2</v>
      </c>
      <c r="L6116" s="327">
        <v>3.8E-3</v>
      </c>
      <c r="M6116" s="191">
        <v>136.19999999999999</v>
      </c>
      <c r="N6116" s="191">
        <v>3.8</v>
      </c>
      <c r="O6116" s="191">
        <v>134.19999999999999</v>
      </c>
      <c r="P6116" s="191">
        <v>9.6</v>
      </c>
      <c r="Q6116" s="191">
        <v>70</v>
      </c>
      <c r="R6116" s="191">
        <v>150</v>
      </c>
      <c r="S6116" s="191">
        <v>136.19999999999999</v>
      </c>
      <c r="T6116" s="191">
        <v>3.8</v>
      </c>
      <c r="U6116" s="191">
        <v>-94.571428571428555</v>
      </c>
      <c r="V6116" s="195">
        <v>-1.490312965722802</v>
      </c>
    </row>
    <row r="6117" spans="2:22" x14ac:dyDescent="0.25">
      <c r="B6117" s="199" t="s">
        <v>5340</v>
      </c>
      <c r="C6117" s="145">
        <v>268</v>
      </c>
      <c r="D6117" s="145">
        <v>155</v>
      </c>
      <c r="E6117" s="144">
        <f t="shared" si="156"/>
        <v>1.7290322580645161</v>
      </c>
      <c r="F6117" s="327">
        <v>0.14699999999999999</v>
      </c>
      <c r="G6117" s="327">
        <v>1.0999999999999999E-2</v>
      </c>
      <c r="H6117" s="327">
        <v>2.1479999999999999E-2</v>
      </c>
      <c r="I6117" s="327">
        <v>5.5999999999999995E-4</v>
      </c>
      <c r="J6117" s="327">
        <v>-0.13955000000000001</v>
      </c>
      <c r="K6117" s="327">
        <v>5.0599999999999999E-2</v>
      </c>
      <c r="L6117" s="327">
        <v>4.0000000000000001E-3</v>
      </c>
      <c r="M6117" s="191">
        <v>136.9</v>
      </c>
      <c r="N6117" s="191">
        <v>3.5</v>
      </c>
      <c r="O6117" s="191">
        <v>137.6</v>
      </c>
      <c r="P6117" s="191">
        <v>9.3000000000000007</v>
      </c>
      <c r="Q6117" s="191">
        <v>130</v>
      </c>
      <c r="R6117" s="191">
        <v>150</v>
      </c>
      <c r="S6117" s="191">
        <v>136.9</v>
      </c>
      <c r="T6117" s="191">
        <v>3.5</v>
      </c>
      <c r="U6117" s="191">
        <v>-5.3076923076923119</v>
      </c>
      <c r="V6117" s="195">
        <v>0.50872093023254994</v>
      </c>
    </row>
    <row r="6118" spans="2:22" x14ac:dyDescent="0.25">
      <c r="B6118" s="199" t="s">
        <v>5373</v>
      </c>
      <c r="C6118" s="145">
        <v>192.3</v>
      </c>
      <c r="D6118" s="145">
        <v>88.5</v>
      </c>
      <c r="E6118" s="144">
        <f t="shared" si="156"/>
        <v>2.1728813559322036</v>
      </c>
      <c r="F6118" s="327">
        <v>0.14899999999999999</v>
      </c>
      <c r="G6118" s="327">
        <v>1.2E-2</v>
      </c>
      <c r="H6118" s="327">
        <v>2.1850000000000001E-2</v>
      </c>
      <c r="I6118" s="327">
        <v>7.2000000000000005E-4</v>
      </c>
      <c r="J6118" s="327">
        <v>4.4713000000000003E-2</v>
      </c>
      <c r="K6118" s="327">
        <v>5.1700000000000003E-2</v>
      </c>
      <c r="L6118" s="327">
        <v>4.4999999999999997E-3</v>
      </c>
      <c r="M6118" s="191">
        <v>139.30000000000001</v>
      </c>
      <c r="N6118" s="191">
        <v>4.5</v>
      </c>
      <c r="O6118" s="191">
        <v>139</v>
      </c>
      <c r="P6118" s="191">
        <v>11</v>
      </c>
      <c r="Q6118" s="191">
        <v>130</v>
      </c>
      <c r="R6118" s="191">
        <v>170</v>
      </c>
      <c r="S6118" s="191">
        <v>139.30000000000001</v>
      </c>
      <c r="T6118" s="191">
        <v>4.5</v>
      </c>
      <c r="U6118" s="191">
        <v>-7.1538461538461622</v>
      </c>
      <c r="V6118" s="195">
        <v>-0.21582733812950458</v>
      </c>
    </row>
    <row r="6119" spans="2:22" x14ac:dyDescent="0.25">
      <c r="B6119" s="199" t="s">
        <v>5353</v>
      </c>
      <c r="C6119" s="145">
        <v>364.9</v>
      </c>
      <c r="D6119" s="145">
        <v>174.8</v>
      </c>
      <c r="E6119" s="144">
        <f t="shared" si="156"/>
        <v>2.0875286041189929</v>
      </c>
      <c r="F6119" s="327">
        <v>0.159</v>
      </c>
      <c r="G6119" s="327">
        <v>1.0999999999999999E-2</v>
      </c>
      <c r="H6119" s="327">
        <v>2.2280000000000001E-2</v>
      </c>
      <c r="I6119" s="327">
        <v>7.6999999999999996E-4</v>
      </c>
      <c r="J6119" s="327">
        <v>-0.18842999999999999</v>
      </c>
      <c r="K6119" s="327">
        <v>5.11E-2</v>
      </c>
      <c r="L6119" s="327">
        <v>4.7999999999999996E-3</v>
      </c>
      <c r="M6119" s="191">
        <v>142</v>
      </c>
      <c r="N6119" s="191">
        <v>4.8</v>
      </c>
      <c r="O6119" s="191">
        <v>149.4</v>
      </c>
      <c r="P6119" s="191">
        <v>10</v>
      </c>
      <c r="Q6119" s="191">
        <v>230</v>
      </c>
      <c r="R6119" s="191">
        <v>180</v>
      </c>
      <c r="S6119" s="191">
        <v>142</v>
      </c>
      <c r="T6119" s="191">
        <v>4.8</v>
      </c>
      <c r="U6119" s="191">
        <v>38.260869565217391</v>
      </c>
      <c r="V6119" s="195">
        <v>4.9531459170013417</v>
      </c>
    </row>
    <row r="6120" spans="2:22" x14ac:dyDescent="0.25">
      <c r="B6120" s="199" t="s">
        <v>5398</v>
      </c>
      <c r="C6120" s="145">
        <v>139.9</v>
      </c>
      <c r="D6120" s="145">
        <v>136.6</v>
      </c>
      <c r="E6120" s="144">
        <f t="shared" si="156"/>
        <v>1.0241581259150807</v>
      </c>
      <c r="F6120" s="327">
        <v>0.27400000000000002</v>
      </c>
      <c r="G6120" s="327">
        <v>1.7000000000000001E-2</v>
      </c>
      <c r="H6120" s="327">
        <v>3.78E-2</v>
      </c>
      <c r="I6120" s="327">
        <v>7.7999999999999999E-4</v>
      </c>
      <c r="J6120" s="327">
        <v>8.6193000000000006E-2</v>
      </c>
      <c r="K6120" s="327">
        <v>5.28E-2</v>
      </c>
      <c r="L6120" s="327">
        <v>3.2000000000000002E-3</v>
      </c>
      <c r="M6120" s="191">
        <v>239.1</v>
      </c>
      <c r="N6120" s="191">
        <v>4.8</v>
      </c>
      <c r="O6120" s="191">
        <v>244</v>
      </c>
      <c r="P6120" s="191">
        <v>13</v>
      </c>
      <c r="Q6120" s="191">
        <v>230</v>
      </c>
      <c r="R6120" s="191">
        <v>120</v>
      </c>
      <c r="S6120" s="191">
        <v>239.1</v>
      </c>
      <c r="T6120" s="191">
        <v>4.8</v>
      </c>
      <c r="U6120" s="191">
        <v>-3.9565217391304324</v>
      </c>
      <c r="V6120" s="195">
        <v>2.008196721311478</v>
      </c>
    </row>
    <row r="6121" spans="2:22" x14ac:dyDescent="0.25">
      <c r="B6121" s="199" t="s">
        <v>5402</v>
      </c>
      <c r="C6121" s="145">
        <v>243.4</v>
      </c>
      <c r="D6121" s="145">
        <v>224.5</v>
      </c>
      <c r="E6121" s="144">
        <f t="shared" si="156"/>
        <v>1.0841870824053452</v>
      </c>
      <c r="F6121" s="327">
        <v>0.28499999999999998</v>
      </c>
      <c r="G6121" s="327">
        <v>1.2999999999999999E-2</v>
      </c>
      <c r="H6121" s="327">
        <v>3.9410000000000001E-2</v>
      </c>
      <c r="I6121" s="327">
        <v>7.3999999999999999E-4</v>
      </c>
      <c r="J6121" s="327">
        <v>0.13345000000000001</v>
      </c>
      <c r="K6121" s="327">
        <v>5.2499999999999998E-2</v>
      </c>
      <c r="L6121" s="327">
        <v>2.3999999999999998E-3</v>
      </c>
      <c r="M6121" s="191">
        <v>249.1</v>
      </c>
      <c r="N6121" s="191">
        <v>4.5999999999999996</v>
      </c>
      <c r="O6121" s="191">
        <v>253.2</v>
      </c>
      <c r="P6121" s="191">
        <v>10</v>
      </c>
      <c r="Q6121" s="191">
        <v>252</v>
      </c>
      <c r="R6121" s="191">
        <v>97</v>
      </c>
      <c r="S6121" s="191">
        <v>249.1</v>
      </c>
      <c r="T6121" s="191">
        <v>4.5999999999999996</v>
      </c>
      <c r="U6121" s="191">
        <v>1.1507936507936531</v>
      </c>
      <c r="V6121" s="195">
        <v>1.6192733017377545</v>
      </c>
    </row>
    <row r="6122" spans="2:22" x14ac:dyDescent="0.25">
      <c r="B6122" s="199" t="s">
        <v>5323</v>
      </c>
      <c r="C6122" s="145">
        <v>169.2</v>
      </c>
      <c r="D6122" s="145">
        <v>192.2</v>
      </c>
      <c r="E6122" s="144">
        <f t="shared" si="156"/>
        <v>0.88033298647242453</v>
      </c>
      <c r="F6122" s="327">
        <v>0.28100000000000003</v>
      </c>
      <c r="G6122" s="327">
        <v>1.2E-2</v>
      </c>
      <c r="H6122" s="327">
        <v>3.9829999999999997E-2</v>
      </c>
      <c r="I6122" s="327">
        <v>6.6E-4</v>
      </c>
      <c r="J6122" s="327">
        <v>0.14488999999999999</v>
      </c>
      <c r="K6122" s="327">
        <v>5.1700000000000003E-2</v>
      </c>
      <c r="L6122" s="327">
        <v>2.2000000000000001E-3</v>
      </c>
      <c r="M6122" s="191">
        <v>251.7</v>
      </c>
      <c r="N6122" s="191">
        <v>4.0999999999999996</v>
      </c>
      <c r="O6122" s="191">
        <v>250.5</v>
      </c>
      <c r="P6122" s="191">
        <v>9.3000000000000007</v>
      </c>
      <c r="Q6122" s="191">
        <v>228</v>
      </c>
      <c r="R6122" s="191">
        <v>87</v>
      </c>
      <c r="S6122" s="191">
        <v>251.7</v>
      </c>
      <c r="T6122" s="191">
        <v>4.0999999999999996</v>
      </c>
      <c r="U6122" s="191">
        <v>-10.394736842105258</v>
      </c>
      <c r="V6122" s="195">
        <v>-0.47904191616766018</v>
      </c>
    </row>
    <row r="6123" spans="2:22" x14ac:dyDescent="0.25">
      <c r="B6123" s="345" t="s">
        <v>5368</v>
      </c>
      <c r="C6123" s="150">
        <v>124.6</v>
      </c>
      <c r="D6123" s="150">
        <v>139.1</v>
      </c>
      <c r="E6123" s="146">
        <f t="shared" si="156"/>
        <v>0.89575844716031627</v>
      </c>
      <c r="F6123" s="328">
        <v>0.28699999999999998</v>
      </c>
      <c r="G6123" s="328">
        <v>1.4999999999999999E-2</v>
      </c>
      <c r="H6123" s="328">
        <v>4.0379999999999999E-2</v>
      </c>
      <c r="I6123" s="328">
        <v>8.0999999999999996E-4</v>
      </c>
      <c r="J6123" s="328">
        <v>5.4309999999999997E-2</v>
      </c>
      <c r="K6123" s="328">
        <v>5.2400000000000002E-2</v>
      </c>
      <c r="L6123" s="328">
        <v>2.8E-3</v>
      </c>
      <c r="M6123" s="193">
        <v>255.2</v>
      </c>
      <c r="N6123" s="193">
        <v>5</v>
      </c>
      <c r="O6123" s="193">
        <v>254</v>
      </c>
      <c r="P6123" s="193">
        <v>12</v>
      </c>
      <c r="Q6123" s="193">
        <v>240</v>
      </c>
      <c r="R6123" s="193">
        <v>110</v>
      </c>
      <c r="S6123" s="193">
        <v>255.2</v>
      </c>
      <c r="T6123" s="193">
        <v>5</v>
      </c>
      <c r="U6123" s="193">
        <v>-6.3333333333333286</v>
      </c>
      <c r="V6123" s="25">
        <v>-0.47244094488188526</v>
      </c>
    </row>
    <row r="6124" spans="2:22" x14ac:dyDescent="0.25">
      <c r="B6124" s="345" t="s">
        <v>5370</v>
      </c>
      <c r="C6124" s="150">
        <v>365</v>
      </c>
      <c r="D6124" s="150">
        <v>377</v>
      </c>
      <c r="E6124" s="146">
        <f t="shared" si="156"/>
        <v>0.96816976127320953</v>
      </c>
      <c r="F6124" s="328">
        <v>0.28849999999999998</v>
      </c>
      <c r="G6124" s="328">
        <v>8.9999999999999993E-3</v>
      </c>
      <c r="H6124" s="328">
        <v>4.1309999999999999E-2</v>
      </c>
      <c r="I6124" s="328">
        <v>7.2000000000000005E-4</v>
      </c>
      <c r="J6124" s="328">
        <v>0.26112999999999997</v>
      </c>
      <c r="K6124" s="328">
        <v>5.1400000000000001E-2</v>
      </c>
      <c r="L6124" s="328">
        <v>1.6000000000000001E-3</v>
      </c>
      <c r="M6124" s="193">
        <v>260.89999999999998</v>
      </c>
      <c r="N6124" s="193">
        <v>4.5</v>
      </c>
      <c r="O6124" s="193">
        <v>256.7</v>
      </c>
      <c r="P6124" s="193">
        <v>7.2</v>
      </c>
      <c r="Q6124" s="193">
        <v>235</v>
      </c>
      <c r="R6124" s="193">
        <v>66</v>
      </c>
      <c r="S6124" s="193">
        <v>260.89999999999998</v>
      </c>
      <c r="T6124" s="193">
        <v>4.5</v>
      </c>
      <c r="U6124" s="193">
        <v>-11.021276595744672</v>
      </c>
      <c r="V6124" s="25">
        <v>-1.636151149201398</v>
      </c>
    </row>
    <row r="6125" spans="2:22" x14ac:dyDescent="0.25">
      <c r="B6125" s="345" t="s">
        <v>5384</v>
      </c>
      <c r="C6125" s="150">
        <v>66</v>
      </c>
      <c r="D6125" s="150">
        <v>67.5</v>
      </c>
      <c r="E6125" s="146">
        <f t="shared" si="156"/>
        <v>0.97777777777777775</v>
      </c>
      <c r="F6125" s="328">
        <v>0.312</v>
      </c>
      <c r="G6125" s="328">
        <v>2.3E-2</v>
      </c>
      <c r="H6125" s="328">
        <v>4.2299999999999997E-2</v>
      </c>
      <c r="I6125" s="328">
        <v>1.1000000000000001E-3</v>
      </c>
      <c r="J6125" s="328">
        <v>0.12562000000000001</v>
      </c>
      <c r="K6125" s="328">
        <v>5.3999999999999999E-2</v>
      </c>
      <c r="L6125" s="328">
        <v>4.0000000000000001E-3</v>
      </c>
      <c r="M6125" s="193">
        <v>267.3</v>
      </c>
      <c r="N6125" s="193">
        <v>6.8</v>
      </c>
      <c r="O6125" s="193">
        <v>272</v>
      </c>
      <c r="P6125" s="193">
        <v>18</v>
      </c>
      <c r="Q6125" s="193">
        <v>250</v>
      </c>
      <c r="R6125" s="193">
        <v>150</v>
      </c>
      <c r="S6125" s="193">
        <v>267.3</v>
      </c>
      <c r="T6125" s="193">
        <v>6.8</v>
      </c>
      <c r="U6125" s="193">
        <v>-6.9200000000000035</v>
      </c>
      <c r="V6125" s="25">
        <v>1.7279411764705841</v>
      </c>
    </row>
    <row r="6126" spans="2:22" x14ac:dyDescent="0.25">
      <c r="B6126" s="345" t="s">
        <v>5408</v>
      </c>
      <c r="C6126" s="150">
        <v>148.69999999999999</v>
      </c>
      <c r="D6126" s="150">
        <v>151.4</v>
      </c>
      <c r="E6126" s="146">
        <f t="shared" si="156"/>
        <v>0.98216644649933937</v>
      </c>
      <c r="F6126" s="328">
        <v>0.307</v>
      </c>
      <c r="G6126" s="328">
        <v>1.4E-2</v>
      </c>
      <c r="H6126" s="328">
        <v>4.3240000000000001E-2</v>
      </c>
      <c r="I6126" s="328">
        <v>9.7000000000000005E-4</v>
      </c>
      <c r="J6126" s="328">
        <v>0.14773</v>
      </c>
      <c r="K6126" s="328">
        <v>5.2400000000000002E-2</v>
      </c>
      <c r="L6126" s="328">
        <v>2.5000000000000001E-3</v>
      </c>
      <c r="M6126" s="193">
        <v>272.8</v>
      </c>
      <c r="N6126" s="193">
        <v>6</v>
      </c>
      <c r="O6126" s="193">
        <v>272</v>
      </c>
      <c r="P6126" s="193">
        <v>11</v>
      </c>
      <c r="Q6126" s="193">
        <v>242</v>
      </c>
      <c r="R6126" s="193">
        <v>98</v>
      </c>
      <c r="S6126" s="193">
        <v>272.8</v>
      </c>
      <c r="T6126" s="193">
        <v>6</v>
      </c>
      <c r="U6126" s="193">
        <v>-12.727272727272732</v>
      </c>
      <c r="V6126" s="25">
        <v>-0.2941176470588277</v>
      </c>
    </row>
    <row r="6127" spans="2:22" x14ac:dyDescent="0.25">
      <c r="B6127" s="345" t="s">
        <v>5414</v>
      </c>
      <c r="C6127" s="150">
        <v>344</v>
      </c>
      <c r="D6127" s="150">
        <v>196</v>
      </c>
      <c r="E6127" s="146">
        <f t="shared" si="156"/>
        <v>1.7551020408163265</v>
      </c>
      <c r="F6127" s="328">
        <v>0.32500000000000001</v>
      </c>
      <c r="G6127" s="328">
        <v>1.4999999999999999E-2</v>
      </c>
      <c r="H6127" s="328">
        <v>4.3270000000000003E-2</v>
      </c>
      <c r="I6127" s="328">
        <v>8.7000000000000001E-4</v>
      </c>
      <c r="J6127" s="328">
        <v>0.14992</v>
      </c>
      <c r="K6127" s="328">
        <v>5.45E-2</v>
      </c>
      <c r="L6127" s="328">
        <v>2.5000000000000001E-3</v>
      </c>
      <c r="M6127" s="193">
        <v>273</v>
      </c>
      <c r="N6127" s="193">
        <v>5.4</v>
      </c>
      <c r="O6127" s="193">
        <v>284</v>
      </c>
      <c r="P6127" s="193">
        <v>12</v>
      </c>
      <c r="Q6127" s="193">
        <v>348</v>
      </c>
      <c r="R6127" s="193">
        <v>100</v>
      </c>
      <c r="S6127" s="193">
        <v>273</v>
      </c>
      <c r="T6127" s="193">
        <v>5.4</v>
      </c>
      <c r="U6127" s="193">
        <v>21.551724137931032</v>
      </c>
      <c r="V6127" s="25">
        <v>3.873239436619718</v>
      </c>
    </row>
    <row r="6128" spans="2:22" x14ac:dyDescent="0.25">
      <c r="B6128" s="345" t="s">
        <v>5359</v>
      </c>
      <c r="C6128" s="150">
        <v>353</v>
      </c>
      <c r="D6128" s="150">
        <v>355</v>
      </c>
      <c r="E6128" s="146">
        <f t="shared" si="156"/>
        <v>0.9943661971830986</v>
      </c>
      <c r="F6128" s="328">
        <v>0.316</v>
      </c>
      <c r="G6128" s="328">
        <v>1.2E-2</v>
      </c>
      <c r="H6128" s="328">
        <v>4.3709999999999999E-2</v>
      </c>
      <c r="I6128" s="328">
        <v>6.8999999999999997E-4</v>
      </c>
      <c r="J6128" s="328">
        <v>0.20044999999999999</v>
      </c>
      <c r="K6128" s="328">
        <v>5.2400000000000002E-2</v>
      </c>
      <c r="L6128" s="328">
        <v>1.9E-3</v>
      </c>
      <c r="M6128" s="193">
        <v>275.7</v>
      </c>
      <c r="N6128" s="193">
        <v>4.3</v>
      </c>
      <c r="O6128" s="193">
        <v>277.89999999999998</v>
      </c>
      <c r="P6128" s="193">
        <v>9.3000000000000007</v>
      </c>
      <c r="Q6128" s="193">
        <v>264</v>
      </c>
      <c r="R6128" s="193">
        <v>78</v>
      </c>
      <c r="S6128" s="193">
        <v>275.7</v>
      </c>
      <c r="T6128" s="193">
        <v>4.3</v>
      </c>
      <c r="U6128" s="193">
        <v>-4.4318181818181781</v>
      </c>
      <c r="V6128" s="25">
        <v>0.79165167326375985</v>
      </c>
    </row>
    <row r="6129" spans="2:22" x14ac:dyDescent="0.25">
      <c r="B6129" s="345" t="s">
        <v>5411</v>
      </c>
      <c r="C6129" s="150">
        <v>130.1</v>
      </c>
      <c r="D6129" s="150">
        <v>94.03</v>
      </c>
      <c r="E6129" s="146">
        <f t="shared" si="156"/>
        <v>1.3836009784111454</v>
      </c>
      <c r="F6129" s="328">
        <v>0.32</v>
      </c>
      <c r="G6129" s="328">
        <v>0.02</v>
      </c>
      <c r="H6129" s="328">
        <v>4.3999999999999997E-2</v>
      </c>
      <c r="I6129" s="328">
        <v>1.1999999999999999E-3</v>
      </c>
      <c r="J6129" s="328">
        <v>0.13694000000000001</v>
      </c>
      <c r="K6129" s="328">
        <v>5.3600000000000002E-2</v>
      </c>
      <c r="L6129" s="328">
        <v>3.3999999999999998E-3</v>
      </c>
      <c r="M6129" s="193">
        <v>277.39999999999998</v>
      </c>
      <c r="N6129" s="193">
        <v>7.1</v>
      </c>
      <c r="O6129" s="193">
        <v>278</v>
      </c>
      <c r="P6129" s="193">
        <v>16</v>
      </c>
      <c r="Q6129" s="193">
        <v>250</v>
      </c>
      <c r="R6129" s="193">
        <v>130</v>
      </c>
      <c r="S6129" s="193">
        <v>277.39999999999998</v>
      </c>
      <c r="T6129" s="193">
        <v>7.1</v>
      </c>
      <c r="U6129" s="193">
        <v>-10.95999999999999</v>
      </c>
      <c r="V6129" s="25">
        <v>0.21582733812950458</v>
      </c>
    </row>
    <row r="6130" spans="2:22" x14ac:dyDescent="0.25">
      <c r="B6130" s="345" t="s">
        <v>5390</v>
      </c>
      <c r="C6130" s="150">
        <v>191</v>
      </c>
      <c r="D6130" s="150">
        <v>134.69999999999999</v>
      </c>
      <c r="E6130" s="146">
        <f t="shared" si="156"/>
        <v>1.4179658500371197</v>
      </c>
      <c r="F6130" s="328">
        <v>0.32</v>
      </c>
      <c r="G6130" s="328">
        <v>1.6E-2</v>
      </c>
      <c r="H6130" s="328">
        <v>4.4560000000000002E-2</v>
      </c>
      <c r="I6130" s="328">
        <v>9.8999999999999999E-4</v>
      </c>
      <c r="J6130" s="328">
        <v>0.19857</v>
      </c>
      <c r="K6130" s="328">
        <v>5.2499999999999998E-2</v>
      </c>
      <c r="L6130" s="328">
        <v>2.5000000000000001E-3</v>
      </c>
      <c r="M6130" s="193">
        <v>281</v>
      </c>
      <c r="N6130" s="193">
        <v>6.1</v>
      </c>
      <c r="O6130" s="193">
        <v>280</v>
      </c>
      <c r="P6130" s="193">
        <v>12</v>
      </c>
      <c r="Q6130" s="193">
        <v>260</v>
      </c>
      <c r="R6130" s="193">
        <v>100</v>
      </c>
      <c r="S6130" s="193">
        <v>281</v>
      </c>
      <c r="T6130" s="193">
        <v>6.1</v>
      </c>
      <c r="U6130" s="193">
        <v>-8.0769230769230766</v>
      </c>
      <c r="V6130" s="25">
        <v>-0.35714285714285715</v>
      </c>
    </row>
    <row r="6131" spans="2:22" x14ac:dyDescent="0.25">
      <c r="B6131" s="345" t="s">
        <v>5349</v>
      </c>
      <c r="C6131" s="150">
        <v>387</v>
      </c>
      <c r="D6131" s="150">
        <v>246.7</v>
      </c>
      <c r="E6131" s="146">
        <f t="shared" si="156"/>
        <v>1.5687069314957438</v>
      </c>
      <c r="F6131" s="328">
        <v>0.32800000000000001</v>
      </c>
      <c r="G6131" s="328">
        <v>1.4E-2</v>
      </c>
      <c r="H6131" s="328">
        <v>4.4650000000000002E-2</v>
      </c>
      <c r="I6131" s="328">
        <v>8.0000000000000004E-4</v>
      </c>
      <c r="J6131" s="328">
        <v>7.5152999999999998E-2</v>
      </c>
      <c r="K6131" s="328">
        <v>5.33E-2</v>
      </c>
      <c r="L6131" s="328">
        <v>2.3E-3</v>
      </c>
      <c r="M6131" s="193">
        <v>281.5</v>
      </c>
      <c r="N6131" s="193">
        <v>4.9000000000000004</v>
      </c>
      <c r="O6131" s="193">
        <v>288.2</v>
      </c>
      <c r="P6131" s="193">
        <v>10</v>
      </c>
      <c r="Q6131" s="193">
        <v>304</v>
      </c>
      <c r="R6131" s="193">
        <v>89</v>
      </c>
      <c r="S6131" s="193">
        <v>281.5</v>
      </c>
      <c r="T6131" s="193">
        <v>4.9000000000000004</v>
      </c>
      <c r="U6131" s="193">
        <v>7.4013157894736832</v>
      </c>
      <c r="V6131" s="25">
        <v>2.3247744621790383</v>
      </c>
    </row>
    <row r="6132" spans="2:22" x14ac:dyDescent="0.25">
      <c r="B6132" s="345" t="s">
        <v>5319</v>
      </c>
      <c r="C6132" s="150">
        <v>109.2</v>
      </c>
      <c r="D6132" s="150">
        <v>83.9</v>
      </c>
      <c r="E6132" s="146">
        <f t="shared" si="156"/>
        <v>1.3015494636471989</v>
      </c>
      <c r="F6132" s="328">
        <v>0.318</v>
      </c>
      <c r="G6132" s="328">
        <v>0.02</v>
      </c>
      <c r="H6132" s="328">
        <v>4.4900000000000002E-2</v>
      </c>
      <c r="I6132" s="328">
        <v>1.1999999999999999E-3</v>
      </c>
      <c r="J6132" s="328">
        <v>1.3637E-2</v>
      </c>
      <c r="K6132" s="328">
        <v>5.1700000000000003E-2</v>
      </c>
      <c r="L6132" s="328">
        <v>3.3999999999999998E-3</v>
      </c>
      <c r="M6132" s="193">
        <v>282.8</v>
      </c>
      <c r="N6132" s="193">
        <v>7.2</v>
      </c>
      <c r="O6132" s="193">
        <v>277</v>
      </c>
      <c r="P6132" s="193">
        <v>15</v>
      </c>
      <c r="Q6132" s="193">
        <v>200</v>
      </c>
      <c r="R6132" s="193">
        <v>140</v>
      </c>
      <c r="S6132" s="193">
        <v>282.8</v>
      </c>
      <c r="T6132" s="193">
        <v>7.2</v>
      </c>
      <c r="U6132" s="193">
        <v>-41.400000000000006</v>
      </c>
      <c r="V6132" s="25">
        <v>-2.0938628158844805</v>
      </c>
    </row>
    <row r="6133" spans="2:22" x14ac:dyDescent="0.25">
      <c r="B6133" s="345" t="s">
        <v>5352</v>
      </c>
      <c r="C6133" s="150">
        <v>1278</v>
      </c>
      <c r="D6133" s="150">
        <v>587</v>
      </c>
      <c r="E6133" s="146">
        <f t="shared" si="156"/>
        <v>2.1771720613287906</v>
      </c>
      <c r="F6133" s="328">
        <v>0.31950000000000001</v>
      </c>
      <c r="G6133" s="328">
        <v>9.5999999999999992E-3</v>
      </c>
      <c r="H6133" s="328">
        <v>4.4880000000000003E-2</v>
      </c>
      <c r="I6133" s="328">
        <v>6.0999999999999997E-4</v>
      </c>
      <c r="J6133" s="328">
        <v>0.26177</v>
      </c>
      <c r="K6133" s="328">
        <v>5.0999999999999997E-2</v>
      </c>
      <c r="L6133" s="328">
        <v>1.2999999999999999E-3</v>
      </c>
      <c r="M6133" s="193">
        <v>283</v>
      </c>
      <c r="N6133" s="193">
        <v>3.8</v>
      </c>
      <c r="O6133" s="193">
        <v>281.7</v>
      </c>
      <c r="P6133" s="193">
        <v>7.5</v>
      </c>
      <c r="Q6133" s="193">
        <v>234</v>
      </c>
      <c r="R6133" s="193">
        <v>59</v>
      </c>
      <c r="S6133" s="193">
        <v>283</v>
      </c>
      <c r="T6133" s="193">
        <v>3.8</v>
      </c>
      <c r="U6133" s="193">
        <v>-20.94017094017094</v>
      </c>
      <c r="V6133" s="25">
        <v>-0.46148384806532172</v>
      </c>
    </row>
    <row r="6134" spans="2:22" x14ac:dyDescent="0.25">
      <c r="B6134" s="345" t="s">
        <v>5399</v>
      </c>
      <c r="C6134" s="150">
        <v>422</v>
      </c>
      <c r="D6134" s="150">
        <v>191</v>
      </c>
      <c r="E6134" s="146">
        <f t="shared" si="156"/>
        <v>2.2094240837696337</v>
      </c>
      <c r="F6134" s="328">
        <v>0.32900000000000001</v>
      </c>
      <c r="G6134" s="328">
        <v>1.4E-2</v>
      </c>
      <c r="H6134" s="328">
        <v>4.4920000000000002E-2</v>
      </c>
      <c r="I6134" s="328">
        <v>9.1E-4</v>
      </c>
      <c r="J6134" s="328">
        <v>0.13477</v>
      </c>
      <c r="K6134" s="328">
        <v>5.33E-2</v>
      </c>
      <c r="L6134" s="328">
        <v>2.3999999999999998E-3</v>
      </c>
      <c r="M6134" s="193">
        <v>283.2</v>
      </c>
      <c r="N6134" s="193">
        <v>5.6</v>
      </c>
      <c r="O6134" s="193">
        <v>287</v>
      </c>
      <c r="P6134" s="193">
        <v>11</v>
      </c>
      <c r="Q6134" s="193">
        <v>287</v>
      </c>
      <c r="R6134" s="193">
        <v>94</v>
      </c>
      <c r="S6134" s="193">
        <v>283.2</v>
      </c>
      <c r="T6134" s="193">
        <v>5.6</v>
      </c>
      <c r="U6134" s="193">
        <v>1.3240418118466939</v>
      </c>
      <c r="V6134" s="25">
        <v>1.3240418118466939</v>
      </c>
    </row>
    <row r="6135" spans="2:22" x14ac:dyDescent="0.25">
      <c r="B6135" s="345" t="s">
        <v>5327</v>
      </c>
      <c r="C6135" s="150">
        <v>376.3</v>
      </c>
      <c r="D6135" s="150">
        <v>201.9</v>
      </c>
      <c r="E6135" s="146">
        <f t="shared" si="156"/>
        <v>1.8637939574046558</v>
      </c>
      <c r="F6135" s="328">
        <v>0.31900000000000001</v>
      </c>
      <c r="G6135" s="328">
        <v>1.2999999999999999E-2</v>
      </c>
      <c r="H6135" s="328">
        <v>4.4940000000000001E-2</v>
      </c>
      <c r="I6135" s="328">
        <v>7.6000000000000004E-4</v>
      </c>
      <c r="J6135" s="328">
        <v>0.10613</v>
      </c>
      <c r="K6135" s="328">
        <v>5.2299999999999999E-2</v>
      </c>
      <c r="L6135" s="328">
        <v>2.2000000000000001E-3</v>
      </c>
      <c r="M6135" s="193">
        <v>283.3</v>
      </c>
      <c r="N6135" s="193">
        <v>4.7</v>
      </c>
      <c r="O6135" s="193">
        <v>281.2</v>
      </c>
      <c r="P6135" s="193">
        <v>10</v>
      </c>
      <c r="Q6135" s="193">
        <v>263</v>
      </c>
      <c r="R6135" s="193">
        <v>91</v>
      </c>
      <c r="S6135" s="193">
        <v>283.3</v>
      </c>
      <c r="T6135" s="193">
        <v>4.7</v>
      </c>
      <c r="U6135" s="193">
        <v>-7.7186311787072288</v>
      </c>
      <c r="V6135" s="25">
        <v>-0.74679943100996549</v>
      </c>
    </row>
    <row r="6136" spans="2:22" x14ac:dyDescent="0.25">
      <c r="B6136" s="345" t="s">
        <v>5717</v>
      </c>
      <c r="C6136" s="150">
        <v>524</v>
      </c>
      <c r="D6136" s="150">
        <v>306.10000000000002</v>
      </c>
      <c r="E6136" s="146">
        <f t="shared" si="156"/>
        <v>1.7118588696504409</v>
      </c>
      <c r="F6136" s="328">
        <v>0.32050000000000001</v>
      </c>
      <c r="G6136" s="328">
        <v>9.1999999999999998E-3</v>
      </c>
      <c r="H6136" s="328">
        <v>4.5199999999999997E-2</v>
      </c>
      <c r="I6136" s="328">
        <v>5.5999999999999995E-4</v>
      </c>
      <c r="J6136" s="328">
        <v>0.1201</v>
      </c>
      <c r="K6136" s="328">
        <v>5.1400000000000001E-2</v>
      </c>
      <c r="L6136" s="328">
        <v>1.5E-3</v>
      </c>
      <c r="M6136" s="193">
        <v>284.89999999999998</v>
      </c>
      <c r="N6136" s="193">
        <v>3.5</v>
      </c>
      <c r="O6136" s="193">
        <v>281.60000000000002</v>
      </c>
      <c r="P6136" s="193">
        <v>7.1</v>
      </c>
      <c r="Q6136" s="193">
        <v>244</v>
      </c>
      <c r="R6136" s="193">
        <v>64</v>
      </c>
      <c r="S6136" s="193">
        <v>284.89999999999998</v>
      </c>
      <c r="T6136" s="193">
        <v>3.5</v>
      </c>
      <c r="U6136" s="193">
        <v>-16.762295081967203</v>
      </c>
      <c r="V6136" s="25">
        <v>-1.1718749999999838</v>
      </c>
    </row>
    <row r="6137" spans="2:22" x14ac:dyDescent="0.25">
      <c r="B6137" s="345" t="s">
        <v>5379</v>
      </c>
      <c r="C6137" s="150">
        <v>313.5</v>
      </c>
      <c r="D6137" s="150">
        <v>206.7</v>
      </c>
      <c r="E6137" s="146">
        <f t="shared" si="156"/>
        <v>1.516690856313498</v>
      </c>
      <c r="F6137" s="328">
        <v>0.33400000000000002</v>
      </c>
      <c r="G6137" s="328">
        <v>1.4E-2</v>
      </c>
      <c r="H6137" s="328">
        <v>4.5409999999999999E-2</v>
      </c>
      <c r="I6137" s="328">
        <v>8.3000000000000001E-4</v>
      </c>
      <c r="J6137" s="328">
        <v>0.15421000000000001</v>
      </c>
      <c r="K6137" s="328">
        <v>5.3900000000000003E-2</v>
      </c>
      <c r="L6137" s="328">
        <v>2.3E-3</v>
      </c>
      <c r="M6137" s="193">
        <v>286.2</v>
      </c>
      <c r="N6137" s="193">
        <v>5.0999999999999996</v>
      </c>
      <c r="O6137" s="193">
        <v>291</v>
      </c>
      <c r="P6137" s="193">
        <v>11</v>
      </c>
      <c r="Q6137" s="193">
        <v>308</v>
      </c>
      <c r="R6137" s="193">
        <v>91</v>
      </c>
      <c r="S6137" s="193">
        <v>286.2</v>
      </c>
      <c r="T6137" s="193">
        <v>5.0999999999999996</v>
      </c>
      <c r="U6137" s="193">
        <v>7.0779220779220813</v>
      </c>
      <c r="V6137" s="25">
        <v>1.6494845360824781</v>
      </c>
    </row>
    <row r="6138" spans="2:22" x14ac:dyDescent="0.25">
      <c r="B6138" s="345" t="s">
        <v>5393</v>
      </c>
      <c r="C6138" s="150">
        <v>210.8</v>
      </c>
      <c r="D6138" s="150">
        <v>148.5</v>
      </c>
      <c r="E6138" s="146">
        <f t="shared" si="156"/>
        <v>1.4195286195286196</v>
      </c>
      <c r="F6138" s="328">
        <v>0.33400000000000002</v>
      </c>
      <c r="G6138" s="328">
        <v>1.7999999999999999E-2</v>
      </c>
      <c r="H6138" s="328">
        <v>4.5449999999999997E-2</v>
      </c>
      <c r="I6138" s="328">
        <v>9.1E-4</v>
      </c>
      <c r="J6138" s="328">
        <v>0.18103</v>
      </c>
      <c r="K6138" s="328">
        <v>5.3100000000000001E-2</v>
      </c>
      <c r="L6138" s="328">
        <v>2.8999999999999998E-3</v>
      </c>
      <c r="M6138" s="193">
        <v>286.39999999999998</v>
      </c>
      <c r="N6138" s="193">
        <v>5.6</v>
      </c>
      <c r="O6138" s="193">
        <v>291</v>
      </c>
      <c r="P6138" s="193">
        <v>14</v>
      </c>
      <c r="Q6138" s="193">
        <v>270</v>
      </c>
      <c r="R6138" s="193">
        <v>110</v>
      </c>
      <c r="S6138" s="193">
        <v>286.39999999999998</v>
      </c>
      <c r="T6138" s="193">
        <v>5.6</v>
      </c>
      <c r="U6138" s="193">
        <v>-6.0740740740740655</v>
      </c>
      <c r="V6138" s="25">
        <v>1.5807560137457124</v>
      </c>
    </row>
    <row r="6139" spans="2:22" x14ac:dyDescent="0.25">
      <c r="B6139" s="345" t="s">
        <v>5347</v>
      </c>
      <c r="C6139" s="150">
        <v>402</v>
      </c>
      <c r="D6139" s="150">
        <v>234</v>
      </c>
      <c r="E6139" s="146">
        <f t="shared" si="156"/>
        <v>1.7179487179487178</v>
      </c>
      <c r="F6139" s="328">
        <v>0.33300000000000002</v>
      </c>
      <c r="G6139" s="328">
        <v>1.6E-2</v>
      </c>
      <c r="H6139" s="328">
        <v>4.548E-2</v>
      </c>
      <c r="I6139" s="328">
        <v>9.6000000000000002E-4</v>
      </c>
      <c r="J6139" s="328">
        <v>0.25796000000000002</v>
      </c>
      <c r="K6139" s="328">
        <v>5.3100000000000001E-2</v>
      </c>
      <c r="L6139" s="328">
        <v>2.3999999999999998E-3</v>
      </c>
      <c r="M6139" s="193">
        <v>286.60000000000002</v>
      </c>
      <c r="N6139" s="193">
        <v>5.9</v>
      </c>
      <c r="O6139" s="193">
        <v>290</v>
      </c>
      <c r="P6139" s="193">
        <v>12</v>
      </c>
      <c r="Q6139" s="193">
        <v>288</v>
      </c>
      <c r="R6139" s="193">
        <v>98</v>
      </c>
      <c r="S6139" s="193">
        <v>286.60000000000002</v>
      </c>
      <c r="T6139" s="193">
        <v>5.9</v>
      </c>
      <c r="U6139" s="193">
        <v>0.48611111111110322</v>
      </c>
      <c r="V6139" s="25">
        <v>1.1724137931034404</v>
      </c>
    </row>
    <row r="6140" spans="2:22" x14ac:dyDescent="0.25">
      <c r="B6140" s="345" t="s">
        <v>5320</v>
      </c>
      <c r="C6140" s="150">
        <v>136.1</v>
      </c>
      <c r="D6140" s="150">
        <v>110.7</v>
      </c>
      <c r="E6140" s="146">
        <f t="shared" si="156"/>
        <v>1.2294489611562782</v>
      </c>
      <c r="F6140" s="328">
        <v>0.32200000000000001</v>
      </c>
      <c r="G6140" s="328">
        <v>1.7000000000000001E-2</v>
      </c>
      <c r="H6140" s="328">
        <v>4.5650000000000003E-2</v>
      </c>
      <c r="I6140" s="328">
        <v>9.6000000000000002E-4</v>
      </c>
      <c r="J6140" s="328">
        <v>1.3247999999999999E-2</v>
      </c>
      <c r="K6140" s="328">
        <v>5.1400000000000001E-2</v>
      </c>
      <c r="L6140" s="328">
        <v>2.8E-3</v>
      </c>
      <c r="M6140" s="193">
        <v>287.7</v>
      </c>
      <c r="N6140" s="193">
        <v>5.9</v>
      </c>
      <c r="O6140" s="193">
        <v>283</v>
      </c>
      <c r="P6140" s="193">
        <v>13</v>
      </c>
      <c r="Q6140" s="193">
        <v>220</v>
      </c>
      <c r="R6140" s="193">
        <v>110</v>
      </c>
      <c r="S6140" s="193">
        <v>287.7</v>
      </c>
      <c r="T6140" s="193">
        <v>5.9</v>
      </c>
      <c r="U6140" s="193">
        <v>-30.77272727272727</v>
      </c>
      <c r="V6140" s="25">
        <v>-1.6607773851590064</v>
      </c>
    </row>
    <row r="6141" spans="2:22" x14ac:dyDescent="0.25">
      <c r="B6141" s="345" t="s">
        <v>5381</v>
      </c>
      <c r="C6141" s="150">
        <v>512</v>
      </c>
      <c r="D6141" s="150">
        <v>1081</v>
      </c>
      <c r="E6141" s="146">
        <f t="shared" si="156"/>
        <v>0.47363552266419984</v>
      </c>
      <c r="F6141" s="328">
        <v>0.3503</v>
      </c>
      <c r="G6141" s="328">
        <v>9.2999999999999992E-3</v>
      </c>
      <c r="H6141" s="328">
        <v>4.5710000000000001E-2</v>
      </c>
      <c r="I6141" s="328">
        <v>8.1999999999999998E-4</v>
      </c>
      <c r="J6141" s="328">
        <v>0.46078999999999998</v>
      </c>
      <c r="K6141" s="328">
        <v>5.5899999999999998E-2</v>
      </c>
      <c r="L6141" s="328">
        <v>1.1999999999999999E-3</v>
      </c>
      <c r="M6141" s="193">
        <v>288.10000000000002</v>
      </c>
      <c r="N6141" s="193">
        <v>5.0999999999999996</v>
      </c>
      <c r="O6141" s="193">
        <v>304.5</v>
      </c>
      <c r="P6141" s="193">
        <v>7</v>
      </c>
      <c r="Q6141" s="193">
        <v>430</v>
      </c>
      <c r="R6141" s="193">
        <v>49</v>
      </c>
      <c r="S6141" s="193">
        <v>288.10000000000002</v>
      </c>
      <c r="T6141" s="193">
        <v>5.0999999999999996</v>
      </c>
      <c r="U6141" s="193">
        <v>32.999999999999993</v>
      </c>
      <c r="V6141" s="25">
        <v>5.3858784893267577</v>
      </c>
    </row>
    <row r="6142" spans="2:22" x14ac:dyDescent="0.25">
      <c r="B6142" s="345" t="s">
        <v>5332</v>
      </c>
      <c r="C6142" s="150">
        <v>340.1</v>
      </c>
      <c r="D6142" s="150">
        <v>219.8</v>
      </c>
      <c r="E6142" s="146">
        <f t="shared" si="156"/>
        <v>1.5473157415832575</v>
      </c>
      <c r="F6142" s="328">
        <v>0.316</v>
      </c>
      <c r="G6142" s="328">
        <v>1.2999999999999999E-2</v>
      </c>
      <c r="H6142" s="328">
        <v>4.5859999999999998E-2</v>
      </c>
      <c r="I6142" s="328">
        <v>7.6999999999999996E-4</v>
      </c>
      <c r="J6142" s="328">
        <v>0.24804000000000001</v>
      </c>
      <c r="K6142" s="328">
        <v>5.0200000000000002E-2</v>
      </c>
      <c r="L6142" s="328">
        <v>1.9E-3</v>
      </c>
      <c r="M6142" s="193">
        <v>289</v>
      </c>
      <c r="N6142" s="193">
        <v>4.7</v>
      </c>
      <c r="O6142" s="193">
        <v>277.5</v>
      </c>
      <c r="P6142" s="193">
        <v>9.8000000000000007</v>
      </c>
      <c r="Q6142" s="193">
        <v>170</v>
      </c>
      <c r="R6142" s="193">
        <v>79</v>
      </c>
      <c r="S6142" s="193">
        <v>289</v>
      </c>
      <c r="T6142" s="193">
        <v>4.7</v>
      </c>
      <c r="U6142" s="193">
        <v>-70</v>
      </c>
      <c r="V6142" s="25">
        <v>-4.1441441441441444</v>
      </c>
    </row>
    <row r="6143" spans="2:22" x14ac:dyDescent="0.25">
      <c r="B6143" s="345" t="s">
        <v>5366</v>
      </c>
      <c r="C6143" s="150">
        <v>502</v>
      </c>
      <c r="D6143" s="150">
        <v>246</v>
      </c>
      <c r="E6143" s="146">
        <f t="shared" si="156"/>
        <v>2.0406504065040649</v>
      </c>
      <c r="F6143" s="328">
        <v>0.32600000000000001</v>
      </c>
      <c r="G6143" s="328">
        <v>1.2999999999999999E-2</v>
      </c>
      <c r="H6143" s="328">
        <v>4.5850000000000002E-2</v>
      </c>
      <c r="I6143" s="328">
        <v>8.0000000000000004E-4</v>
      </c>
      <c r="J6143" s="328">
        <v>0.12494</v>
      </c>
      <c r="K6143" s="328">
        <v>5.1299999999999998E-2</v>
      </c>
      <c r="L6143" s="328">
        <v>1.8E-3</v>
      </c>
      <c r="M6143" s="193">
        <v>289</v>
      </c>
      <c r="N6143" s="193">
        <v>5</v>
      </c>
      <c r="O6143" s="193">
        <v>285</v>
      </c>
      <c r="P6143" s="193">
        <v>9.6</v>
      </c>
      <c r="Q6143" s="193">
        <v>238</v>
      </c>
      <c r="R6143" s="193">
        <v>79</v>
      </c>
      <c r="S6143" s="193">
        <v>289</v>
      </c>
      <c r="T6143" s="193">
        <v>5</v>
      </c>
      <c r="U6143" s="193">
        <v>-21.428571428571427</v>
      </c>
      <c r="V6143" s="25">
        <v>-1.4035087719298245</v>
      </c>
    </row>
    <row r="6144" spans="2:22" x14ac:dyDescent="0.25">
      <c r="B6144" s="345" t="s">
        <v>5720</v>
      </c>
      <c r="C6144" s="150">
        <v>190.8</v>
      </c>
      <c r="D6144" s="150">
        <v>222.5</v>
      </c>
      <c r="E6144" s="146">
        <f t="shared" ref="E6144:E6175" si="157">C6144/D6144</f>
        <v>0.85752808988764051</v>
      </c>
      <c r="F6144" s="328">
        <v>0.32900000000000001</v>
      </c>
      <c r="G6144" s="328">
        <v>1.2E-2</v>
      </c>
      <c r="H6144" s="328">
        <v>4.5949999999999998E-2</v>
      </c>
      <c r="I6144" s="328">
        <v>6.3000000000000003E-4</v>
      </c>
      <c r="J6144" s="328">
        <v>0.24340000000000001</v>
      </c>
      <c r="K6144" s="328">
        <v>5.1900000000000002E-2</v>
      </c>
      <c r="L6144" s="328">
        <v>1.8E-3</v>
      </c>
      <c r="M6144" s="193">
        <v>289.60000000000002</v>
      </c>
      <c r="N6144" s="193">
        <v>3.9</v>
      </c>
      <c r="O6144" s="193">
        <v>287.5</v>
      </c>
      <c r="P6144" s="193">
        <v>8.9</v>
      </c>
      <c r="Q6144" s="193">
        <v>248</v>
      </c>
      <c r="R6144" s="193">
        <v>75</v>
      </c>
      <c r="S6144" s="193">
        <v>289.60000000000002</v>
      </c>
      <c r="T6144" s="193">
        <v>3.9</v>
      </c>
      <c r="U6144" s="193">
        <v>-16.774193548387107</v>
      </c>
      <c r="V6144" s="25">
        <v>-0.73043478260870354</v>
      </c>
    </row>
    <row r="6145" spans="2:22" x14ac:dyDescent="0.25">
      <c r="B6145" s="345" t="s">
        <v>5363</v>
      </c>
      <c r="C6145" s="150">
        <v>218</v>
      </c>
      <c r="D6145" s="150">
        <v>148.6</v>
      </c>
      <c r="E6145" s="146">
        <f t="shared" si="157"/>
        <v>1.4670255720053835</v>
      </c>
      <c r="F6145" s="328">
        <v>0.33500000000000002</v>
      </c>
      <c r="G6145" s="328">
        <v>1.7000000000000001E-2</v>
      </c>
      <c r="H6145" s="328">
        <v>4.598E-2</v>
      </c>
      <c r="I6145" s="328">
        <v>8.9999999999999998E-4</v>
      </c>
      <c r="J6145" s="328">
        <v>5.6394000000000001E-3</v>
      </c>
      <c r="K6145" s="328">
        <v>5.2600000000000001E-2</v>
      </c>
      <c r="L6145" s="328">
        <v>2.5999999999999999E-3</v>
      </c>
      <c r="M6145" s="193">
        <v>289.8</v>
      </c>
      <c r="N6145" s="193">
        <v>5.5</v>
      </c>
      <c r="O6145" s="193">
        <v>295</v>
      </c>
      <c r="P6145" s="193">
        <v>12</v>
      </c>
      <c r="Q6145" s="193">
        <v>280</v>
      </c>
      <c r="R6145" s="193">
        <v>110</v>
      </c>
      <c r="S6145" s="193">
        <v>289.8</v>
      </c>
      <c r="T6145" s="193">
        <v>5.5</v>
      </c>
      <c r="U6145" s="193">
        <v>-3.500000000000004</v>
      </c>
      <c r="V6145" s="25">
        <v>1.7627118644067759</v>
      </c>
    </row>
    <row r="6146" spans="2:22" x14ac:dyDescent="0.25">
      <c r="B6146" s="345" t="s">
        <v>5405</v>
      </c>
      <c r="C6146" s="150">
        <v>398</v>
      </c>
      <c r="D6146" s="150">
        <v>245</v>
      </c>
      <c r="E6146" s="146">
        <f t="shared" si="157"/>
        <v>1.6244897959183673</v>
      </c>
      <c r="F6146" s="328">
        <v>0.33700000000000002</v>
      </c>
      <c r="G6146" s="328">
        <v>1.6E-2</v>
      </c>
      <c r="H6146" s="328">
        <v>4.6030000000000001E-2</v>
      </c>
      <c r="I6146" s="328">
        <v>1E-3</v>
      </c>
      <c r="J6146" s="328">
        <v>0.18065999999999999</v>
      </c>
      <c r="K6146" s="328">
        <v>5.3400000000000003E-2</v>
      </c>
      <c r="L6146" s="328">
        <v>2.5000000000000001E-3</v>
      </c>
      <c r="M6146" s="193">
        <v>290</v>
      </c>
      <c r="N6146" s="193">
        <v>6.4</v>
      </c>
      <c r="O6146" s="193">
        <v>293</v>
      </c>
      <c r="P6146" s="193">
        <v>12</v>
      </c>
      <c r="Q6146" s="193">
        <v>292</v>
      </c>
      <c r="R6146" s="193">
        <v>99</v>
      </c>
      <c r="S6146" s="193">
        <v>290</v>
      </c>
      <c r="T6146" s="193">
        <v>6.4</v>
      </c>
      <c r="U6146" s="193">
        <v>0.68493150684931503</v>
      </c>
      <c r="V6146" s="25">
        <v>1.0238907849829351</v>
      </c>
    </row>
    <row r="6147" spans="2:22" x14ac:dyDescent="0.25">
      <c r="B6147" s="345" t="s">
        <v>5420</v>
      </c>
      <c r="C6147" s="150">
        <v>237.4</v>
      </c>
      <c r="D6147" s="150">
        <v>200</v>
      </c>
      <c r="E6147" s="146">
        <f t="shared" si="157"/>
        <v>1.1870000000000001</v>
      </c>
      <c r="F6147" s="328">
        <v>0.32800000000000001</v>
      </c>
      <c r="G6147" s="328">
        <v>1.2999999999999999E-2</v>
      </c>
      <c r="H6147" s="328">
        <v>4.6080000000000003E-2</v>
      </c>
      <c r="I6147" s="328">
        <v>7.9000000000000001E-4</v>
      </c>
      <c r="J6147" s="328">
        <v>9.9616999999999997E-2</v>
      </c>
      <c r="K6147" s="328">
        <v>5.1900000000000002E-2</v>
      </c>
      <c r="L6147" s="328">
        <v>2.0999999999999999E-3</v>
      </c>
      <c r="M6147" s="193">
        <v>290.39999999999998</v>
      </c>
      <c r="N6147" s="193">
        <v>4.8</v>
      </c>
      <c r="O6147" s="193">
        <v>286.3</v>
      </c>
      <c r="P6147" s="193">
        <v>10</v>
      </c>
      <c r="Q6147" s="193">
        <v>236</v>
      </c>
      <c r="R6147" s="193">
        <v>84</v>
      </c>
      <c r="S6147" s="193">
        <v>290.39999999999998</v>
      </c>
      <c r="T6147" s="193">
        <v>4.8</v>
      </c>
      <c r="U6147" s="193">
        <v>-23.050847457627107</v>
      </c>
      <c r="V6147" s="25">
        <v>-1.4320642682500753</v>
      </c>
    </row>
    <row r="6148" spans="2:22" x14ac:dyDescent="0.25">
      <c r="B6148" s="345" t="s">
        <v>5358</v>
      </c>
      <c r="C6148" s="150">
        <v>645</v>
      </c>
      <c r="D6148" s="150">
        <v>401</v>
      </c>
      <c r="E6148" s="146">
        <f t="shared" si="157"/>
        <v>1.6084788029925188</v>
      </c>
      <c r="F6148" s="328">
        <v>0.33600000000000002</v>
      </c>
      <c r="G6148" s="328">
        <v>1.0999999999999999E-2</v>
      </c>
      <c r="H6148" s="328">
        <v>4.6109999999999998E-2</v>
      </c>
      <c r="I6148" s="328">
        <v>7.6999999999999996E-4</v>
      </c>
      <c r="J6148" s="328">
        <v>0.25924999999999998</v>
      </c>
      <c r="K6148" s="328">
        <v>5.2699999999999997E-2</v>
      </c>
      <c r="L6148" s="328">
        <v>1.6000000000000001E-3</v>
      </c>
      <c r="M6148" s="193">
        <v>290.60000000000002</v>
      </c>
      <c r="N6148" s="193">
        <v>4.8</v>
      </c>
      <c r="O6148" s="193">
        <v>293.3</v>
      </c>
      <c r="P6148" s="193">
        <v>8.1999999999999993</v>
      </c>
      <c r="Q6148" s="193">
        <v>289</v>
      </c>
      <c r="R6148" s="193">
        <v>65</v>
      </c>
      <c r="S6148" s="193">
        <v>290.60000000000002</v>
      </c>
      <c r="T6148" s="193">
        <v>4.8</v>
      </c>
      <c r="U6148" s="193">
        <v>-0.55363321799308751</v>
      </c>
      <c r="V6148" s="25">
        <v>0.92055915444936542</v>
      </c>
    </row>
    <row r="6149" spans="2:22" x14ac:dyDescent="0.25">
      <c r="B6149" s="345" t="s">
        <v>5422</v>
      </c>
      <c r="C6149" s="150">
        <v>255.5</v>
      </c>
      <c r="D6149" s="150">
        <v>126.6</v>
      </c>
      <c r="E6149" s="146">
        <f t="shared" si="157"/>
        <v>2.0181674565560823</v>
      </c>
      <c r="F6149" s="328">
        <v>0.31900000000000001</v>
      </c>
      <c r="G6149" s="328">
        <v>1.4999999999999999E-2</v>
      </c>
      <c r="H6149" s="328">
        <v>4.6199999999999998E-2</v>
      </c>
      <c r="I6149" s="328">
        <v>9.5E-4</v>
      </c>
      <c r="J6149" s="328">
        <v>-7.8532000000000005E-2</v>
      </c>
      <c r="K6149" s="328">
        <v>5.0799999999999998E-2</v>
      </c>
      <c r="L6149" s="328">
        <v>2.5999999999999999E-3</v>
      </c>
      <c r="M6149" s="193">
        <v>291.10000000000002</v>
      </c>
      <c r="N6149" s="193">
        <v>5.8</v>
      </c>
      <c r="O6149" s="193">
        <v>280</v>
      </c>
      <c r="P6149" s="193">
        <v>11</v>
      </c>
      <c r="Q6149" s="193">
        <v>190</v>
      </c>
      <c r="R6149" s="193">
        <v>110</v>
      </c>
      <c r="S6149" s="193">
        <v>291.10000000000002</v>
      </c>
      <c r="T6149" s="193">
        <v>5.8</v>
      </c>
      <c r="U6149" s="193">
        <v>-53.210526315789487</v>
      </c>
      <c r="V6149" s="25">
        <v>-3.9642857142857224</v>
      </c>
    </row>
    <row r="6150" spans="2:22" x14ac:dyDescent="0.25">
      <c r="B6150" s="345" t="s">
        <v>5341</v>
      </c>
      <c r="C6150" s="150">
        <v>510</v>
      </c>
      <c r="D6150" s="150">
        <v>310</v>
      </c>
      <c r="E6150" s="146">
        <f t="shared" si="157"/>
        <v>1.6451612903225807</v>
      </c>
      <c r="F6150" s="328">
        <v>0.33500000000000002</v>
      </c>
      <c r="G6150" s="328">
        <v>1.2E-2</v>
      </c>
      <c r="H6150" s="328">
        <v>4.6550000000000001E-2</v>
      </c>
      <c r="I6150" s="328">
        <v>8.3000000000000001E-4</v>
      </c>
      <c r="J6150" s="328">
        <v>9.2245999999999995E-2</v>
      </c>
      <c r="K6150" s="328">
        <v>5.2600000000000001E-2</v>
      </c>
      <c r="L6150" s="328">
        <v>2E-3</v>
      </c>
      <c r="M6150" s="193">
        <v>293.3</v>
      </c>
      <c r="N6150" s="193">
        <v>5.0999999999999996</v>
      </c>
      <c r="O6150" s="193">
        <v>292.3</v>
      </c>
      <c r="P6150" s="193">
        <v>9.4</v>
      </c>
      <c r="Q6150" s="193">
        <v>270</v>
      </c>
      <c r="R6150" s="193">
        <v>78</v>
      </c>
      <c r="S6150" s="193">
        <v>293.3</v>
      </c>
      <c r="T6150" s="193">
        <v>5.0999999999999996</v>
      </c>
      <c r="U6150" s="193">
        <v>-8.6296296296296351</v>
      </c>
      <c r="V6150" s="25">
        <v>-0.34211426616489904</v>
      </c>
    </row>
    <row r="6151" spans="2:22" x14ac:dyDescent="0.25">
      <c r="B6151" s="345" t="s">
        <v>5388</v>
      </c>
      <c r="C6151" s="150">
        <v>109.5</v>
      </c>
      <c r="D6151" s="150">
        <v>53.5</v>
      </c>
      <c r="E6151" s="146">
        <f t="shared" si="157"/>
        <v>2.0467289719626169</v>
      </c>
      <c r="F6151" s="328">
        <v>0.33600000000000002</v>
      </c>
      <c r="G6151" s="328">
        <v>2.7E-2</v>
      </c>
      <c r="H6151" s="328">
        <v>4.6600000000000003E-2</v>
      </c>
      <c r="I6151" s="328">
        <v>1.5E-3</v>
      </c>
      <c r="J6151" s="328">
        <v>8.0653000000000002E-2</v>
      </c>
      <c r="K6151" s="328">
        <v>5.2600000000000001E-2</v>
      </c>
      <c r="L6151" s="328">
        <v>4.1999999999999997E-3</v>
      </c>
      <c r="M6151" s="193">
        <v>293.7</v>
      </c>
      <c r="N6151" s="193">
        <v>9</v>
      </c>
      <c r="O6151" s="193">
        <v>288</v>
      </c>
      <c r="P6151" s="193">
        <v>21</v>
      </c>
      <c r="Q6151" s="193">
        <v>220</v>
      </c>
      <c r="R6151" s="193">
        <v>160</v>
      </c>
      <c r="S6151" s="193">
        <v>293.7</v>
      </c>
      <c r="T6151" s="193">
        <v>9</v>
      </c>
      <c r="U6151" s="193">
        <v>-33.5</v>
      </c>
      <c r="V6151" s="25">
        <v>-1.9791666666666627</v>
      </c>
    </row>
    <row r="6152" spans="2:22" x14ac:dyDescent="0.25">
      <c r="B6152" s="345" t="s">
        <v>5721</v>
      </c>
      <c r="C6152" s="150">
        <v>930</v>
      </c>
      <c r="D6152" s="150">
        <v>507</v>
      </c>
      <c r="E6152" s="146">
        <f t="shared" si="157"/>
        <v>1.834319526627219</v>
      </c>
      <c r="F6152" s="328">
        <v>0.33410000000000001</v>
      </c>
      <c r="G6152" s="328">
        <v>8.5000000000000006E-3</v>
      </c>
      <c r="H6152" s="328">
        <v>4.6649999999999997E-2</v>
      </c>
      <c r="I6152" s="328">
        <v>5.5000000000000003E-4</v>
      </c>
      <c r="J6152" s="328">
        <v>0.29199000000000003</v>
      </c>
      <c r="K6152" s="328">
        <v>5.1799999999999999E-2</v>
      </c>
      <c r="L6152" s="328">
        <v>1.1999999999999999E-3</v>
      </c>
      <c r="M6152" s="193">
        <v>293.89999999999998</v>
      </c>
      <c r="N6152" s="193">
        <v>3.4</v>
      </c>
      <c r="O6152" s="193">
        <v>292.10000000000002</v>
      </c>
      <c r="P6152" s="193">
        <v>6.5</v>
      </c>
      <c r="Q6152" s="193">
        <v>263</v>
      </c>
      <c r="R6152" s="193">
        <v>55</v>
      </c>
      <c r="S6152" s="193">
        <v>293.89999999999998</v>
      </c>
      <c r="T6152" s="193">
        <v>3.4</v>
      </c>
      <c r="U6152" s="193">
        <v>-11.749049429657786</v>
      </c>
      <c r="V6152" s="25">
        <v>-0.61622731941114495</v>
      </c>
    </row>
    <row r="6153" spans="2:22" x14ac:dyDescent="0.25">
      <c r="B6153" s="345" t="s">
        <v>5348</v>
      </c>
      <c r="C6153" s="150">
        <v>39.5</v>
      </c>
      <c r="D6153" s="150">
        <v>24.68</v>
      </c>
      <c r="E6153" s="146">
        <f t="shared" si="157"/>
        <v>1.600486223662885</v>
      </c>
      <c r="F6153" s="328">
        <v>0.36099999999999999</v>
      </c>
      <c r="G6153" s="328">
        <v>5.5E-2</v>
      </c>
      <c r="H6153" s="328">
        <v>4.6699999999999998E-2</v>
      </c>
      <c r="I6153" s="328">
        <v>1.9E-3</v>
      </c>
      <c r="J6153" s="328">
        <v>-0.13125999999999999</v>
      </c>
      <c r="K6153" s="328">
        <v>5.57E-2</v>
      </c>
      <c r="L6153" s="328">
        <v>8.9999999999999993E-3</v>
      </c>
      <c r="M6153" s="193">
        <v>294</v>
      </c>
      <c r="N6153" s="193">
        <v>12</v>
      </c>
      <c r="O6153" s="193">
        <v>299</v>
      </c>
      <c r="P6153" s="193">
        <v>40</v>
      </c>
      <c r="Q6153" s="193">
        <v>170</v>
      </c>
      <c r="R6153" s="193">
        <v>290</v>
      </c>
      <c r="S6153" s="193">
        <v>294</v>
      </c>
      <c r="T6153" s="193">
        <v>12</v>
      </c>
      <c r="U6153" s="193">
        <v>-72.941176470588232</v>
      </c>
      <c r="V6153" s="25">
        <v>1.6722408026755853</v>
      </c>
    </row>
    <row r="6154" spans="2:22" x14ac:dyDescent="0.25">
      <c r="B6154" s="345" t="s">
        <v>5364</v>
      </c>
      <c r="C6154" s="150">
        <v>229.4</v>
      </c>
      <c r="D6154" s="150">
        <v>210.1</v>
      </c>
      <c r="E6154" s="146">
        <f t="shared" si="157"/>
        <v>1.0918610185625892</v>
      </c>
      <c r="F6154" s="328">
        <v>0.32500000000000001</v>
      </c>
      <c r="G6154" s="328">
        <v>1.2999999999999999E-2</v>
      </c>
      <c r="H6154" s="328">
        <v>4.6719999999999998E-2</v>
      </c>
      <c r="I6154" s="328">
        <v>7.6999999999999996E-4</v>
      </c>
      <c r="J6154" s="328">
        <v>0.18411</v>
      </c>
      <c r="K6154" s="328">
        <v>5.04E-2</v>
      </c>
      <c r="L6154" s="328">
        <v>2.0999999999999999E-3</v>
      </c>
      <c r="M6154" s="193">
        <v>294.3</v>
      </c>
      <c r="N6154" s="193">
        <v>4.7</v>
      </c>
      <c r="O6154" s="193">
        <v>284.60000000000002</v>
      </c>
      <c r="P6154" s="193">
        <v>10</v>
      </c>
      <c r="Q6154" s="193">
        <v>174</v>
      </c>
      <c r="R6154" s="193">
        <v>86</v>
      </c>
      <c r="S6154" s="193">
        <v>294.3</v>
      </c>
      <c r="T6154" s="193">
        <v>4.7</v>
      </c>
      <c r="U6154" s="193">
        <v>-69.137931034482776</v>
      </c>
      <c r="V6154" s="25">
        <v>-3.4082923401264891</v>
      </c>
    </row>
    <row r="6155" spans="2:22" x14ac:dyDescent="0.25">
      <c r="B6155" s="345" t="s">
        <v>5386</v>
      </c>
      <c r="C6155" s="150">
        <v>356</v>
      </c>
      <c r="D6155" s="150">
        <v>243.9</v>
      </c>
      <c r="E6155" s="146">
        <f t="shared" si="157"/>
        <v>1.4596145961459615</v>
      </c>
      <c r="F6155" s="328">
        <v>0.33400000000000002</v>
      </c>
      <c r="G6155" s="328">
        <v>1.2999999999999999E-2</v>
      </c>
      <c r="H6155" s="328">
        <v>4.6789999999999998E-2</v>
      </c>
      <c r="I6155" s="328">
        <v>7.7999999999999999E-4</v>
      </c>
      <c r="J6155" s="328">
        <v>0.14954999999999999</v>
      </c>
      <c r="K6155" s="328">
        <v>5.21E-2</v>
      </c>
      <c r="L6155" s="328">
        <v>2E-3</v>
      </c>
      <c r="M6155" s="193">
        <v>294.7</v>
      </c>
      <c r="N6155" s="193">
        <v>4.8</v>
      </c>
      <c r="O6155" s="193">
        <v>291.7</v>
      </c>
      <c r="P6155" s="193">
        <v>9.6</v>
      </c>
      <c r="Q6155" s="193">
        <v>256</v>
      </c>
      <c r="R6155" s="193">
        <v>80</v>
      </c>
      <c r="S6155" s="193">
        <v>294.7</v>
      </c>
      <c r="T6155" s="193">
        <v>4.8</v>
      </c>
      <c r="U6155" s="193">
        <v>-15.117187499999996</v>
      </c>
      <c r="V6155" s="25">
        <v>-1.0284538909838876</v>
      </c>
    </row>
    <row r="6156" spans="2:22" x14ac:dyDescent="0.25">
      <c r="B6156" s="345" t="s">
        <v>5354</v>
      </c>
      <c r="C6156" s="150">
        <v>154.5</v>
      </c>
      <c r="D6156" s="150">
        <v>130.5</v>
      </c>
      <c r="E6156" s="146">
        <f t="shared" si="157"/>
        <v>1.1839080459770115</v>
      </c>
      <c r="F6156" s="328">
        <v>0.33700000000000002</v>
      </c>
      <c r="G6156" s="328">
        <v>1.6E-2</v>
      </c>
      <c r="H6156" s="328">
        <v>4.6820000000000001E-2</v>
      </c>
      <c r="I6156" s="328">
        <v>9.3999999999999997E-4</v>
      </c>
      <c r="J6156" s="328">
        <v>0.11907</v>
      </c>
      <c r="K6156" s="328">
        <v>5.1999999999999998E-2</v>
      </c>
      <c r="L6156" s="328">
        <v>2.3999999999999998E-3</v>
      </c>
      <c r="M6156" s="193">
        <v>294.89999999999998</v>
      </c>
      <c r="N6156" s="193">
        <v>5.8</v>
      </c>
      <c r="O6156" s="193">
        <v>293</v>
      </c>
      <c r="P6156" s="193">
        <v>12</v>
      </c>
      <c r="Q6156" s="193">
        <v>243</v>
      </c>
      <c r="R6156" s="193">
        <v>100</v>
      </c>
      <c r="S6156" s="193">
        <v>294.89999999999998</v>
      </c>
      <c r="T6156" s="193">
        <v>5.8</v>
      </c>
      <c r="U6156" s="193">
        <v>-21.358024691358015</v>
      </c>
      <c r="V6156" s="25">
        <v>-0.64846416382251781</v>
      </c>
    </row>
    <row r="6157" spans="2:22" x14ac:dyDescent="0.25">
      <c r="B6157" s="345" t="s">
        <v>5342</v>
      </c>
      <c r="C6157" s="150">
        <v>155.69999999999999</v>
      </c>
      <c r="D6157" s="150">
        <v>144</v>
      </c>
      <c r="E6157" s="146">
        <f t="shared" si="157"/>
        <v>1.0812499999999998</v>
      </c>
      <c r="F6157" s="328">
        <v>0.33600000000000002</v>
      </c>
      <c r="G6157" s="328">
        <v>1.6E-2</v>
      </c>
      <c r="H6157" s="328">
        <v>4.7120000000000002E-2</v>
      </c>
      <c r="I6157" s="328">
        <v>8.5999999999999998E-4</v>
      </c>
      <c r="J6157" s="328">
        <v>1.4349000000000001E-2</v>
      </c>
      <c r="K6157" s="328">
        <v>5.16E-2</v>
      </c>
      <c r="L6157" s="328">
        <v>2.5000000000000001E-3</v>
      </c>
      <c r="M6157" s="193">
        <v>296.7</v>
      </c>
      <c r="N6157" s="193">
        <v>5.3</v>
      </c>
      <c r="O6157" s="193">
        <v>292</v>
      </c>
      <c r="P6157" s="193">
        <v>12</v>
      </c>
      <c r="Q6157" s="193">
        <v>219</v>
      </c>
      <c r="R6157" s="193">
        <v>100</v>
      </c>
      <c r="S6157" s="193">
        <v>296.7</v>
      </c>
      <c r="T6157" s="193">
        <v>5.3</v>
      </c>
      <c r="U6157" s="193">
        <v>-35.479452054794514</v>
      </c>
      <c r="V6157" s="25">
        <v>-1.6095890410958866</v>
      </c>
    </row>
    <row r="6158" spans="2:22" x14ac:dyDescent="0.25">
      <c r="B6158" s="345" t="s">
        <v>5716</v>
      </c>
      <c r="C6158" s="150">
        <v>388</v>
      </c>
      <c r="D6158" s="150">
        <v>314</v>
      </c>
      <c r="E6158" s="146">
        <f t="shared" si="157"/>
        <v>1.2356687898089171</v>
      </c>
      <c r="F6158" s="328">
        <v>0.34300000000000003</v>
      </c>
      <c r="G6158" s="328">
        <v>1.0999999999999999E-2</v>
      </c>
      <c r="H6158" s="328">
        <v>4.7449999999999999E-2</v>
      </c>
      <c r="I6158" s="328">
        <v>6.8999999999999997E-4</v>
      </c>
      <c r="J6158" s="328">
        <v>0.13707</v>
      </c>
      <c r="K6158" s="328">
        <v>5.2600000000000001E-2</v>
      </c>
      <c r="L6158" s="328">
        <v>1.6999999999999999E-3</v>
      </c>
      <c r="M6158" s="193">
        <v>298.8</v>
      </c>
      <c r="N6158" s="193">
        <v>4.2</v>
      </c>
      <c r="O6158" s="193">
        <v>298.7</v>
      </c>
      <c r="P6158" s="193">
        <v>8.1999999999999993</v>
      </c>
      <c r="Q6158" s="193">
        <v>286</v>
      </c>
      <c r="R6158" s="193">
        <v>72</v>
      </c>
      <c r="S6158" s="193">
        <v>298.8</v>
      </c>
      <c r="T6158" s="193">
        <v>4.2</v>
      </c>
      <c r="U6158" s="193">
        <v>-4.4755244755244794</v>
      </c>
      <c r="V6158" s="25">
        <v>-3.3478406427861644E-2</v>
      </c>
    </row>
    <row r="6159" spans="2:22" x14ac:dyDescent="0.25">
      <c r="B6159" s="345" t="s">
        <v>5732</v>
      </c>
      <c r="C6159" s="150">
        <v>425</v>
      </c>
      <c r="D6159" s="150">
        <v>267</v>
      </c>
      <c r="E6159" s="146">
        <f t="shared" si="157"/>
        <v>1.5917602996254681</v>
      </c>
      <c r="F6159" s="328">
        <v>0.34300000000000003</v>
      </c>
      <c r="G6159" s="328">
        <v>1.2999999999999999E-2</v>
      </c>
      <c r="H6159" s="328">
        <v>4.7699999999999999E-2</v>
      </c>
      <c r="I6159" s="328">
        <v>6.6E-4</v>
      </c>
      <c r="J6159" s="328">
        <v>0.11914</v>
      </c>
      <c r="K6159" s="328">
        <v>5.2499999999999998E-2</v>
      </c>
      <c r="L6159" s="328">
        <v>2E-3</v>
      </c>
      <c r="M6159" s="193">
        <v>300.3</v>
      </c>
      <c r="N6159" s="193">
        <v>4.0999999999999996</v>
      </c>
      <c r="O6159" s="193">
        <v>298.3</v>
      </c>
      <c r="P6159" s="193">
        <v>9.6</v>
      </c>
      <c r="Q6159" s="193">
        <v>280</v>
      </c>
      <c r="R6159" s="193">
        <v>83</v>
      </c>
      <c r="S6159" s="193">
        <v>300.3</v>
      </c>
      <c r="T6159" s="193">
        <v>4.0999999999999996</v>
      </c>
      <c r="U6159" s="193">
        <v>-7.2500000000000036</v>
      </c>
      <c r="V6159" s="25">
        <v>-0.67046597385182705</v>
      </c>
    </row>
    <row r="6160" spans="2:22" x14ac:dyDescent="0.25">
      <c r="B6160" s="345" t="s">
        <v>5360</v>
      </c>
      <c r="C6160" s="150">
        <v>72.7</v>
      </c>
      <c r="D6160" s="150">
        <v>76.3</v>
      </c>
      <c r="E6160" s="146">
        <f t="shared" si="157"/>
        <v>0.95281782437745743</v>
      </c>
      <c r="F6160" s="328">
        <v>0.37</v>
      </c>
      <c r="G6160" s="328">
        <v>2.1999999999999999E-2</v>
      </c>
      <c r="H6160" s="328">
        <v>4.7699999999999999E-2</v>
      </c>
      <c r="I6160" s="328">
        <v>1.1000000000000001E-3</v>
      </c>
      <c r="J6160" s="328">
        <v>8.8579000000000005E-2</v>
      </c>
      <c r="K6160" s="328">
        <v>5.62E-2</v>
      </c>
      <c r="L6160" s="328">
        <v>3.3999999999999998E-3</v>
      </c>
      <c r="M6160" s="193">
        <v>300.5</v>
      </c>
      <c r="N6160" s="193">
        <v>6.8</v>
      </c>
      <c r="O6160" s="193">
        <v>316</v>
      </c>
      <c r="P6160" s="193">
        <v>17</v>
      </c>
      <c r="Q6160" s="193">
        <v>370</v>
      </c>
      <c r="R6160" s="193">
        <v>130</v>
      </c>
      <c r="S6160" s="193">
        <v>300.5</v>
      </c>
      <c r="T6160" s="193">
        <v>6.8</v>
      </c>
      <c r="U6160" s="193">
        <v>18.783783783783782</v>
      </c>
      <c r="V6160" s="25">
        <v>4.90506329113924</v>
      </c>
    </row>
    <row r="6161" spans="2:22" x14ac:dyDescent="0.25">
      <c r="B6161" s="345" t="s">
        <v>5324</v>
      </c>
      <c r="C6161" s="150">
        <v>649</v>
      </c>
      <c r="D6161" s="150">
        <v>349.6</v>
      </c>
      <c r="E6161" s="146">
        <f t="shared" si="157"/>
        <v>1.8564073226544622</v>
      </c>
      <c r="F6161" s="328">
        <v>0.34799999999999998</v>
      </c>
      <c r="G6161" s="328">
        <v>1.2E-2</v>
      </c>
      <c r="H6161" s="328">
        <v>4.8030000000000003E-2</v>
      </c>
      <c r="I6161" s="328">
        <v>7.7999999999999999E-4</v>
      </c>
      <c r="J6161" s="328">
        <v>0.24054</v>
      </c>
      <c r="K6161" s="328">
        <v>5.2699999999999997E-2</v>
      </c>
      <c r="L6161" s="328">
        <v>1.8E-3</v>
      </c>
      <c r="M6161" s="193">
        <v>302.39999999999998</v>
      </c>
      <c r="N6161" s="193">
        <v>4.8</v>
      </c>
      <c r="O6161" s="193">
        <v>302.39999999999998</v>
      </c>
      <c r="P6161" s="193">
        <v>9.3000000000000007</v>
      </c>
      <c r="Q6161" s="193">
        <v>282</v>
      </c>
      <c r="R6161" s="193">
        <v>73</v>
      </c>
      <c r="S6161" s="193">
        <v>302.39999999999998</v>
      </c>
      <c r="T6161" s="193">
        <v>4.8</v>
      </c>
      <c r="U6161" s="193">
        <v>-7.2340425531914816</v>
      </c>
      <c r="V6161" s="25">
        <v>0</v>
      </c>
    </row>
    <row r="6162" spans="2:22" x14ac:dyDescent="0.25">
      <c r="B6162" s="345" t="s">
        <v>5350</v>
      </c>
      <c r="C6162" s="150">
        <v>244.7</v>
      </c>
      <c r="D6162" s="150">
        <v>128.69999999999999</v>
      </c>
      <c r="E6162" s="146">
        <f t="shared" si="157"/>
        <v>1.9013209013209014</v>
      </c>
      <c r="F6162" s="328">
        <v>0.38100000000000001</v>
      </c>
      <c r="G6162" s="328">
        <v>1.7999999999999999E-2</v>
      </c>
      <c r="H6162" s="328">
        <v>4.8219999999999999E-2</v>
      </c>
      <c r="I6162" s="328">
        <v>9.7000000000000005E-4</v>
      </c>
      <c r="J6162" s="328">
        <v>8.4098000000000006E-2</v>
      </c>
      <c r="K6162" s="328">
        <v>5.7099999999999998E-2</v>
      </c>
      <c r="L6162" s="328">
        <v>2.5999999999999999E-3</v>
      </c>
      <c r="M6162" s="193">
        <v>303.5</v>
      </c>
      <c r="N6162" s="193">
        <v>6</v>
      </c>
      <c r="O6162" s="193">
        <v>326</v>
      </c>
      <c r="P6162" s="193">
        <v>13</v>
      </c>
      <c r="Q6162" s="193">
        <v>424</v>
      </c>
      <c r="R6162" s="193">
        <v>100</v>
      </c>
      <c r="S6162" s="193">
        <v>303.5</v>
      </c>
      <c r="T6162" s="193">
        <v>6</v>
      </c>
      <c r="U6162" s="193">
        <v>28.419811320754718</v>
      </c>
      <c r="V6162" s="25">
        <v>6.9018404907975466</v>
      </c>
    </row>
    <row r="6163" spans="2:22" x14ac:dyDescent="0.25">
      <c r="B6163" s="345" t="s">
        <v>5326</v>
      </c>
      <c r="C6163" s="150">
        <v>1392</v>
      </c>
      <c r="D6163" s="150">
        <v>1069</v>
      </c>
      <c r="E6163" s="146">
        <f t="shared" si="157"/>
        <v>1.3021515434985969</v>
      </c>
      <c r="F6163" s="328">
        <v>0.3453</v>
      </c>
      <c r="G6163" s="328">
        <v>8.3999999999999995E-3</v>
      </c>
      <c r="H6163" s="328">
        <v>4.8259999999999997E-2</v>
      </c>
      <c r="I6163" s="328">
        <v>6.4000000000000005E-4</v>
      </c>
      <c r="J6163" s="328">
        <v>0.32401000000000002</v>
      </c>
      <c r="K6163" s="328">
        <v>5.2159999999999998E-2</v>
      </c>
      <c r="L6163" s="328">
        <v>1.1000000000000001E-3</v>
      </c>
      <c r="M6163" s="193">
        <v>303.8</v>
      </c>
      <c r="N6163" s="193">
        <v>4</v>
      </c>
      <c r="O6163" s="193">
        <v>300.8</v>
      </c>
      <c r="P6163" s="193">
        <v>6.4</v>
      </c>
      <c r="Q6163" s="193">
        <v>278</v>
      </c>
      <c r="R6163" s="193">
        <v>47</v>
      </c>
      <c r="S6163" s="193">
        <v>303.8</v>
      </c>
      <c r="T6163" s="193">
        <v>4</v>
      </c>
      <c r="U6163" s="193">
        <v>-9.2805755395683498</v>
      </c>
      <c r="V6163" s="25">
        <v>-0.99734042553191482</v>
      </c>
    </row>
    <row r="6164" spans="2:22" x14ac:dyDescent="0.25">
      <c r="B6164" s="345" t="s">
        <v>5727</v>
      </c>
      <c r="C6164" s="150">
        <v>544</v>
      </c>
      <c r="D6164" s="150">
        <v>1056</v>
      </c>
      <c r="E6164" s="146">
        <f t="shared" si="157"/>
        <v>0.51515151515151514</v>
      </c>
      <c r="F6164" s="328">
        <v>0.34689999999999999</v>
      </c>
      <c r="G6164" s="328">
        <v>7.1999999999999998E-3</v>
      </c>
      <c r="H6164" s="328">
        <v>4.8370000000000003E-2</v>
      </c>
      <c r="I6164" s="328">
        <v>4.6999999999999999E-4</v>
      </c>
      <c r="J6164" s="328">
        <v>0.37328</v>
      </c>
      <c r="K6164" s="328">
        <v>5.2060000000000002E-2</v>
      </c>
      <c r="L6164" s="328">
        <v>1E-3</v>
      </c>
      <c r="M6164" s="193">
        <v>304.5</v>
      </c>
      <c r="N6164" s="193">
        <v>2.9</v>
      </c>
      <c r="O6164" s="193">
        <v>302</v>
      </c>
      <c r="P6164" s="193">
        <v>5.4</v>
      </c>
      <c r="Q6164" s="193">
        <v>281</v>
      </c>
      <c r="R6164" s="193">
        <v>44</v>
      </c>
      <c r="S6164" s="193">
        <v>304.5</v>
      </c>
      <c r="T6164" s="193">
        <v>2.9</v>
      </c>
      <c r="U6164" s="193">
        <v>-8.362989323843415</v>
      </c>
      <c r="V6164" s="25">
        <v>-0.82781456953642385</v>
      </c>
    </row>
    <row r="6165" spans="2:22" x14ac:dyDescent="0.25">
      <c r="B6165" s="345" t="s">
        <v>5336</v>
      </c>
      <c r="C6165" s="150">
        <v>235.6</v>
      </c>
      <c r="D6165" s="150">
        <v>154.30000000000001</v>
      </c>
      <c r="E6165" s="146">
        <f t="shared" si="157"/>
        <v>1.5268956578094619</v>
      </c>
      <c r="F6165" s="328">
        <v>0.34300000000000003</v>
      </c>
      <c r="G6165" s="328">
        <v>1.6E-2</v>
      </c>
      <c r="H6165" s="328">
        <v>4.854E-2</v>
      </c>
      <c r="I6165" s="328">
        <v>9.8999999999999999E-4</v>
      </c>
      <c r="J6165" s="328">
        <v>0.22117000000000001</v>
      </c>
      <c r="K6165" s="328">
        <v>5.16E-2</v>
      </c>
      <c r="L6165" s="328">
        <v>2.3E-3</v>
      </c>
      <c r="M6165" s="193">
        <v>305.5</v>
      </c>
      <c r="N6165" s="193">
        <v>6.1</v>
      </c>
      <c r="O6165" s="193">
        <v>298</v>
      </c>
      <c r="P6165" s="193">
        <v>12</v>
      </c>
      <c r="Q6165" s="193">
        <v>232</v>
      </c>
      <c r="R6165" s="193">
        <v>94</v>
      </c>
      <c r="S6165" s="193">
        <v>305.5</v>
      </c>
      <c r="T6165" s="193">
        <v>6.1</v>
      </c>
      <c r="U6165" s="193">
        <v>-31.681034482758619</v>
      </c>
      <c r="V6165" s="25">
        <v>-2.5167785234899327</v>
      </c>
    </row>
    <row r="6166" spans="2:22" x14ac:dyDescent="0.25">
      <c r="B6166" s="345" t="s">
        <v>5723</v>
      </c>
      <c r="C6166" s="150">
        <v>642</v>
      </c>
      <c r="D6166" s="150">
        <v>378</v>
      </c>
      <c r="E6166" s="146">
        <f t="shared" si="157"/>
        <v>1.6984126984126984</v>
      </c>
      <c r="F6166" s="328">
        <v>0.36030000000000001</v>
      </c>
      <c r="G6166" s="328">
        <v>0.01</v>
      </c>
      <c r="H6166" s="328">
        <v>4.8829999999999998E-2</v>
      </c>
      <c r="I6166" s="328">
        <v>6.3000000000000003E-4</v>
      </c>
      <c r="J6166" s="328">
        <v>0.29764000000000002</v>
      </c>
      <c r="K6166" s="328">
        <v>5.3800000000000001E-2</v>
      </c>
      <c r="L6166" s="328">
        <v>1.4E-3</v>
      </c>
      <c r="M6166" s="193">
        <v>307.3</v>
      </c>
      <c r="N6166" s="193">
        <v>3.9</v>
      </c>
      <c r="O6166" s="193">
        <v>311.7</v>
      </c>
      <c r="P6166" s="193">
        <v>7.6</v>
      </c>
      <c r="Q6166" s="193">
        <v>337</v>
      </c>
      <c r="R6166" s="193">
        <v>59</v>
      </c>
      <c r="S6166" s="193">
        <v>307.3</v>
      </c>
      <c r="T6166" s="193">
        <v>3.9</v>
      </c>
      <c r="U6166" s="193">
        <v>8.8130563798219548</v>
      </c>
      <c r="V6166" s="25">
        <v>1.4116137311517412</v>
      </c>
    </row>
    <row r="6167" spans="2:22" x14ac:dyDescent="0.25">
      <c r="B6167" s="345" t="s">
        <v>5725</v>
      </c>
      <c r="C6167" s="150">
        <v>596</v>
      </c>
      <c r="D6167" s="150">
        <v>1202</v>
      </c>
      <c r="E6167" s="146">
        <f t="shared" si="157"/>
        <v>0.49584026622296173</v>
      </c>
      <c r="F6167" s="328">
        <v>0.3634</v>
      </c>
      <c r="G6167" s="328">
        <v>9.5999999999999992E-3</v>
      </c>
      <c r="H6167" s="328">
        <v>4.9119999999999997E-2</v>
      </c>
      <c r="I6167" s="328">
        <v>6.9999999999999999E-4</v>
      </c>
      <c r="J6167" s="328">
        <v>0.48958000000000002</v>
      </c>
      <c r="K6167" s="328">
        <v>5.3600000000000002E-2</v>
      </c>
      <c r="L6167" s="328">
        <v>1.2999999999999999E-3</v>
      </c>
      <c r="M6167" s="193">
        <v>309.10000000000002</v>
      </c>
      <c r="N6167" s="193">
        <v>4.3</v>
      </c>
      <c r="O6167" s="193">
        <v>314.3</v>
      </c>
      <c r="P6167" s="193">
        <v>7.2</v>
      </c>
      <c r="Q6167" s="193">
        <v>339</v>
      </c>
      <c r="R6167" s="193">
        <v>53</v>
      </c>
      <c r="S6167" s="193">
        <v>309.10000000000002</v>
      </c>
      <c r="T6167" s="193">
        <v>4.3</v>
      </c>
      <c r="U6167" s="193">
        <v>8.8200589970501415</v>
      </c>
      <c r="V6167" s="25">
        <v>1.6544702513522076</v>
      </c>
    </row>
    <row r="6168" spans="2:22" x14ac:dyDescent="0.25">
      <c r="B6168" s="345" t="s">
        <v>5345</v>
      </c>
      <c r="C6168" s="150">
        <v>422</v>
      </c>
      <c r="D6168" s="150">
        <v>266.39999999999998</v>
      </c>
      <c r="E6168" s="146">
        <f t="shared" si="157"/>
        <v>1.5840840840840842</v>
      </c>
      <c r="F6168" s="328">
        <v>0.36299999999999999</v>
      </c>
      <c r="G6168" s="328">
        <v>1.4E-2</v>
      </c>
      <c r="H6168" s="328">
        <v>4.931E-2</v>
      </c>
      <c r="I6168" s="328">
        <v>9.7999999999999997E-4</v>
      </c>
      <c r="J6168" s="328">
        <v>9.1369000000000006E-2</v>
      </c>
      <c r="K6168" s="328">
        <v>5.3499999999999999E-2</v>
      </c>
      <c r="L6168" s="328">
        <v>2E-3</v>
      </c>
      <c r="M6168" s="193">
        <v>310.2</v>
      </c>
      <c r="N6168" s="193">
        <v>6</v>
      </c>
      <c r="O6168" s="193">
        <v>313.5</v>
      </c>
      <c r="P6168" s="193">
        <v>10</v>
      </c>
      <c r="Q6168" s="193">
        <v>319</v>
      </c>
      <c r="R6168" s="193">
        <v>83</v>
      </c>
      <c r="S6168" s="193">
        <v>310.2</v>
      </c>
      <c r="T6168" s="193">
        <v>6</v>
      </c>
      <c r="U6168" s="193">
        <v>2.7586206896551757</v>
      </c>
      <c r="V6168" s="25">
        <v>1.0526315789473721</v>
      </c>
    </row>
    <row r="6169" spans="2:22" x14ac:dyDescent="0.25">
      <c r="B6169" s="345" t="s">
        <v>5346</v>
      </c>
      <c r="C6169" s="150">
        <v>413</v>
      </c>
      <c r="D6169" s="150">
        <v>263.8</v>
      </c>
      <c r="E6169" s="146">
        <f t="shared" si="157"/>
        <v>1.5655799848369976</v>
      </c>
      <c r="F6169" s="328">
        <v>0.374</v>
      </c>
      <c r="G6169" s="328">
        <v>1.4E-2</v>
      </c>
      <c r="H6169" s="328">
        <v>4.9549999999999997E-2</v>
      </c>
      <c r="I6169" s="328">
        <v>7.5000000000000002E-4</v>
      </c>
      <c r="J6169" s="328">
        <v>0.32856000000000002</v>
      </c>
      <c r="K6169" s="328">
        <v>5.5100000000000003E-2</v>
      </c>
      <c r="L6169" s="328">
        <v>1.9E-3</v>
      </c>
      <c r="M6169" s="193">
        <v>311.7</v>
      </c>
      <c r="N6169" s="193">
        <v>4.5999999999999996</v>
      </c>
      <c r="O6169" s="193">
        <v>321.10000000000002</v>
      </c>
      <c r="P6169" s="193">
        <v>10</v>
      </c>
      <c r="Q6169" s="193">
        <v>384</v>
      </c>
      <c r="R6169" s="193">
        <v>73</v>
      </c>
      <c r="S6169" s="193">
        <v>311.7</v>
      </c>
      <c r="T6169" s="193">
        <v>4.5999999999999996</v>
      </c>
      <c r="U6169" s="193">
        <v>18.828125000000004</v>
      </c>
      <c r="V6169" s="25">
        <v>2.9274369355341121</v>
      </c>
    </row>
    <row r="6170" spans="2:22" x14ac:dyDescent="0.25">
      <c r="B6170" s="345" t="s">
        <v>5412</v>
      </c>
      <c r="C6170" s="150">
        <v>1376</v>
      </c>
      <c r="D6170" s="150">
        <v>775.9</v>
      </c>
      <c r="E6170" s="146">
        <f t="shared" si="157"/>
        <v>1.7734244103621601</v>
      </c>
      <c r="F6170" s="328">
        <v>0.379</v>
      </c>
      <c r="G6170" s="328">
        <v>9.7000000000000003E-3</v>
      </c>
      <c r="H6170" s="328">
        <v>5.2010000000000001E-2</v>
      </c>
      <c r="I6170" s="328">
        <v>7.3999999999999999E-4</v>
      </c>
      <c r="J6170" s="328">
        <v>0.33934999999999998</v>
      </c>
      <c r="K6170" s="328">
        <v>5.3199999999999997E-2</v>
      </c>
      <c r="L6170" s="328">
        <v>1.1999999999999999E-3</v>
      </c>
      <c r="M6170" s="193">
        <v>326.8</v>
      </c>
      <c r="N6170" s="193">
        <v>4.5999999999999996</v>
      </c>
      <c r="O6170" s="193">
        <v>326.5</v>
      </c>
      <c r="P6170" s="193">
        <v>7.4</v>
      </c>
      <c r="Q6170" s="193">
        <v>318</v>
      </c>
      <c r="R6170" s="193">
        <v>51</v>
      </c>
      <c r="S6170" s="193">
        <v>326.8</v>
      </c>
      <c r="T6170" s="193">
        <v>4.5999999999999996</v>
      </c>
      <c r="U6170" s="193">
        <v>-2.7672955974842801</v>
      </c>
      <c r="V6170" s="25">
        <v>-9.1883614088824311E-2</v>
      </c>
    </row>
    <row r="6171" spans="2:22" x14ac:dyDescent="0.25">
      <c r="B6171" s="345" t="s">
        <v>5375</v>
      </c>
      <c r="C6171" s="150">
        <v>244</v>
      </c>
      <c r="D6171" s="150">
        <v>112</v>
      </c>
      <c r="E6171" s="146">
        <f t="shared" si="157"/>
        <v>2.1785714285714284</v>
      </c>
      <c r="F6171" s="328">
        <v>0.39500000000000002</v>
      </c>
      <c r="G6171" s="328">
        <v>2.8000000000000001E-2</v>
      </c>
      <c r="H6171" s="328">
        <v>5.3199999999999997E-2</v>
      </c>
      <c r="I6171" s="328">
        <v>1.9E-3</v>
      </c>
      <c r="J6171" s="328">
        <v>0.17287</v>
      </c>
      <c r="K6171" s="328">
        <v>5.5899999999999998E-2</v>
      </c>
      <c r="L6171" s="328">
        <v>4.4000000000000003E-3</v>
      </c>
      <c r="M6171" s="193">
        <v>334</v>
      </c>
      <c r="N6171" s="193">
        <v>12</v>
      </c>
      <c r="O6171" s="193">
        <v>339</v>
      </c>
      <c r="P6171" s="193">
        <v>21</v>
      </c>
      <c r="Q6171" s="193">
        <v>350</v>
      </c>
      <c r="R6171" s="193">
        <v>160</v>
      </c>
      <c r="S6171" s="193">
        <v>334</v>
      </c>
      <c r="T6171" s="193">
        <v>12</v>
      </c>
      <c r="U6171" s="193">
        <v>4.5714285714285712</v>
      </c>
      <c r="V6171" s="25">
        <v>1.4749262536873156</v>
      </c>
    </row>
    <row r="6172" spans="2:22" x14ac:dyDescent="0.25">
      <c r="B6172" s="345" t="s">
        <v>5728</v>
      </c>
      <c r="C6172" s="150">
        <v>382</v>
      </c>
      <c r="D6172" s="150">
        <v>183</v>
      </c>
      <c r="E6172" s="146">
        <f t="shared" si="157"/>
        <v>2.0874316939890711</v>
      </c>
      <c r="F6172" s="328">
        <v>0.39700000000000002</v>
      </c>
      <c r="G6172" s="328">
        <v>1.4999999999999999E-2</v>
      </c>
      <c r="H6172" s="328">
        <v>5.3769999999999998E-2</v>
      </c>
      <c r="I6172" s="328">
        <v>7.6999999999999996E-4</v>
      </c>
      <c r="J6172" s="328">
        <v>1.7925E-2</v>
      </c>
      <c r="K6172" s="328">
        <v>5.3800000000000001E-2</v>
      </c>
      <c r="L6172" s="328">
        <v>2.2000000000000001E-3</v>
      </c>
      <c r="M6172" s="193">
        <v>337.6</v>
      </c>
      <c r="N6172" s="193">
        <v>4.7</v>
      </c>
      <c r="O6172" s="193">
        <v>337</v>
      </c>
      <c r="P6172" s="193">
        <v>11</v>
      </c>
      <c r="Q6172" s="193">
        <v>309</v>
      </c>
      <c r="R6172" s="193">
        <v>87</v>
      </c>
      <c r="S6172" s="193">
        <v>337.6</v>
      </c>
      <c r="T6172" s="193">
        <v>4.7</v>
      </c>
      <c r="U6172" s="193">
        <v>-9.2556634304207197</v>
      </c>
      <c r="V6172" s="25">
        <v>-0.17804154302671296</v>
      </c>
    </row>
    <row r="6173" spans="2:22" x14ac:dyDescent="0.25">
      <c r="B6173" s="345" t="s">
        <v>5356</v>
      </c>
      <c r="C6173" s="150">
        <v>326</v>
      </c>
      <c r="D6173" s="150">
        <v>217.6</v>
      </c>
      <c r="E6173" s="146">
        <f t="shared" si="157"/>
        <v>1.4981617647058825</v>
      </c>
      <c r="F6173" s="328">
        <v>0.40699999999999997</v>
      </c>
      <c r="G6173" s="328">
        <v>1.6E-2</v>
      </c>
      <c r="H6173" s="328">
        <v>5.391E-2</v>
      </c>
      <c r="I6173" s="328">
        <v>9.7999999999999997E-4</v>
      </c>
      <c r="J6173" s="328">
        <v>0.17815</v>
      </c>
      <c r="K6173" s="328">
        <v>5.4600000000000003E-2</v>
      </c>
      <c r="L6173" s="328">
        <v>2E-3</v>
      </c>
      <c r="M6173" s="193">
        <v>338.4</v>
      </c>
      <c r="N6173" s="193">
        <v>6</v>
      </c>
      <c r="O6173" s="193">
        <v>345</v>
      </c>
      <c r="P6173" s="193">
        <v>11</v>
      </c>
      <c r="Q6173" s="193">
        <v>348</v>
      </c>
      <c r="R6173" s="193">
        <v>80</v>
      </c>
      <c r="S6173" s="193">
        <v>338.4</v>
      </c>
      <c r="T6173" s="193">
        <v>6</v>
      </c>
      <c r="U6173" s="193">
        <v>2.7586206896551788</v>
      </c>
      <c r="V6173" s="25">
        <v>1.9130434782608761</v>
      </c>
    </row>
    <row r="6174" spans="2:22" x14ac:dyDescent="0.25">
      <c r="B6174" s="345" t="s">
        <v>5426</v>
      </c>
      <c r="C6174" s="150">
        <v>268.8</v>
      </c>
      <c r="D6174" s="150">
        <v>346</v>
      </c>
      <c r="E6174" s="146">
        <f t="shared" si="157"/>
        <v>0.77687861271676306</v>
      </c>
      <c r="F6174" s="328">
        <v>0.39900000000000002</v>
      </c>
      <c r="G6174" s="328">
        <v>1.2999999999999999E-2</v>
      </c>
      <c r="H6174" s="328">
        <v>5.4039999999999998E-2</v>
      </c>
      <c r="I6174" s="328">
        <v>9.3000000000000005E-4</v>
      </c>
      <c r="J6174" s="328">
        <v>0.24748000000000001</v>
      </c>
      <c r="K6174" s="328">
        <v>5.3600000000000002E-2</v>
      </c>
      <c r="L6174" s="328">
        <v>1.6999999999999999E-3</v>
      </c>
      <c r="M6174" s="193">
        <v>339.2</v>
      </c>
      <c r="N6174" s="193">
        <v>5.7</v>
      </c>
      <c r="O6174" s="193">
        <v>340</v>
      </c>
      <c r="P6174" s="193">
        <v>9.4</v>
      </c>
      <c r="Q6174" s="193">
        <v>321</v>
      </c>
      <c r="R6174" s="193">
        <v>68</v>
      </c>
      <c r="S6174" s="193">
        <v>339.2</v>
      </c>
      <c r="T6174" s="193">
        <v>5.7</v>
      </c>
      <c r="U6174" s="193">
        <v>-5.6697819314641711</v>
      </c>
      <c r="V6174" s="25">
        <v>0.23529411764706218</v>
      </c>
    </row>
    <row r="6175" spans="2:22" x14ac:dyDescent="0.25">
      <c r="B6175" s="345" t="s">
        <v>5377</v>
      </c>
      <c r="C6175" s="150">
        <v>590</v>
      </c>
      <c r="D6175" s="150">
        <v>428.6</v>
      </c>
      <c r="E6175" s="146">
        <f t="shared" si="157"/>
        <v>1.3765748950069994</v>
      </c>
      <c r="F6175" s="328">
        <v>0.39200000000000002</v>
      </c>
      <c r="G6175" s="328">
        <v>1.2E-2</v>
      </c>
      <c r="H6175" s="328">
        <v>5.4100000000000002E-2</v>
      </c>
      <c r="I6175" s="328">
        <v>8.8000000000000003E-4</v>
      </c>
      <c r="J6175" s="328">
        <v>0.24446999999999999</v>
      </c>
      <c r="K6175" s="328">
        <v>5.2999999999999999E-2</v>
      </c>
      <c r="L6175" s="328">
        <v>1.5E-3</v>
      </c>
      <c r="M6175" s="193">
        <v>339.6</v>
      </c>
      <c r="N6175" s="193">
        <v>5.4</v>
      </c>
      <c r="O6175" s="193">
        <v>335</v>
      </c>
      <c r="P6175" s="193">
        <v>8.6999999999999993</v>
      </c>
      <c r="Q6175" s="193">
        <v>300</v>
      </c>
      <c r="R6175" s="193">
        <v>64</v>
      </c>
      <c r="S6175" s="193">
        <v>339.6</v>
      </c>
      <c r="T6175" s="193">
        <v>5.4</v>
      </c>
      <c r="U6175" s="193">
        <v>-13.200000000000008</v>
      </c>
      <c r="V6175" s="25">
        <v>-1.3731343283582158</v>
      </c>
    </row>
    <row r="6176" spans="2:22" x14ac:dyDescent="0.25">
      <c r="B6176" s="345" t="s">
        <v>5369</v>
      </c>
      <c r="C6176" s="150">
        <v>793</v>
      </c>
      <c r="D6176" s="150">
        <v>756</v>
      </c>
      <c r="E6176" s="146">
        <f t="shared" ref="E6176:E6207" si="158">C6176/D6176</f>
        <v>1.0489417989417988</v>
      </c>
      <c r="F6176" s="328">
        <v>0.39879999999999999</v>
      </c>
      <c r="G6176" s="328">
        <v>0.01</v>
      </c>
      <c r="H6176" s="328">
        <v>5.4140000000000001E-2</v>
      </c>
      <c r="I6176" s="328">
        <v>7.3999999999999999E-4</v>
      </c>
      <c r="J6176" s="328">
        <v>0.34927000000000002</v>
      </c>
      <c r="K6176" s="328">
        <v>5.3600000000000002E-2</v>
      </c>
      <c r="L6176" s="328">
        <v>1.1999999999999999E-3</v>
      </c>
      <c r="M6176" s="193">
        <v>339.8</v>
      </c>
      <c r="N6176" s="193">
        <v>4.5</v>
      </c>
      <c r="O6176" s="193">
        <v>340.2</v>
      </c>
      <c r="P6176" s="193">
        <v>7.5</v>
      </c>
      <c r="Q6176" s="193">
        <v>335</v>
      </c>
      <c r="R6176" s="193">
        <v>50</v>
      </c>
      <c r="S6176" s="193">
        <v>339.8</v>
      </c>
      <c r="T6176" s="193">
        <v>4.5</v>
      </c>
      <c r="U6176" s="193">
        <v>-1.4328358208955256</v>
      </c>
      <c r="V6176" s="25">
        <v>0.11757789535566646</v>
      </c>
    </row>
    <row r="6177" spans="2:22" x14ac:dyDescent="0.25">
      <c r="B6177" s="345" t="s">
        <v>5731</v>
      </c>
      <c r="C6177" s="150">
        <v>590</v>
      </c>
      <c r="D6177" s="150">
        <v>574</v>
      </c>
      <c r="E6177" s="146">
        <f t="shared" si="158"/>
        <v>1.0278745644599303</v>
      </c>
      <c r="F6177" s="328">
        <v>0.4113</v>
      </c>
      <c r="G6177" s="328">
        <v>0.01</v>
      </c>
      <c r="H6177" s="328">
        <v>5.425E-2</v>
      </c>
      <c r="I6177" s="328">
        <v>7.2000000000000005E-4</v>
      </c>
      <c r="J6177" s="328">
        <v>0.42849999999999999</v>
      </c>
      <c r="K6177" s="328">
        <v>5.5100000000000003E-2</v>
      </c>
      <c r="L6177" s="328">
        <v>1.2999999999999999E-3</v>
      </c>
      <c r="M6177" s="193">
        <v>340.5</v>
      </c>
      <c r="N6177" s="193">
        <v>4.4000000000000004</v>
      </c>
      <c r="O6177" s="193">
        <v>350.2</v>
      </c>
      <c r="P6177" s="193">
        <v>7.4</v>
      </c>
      <c r="Q6177" s="193">
        <v>399</v>
      </c>
      <c r="R6177" s="193">
        <v>52</v>
      </c>
      <c r="S6177" s="193">
        <v>340.5</v>
      </c>
      <c r="T6177" s="193">
        <v>4.4000000000000004</v>
      </c>
      <c r="U6177" s="193">
        <v>14.661654135338345</v>
      </c>
      <c r="V6177" s="25">
        <v>2.7698458023986263</v>
      </c>
    </row>
    <row r="6178" spans="2:22" x14ac:dyDescent="0.25">
      <c r="B6178" s="345" t="s">
        <v>5316</v>
      </c>
      <c r="C6178" s="150">
        <v>945</v>
      </c>
      <c r="D6178" s="150">
        <v>382</v>
      </c>
      <c r="E6178" s="146">
        <f t="shared" si="158"/>
        <v>2.4738219895287958</v>
      </c>
      <c r="F6178" s="328">
        <v>0.42699999999999999</v>
      </c>
      <c r="G6178" s="328">
        <v>1.4999999999999999E-2</v>
      </c>
      <c r="H6178" s="328">
        <v>5.5320000000000001E-2</v>
      </c>
      <c r="I6178" s="328">
        <v>8.7000000000000001E-4</v>
      </c>
      <c r="J6178" s="328">
        <v>0.26143</v>
      </c>
      <c r="K6178" s="328">
        <v>5.5599999999999997E-2</v>
      </c>
      <c r="L6178" s="328">
        <v>1.8E-3</v>
      </c>
      <c r="M6178" s="193">
        <v>347</v>
      </c>
      <c r="N6178" s="193">
        <v>5.3</v>
      </c>
      <c r="O6178" s="193">
        <v>359.7</v>
      </c>
      <c r="P6178" s="193">
        <v>11</v>
      </c>
      <c r="Q6178" s="193">
        <v>403</v>
      </c>
      <c r="R6178" s="193">
        <v>74</v>
      </c>
      <c r="S6178" s="193">
        <v>347</v>
      </c>
      <c r="T6178" s="193">
        <v>5.3</v>
      </c>
      <c r="U6178" s="193">
        <v>13.895781637717123</v>
      </c>
      <c r="V6178" s="25">
        <v>3.5307200444815092</v>
      </c>
    </row>
    <row r="6179" spans="2:22" x14ac:dyDescent="0.25">
      <c r="B6179" s="345" t="s">
        <v>5392</v>
      </c>
      <c r="C6179" s="150">
        <v>640</v>
      </c>
      <c r="D6179" s="150">
        <v>349</v>
      </c>
      <c r="E6179" s="146">
        <f t="shared" si="158"/>
        <v>1.8338108882521491</v>
      </c>
      <c r="F6179" s="328">
        <v>0.39600000000000002</v>
      </c>
      <c r="G6179" s="328">
        <v>1.4999999999999999E-2</v>
      </c>
      <c r="H6179" s="328">
        <v>5.5300000000000002E-2</v>
      </c>
      <c r="I6179" s="328">
        <v>1.1000000000000001E-3</v>
      </c>
      <c r="J6179" s="328">
        <v>0.29598000000000002</v>
      </c>
      <c r="K6179" s="328">
        <v>5.1799999999999999E-2</v>
      </c>
      <c r="L6179" s="328">
        <v>1.8E-3</v>
      </c>
      <c r="M6179" s="193">
        <v>347.1</v>
      </c>
      <c r="N6179" s="193">
        <v>6.7</v>
      </c>
      <c r="O6179" s="193">
        <v>337.4</v>
      </c>
      <c r="P6179" s="193">
        <v>11</v>
      </c>
      <c r="Q6179" s="193">
        <v>245</v>
      </c>
      <c r="R6179" s="193">
        <v>73</v>
      </c>
      <c r="S6179" s="193">
        <v>347.1</v>
      </c>
      <c r="T6179" s="193">
        <v>6.7</v>
      </c>
      <c r="U6179" s="193">
        <v>-41.673469387755112</v>
      </c>
      <c r="V6179" s="25">
        <v>-2.8749259039715609</v>
      </c>
    </row>
    <row r="6180" spans="2:22" x14ac:dyDescent="0.25">
      <c r="B6180" s="345" t="s">
        <v>5409</v>
      </c>
      <c r="C6180" s="150">
        <v>621</v>
      </c>
      <c r="D6180" s="150">
        <v>680</v>
      </c>
      <c r="E6180" s="146">
        <f t="shared" si="158"/>
        <v>0.91323529411764703</v>
      </c>
      <c r="F6180" s="328">
        <v>0.40400000000000003</v>
      </c>
      <c r="G6180" s="328">
        <v>1.2999999999999999E-2</v>
      </c>
      <c r="H6180" s="328">
        <v>5.5370000000000003E-2</v>
      </c>
      <c r="I6180" s="328">
        <v>8.4000000000000003E-4</v>
      </c>
      <c r="J6180" s="328">
        <v>0.31947999999999999</v>
      </c>
      <c r="K6180" s="328">
        <v>5.2999999999999999E-2</v>
      </c>
      <c r="L6180" s="328">
        <v>1.5E-3</v>
      </c>
      <c r="M6180" s="193">
        <v>347.4</v>
      </c>
      <c r="N6180" s="193">
        <v>5.0999999999999996</v>
      </c>
      <c r="O6180" s="193">
        <v>343.7</v>
      </c>
      <c r="P6180" s="193">
        <v>9.5</v>
      </c>
      <c r="Q6180" s="193">
        <v>308</v>
      </c>
      <c r="R6180" s="193">
        <v>65</v>
      </c>
      <c r="S6180" s="193">
        <v>347.4</v>
      </c>
      <c r="T6180" s="193">
        <v>5.0999999999999996</v>
      </c>
      <c r="U6180" s="193">
        <v>-12.792207792207785</v>
      </c>
      <c r="V6180" s="25">
        <v>-1.0765202211230693</v>
      </c>
    </row>
    <row r="6181" spans="2:22" x14ac:dyDescent="0.25">
      <c r="B6181" s="345" t="s">
        <v>5413</v>
      </c>
      <c r="C6181" s="150">
        <v>480</v>
      </c>
      <c r="D6181" s="150">
        <v>399</v>
      </c>
      <c r="E6181" s="146">
        <f t="shared" si="158"/>
        <v>1.2030075187969924</v>
      </c>
      <c r="F6181" s="328">
        <v>0.41199999999999998</v>
      </c>
      <c r="G6181" s="328">
        <v>1.2999999999999999E-2</v>
      </c>
      <c r="H6181" s="328">
        <v>5.5489999999999998E-2</v>
      </c>
      <c r="I6181" s="328">
        <v>9.8999999999999999E-4</v>
      </c>
      <c r="J6181" s="328">
        <v>0.29308000000000001</v>
      </c>
      <c r="K6181" s="328">
        <v>5.4100000000000002E-2</v>
      </c>
      <c r="L6181" s="328">
        <v>1.6999999999999999E-3</v>
      </c>
      <c r="M6181" s="193">
        <v>348.1</v>
      </c>
      <c r="N6181" s="193">
        <v>6.1</v>
      </c>
      <c r="O6181" s="193">
        <v>349.3</v>
      </c>
      <c r="P6181" s="193">
        <v>9.3000000000000007</v>
      </c>
      <c r="Q6181" s="193">
        <v>349</v>
      </c>
      <c r="R6181" s="193">
        <v>67</v>
      </c>
      <c r="S6181" s="193">
        <v>348.1</v>
      </c>
      <c r="T6181" s="193">
        <v>6.1</v>
      </c>
      <c r="U6181" s="193">
        <v>0.25787965616045194</v>
      </c>
      <c r="V6181" s="25">
        <v>0.34354423131977913</v>
      </c>
    </row>
    <row r="6182" spans="2:22" x14ac:dyDescent="0.25">
      <c r="B6182" s="345" t="s">
        <v>5391</v>
      </c>
      <c r="C6182" s="150">
        <v>812</v>
      </c>
      <c r="D6182" s="150">
        <v>529</v>
      </c>
      <c r="E6182" s="146">
        <f t="shared" si="158"/>
        <v>1.5349716446124764</v>
      </c>
      <c r="F6182" s="328">
        <v>0.51800000000000002</v>
      </c>
      <c r="G6182" s="328">
        <v>1.7000000000000001E-2</v>
      </c>
      <c r="H6182" s="328">
        <v>6.13E-2</v>
      </c>
      <c r="I6182" s="328">
        <v>1.2999999999999999E-3</v>
      </c>
      <c r="J6182" s="328">
        <v>0.21984999999999999</v>
      </c>
      <c r="K6182" s="328">
        <v>6.1499999999999999E-2</v>
      </c>
      <c r="L6182" s="328">
        <v>2E-3</v>
      </c>
      <c r="M6182" s="193">
        <v>383.7</v>
      </c>
      <c r="N6182" s="193">
        <v>8</v>
      </c>
      <c r="O6182" s="193">
        <v>423</v>
      </c>
      <c r="P6182" s="193">
        <v>11</v>
      </c>
      <c r="Q6182" s="193">
        <v>628</v>
      </c>
      <c r="R6182" s="193">
        <v>72</v>
      </c>
      <c r="S6182" s="193">
        <v>383.7</v>
      </c>
      <c r="T6182" s="193">
        <v>8</v>
      </c>
      <c r="U6182" s="193">
        <v>38.901273885350321</v>
      </c>
      <c r="V6182" s="25">
        <v>9.2907801418439746</v>
      </c>
    </row>
    <row r="6183" spans="2:22" x14ac:dyDescent="0.25">
      <c r="B6183" s="345" t="s">
        <v>5397</v>
      </c>
      <c r="C6183" s="150">
        <v>503</v>
      </c>
      <c r="D6183" s="150">
        <v>243.8</v>
      </c>
      <c r="E6183" s="146">
        <f t="shared" si="158"/>
        <v>2.0631665299425759</v>
      </c>
      <c r="F6183" s="328">
        <v>0.505</v>
      </c>
      <c r="G6183" s="328">
        <v>1.7999999999999999E-2</v>
      </c>
      <c r="H6183" s="328">
        <v>6.4329999999999998E-2</v>
      </c>
      <c r="I6183" s="328">
        <v>1.1000000000000001E-3</v>
      </c>
      <c r="J6183" s="328">
        <v>1.4584E-2</v>
      </c>
      <c r="K6183" s="328">
        <v>5.6800000000000003E-2</v>
      </c>
      <c r="L6183" s="328">
        <v>2.0999999999999999E-3</v>
      </c>
      <c r="M6183" s="193">
        <v>401.9</v>
      </c>
      <c r="N6183" s="193">
        <v>6.6</v>
      </c>
      <c r="O6183" s="193">
        <v>413</v>
      </c>
      <c r="P6183" s="193">
        <v>12</v>
      </c>
      <c r="Q6183" s="193">
        <v>441</v>
      </c>
      <c r="R6183" s="193">
        <v>82</v>
      </c>
      <c r="S6183" s="193">
        <v>401.9</v>
      </c>
      <c r="T6183" s="193">
        <v>6.6</v>
      </c>
      <c r="U6183" s="193">
        <v>8.8662131519274432</v>
      </c>
      <c r="V6183" s="25">
        <v>2.6876513317191337</v>
      </c>
    </row>
    <row r="6184" spans="2:22" x14ac:dyDescent="0.25">
      <c r="B6184" s="345" t="s">
        <v>5726</v>
      </c>
      <c r="C6184" s="150">
        <v>623</v>
      </c>
      <c r="D6184" s="150">
        <v>578.29999999999995</v>
      </c>
      <c r="E6184" s="146">
        <f t="shared" si="158"/>
        <v>1.0772955213556978</v>
      </c>
      <c r="F6184" s="328">
        <v>0.53100000000000003</v>
      </c>
      <c r="G6184" s="328">
        <v>1.2999999999999999E-2</v>
      </c>
      <c r="H6184" s="328">
        <v>6.4530000000000004E-2</v>
      </c>
      <c r="I6184" s="328">
        <v>7.9000000000000001E-4</v>
      </c>
      <c r="J6184" s="328">
        <v>0.19933000000000001</v>
      </c>
      <c r="K6184" s="328">
        <v>5.9700000000000003E-2</v>
      </c>
      <c r="L6184" s="328">
        <v>1.4E-3</v>
      </c>
      <c r="M6184" s="193">
        <v>403</v>
      </c>
      <c r="N6184" s="193">
        <v>4.8</v>
      </c>
      <c r="O6184" s="193">
        <v>432.6</v>
      </c>
      <c r="P6184" s="193">
        <v>8.6</v>
      </c>
      <c r="Q6184" s="193">
        <v>574</v>
      </c>
      <c r="R6184" s="193">
        <v>54</v>
      </c>
      <c r="S6184" s="193">
        <v>403</v>
      </c>
      <c r="T6184" s="193">
        <v>4.8</v>
      </c>
      <c r="U6184" s="193">
        <v>29.790940766550523</v>
      </c>
      <c r="V6184" s="25">
        <v>6.8423485899214098</v>
      </c>
    </row>
    <row r="6185" spans="2:22" x14ac:dyDescent="0.25">
      <c r="B6185" s="345" t="s">
        <v>5351</v>
      </c>
      <c r="C6185" s="150">
        <v>275.39999999999998</v>
      </c>
      <c r="D6185" s="150">
        <v>147.69999999999999</v>
      </c>
      <c r="E6185" s="146">
        <f t="shared" si="158"/>
        <v>1.8645903859174002</v>
      </c>
      <c r="F6185" s="328">
        <v>0.499</v>
      </c>
      <c r="G6185" s="328">
        <v>2.1000000000000001E-2</v>
      </c>
      <c r="H6185" s="328">
        <v>6.5100000000000005E-2</v>
      </c>
      <c r="I6185" s="328">
        <v>1.2999999999999999E-3</v>
      </c>
      <c r="J6185" s="328">
        <v>0.11649</v>
      </c>
      <c r="K6185" s="328">
        <v>5.5599999999999997E-2</v>
      </c>
      <c r="L6185" s="328">
        <v>2.3E-3</v>
      </c>
      <c r="M6185" s="193">
        <v>406.6</v>
      </c>
      <c r="N6185" s="193">
        <v>7.7</v>
      </c>
      <c r="O6185" s="193">
        <v>409</v>
      </c>
      <c r="P6185" s="193">
        <v>14</v>
      </c>
      <c r="Q6185" s="193">
        <v>378</v>
      </c>
      <c r="R6185" s="193">
        <v>87</v>
      </c>
      <c r="S6185" s="193">
        <v>406.6</v>
      </c>
      <c r="T6185" s="193">
        <v>7.7</v>
      </c>
      <c r="U6185" s="193">
        <v>-7.5661375661375718</v>
      </c>
      <c r="V6185" s="25">
        <v>0.58679706601466441</v>
      </c>
    </row>
    <row r="6186" spans="2:22" x14ac:dyDescent="0.25">
      <c r="B6186" s="345" t="s">
        <v>5713</v>
      </c>
      <c r="C6186" s="150">
        <v>900</v>
      </c>
      <c r="D6186" s="150">
        <v>491</v>
      </c>
      <c r="E6186" s="146">
        <f t="shared" si="158"/>
        <v>1.8329938900203666</v>
      </c>
      <c r="F6186" s="328">
        <v>0.58299999999999996</v>
      </c>
      <c r="G6186" s="328">
        <v>1.4E-2</v>
      </c>
      <c r="H6186" s="328">
        <v>6.5299999999999997E-2</v>
      </c>
      <c r="I6186" s="328">
        <v>1.5E-3</v>
      </c>
      <c r="J6186" s="328">
        <v>0.33477000000000001</v>
      </c>
      <c r="K6186" s="328">
        <v>6.5600000000000006E-2</v>
      </c>
      <c r="L6186" s="328">
        <v>1.8E-3</v>
      </c>
      <c r="M6186" s="193">
        <v>407.4</v>
      </c>
      <c r="N6186" s="193">
        <v>9.1</v>
      </c>
      <c r="O6186" s="193">
        <v>467.5</v>
      </c>
      <c r="P6186" s="193">
        <v>9.5</v>
      </c>
      <c r="Q6186" s="193">
        <v>768</v>
      </c>
      <c r="R6186" s="193">
        <v>61</v>
      </c>
      <c r="S6186" s="193">
        <v>407.4</v>
      </c>
      <c r="T6186" s="193">
        <v>9.1</v>
      </c>
      <c r="U6186" s="193">
        <v>46.953125</v>
      </c>
      <c r="V6186" s="25">
        <v>12.855614973262036</v>
      </c>
    </row>
    <row r="6187" spans="2:22" x14ac:dyDescent="0.25">
      <c r="B6187" s="345" t="s">
        <v>5395</v>
      </c>
      <c r="C6187" s="150">
        <v>392.5</v>
      </c>
      <c r="D6187" s="150">
        <v>208.4</v>
      </c>
      <c r="E6187" s="146">
        <f t="shared" si="158"/>
        <v>1.8833973128598849</v>
      </c>
      <c r="F6187" s="328">
        <v>0.501</v>
      </c>
      <c r="G6187" s="328">
        <v>2.1000000000000001E-2</v>
      </c>
      <c r="H6187" s="328">
        <v>6.5320000000000003E-2</v>
      </c>
      <c r="I6187" s="328">
        <v>1.1000000000000001E-3</v>
      </c>
      <c r="J6187" s="328">
        <v>0.18199000000000001</v>
      </c>
      <c r="K6187" s="328">
        <v>5.5300000000000002E-2</v>
      </c>
      <c r="L6187" s="328">
        <v>2.2000000000000001E-3</v>
      </c>
      <c r="M6187" s="193">
        <v>407.8</v>
      </c>
      <c r="N6187" s="193">
        <v>6.6</v>
      </c>
      <c r="O6187" s="193">
        <v>410</v>
      </c>
      <c r="P6187" s="193">
        <v>14</v>
      </c>
      <c r="Q6187" s="193">
        <v>366</v>
      </c>
      <c r="R6187" s="193">
        <v>85</v>
      </c>
      <c r="S6187" s="193">
        <v>407.8</v>
      </c>
      <c r="T6187" s="193">
        <v>6.6</v>
      </c>
      <c r="U6187" s="193">
        <v>-11.420765027322407</v>
      </c>
      <c r="V6187" s="25">
        <v>0.53658536585365579</v>
      </c>
    </row>
    <row r="6188" spans="2:22" x14ac:dyDescent="0.25">
      <c r="B6188" s="345" t="s">
        <v>5396</v>
      </c>
      <c r="C6188" s="150">
        <v>223.3</v>
      </c>
      <c r="D6188" s="150">
        <v>112.2</v>
      </c>
      <c r="E6188" s="146">
        <f t="shared" si="158"/>
        <v>1.9901960784313726</v>
      </c>
      <c r="F6188" s="328">
        <v>0.495</v>
      </c>
      <c r="G6188" s="328">
        <v>2.1999999999999999E-2</v>
      </c>
      <c r="H6188" s="328">
        <v>6.5799999999999997E-2</v>
      </c>
      <c r="I6188" s="328">
        <v>1.2999999999999999E-3</v>
      </c>
      <c r="J6188" s="328">
        <v>0.15003</v>
      </c>
      <c r="K6188" s="328">
        <v>5.4699999999999999E-2</v>
      </c>
      <c r="L6188" s="328">
        <v>2.3999999999999998E-3</v>
      </c>
      <c r="M6188" s="193">
        <v>410.7</v>
      </c>
      <c r="N6188" s="193">
        <v>8</v>
      </c>
      <c r="O6188" s="193">
        <v>409</v>
      </c>
      <c r="P6188" s="193">
        <v>15</v>
      </c>
      <c r="Q6188" s="193">
        <v>365</v>
      </c>
      <c r="R6188" s="193">
        <v>98</v>
      </c>
      <c r="S6188" s="193">
        <v>410.7</v>
      </c>
      <c r="T6188" s="193">
        <v>8</v>
      </c>
      <c r="U6188" s="193">
        <v>-12.520547945205477</v>
      </c>
      <c r="V6188" s="25">
        <v>-0.41564792176038839</v>
      </c>
    </row>
    <row r="6189" spans="2:22" x14ac:dyDescent="0.25">
      <c r="B6189" s="345" t="s">
        <v>5374</v>
      </c>
      <c r="C6189" s="150">
        <v>321</v>
      </c>
      <c r="D6189" s="150">
        <v>366</v>
      </c>
      <c r="E6189" s="146">
        <f t="shared" si="158"/>
        <v>0.87704918032786883</v>
      </c>
      <c r="F6189" s="328">
        <v>0.497</v>
      </c>
      <c r="G6189" s="328">
        <v>1.4999999999999999E-2</v>
      </c>
      <c r="H6189" s="328">
        <v>6.6089999999999996E-2</v>
      </c>
      <c r="I6189" s="328">
        <v>9.7000000000000005E-4</v>
      </c>
      <c r="J6189" s="328">
        <v>0.29557</v>
      </c>
      <c r="K6189" s="328">
        <v>5.5E-2</v>
      </c>
      <c r="L6189" s="328">
        <v>1.5E-3</v>
      </c>
      <c r="M6189" s="193">
        <v>412.5</v>
      </c>
      <c r="N6189" s="193">
        <v>5.9</v>
      </c>
      <c r="O6189" s="193">
        <v>408.4</v>
      </c>
      <c r="P6189" s="193">
        <v>10</v>
      </c>
      <c r="Q6189" s="193">
        <v>402</v>
      </c>
      <c r="R6189" s="193">
        <v>60</v>
      </c>
      <c r="S6189" s="193">
        <v>412.5</v>
      </c>
      <c r="T6189" s="193">
        <v>5.9</v>
      </c>
      <c r="U6189" s="193">
        <v>-2.6119402985074625</v>
      </c>
      <c r="V6189" s="25">
        <v>-1.0039177277179292</v>
      </c>
    </row>
    <row r="6190" spans="2:22" x14ac:dyDescent="0.25">
      <c r="B6190" s="345" t="s">
        <v>5362</v>
      </c>
      <c r="C6190" s="150">
        <v>153.5</v>
      </c>
      <c r="D6190" s="150">
        <v>111.3</v>
      </c>
      <c r="E6190" s="146">
        <f t="shared" si="158"/>
        <v>1.3791554357592093</v>
      </c>
      <c r="F6190" s="328">
        <v>0.501</v>
      </c>
      <c r="G6190" s="328">
        <v>2.5999999999999999E-2</v>
      </c>
      <c r="H6190" s="328">
        <v>6.6199999999999995E-2</v>
      </c>
      <c r="I6190" s="328">
        <v>1.2999999999999999E-3</v>
      </c>
      <c r="J6190" s="328">
        <v>-7.6293E-2</v>
      </c>
      <c r="K6190" s="328">
        <v>5.5300000000000002E-2</v>
      </c>
      <c r="L6190" s="328">
        <v>3.2000000000000002E-3</v>
      </c>
      <c r="M6190" s="193">
        <v>413.4</v>
      </c>
      <c r="N6190" s="193">
        <v>8.1</v>
      </c>
      <c r="O6190" s="193">
        <v>408</v>
      </c>
      <c r="P6190" s="193">
        <v>18</v>
      </c>
      <c r="Q6190" s="193">
        <v>340</v>
      </c>
      <c r="R6190" s="193">
        <v>120</v>
      </c>
      <c r="S6190" s="193">
        <v>413.4</v>
      </c>
      <c r="T6190" s="193">
        <v>8.1</v>
      </c>
      <c r="U6190" s="193">
        <v>-21.588235294117641</v>
      </c>
      <c r="V6190" s="25">
        <v>-1.3235294117647003</v>
      </c>
    </row>
    <row r="6191" spans="2:22" x14ac:dyDescent="0.25">
      <c r="B6191" s="345" t="s">
        <v>5394</v>
      </c>
      <c r="C6191" s="150">
        <v>244.7</v>
      </c>
      <c r="D6191" s="150">
        <v>126.4</v>
      </c>
      <c r="E6191" s="146">
        <f t="shared" si="158"/>
        <v>1.9359177215189871</v>
      </c>
      <c r="F6191" s="328">
        <v>0.54100000000000004</v>
      </c>
      <c r="G6191" s="328">
        <v>2.4E-2</v>
      </c>
      <c r="H6191" s="328">
        <v>6.6500000000000004E-2</v>
      </c>
      <c r="I6191" s="328">
        <v>1.2999999999999999E-3</v>
      </c>
      <c r="J6191" s="328">
        <v>5.7285999999999997E-2</v>
      </c>
      <c r="K6191" s="328">
        <v>5.8700000000000002E-2</v>
      </c>
      <c r="L6191" s="328">
        <v>2.7000000000000001E-3</v>
      </c>
      <c r="M6191" s="193">
        <v>415</v>
      </c>
      <c r="N6191" s="193">
        <v>7.7</v>
      </c>
      <c r="O6191" s="193">
        <v>436</v>
      </c>
      <c r="P6191" s="193">
        <v>16</v>
      </c>
      <c r="Q6191" s="193">
        <v>500</v>
      </c>
      <c r="R6191" s="193">
        <v>100</v>
      </c>
      <c r="S6191" s="193">
        <v>415</v>
      </c>
      <c r="T6191" s="193">
        <v>7.7</v>
      </c>
      <c r="U6191" s="193">
        <v>17</v>
      </c>
      <c r="V6191" s="25">
        <v>4.8165137614678901</v>
      </c>
    </row>
    <row r="6192" spans="2:22" x14ac:dyDescent="0.25">
      <c r="B6192" s="345" t="s">
        <v>5335</v>
      </c>
      <c r="C6192" s="150">
        <v>294.8</v>
      </c>
      <c r="D6192" s="150">
        <v>167.9</v>
      </c>
      <c r="E6192" s="146">
        <f t="shared" si="158"/>
        <v>1.7558070279928528</v>
      </c>
      <c r="F6192" s="328">
        <v>0.52200000000000002</v>
      </c>
      <c r="G6192" s="328">
        <v>2.1000000000000001E-2</v>
      </c>
      <c r="H6192" s="328">
        <v>6.6799999999999998E-2</v>
      </c>
      <c r="I6192" s="328">
        <v>1.2999999999999999E-3</v>
      </c>
      <c r="J6192" s="328">
        <v>0.18970000000000001</v>
      </c>
      <c r="K6192" s="328">
        <v>5.6800000000000003E-2</v>
      </c>
      <c r="L6192" s="328">
        <v>2.2000000000000001E-3</v>
      </c>
      <c r="M6192" s="193">
        <v>416.5</v>
      </c>
      <c r="N6192" s="193">
        <v>7.6</v>
      </c>
      <c r="O6192" s="193">
        <v>424</v>
      </c>
      <c r="P6192" s="193">
        <v>14</v>
      </c>
      <c r="Q6192" s="193">
        <v>447</v>
      </c>
      <c r="R6192" s="193">
        <v>86</v>
      </c>
      <c r="S6192" s="193">
        <v>416.5</v>
      </c>
      <c r="T6192" s="193">
        <v>7.6</v>
      </c>
      <c r="U6192" s="193">
        <v>6.8232662192393736</v>
      </c>
      <c r="V6192" s="25">
        <v>1.7688679245283019</v>
      </c>
    </row>
    <row r="6193" spans="2:22" x14ac:dyDescent="0.25">
      <c r="B6193" s="345" t="s">
        <v>5343</v>
      </c>
      <c r="C6193" s="150">
        <v>174.4</v>
      </c>
      <c r="D6193" s="150">
        <v>146.4</v>
      </c>
      <c r="E6193" s="146">
        <f t="shared" si="158"/>
        <v>1.1912568306010929</v>
      </c>
      <c r="F6193" s="328">
        <v>0.52700000000000002</v>
      </c>
      <c r="G6193" s="328">
        <v>2.3E-2</v>
      </c>
      <c r="H6193" s="328">
        <v>6.6799999999999998E-2</v>
      </c>
      <c r="I6193" s="328">
        <v>1.2999999999999999E-3</v>
      </c>
      <c r="J6193" s="328">
        <v>7.9636999999999999E-2</v>
      </c>
      <c r="K6193" s="328">
        <v>5.7500000000000002E-2</v>
      </c>
      <c r="L6193" s="328">
        <v>2.5999999999999999E-3</v>
      </c>
      <c r="M6193" s="193">
        <v>416.8</v>
      </c>
      <c r="N6193" s="193">
        <v>7.9</v>
      </c>
      <c r="O6193" s="193">
        <v>430</v>
      </c>
      <c r="P6193" s="193">
        <v>14</v>
      </c>
      <c r="Q6193" s="193">
        <v>457</v>
      </c>
      <c r="R6193" s="193">
        <v>96</v>
      </c>
      <c r="S6193" s="193">
        <v>416.8</v>
      </c>
      <c r="T6193" s="193">
        <v>7.9</v>
      </c>
      <c r="U6193" s="193">
        <v>8.7964989059080949</v>
      </c>
      <c r="V6193" s="25">
        <v>3.0697674418604626</v>
      </c>
    </row>
    <row r="6194" spans="2:22" x14ac:dyDescent="0.25">
      <c r="B6194" s="345" t="s">
        <v>5357</v>
      </c>
      <c r="C6194" s="150">
        <v>91.5</v>
      </c>
      <c r="D6194" s="150">
        <v>86.4</v>
      </c>
      <c r="E6194" s="146">
        <f t="shared" si="158"/>
        <v>1.0590277777777777</v>
      </c>
      <c r="F6194" s="328">
        <v>0.50600000000000001</v>
      </c>
      <c r="G6194" s="328">
        <v>2.5000000000000001E-2</v>
      </c>
      <c r="H6194" s="328">
        <v>6.6799999999999998E-2</v>
      </c>
      <c r="I6194" s="328">
        <v>1.4E-3</v>
      </c>
      <c r="J6194" s="328">
        <v>0.19747000000000001</v>
      </c>
      <c r="K6194" s="328">
        <v>5.5E-2</v>
      </c>
      <c r="L6194" s="328">
        <v>2.7000000000000001E-3</v>
      </c>
      <c r="M6194" s="193">
        <v>417</v>
      </c>
      <c r="N6194" s="193">
        <v>8.5</v>
      </c>
      <c r="O6194" s="193">
        <v>412</v>
      </c>
      <c r="P6194" s="193">
        <v>17</v>
      </c>
      <c r="Q6194" s="193">
        <v>350</v>
      </c>
      <c r="R6194" s="193">
        <v>100</v>
      </c>
      <c r="S6194" s="193">
        <v>417</v>
      </c>
      <c r="T6194" s="193">
        <v>8.5</v>
      </c>
      <c r="U6194" s="193">
        <v>-19.142857142857142</v>
      </c>
      <c r="V6194" s="25">
        <v>-1.2135922330097086</v>
      </c>
    </row>
    <row r="6195" spans="2:22" x14ac:dyDescent="0.25">
      <c r="B6195" s="345" t="s">
        <v>5382</v>
      </c>
      <c r="C6195" s="150">
        <v>358</v>
      </c>
      <c r="D6195" s="150">
        <v>209</v>
      </c>
      <c r="E6195" s="146">
        <f t="shared" si="158"/>
        <v>1.7129186602870814</v>
      </c>
      <c r="F6195" s="328">
        <v>0.51100000000000001</v>
      </c>
      <c r="G6195" s="328">
        <v>2.1000000000000001E-2</v>
      </c>
      <c r="H6195" s="328">
        <v>6.7400000000000002E-2</v>
      </c>
      <c r="I6195" s="328">
        <v>1.1999999999999999E-3</v>
      </c>
      <c r="J6195" s="328">
        <v>0.46043000000000001</v>
      </c>
      <c r="K6195" s="328">
        <v>5.5E-2</v>
      </c>
      <c r="L6195" s="328">
        <v>2E-3</v>
      </c>
      <c r="M6195" s="193">
        <v>420.6</v>
      </c>
      <c r="N6195" s="193">
        <v>7.2</v>
      </c>
      <c r="O6195" s="193">
        <v>416</v>
      </c>
      <c r="P6195" s="193">
        <v>14</v>
      </c>
      <c r="Q6195" s="193">
        <v>367</v>
      </c>
      <c r="R6195" s="193">
        <v>78</v>
      </c>
      <c r="S6195" s="193">
        <v>420.6</v>
      </c>
      <c r="T6195" s="193">
        <v>7.2</v>
      </c>
      <c r="U6195" s="193">
        <v>-14.604904632152596</v>
      </c>
      <c r="V6195" s="25">
        <v>-1.1057692307692362</v>
      </c>
    </row>
    <row r="6196" spans="2:22" x14ac:dyDescent="0.25">
      <c r="B6196" s="345" t="s">
        <v>5403</v>
      </c>
      <c r="C6196" s="150">
        <v>207.3</v>
      </c>
      <c r="D6196" s="150">
        <v>118.2</v>
      </c>
      <c r="E6196" s="146">
        <f t="shared" si="158"/>
        <v>1.7538071065989849</v>
      </c>
      <c r="F6196" s="328">
        <v>0.52900000000000003</v>
      </c>
      <c r="G6196" s="328">
        <v>2.4E-2</v>
      </c>
      <c r="H6196" s="328">
        <v>6.7599999999999993E-2</v>
      </c>
      <c r="I6196" s="328">
        <v>1.4E-3</v>
      </c>
      <c r="J6196" s="328">
        <v>8.4430000000000005E-2</v>
      </c>
      <c r="K6196" s="328">
        <v>5.67E-2</v>
      </c>
      <c r="L6196" s="328">
        <v>2.5000000000000001E-3</v>
      </c>
      <c r="M6196" s="193">
        <v>421.3</v>
      </c>
      <c r="N6196" s="193">
        <v>8.6</v>
      </c>
      <c r="O6196" s="193">
        <v>428</v>
      </c>
      <c r="P6196" s="193">
        <v>16</v>
      </c>
      <c r="Q6196" s="193">
        <v>431</v>
      </c>
      <c r="R6196" s="193">
        <v>98</v>
      </c>
      <c r="S6196" s="193">
        <v>421.3</v>
      </c>
      <c r="T6196" s="193">
        <v>8.6</v>
      </c>
      <c r="U6196" s="193">
        <v>2.2505800464037096</v>
      </c>
      <c r="V6196" s="25">
        <v>1.5654205607476608</v>
      </c>
    </row>
    <row r="6197" spans="2:22" x14ac:dyDescent="0.25">
      <c r="B6197" s="345" t="s">
        <v>5425</v>
      </c>
      <c r="C6197" s="150">
        <v>186</v>
      </c>
      <c r="D6197" s="150">
        <v>228</v>
      </c>
      <c r="E6197" s="146">
        <f t="shared" si="158"/>
        <v>0.81578947368421051</v>
      </c>
      <c r="F6197" s="328">
        <v>0.51</v>
      </c>
      <c r="G6197" s="328">
        <v>1.7000000000000001E-2</v>
      </c>
      <c r="H6197" s="328">
        <v>6.7500000000000004E-2</v>
      </c>
      <c r="I6197" s="328">
        <v>1.1999999999999999E-3</v>
      </c>
      <c r="J6197" s="328">
        <v>0.21851999999999999</v>
      </c>
      <c r="K6197" s="328">
        <v>5.4800000000000001E-2</v>
      </c>
      <c r="L6197" s="328">
        <v>1.6999999999999999E-3</v>
      </c>
      <c r="M6197" s="193">
        <v>421.3</v>
      </c>
      <c r="N6197" s="193">
        <v>7.2</v>
      </c>
      <c r="O6197" s="193">
        <v>417</v>
      </c>
      <c r="P6197" s="193">
        <v>11</v>
      </c>
      <c r="Q6197" s="193">
        <v>384</v>
      </c>
      <c r="R6197" s="193">
        <v>71</v>
      </c>
      <c r="S6197" s="193">
        <v>421.3</v>
      </c>
      <c r="T6197" s="193">
        <v>7.2</v>
      </c>
      <c r="U6197" s="193">
        <v>-9.7135416666666696</v>
      </c>
      <c r="V6197" s="25">
        <v>-1.0311750599520411</v>
      </c>
    </row>
    <row r="6198" spans="2:22" x14ac:dyDescent="0.25">
      <c r="B6198" s="345" t="s">
        <v>5371</v>
      </c>
      <c r="C6198" s="150">
        <v>126.5</v>
      </c>
      <c r="D6198" s="150">
        <v>78.099999999999994</v>
      </c>
      <c r="E6198" s="146">
        <f t="shared" si="158"/>
        <v>1.619718309859155</v>
      </c>
      <c r="F6198" s="328">
        <v>0.52600000000000002</v>
      </c>
      <c r="G6198" s="328">
        <v>2.5000000000000001E-2</v>
      </c>
      <c r="H6198" s="328">
        <v>6.7599999999999993E-2</v>
      </c>
      <c r="I6198" s="328">
        <v>1.4E-3</v>
      </c>
      <c r="J6198" s="328">
        <v>3.7749999999999999E-2</v>
      </c>
      <c r="K6198" s="328">
        <v>5.6599999999999998E-2</v>
      </c>
      <c r="L6198" s="328">
        <v>2.5999999999999999E-3</v>
      </c>
      <c r="M6198" s="193">
        <v>421.6</v>
      </c>
      <c r="N6198" s="193">
        <v>8.5</v>
      </c>
      <c r="O6198" s="193">
        <v>425</v>
      </c>
      <c r="P6198" s="193">
        <v>16</v>
      </c>
      <c r="Q6198" s="193">
        <v>430</v>
      </c>
      <c r="R6198" s="193">
        <v>100</v>
      </c>
      <c r="S6198" s="193">
        <v>421.6</v>
      </c>
      <c r="T6198" s="193">
        <v>8.5</v>
      </c>
      <c r="U6198" s="193">
        <v>1.9534883720930178</v>
      </c>
      <c r="V6198" s="25">
        <v>0.7999999999999946</v>
      </c>
    </row>
    <row r="6199" spans="2:22" x14ac:dyDescent="0.25">
      <c r="B6199" s="345" t="s">
        <v>5344</v>
      </c>
      <c r="C6199" s="150">
        <v>895</v>
      </c>
      <c r="D6199" s="150">
        <v>615</v>
      </c>
      <c r="E6199" s="146">
        <f t="shared" si="158"/>
        <v>1.4552845528455285</v>
      </c>
      <c r="F6199" s="328">
        <v>0.52100000000000002</v>
      </c>
      <c r="G6199" s="328">
        <v>1.6E-2</v>
      </c>
      <c r="H6199" s="328">
        <v>6.7780000000000007E-2</v>
      </c>
      <c r="I6199" s="328">
        <v>1.1000000000000001E-3</v>
      </c>
      <c r="J6199" s="328">
        <v>0.35679</v>
      </c>
      <c r="K6199" s="328">
        <v>5.57E-2</v>
      </c>
      <c r="L6199" s="328">
        <v>1.5E-3</v>
      </c>
      <c r="M6199" s="193">
        <v>422.7</v>
      </c>
      <c r="N6199" s="193">
        <v>6.4</v>
      </c>
      <c r="O6199" s="193">
        <v>425.1</v>
      </c>
      <c r="P6199" s="193">
        <v>10</v>
      </c>
      <c r="Q6199" s="193">
        <v>419</v>
      </c>
      <c r="R6199" s="193">
        <v>58</v>
      </c>
      <c r="S6199" s="193">
        <v>422.7</v>
      </c>
      <c r="T6199" s="193">
        <v>6.4</v>
      </c>
      <c r="U6199" s="193">
        <v>-0.88305489260142922</v>
      </c>
      <c r="V6199" s="25">
        <v>0.56457304163726985</v>
      </c>
    </row>
    <row r="6200" spans="2:22" x14ac:dyDescent="0.25">
      <c r="B6200" s="345" t="s">
        <v>5715</v>
      </c>
      <c r="C6200" s="150">
        <v>443</v>
      </c>
      <c r="D6200" s="150">
        <v>597</v>
      </c>
      <c r="E6200" s="146">
        <f t="shared" si="158"/>
        <v>0.74204355108877718</v>
      </c>
      <c r="F6200" s="328">
        <v>0.52300000000000002</v>
      </c>
      <c r="G6200" s="328">
        <v>1.6E-2</v>
      </c>
      <c r="H6200" s="328">
        <v>6.7780000000000007E-2</v>
      </c>
      <c r="I6200" s="328">
        <v>9.2000000000000003E-4</v>
      </c>
      <c r="J6200" s="328">
        <v>0.28716999999999998</v>
      </c>
      <c r="K6200" s="328">
        <v>5.6099999999999997E-2</v>
      </c>
      <c r="L6200" s="328">
        <v>1.6000000000000001E-3</v>
      </c>
      <c r="M6200" s="193">
        <v>422.7</v>
      </c>
      <c r="N6200" s="193">
        <v>5.6</v>
      </c>
      <c r="O6200" s="193">
        <v>427.7</v>
      </c>
      <c r="P6200" s="193">
        <v>10</v>
      </c>
      <c r="Q6200" s="193">
        <v>433</v>
      </c>
      <c r="R6200" s="193">
        <v>65</v>
      </c>
      <c r="S6200" s="193">
        <v>422.7</v>
      </c>
      <c r="T6200" s="193">
        <v>5.6</v>
      </c>
      <c r="U6200" s="193">
        <v>2.3787528868360304</v>
      </c>
      <c r="V6200" s="25">
        <v>1.1690437222352115</v>
      </c>
    </row>
    <row r="6201" spans="2:22" x14ac:dyDescent="0.25">
      <c r="B6201" s="345" t="s">
        <v>5729</v>
      </c>
      <c r="C6201" s="150">
        <v>521</v>
      </c>
      <c r="D6201" s="150">
        <v>326</v>
      </c>
      <c r="E6201" s="146">
        <f t="shared" si="158"/>
        <v>1.5981595092024541</v>
      </c>
      <c r="F6201" s="328">
        <v>0.51300000000000001</v>
      </c>
      <c r="G6201" s="328">
        <v>1.2E-2</v>
      </c>
      <c r="H6201" s="328">
        <v>6.794E-2</v>
      </c>
      <c r="I6201" s="328">
        <v>7.6000000000000004E-4</v>
      </c>
      <c r="J6201" s="328">
        <v>8.1394999999999995E-2</v>
      </c>
      <c r="K6201" s="328">
        <v>5.5100000000000003E-2</v>
      </c>
      <c r="L6201" s="328">
        <v>1.4E-3</v>
      </c>
      <c r="M6201" s="193">
        <v>423.7</v>
      </c>
      <c r="N6201" s="193">
        <v>4.5999999999999996</v>
      </c>
      <c r="O6201" s="193">
        <v>420.9</v>
      </c>
      <c r="P6201" s="193">
        <v>8.3000000000000007</v>
      </c>
      <c r="Q6201" s="193">
        <v>392</v>
      </c>
      <c r="R6201" s="193">
        <v>56</v>
      </c>
      <c r="S6201" s="193">
        <v>423.7</v>
      </c>
      <c r="T6201" s="193">
        <v>4.5999999999999996</v>
      </c>
      <c r="U6201" s="193">
        <v>-8.0867346938775473</v>
      </c>
      <c r="V6201" s="25">
        <v>-0.66524114991684757</v>
      </c>
    </row>
    <row r="6202" spans="2:22" x14ac:dyDescent="0.25">
      <c r="B6202" s="345" t="s">
        <v>5722</v>
      </c>
      <c r="C6202" s="150">
        <v>168.1</v>
      </c>
      <c r="D6202" s="150">
        <v>90.4</v>
      </c>
      <c r="E6202" s="146">
        <f t="shared" si="158"/>
        <v>1.859513274336283</v>
      </c>
      <c r="F6202" s="328">
        <v>0.53900000000000003</v>
      </c>
      <c r="G6202" s="328">
        <v>2.3E-2</v>
      </c>
      <c r="H6202" s="328">
        <v>6.8000000000000005E-2</v>
      </c>
      <c r="I6202" s="328">
        <v>1.1999999999999999E-3</v>
      </c>
      <c r="J6202" s="328">
        <v>0.20626</v>
      </c>
      <c r="K6202" s="328">
        <v>5.7700000000000001E-2</v>
      </c>
      <c r="L6202" s="328">
        <v>2.5000000000000001E-3</v>
      </c>
      <c r="M6202" s="193">
        <v>423.9</v>
      </c>
      <c r="N6202" s="193">
        <v>7.4</v>
      </c>
      <c r="O6202" s="193">
        <v>434</v>
      </c>
      <c r="P6202" s="193">
        <v>15</v>
      </c>
      <c r="Q6202" s="193">
        <v>453</v>
      </c>
      <c r="R6202" s="193">
        <v>94</v>
      </c>
      <c r="S6202" s="193">
        <v>423.9</v>
      </c>
      <c r="T6202" s="193">
        <v>7.4</v>
      </c>
      <c r="U6202" s="193">
        <v>6.4238410596026547</v>
      </c>
      <c r="V6202" s="25">
        <v>2.3271889400921713</v>
      </c>
    </row>
    <row r="6203" spans="2:22" x14ac:dyDescent="0.25">
      <c r="B6203" s="345" t="s">
        <v>5410</v>
      </c>
      <c r="C6203" s="150">
        <v>451</v>
      </c>
      <c r="D6203" s="150">
        <v>208</v>
      </c>
      <c r="E6203" s="146">
        <f t="shared" si="158"/>
        <v>2.1682692307692308</v>
      </c>
      <c r="F6203" s="328">
        <v>0.52400000000000002</v>
      </c>
      <c r="G6203" s="328">
        <v>1.7999999999999999E-2</v>
      </c>
      <c r="H6203" s="328">
        <v>6.8199999999999997E-2</v>
      </c>
      <c r="I6203" s="328">
        <v>1.1999999999999999E-3</v>
      </c>
      <c r="J6203" s="328">
        <v>0.26595999999999997</v>
      </c>
      <c r="K6203" s="328">
        <v>5.6099999999999997E-2</v>
      </c>
      <c r="L6203" s="328">
        <v>1.9E-3</v>
      </c>
      <c r="M6203" s="193">
        <v>424.9</v>
      </c>
      <c r="N6203" s="193">
        <v>7.4</v>
      </c>
      <c r="O6203" s="193">
        <v>426</v>
      </c>
      <c r="P6203" s="193">
        <v>12</v>
      </c>
      <c r="Q6203" s="193">
        <v>414</v>
      </c>
      <c r="R6203" s="193">
        <v>73</v>
      </c>
      <c r="S6203" s="193">
        <v>424.9</v>
      </c>
      <c r="T6203" s="193">
        <v>7.4</v>
      </c>
      <c r="U6203" s="193">
        <v>-2.6328502415458881</v>
      </c>
      <c r="V6203" s="25">
        <v>0.25821596244131989</v>
      </c>
    </row>
    <row r="6204" spans="2:22" x14ac:dyDescent="0.25">
      <c r="B6204" s="345" t="s">
        <v>5427</v>
      </c>
      <c r="C6204" s="150">
        <v>399.1</v>
      </c>
      <c r="D6204" s="150">
        <v>344.8</v>
      </c>
      <c r="E6204" s="146">
        <f t="shared" si="158"/>
        <v>1.1574825986078887</v>
      </c>
      <c r="F6204" s="328">
        <v>0.52100000000000002</v>
      </c>
      <c r="G6204" s="328">
        <v>1.4E-2</v>
      </c>
      <c r="H6204" s="328">
        <v>6.8500000000000005E-2</v>
      </c>
      <c r="I6204" s="328">
        <v>1.1000000000000001E-3</v>
      </c>
      <c r="J6204" s="328">
        <v>0.26228000000000001</v>
      </c>
      <c r="K6204" s="328">
        <v>5.5300000000000002E-2</v>
      </c>
      <c r="L6204" s="328">
        <v>1.4E-3</v>
      </c>
      <c r="M6204" s="193">
        <v>426.7</v>
      </c>
      <c r="N6204" s="193">
        <v>6.8</v>
      </c>
      <c r="O6204" s="193">
        <v>424.8</v>
      </c>
      <c r="P6204" s="193">
        <v>9.1999999999999993</v>
      </c>
      <c r="Q6204" s="193">
        <v>399</v>
      </c>
      <c r="R6204" s="193">
        <v>54</v>
      </c>
      <c r="S6204" s="193">
        <v>426.7</v>
      </c>
      <c r="T6204" s="193">
        <v>6.8</v>
      </c>
      <c r="U6204" s="193">
        <v>-6.9423558897243085</v>
      </c>
      <c r="V6204" s="25">
        <v>-0.44726930320150121</v>
      </c>
    </row>
    <row r="6205" spans="2:22" x14ac:dyDescent="0.25">
      <c r="B6205" s="345" t="s">
        <v>5328</v>
      </c>
      <c r="C6205" s="150">
        <v>154.1</v>
      </c>
      <c r="D6205" s="150">
        <v>105.5</v>
      </c>
      <c r="E6205" s="146">
        <f t="shared" si="158"/>
        <v>1.4606635071090046</v>
      </c>
      <c r="F6205" s="328">
        <v>0.51300000000000001</v>
      </c>
      <c r="G6205" s="328">
        <v>2.1999999999999999E-2</v>
      </c>
      <c r="H6205" s="328">
        <v>6.8500000000000005E-2</v>
      </c>
      <c r="I6205" s="328">
        <v>1.2999999999999999E-3</v>
      </c>
      <c r="J6205" s="328">
        <v>0.17380000000000001</v>
      </c>
      <c r="K6205" s="328">
        <v>5.4699999999999999E-2</v>
      </c>
      <c r="L6205" s="328">
        <v>2.3E-3</v>
      </c>
      <c r="M6205" s="193">
        <v>427.2</v>
      </c>
      <c r="N6205" s="193">
        <v>7.8</v>
      </c>
      <c r="O6205" s="193">
        <v>418</v>
      </c>
      <c r="P6205" s="193">
        <v>15</v>
      </c>
      <c r="Q6205" s="193">
        <v>373</v>
      </c>
      <c r="R6205" s="193">
        <v>97</v>
      </c>
      <c r="S6205" s="193">
        <v>427.2</v>
      </c>
      <c r="T6205" s="193">
        <v>7.8</v>
      </c>
      <c r="U6205" s="193">
        <v>-14.530831099195707</v>
      </c>
      <c r="V6205" s="25">
        <v>-2.2009569377990403</v>
      </c>
    </row>
    <row r="6206" spans="2:22" x14ac:dyDescent="0.25">
      <c r="B6206" s="345" t="s">
        <v>5380</v>
      </c>
      <c r="C6206" s="150">
        <v>1132</v>
      </c>
      <c r="D6206" s="150">
        <v>461.1</v>
      </c>
      <c r="E6206" s="146">
        <f t="shared" si="158"/>
        <v>2.4549989156365211</v>
      </c>
      <c r="F6206" s="328">
        <v>0.53</v>
      </c>
      <c r="G6206" s="328">
        <v>1.4E-2</v>
      </c>
      <c r="H6206" s="328">
        <v>6.8529999999999994E-2</v>
      </c>
      <c r="I6206" s="328">
        <v>9.7000000000000005E-4</v>
      </c>
      <c r="J6206" s="328">
        <v>0.30138999999999999</v>
      </c>
      <c r="K6206" s="328">
        <v>5.6099999999999997E-2</v>
      </c>
      <c r="L6206" s="328">
        <v>1.2999999999999999E-3</v>
      </c>
      <c r="M6206" s="193">
        <v>427.2</v>
      </c>
      <c r="N6206" s="193">
        <v>5.8</v>
      </c>
      <c r="O6206" s="193">
        <v>432.1</v>
      </c>
      <c r="P6206" s="193">
        <v>9.6999999999999993</v>
      </c>
      <c r="Q6206" s="193">
        <v>449</v>
      </c>
      <c r="R6206" s="193">
        <v>54</v>
      </c>
      <c r="S6206" s="193">
        <v>427.2</v>
      </c>
      <c r="T6206" s="193">
        <v>5.8</v>
      </c>
      <c r="U6206" s="193">
        <v>4.8552338530066841</v>
      </c>
      <c r="V6206" s="25">
        <v>1.1339967600092651</v>
      </c>
    </row>
    <row r="6207" spans="2:22" x14ac:dyDescent="0.25">
      <c r="B6207" s="345" t="s">
        <v>5724</v>
      </c>
      <c r="C6207" s="150">
        <v>113.8</v>
      </c>
      <c r="D6207" s="150">
        <v>105.1</v>
      </c>
      <c r="E6207" s="146">
        <f t="shared" si="158"/>
        <v>1.082778306374881</v>
      </c>
      <c r="F6207" s="328">
        <v>0.53400000000000003</v>
      </c>
      <c r="G6207" s="328">
        <v>2.1000000000000001E-2</v>
      </c>
      <c r="H6207" s="328">
        <v>6.8699999999999997E-2</v>
      </c>
      <c r="I6207" s="328">
        <v>1.1000000000000001E-3</v>
      </c>
      <c r="J6207" s="328">
        <v>0.16012999999999999</v>
      </c>
      <c r="K6207" s="328">
        <v>5.6800000000000003E-2</v>
      </c>
      <c r="L6207" s="328">
        <v>2.3E-3</v>
      </c>
      <c r="M6207" s="193">
        <v>428.2</v>
      </c>
      <c r="N6207" s="193">
        <v>6.9</v>
      </c>
      <c r="O6207" s="193">
        <v>434</v>
      </c>
      <c r="P6207" s="193">
        <v>14</v>
      </c>
      <c r="Q6207" s="193">
        <v>428</v>
      </c>
      <c r="R6207" s="193">
        <v>87</v>
      </c>
      <c r="S6207" s="193">
        <v>428.2</v>
      </c>
      <c r="T6207" s="193">
        <v>6.9</v>
      </c>
      <c r="U6207" s="193">
        <v>-4.672897196261417E-2</v>
      </c>
      <c r="V6207" s="25">
        <v>1.3364055299539197</v>
      </c>
    </row>
    <row r="6208" spans="2:22" x14ac:dyDescent="0.25">
      <c r="B6208" s="345" t="s">
        <v>5361</v>
      </c>
      <c r="C6208" s="150">
        <v>1022</v>
      </c>
      <c r="D6208" s="150">
        <v>437.9</v>
      </c>
      <c r="E6208" s="146">
        <f t="shared" ref="E6208:E6239" si="159">C6208/D6208</f>
        <v>2.3338661794930351</v>
      </c>
      <c r="F6208" s="328">
        <v>0.52500000000000002</v>
      </c>
      <c r="G6208" s="328">
        <v>1.4E-2</v>
      </c>
      <c r="H6208" s="328">
        <v>6.8699999999999997E-2</v>
      </c>
      <c r="I6208" s="328">
        <v>1.1000000000000001E-3</v>
      </c>
      <c r="J6208" s="328">
        <v>0.10516</v>
      </c>
      <c r="K6208" s="328">
        <v>5.5500000000000001E-2</v>
      </c>
      <c r="L6208" s="328">
        <v>1.5E-3</v>
      </c>
      <c r="M6208" s="193">
        <v>428.4</v>
      </c>
      <c r="N6208" s="193">
        <v>6.8</v>
      </c>
      <c r="O6208" s="193">
        <v>428</v>
      </c>
      <c r="P6208" s="193">
        <v>9.6999999999999993</v>
      </c>
      <c r="Q6208" s="193">
        <v>414</v>
      </c>
      <c r="R6208" s="193">
        <v>60</v>
      </c>
      <c r="S6208" s="193">
        <v>428.4</v>
      </c>
      <c r="T6208" s="193">
        <v>6.8</v>
      </c>
      <c r="U6208" s="193">
        <v>-3.478260869565212</v>
      </c>
      <c r="V6208" s="25">
        <v>-9.345794392522834E-2</v>
      </c>
    </row>
    <row r="6209" spans="2:22" x14ac:dyDescent="0.25">
      <c r="B6209" s="345" t="s">
        <v>5376</v>
      </c>
      <c r="C6209" s="150">
        <v>479.9</v>
      </c>
      <c r="D6209" s="150">
        <v>252.9</v>
      </c>
      <c r="E6209" s="146">
        <f t="shared" si="159"/>
        <v>1.8975879794385131</v>
      </c>
      <c r="F6209" s="328">
        <v>0.52500000000000002</v>
      </c>
      <c r="G6209" s="328">
        <v>1.7000000000000001E-2</v>
      </c>
      <c r="H6209" s="328">
        <v>6.8729999999999999E-2</v>
      </c>
      <c r="I6209" s="328">
        <v>1.1000000000000001E-3</v>
      </c>
      <c r="J6209" s="328">
        <v>0.16941999999999999</v>
      </c>
      <c r="K6209" s="328">
        <v>5.57E-2</v>
      </c>
      <c r="L6209" s="328">
        <v>1.6999999999999999E-3</v>
      </c>
      <c r="M6209" s="193">
        <v>428.4</v>
      </c>
      <c r="N6209" s="193">
        <v>6.6</v>
      </c>
      <c r="O6209" s="193">
        <v>427.1</v>
      </c>
      <c r="P6209" s="193">
        <v>11</v>
      </c>
      <c r="Q6209" s="193">
        <v>413</v>
      </c>
      <c r="R6209" s="193">
        <v>69</v>
      </c>
      <c r="S6209" s="193">
        <v>428.4</v>
      </c>
      <c r="T6209" s="193">
        <v>6.6</v>
      </c>
      <c r="U6209" s="193">
        <v>-3.7288135593220284</v>
      </c>
      <c r="V6209" s="25">
        <v>-0.30437836572230259</v>
      </c>
    </row>
    <row r="6210" spans="2:22" x14ac:dyDescent="0.25">
      <c r="B6210" s="345" t="s">
        <v>5389</v>
      </c>
      <c r="C6210" s="150">
        <v>369.5</v>
      </c>
      <c r="D6210" s="150">
        <v>551</v>
      </c>
      <c r="E6210" s="146">
        <f t="shared" si="159"/>
        <v>0.6705989110707804</v>
      </c>
      <c r="F6210" s="328">
        <v>0.53200000000000003</v>
      </c>
      <c r="G6210" s="328">
        <v>1.2999999999999999E-2</v>
      </c>
      <c r="H6210" s="328">
        <v>6.8750000000000006E-2</v>
      </c>
      <c r="I6210" s="328">
        <v>1.1000000000000001E-3</v>
      </c>
      <c r="J6210" s="328">
        <v>0.43568000000000001</v>
      </c>
      <c r="K6210" s="328">
        <v>5.5800000000000002E-2</v>
      </c>
      <c r="L6210" s="328">
        <v>1.1000000000000001E-3</v>
      </c>
      <c r="M6210" s="193">
        <v>428.5</v>
      </c>
      <c r="N6210" s="193">
        <v>6.4</v>
      </c>
      <c r="O6210" s="193">
        <v>432.3</v>
      </c>
      <c r="P6210" s="193">
        <v>8.8000000000000007</v>
      </c>
      <c r="Q6210" s="193">
        <v>437</v>
      </c>
      <c r="R6210" s="193">
        <v>47</v>
      </c>
      <c r="S6210" s="193">
        <v>428.5</v>
      </c>
      <c r="T6210" s="193">
        <v>6.4</v>
      </c>
      <c r="U6210" s="193">
        <v>1.9450800915331807</v>
      </c>
      <c r="V6210" s="25">
        <v>0.87901919962988928</v>
      </c>
    </row>
    <row r="6211" spans="2:22" x14ac:dyDescent="0.25">
      <c r="B6211" s="345" t="s">
        <v>5417</v>
      </c>
      <c r="C6211" s="150">
        <v>326.39999999999998</v>
      </c>
      <c r="D6211" s="150">
        <v>506</v>
      </c>
      <c r="E6211" s="146">
        <f t="shared" si="159"/>
        <v>0.64505928853754935</v>
      </c>
      <c r="F6211" s="328">
        <v>0.54300000000000004</v>
      </c>
      <c r="G6211" s="328">
        <v>1.6E-2</v>
      </c>
      <c r="H6211" s="328">
        <v>6.9089999999999999E-2</v>
      </c>
      <c r="I6211" s="328">
        <v>9.8999999999999999E-4</v>
      </c>
      <c r="J6211" s="328">
        <v>0.30737999999999999</v>
      </c>
      <c r="K6211" s="328">
        <v>5.7099999999999998E-2</v>
      </c>
      <c r="L6211" s="328">
        <v>1.5E-3</v>
      </c>
      <c r="M6211" s="193">
        <v>430.6</v>
      </c>
      <c r="N6211" s="193">
        <v>6</v>
      </c>
      <c r="O6211" s="193">
        <v>439.3</v>
      </c>
      <c r="P6211" s="193">
        <v>10</v>
      </c>
      <c r="Q6211" s="193">
        <v>484</v>
      </c>
      <c r="R6211" s="193">
        <v>55</v>
      </c>
      <c r="S6211" s="193">
        <v>430.6</v>
      </c>
      <c r="T6211" s="193">
        <v>6</v>
      </c>
      <c r="U6211" s="193">
        <v>11.033057851239665</v>
      </c>
      <c r="V6211" s="25">
        <v>1.9804234008650099</v>
      </c>
    </row>
    <row r="6212" spans="2:22" x14ac:dyDescent="0.25">
      <c r="B6212" s="345" t="s">
        <v>5423</v>
      </c>
      <c r="C6212" s="150">
        <v>427</v>
      </c>
      <c r="D6212" s="150">
        <v>432</v>
      </c>
      <c r="E6212" s="146">
        <f t="shared" si="159"/>
        <v>0.98842592592592593</v>
      </c>
      <c r="F6212" s="328">
        <v>0.53200000000000003</v>
      </c>
      <c r="G6212" s="328">
        <v>1.6E-2</v>
      </c>
      <c r="H6212" s="328">
        <v>6.9199999999999998E-2</v>
      </c>
      <c r="I6212" s="328">
        <v>1.1999999999999999E-3</v>
      </c>
      <c r="J6212" s="328">
        <v>0.32549</v>
      </c>
      <c r="K6212" s="328">
        <v>5.6000000000000001E-2</v>
      </c>
      <c r="L6212" s="328">
        <v>1.6000000000000001E-3</v>
      </c>
      <c r="M6212" s="193">
        <v>431</v>
      </c>
      <c r="N6212" s="193">
        <v>7.1</v>
      </c>
      <c r="O6212" s="193">
        <v>431.7</v>
      </c>
      <c r="P6212" s="193">
        <v>11</v>
      </c>
      <c r="Q6212" s="193">
        <v>424</v>
      </c>
      <c r="R6212" s="193">
        <v>60</v>
      </c>
      <c r="S6212" s="193">
        <v>431</v>
      </c>
      <c r="T6212" s="193">
        <v>7.1</v>
      </c>
      <c r="U6212" s="193">
        <v>-1.6509433962264151</v>
      </c>
      <c r="V6212" s="25">
        <v>0.16214964095436382</v>
      </c>
    </row>
    <row r="6213" spans="2:22" x14ac:dyDescent="0.25">
      <c r="B6213" s="345" t="s">
        <v>5424</v>
      </c>
      <c r="C6213" s="150">
        <v>217.6</v>
      </c>
      <c r="D6213" s="150">
        <v>183.4</v>
      </c>
      <c r="E6213" s="146">
        <f t="shared" si="159"/>
        <v>1.1864776444929117</v>
      </c>
      <c r="F6213" s="328">
        <v>0.52400000000000002</v>
      </c>
      <c r="G6213" s="328">
        <v>2.1000000000000001E-2</v>
      </c>
      <c r="H6213" s="328">
        <v>6.9199999999999998E-2</v>
      </c>
      <c r="I6213" s="328">
        <v>1.1999999999999999E-3</v>
      </c>
      <c r="J6213" s="328">
        <v>0.26590999999999998</v>
      </c>
      <c r="K6213" s="328">
        <v>5.5E-2</v>
      </c>
      <c r="L6213" s="328">
        <v>2.0999999999999999E-3</v>
      </c>
      <c r="M6213" s="193">
        <v>431.3</v>
      </c>
      <c r="N6213" s="193">
        <v>7.3</v>
      </c>
      <c r="O6213" s="193">
        <v>425</v>
      </c>
      <c r="P6213" s="193">
        <v>14</v>
      </c>
      <c r="Q6213" s="193">
        <v>365</v>
      </c>
      <c r="R6213" s="193">
        <v>82</v>
      </c>
      <c r="S6213" s="193">
        <v>431.3</v>
      </c>
      <c r="T6213" s="193">
        <v>7.3</v>
      </c>
      <c r="U6213" s="193">
        <v>-18.164383561643838</v>
      </c>
      <c r="V6213" s="25">
        <v>-1.4823529411764731</v>
      </c>
    </row>
    <row r="6214" spans="2:22" x14ac:dyDescent="0.25">
      <c r="B6214" s="345" t="s">
        <v>5331</v>
      </c>
      <c r="C6214" s="150">
        <v>151</v>
      </c>
      <c r="D6214" s="150">
        <v>150</v>
      </c>
      <c r="E6214" s="146">
        <f t="shared" si="159"/>
        <v>1.0066666666666666</v>
      </c>
      <c r="F6214" s="328">
        <v>0.52900000000000003</v>
      </c>
      <c r="G6214" s="328">
        <v>2.1000000000000001E-2</v>
      </c>
      <c r="H6214" s="328">
        <v>6.93E-2</v>
      </c>
      <c r="I6214" s="328">
        <v>1.1999999999999999E-3</v>
      </c>
      <c r="J6214" s="328">
        <v>0.19519</v>
      </c>
      <c r="K6214" s="328">
        <v>5.57E-2</v>
      </c>
      <c r="L6214" s="328">
        <v>2E-3</v>
      </c>
      <c r="M6214" s="193">
        <v>431.9</v>
      </c>
      <c r="N6214" s="193">
        <v>7</v>
      </c>
      <c r="O6214" s="193">
        <v>430</v>
      </c>
      <c r="P6214" s="193">
        <v>14</v>
      </c>
      <c r="Q6214" s="193">
        <v>403</v>
      </c>
      <c r="R6214" s="193">
        <v>82</v>
      </c>
      <c r="S6214" s="193">
        <v>431.9</v>
      </c>
      <c r="T6214" s="193">
        <v>7</v>
      </c>
      <c r="U6214" s="193">
        <v>-7.1712158808932944</v>
      </c>
      <c r="V6214" s="25">
        <v>-0.4418604651162738</v>
      </c>
    </row>
    <row r="6215" spans="2:22" x14ac:dyDescent="0.25">
      <c r="B6215" s="345" t="s">
        <v>5322</v>
      </c>
      <c r="C6215" s="150">
        <v>111.4</v>
      </c>
      <c r="D6215" s="150">
        <v>88.2</v>
      </c>
      <c r="E6215" s="146">
        <f t="shared" si="159"/>
        <v>1.2630385487528344</v>
      </c>
      <c r="F6215" s="328">
        <v>0.53600000000000003</v>
      </c>
      <c r="G6215" s="328">
        <v>2.3E-2</v>
      </c>
      <c r="H6215" s="328">
        <v>6.9900000000000004E-2</v>
      </c>
      <c r="I6215" s="328">
        <v>1.4E-3</v>
      </c>
      <c r="J6215" s="328">
        <v>8.6329000000000003E-2</v>
      </c>
      <c r="K6215" s="328">
        <v>5.6399999999999999E-2</v>
      </c>
      <c r="L6215" s="328">
        <v>2.5999999999999999E-3</v>
      </c>
      <c r="M6215" s="193">
        <v>435.4</v>
      </c>
      <c r="N6215" s="193">
        <v>8.6</v>
      </c>
      <c r="O6215" s="193">
        <v>435</v>
      </c>
      <c r="P6215" s="193">
        <v>16</v>
      </c>
      <c r="Q6215" s="193">
        <v>396</v>
      </c>
      <c r="R6215" s="193">
        <v>97</v>
      </c>
      <c r="S6215" s="193">
        <v>435.4</v>
      </c>
      <c r="T6215" s="193">
        <v>8.6</v>
      </c>
      <c r="U6215" s="193">
        <v>-9.9494949494949445</v>
      </c>
      <c r="V6215" s="25">
        <v>-9.1954022988500514E-2</v>
      </c>
    </row>
    <row r="6216" spans="2:22" x14ac:dyDescent="0.25">
      <c r="B6216" s="345" t="s">
        <v>5734</v>
      </c>
      <c r="C6216" s="150">
        <v>275.89999999999998</v>
      </c>
      <c r="D6216" s="150">
        <v>177.6</v>
      </c>
      <c r="E6216" s="146">
        <f t="shared" si="159"/>
        <v>1.5534909909909909</v>
      </c>
      <c r="F6216" s="328">
        <v>0.55000000000000004</v>
      </c>
      <c r="G6216" s="328">
        <v>1.7999999999999999E-2</v>
      </c>
      <c r="H6216" s="328">
        <v>7.0400000000000004E-2</v>
      </c>
      <c r="I6216" s="328">
        <v>1.1000000000000001E-3</v>
      </c>
      <c r="J6216" s="328">
        <v>0.11352</v>
      </c>
      <c r="K6216" s="328">
        <v>5.6500000000000002E-2</v>
      </c>
      <c r="L6216" s="328">
        <v>1.9E-3</v>
      </c>
      <c r="M6216" s="193">
        <v>438.5</v>
      </c>
      <c r="N6216" s="193">
        <v>6.9</v>
      </c>
      <c r="O6216" s="193">
        <v>443</v>
      </c>
      <c r="P6216" s="193">
        <v>12</v>
      </c>
      <c r="Q6216" s="193">
        <v>446</v>
      </c>
      <c r="R6216" s="193">
        <v>77</v>
      </c>
      <c r="S6216" s="193">
        <v>438.5</v>
      </c>
      <c r="T6216" s="193">
        <v>6.9</v>
      </c>
      <c r="U6216" s="193">
        <v>1.6816143497757847</v>
      </c>
      <c r="V6216" s="25">
        <v>1.0158013544018059</v>
      </c>
    </row>
    <row r="6217" spans="2:22" x14ac:dyDescent="0.25">
      <c r="B6217" s="345" t="s">
        <v>5711</v>
      </c>
      <c r="C6217" s="150">
        <v>551</v>
      </c>
      <c r="D6217" s="150">
        <v>334</v>
      </c>
      <c r="E6217" s="146">
        <f t="shared" si="159"/>
        <v>1.6497005988023952</v>
      </c>
      <c r="F6217" s="328">
        <v>0.53600000000000003</v>
      </c>
      <c r="G6217" s="328">
        <v>1.4E-2</v>
      </c>
      <c r="H6217" s="328">
        <v>7.0800000000000002E-2</v>
      </c>
      <c r="I6217" s="328">
        <v>1.1000000000000001E-3</v>
      </c>
      <c r="J6217" s="328">
        <v>0.13486999999999999</v>
      </c>
      <c r="K6217" s="328">
        <v>5.4800000000000001E-2</v>
      </c>
      <c r="L6217" s="328">
        <v>1.6000000000000001E-3</v>
      </c>
      <c r="M6217" s="193">
        <v>440.6</v>
      </c>
      <c r="N6217" s="193">
        <v>6.6</v>
      </c>
      <c r="O6217" s="193">
        <v>434.8</v>
      </c>
      <c r="P6217" s="193">
        <v>9.5</v>
      </c>
      <c r="Q6217" s="193">
        <v>396</v>
      </c>
      <c r="R6217" s="193">
        <v>68</v>
      </c>
      <c r="S6217" s="193">
        <v>440.6</v>
      </c>
      <c r="T6217" s="193">
        <v>6.6</v>
      </c>
      <c r="U6217" s="193">
        <v>-11.262626262626268</v>
      </c>
      <c r="V6217" s="25">
        <v>-1.3339466421343171</v>
      </c>
    </row>
    <row r="6218" spans="2:22" x14ac:dyDescent="0.25">
      <c r="B6218" s="345" t="s">
        <v>5710</v>
      </c>
      <c r="C6218" s="150">
        <v>1007</v>
      </c>
      <c r="D6218" s="150">
        <v>565</v>
      </c>
      <c r="E6218" s="146">
        <f t="shared" si="159"/>
        <v>1.7823008849557522</v>
      </c>
      <c r="F6218" s="328">
        <v>0.54200000000000004</v>
      </c>
      <c r="G6218" s="328">
        <v>1.2999999999999999E-2</v>
      </c>
      <c r="H6218" s="328">
        <v>7.0959999999999995E-2</v>
      </c>
      <c r="I6218" s="328">
        <v>9.3000000000000005E-4</v>
      </c>
      <c r="J6218" s="328">
        <v>0.40187</v>
      </c>
      <c r="K6218" s="328">
        <v>5.5399999999999998E-2</v>
      </c>
      <c r="L6218" s="328">
        <v>1.2999999999999999E-3</v>
      </c>
      <c r="M6218" s="193">
        <v>441.9</v>
      </c>
      <c r="N6218" s="193">
        <v>5.6</v>
      </c>
      <c r="O6218" s="193">
        <v>439</v>
      </c>
      <c r="P6218" s="193">
        <v>8.8000000000000007</v>
      </c>
      <c r="Q6218" s="193">
        <v>414</v>
      </c>
      <c r="R6218" s="193">
        <v>51</v>
      </c>
      <c r="S6218" s="193">
        <v>441.9</v>
      </c>
      <c r="T6218" s="193">
        <v>5.6</v>
      </c>
      <c r="U6218" s="193">
        <v>-6.7391304347826031</v>
      </c>
      <c r="V6218" s="25">
        <v>-0.66059225512527953</v>
      </c>
    </row>
    <row r="6219" spans="2:22" x14ac:dyDescent="0.25">
      <c r="B6219" s="345" t="s">
        <v>5733</v>
      </c>
      <c r="C6219" s="150">
        <v>401</v>
      </c>
      <c r="D6219" s="150">
        <v>211</v>
      </c>
      <c r="E6219" s="146">
        <f t="shared" si="159"/>
        <v>1.9004739336492891</v>
      </c>
      <c r="F6219" s="328">
        <v>0.57499999999999996</v>
      </c>
      <c r="G6219" s="328">
        <v>1.7000000000000001E-2</v>
      </c>
      <c r="H6219" s="328">
        <v>7.1459999999999996E-2</v>
      </c>
      <c r="I6219" s="328">
        <v>8.4000000000000003E-4</v>
      </c>
      <c r="J6219" s="328">
        <v>5.0701999999999997E-2</v>
      </c>
      <c r="K6219" s="328">
        <v>5.8200000000000002E-2</v>
      </c>
      <c r="L6219" s="328">
        <v>1.6999999999999999E-3</v>
      </c>
      <c r="M6219" s="193">
        <v>444.9</v>
      </c>
      <c r="N6219" s="193">
        <v>5</v>
      </c>
      <c r="O6219" s="193">
        <v>459.7</v>
      </c>
      <c r="P6219" s="193">
        <v>11</v>
      </c>
      <c r="Q6219" s="193">
        <v>520</v>
      </c>
      <c r="R6219" s="193">
        <v>64</v>
      </c>
      <c r="S6219" s="193">
        <v>444.9</v>
      </c>
      <c r="T6219" s="193">
        <v>5</v>
      </c>
      <c r="U6219" s="193">
        <v>14.442307692307695</v>
      </c>
      <c r="V6219" s="25">
        <v>3.2194909723732894</v>
      </c>
    </row>
    <row r="6220" spans="2:22" x14ac:dyDescent="0.25">
      <c r="B6220" s="345" t="s">
        <v>5730</v>
      </c>
      <c r="C6220" s="150">
        <v>193</v>
      </c>
      <c r="D6220" s="150">
        <v>184.4</v>
      </c>
      <c r="E6220" s="146">
        <f t="shared" si="159"/>
        <v>1.0466377440347072</v>
      </c>
      <c r="F6220" s="328">
        <v>0.55700000000000005</v>
      </c>
      <c r="G6220" s="328">
        <v>1.6E-2</v>
      </c>
      <c r="H6220" s="328">
        <v>7.2450000000000001E-2</v>
      </c>
      <c r="I6220" s="328">
        <v>9.3000000000000005E-4</v>
      </c>
      <c r="J6220" s="328">
        <v>4.4665999999999997E-2</v>
      </c>
      <c r="K6220" s="328">
        <v>5.6000000000000001E-2</v>
      </c>
      <c r="L6220" s="328">
        <v>1.8E-3</v>
      </c>
      <c r="M6220" s="193">
        <v>450.8</v>
      </c>
      <c r="N6220" s="193">
        <v>5.6</v>
      </c>
      <c r="O6220" s="193">
        <v>448.1</v>
      </c>
      <c r="P6220" s="193">
        <v>11</v>
      </c>
      <c r="Q6220" s="193">
        <v>415</v>
      </c>
      <c r="R6220" s="193">
        <v>68</v>
      </c>
      <c r="S6220" s="193">
        <v>450.8</v>
      </c>
      <c r="T6220" s="193">
        <v>5.6</v>
      </c>
      <c r="U6220" s="193">
        <v>-8.626506024096388</v>
      </c>
      <c r="V6220" s="25">
        <v>-0.60254407498326013</v>
      </c>
    </row>
    <row r="6221" spans="2:22" x14ac:dyDescent="0.25">
      <c r="B6221" s="345" t="s">
        <v>5418</v>
      </c>
      <c r="C6221" s="150">
        <v>136.6</v>
      </c>
      <c r="D6221" s="150">
        <v>146.30000000000001</v>
      </c>
      <c r="E6221" s="146">
        <f t="shared" si="159"/>
        <v>0.93369788106630203</v>
      </c>
      <c r="F6221" s="328">
        <v>0.56999999999999995</v>
      </c>
      <c r="G6221" s="328">
        <v>2.1000000000000001E-2</v>
      </c>
      <c r="H6221" s="328">
        <v>7.3200000000000001E-2</v>
      </c>
      <c r="I6221" s="328">
        <v>1.2999999999999999E-3</v>
      </c>
      <c r="J6221" s="328">
        <v>0.18769</v>
      </c>
      <c r="K6221" s="328">
        <v>5.6899999999999999E-2</v>
      </c>
      <c r="L6221" s="328">
        <v>2.0999999999999999E-3</v>
      </c>
      <c r="M6221" s="193">
        <v>455.3</v>
      </c>
      <c r="N6221" s="193">
        <v>7.7</v>
      </c>
      <c r="O6221" s="193">
        <v>455</v>
      </c>
      <c r="P6221" s="193">
        <v>14</v>
      </c>
      <c r="Q6221" s="193">
        <v>447</v>
      </c>
      <c r="R6221" s="193">
        <v>76</v>
      </c>
      <c r="S6221" s="193">
        <v>455.3</v>
      </c>
      <c r="T6221" s="193">
        <v>7.7</v>
      </c>
      <c r="U6221" s="193">
        <v>-1.8568232662192419</v>
      </c>
      <c r="V6221" s="25">
        <v>-6.5934065934068434E-2</v>
      </c>
    </row>
    <row r="6222" spans="2:22" x14ac:dyDescent="0.25">
      <c r="B6222" s="345" t="s">
        <v>5421</v>
      </c>
      <c r="C6222" s="150">
        <v>494</v>
      </c>
      <c r="D6222" s="150">
        <v>595</v>
      </c>
      <c r="E6222" s="146">
        <f t="shared" si="159"/>
        <v>0.83025210084033618</v>
      </c>
      <c r="F6222" s="328">
        <v>0.56840000000000002</v>
      </c>
      <c r="G6222" s="328">
        <v>1.2999999999999999E-2</v>
      </c>
      <c r="H6222" s="328">
        <v>7.3209999999999997E-2</v>
      </c>
      <c r="I6222" s="328">
        <v>1.1000000000000001E-3</v>
      </c>
      <c r="J6222" s="328">
        <v>0.42664999999999997</v>
      </c>
      <c r="K6222" s="328">
        <v>5.6390000000000003E-2</v>
      </c>
      <c r="L6222" s="328">
        <v>1.1000000000000001E-3</v>
      </c>
      <c r="M6222" s="193">
        <v>455.4</v>
      </c>
      <c r="N6222" s="193">
        <v>6.3</v>
      </c>
      <c r="O6222" s="193">
        <v>456.3</v>
      </c>
      <c r="P6222" s="193">
        <v>8.4</v>
      </c>
      <c r="Q6222" s="193">
        <v>453</v>
      </c>
      <c r="R6222" s="193">
        <v>44</v>
      </c>
      <c r="S6222" s="193">
        <v>455.4</v>
      </c>
      <c r="T6222" s="193">
        <v>6.3</v>
      </c>
      <c r="U6222" s="193">
        <v>-0.52980132450330619</v>
      </c>
      <c r="V6222" s="25">
        <v>0.19723865877712779</v>
      </c>
    </row>
    <row r="6223" spans="2:22" x14ac:dyDescent="0.25">
      <c r="B6223" s="345" t="s">
        <v>5330</v>
      </c>
      <c r="C6223" s="150">
        <v>288.10000000000002</v>
      </c>
      <c r="D6223" s="150">
        <v>198.2</v>
      </c>
      <c r="E6223" s="146">
        <f t="shared" si="159"/>
        <v>1.4535822401614533</v>
      </c>
      <c r="F6223" s="328">
        <v>0.57599999999999996</v>
      </c>
      <c r="G6223" s="328">
        <v>0.02</v>
      </c>
      <c r="H6223" s="328">
        <v>7.3260000000000006E-2</v>
      </c>
      <c r="I6223" s="328">
        <v>1.1000000000000001E-3</v>
      </c>
      <c r="J6223" s="328">
        <v>0.22484999999999999</v>
      </c>
      <c r="K6223" s="328">
        <v>5.7299999999999997E-2</v>
      </c>
      <c r="L6223" s="328">
        <v>1.9E-3</v>
      </c>
      <c r="M6223" s="193">
        <v>455.7</v>
      </c>
      <c r="N6223" s="193">
        <v>6.4</v>
      </c>
      <c r="O6223" s="193">
        <v>460</v>
      </c>
      <c r="P6223" s="193">
        <v>13</v>
      </c>
      <c r="Q6223" s="193">
        <v>473</v>
      </c>
      <c r="R6223" s="193">
        <v>72</v>
      </c>
      <c r="S6223" s="193">
        <v>455.7</v>
      </c>
      <c r="T6223" s="193">
        <v>6.4</v>
      </c>
      <c r="U6223" s="193">
        <v>3.6575052854122645</v>
      </c>
      <c r="V6223" s="25">
        <v>0.93478260869565466</v>
      </c>
    </row>
    <row r="6224" spans="2:22" x14ac:dyDescent="0.25">
      <c r="B6224" s="345" t="s">
        <v>5400</v>
      </c>
      <c r="C6224" s="150">
        <v>539</v>
      </c>
      <c r="D6224" s="150">
        <v>338</v>
      </c>
      <c r="E6224" s="146">
        <f t="shared" si="159"/>
        <v>1.5946745562130178</v>
      </c>
      <c r="F6224" s="328">
        <v>0.57599999999999996</v>
      </c>
      <c r="G6224" s="328">
        <v>1.7000000000000001E-2</v>
      </c>
      <c r="H6224" s="328">
        <v>7.3319999999999996E-2</v>
      </c>
      <c r="I6224" s="328">
        <v>1.1000000000000001E-3</v>
      </c>
      <c r="J6224" s="328">
        <v>0.14216999999999999</v>
      </c>
      <c r="K6224" s="328">
        <v>5.6800000000000003E-2</v>
      </c>
      <c r="L6224" s="328">
        <v>1.6000000000000001E-3</v>
      </c>
      <c r="M6224" s="193">
        <v>456.1</v>
      </c>
      <c r="N6224" s="193">
        <v>6.6</v>
      </c>
      <c r="O6224" s="193">
        <v>462.2</v>
      </c>
      <c r="P6224" s="193">
        <v>11</v>
      </c>
      <c r="Q6224" s="193">
        <v>463</v>
      </c>
      <c r="R6224" s="193">
        <v>63</v>
      </c>
      <c r="S6224" s="193">
        <v>456.1</v>
      </c>
      <c r="T6224" s="193">
        <v>6.6</v>
      </c>
      <c r="U6224" s="193">
        <v>1.490280777537792</v>
      </c>
      <c r="V6224" s="25">
        <v>1.3197749891821648</v>
      </c>
    </row>
    <row r="6225" spans="2:22" x14ac:dyDescent="0.25">
      <c r="B6225" s="345" t="s">
        <v>5416</v>
      </c>
      <c r="C6225" s="150">
        <v>316</v>
      </c>
      <c r="D6225" s="150">
        <v>221</v>
      </c>
      <c r="E6225" s="146">
        <f t="shared" si="159"/>
        <v>1.4298642533936652</v>
      </c>
      <c r="F6225" s="328">
        <v>0.57899999999999996</v>
      </c>
      <c r="G6225" s="328">
        <v>0.02</v>
      </c>
      <c r="H6225" s="328">
        <v>7.3450000000000001E-2</v>
      </c>
      <c r="I6225" s="328">
        <v>1.1000000000000001E-3</v>
      </c>
      <c r="J6225" s="328">
        <v>7.1260000000000004E-2</v>
      </c>
      <c r="K6225" s="328">
        <v>5.7299999999999997E-2</v>
      </c>
      <c r="L6225" s="328">
        <v>1.9E-3</v>
      </c>
      <c r="M6225" s="193">
        <v>456.8</v>
      </c>
      <c r="N6225" s="193">
        <v>6.7</v>
      </c>
      <c r="O6225" s="193">
        <v>462</v>
      </c>
      <c r="P6225" s="193">
        <v>13</v>
      </c>
      <c r="Q6225" s="193">
        <v>468</v>
      </c>
      <c r="R6225" s="193">
        <v>74</v>
      </c>
      <c r="S6225" s="193">
        <v>456.8</v>
      </c>
      <c r="T6225" s="193">
        <v>6.7</v>
      </c>
      <c r="U6225" s="193">
        <v>2.3931623931623909</v>
      </c>
      <c r="V6225" s="25">
        <v>1.125541125541123</v>
      </c>
    </row>
    <row r="6226" spans="2:22" x14ac:dyDescent="0.25">
      <c r="B6226" s="345" t="s">
        <v>5415</v>
      </c>
      <c r="C6226" s="150">
        <v>386</v>
      </c>
      <c r="D6226" s="150">
        <v>308.60000000000002</v>
      </c>
      <c r="E6226" s="146">
        <f t="shared" si="159"/>
        <v>1.2508101101749838</v>
      </c>
      <c r="F6226" s="328">
        <v>0.57999999999999996</v>
      </c>
      <c r="G6226" s="328">
        <v>1.7000000000000001E-2</v>
      </c>
      <c r="H6226" s="328">
        <v>7.3499999999999996E-2</v>
      </c>
      <c r="I6226" s="328">
        <v>1.2999999999999999E-3</v>
      </c>
      <c r="J6226" s="328">
        <v>0.37356</v>
      </c>
      <c r="K6226" s="328">
        <v>5.8000000000000003E-2</v>
      </c>
      <c r="L6226" s="328">
        <v>1.6000000000000001E-3</v>
      </c>
      <c r="M6226" s="193">
        <v>457.4</v>
      </c>
      <c r="N6226" s="193">
        <v>7.6</v>
      </c>
      <c r="O6226" s="193">
        <v>463.3</v>
      </c>
      <c r="P6226" s="193">
        <v>11</v>
      </c>
      <c r="Q6226" s="193">
        <v>502</v>
      </c>
      <c r="R6226" s="193">
        <v>59</v>
      </c>
      <c r="S6226" s="193">
        <v>457.4</v>
      </c>
      <c r="T6226" s="193">
        <v>7.6</v>
      </c>
      <c r="U6226" s="193">
        <v>8.8844621513944269</v>
      </c>
      <c r="V6226" s="25">
        <v>1.273472911720275</v>
      </c>
    </row>
    <row r="6227" spans="2:22" x14ac:dyDescent="0.25">
      <c r="B6227" s="345" t="s">
        <v>5318</v>
      </c>
      <c r="C6227" s="150">
        <v>382</v>
      </c>
      <c r="D6227" s="150">
        <v>249.4</v>
      </c>
      <c r="E6227" s="146">
        <f t="shared" si="159"/>
        <v>1.5316760224538892</v>
      </c>
      <c r="F6227" s="328">
        <v>0.58099999999999996</v>
      </c>
      <c r="G6227" s="328">
        <v>2.1000000000000001E-2</v>
      </c>
      <c r="H6227" s="328">
        <v>7.3800000000000004E-2</v>
      </c>
      <c r="I6227" s="328">
        <v>1.4E-3</v>
      </c>
      <c r="J6227" s="328">
        <v>0.19897999999999999</v>
      </c>
      <c r="K6227" s="328">
        <v>5.7299999999999997E-2</v>
      </c>
      <c r="L6227" s="328">
        <v>2E-3</v>
      </c>
      <c r="M6227" s="193">
        <v>459</v>
      </c>
      <c r="N6227" s="193">
        <v>8.6</v>
      </c>
      <c r="O6227" s="193">
        <v>464</v>
      </c>
      <c r="P6227" s="193">
        <v>13</v>
      </c>
      <c r="Q6227" s="193">
        <v>468</v>
      </c>
      <c r="R6227" s="193">
        <v>78</v>
      </c>
      <c r="S6227" s="193">
        <v>459</v>
      </c>
      <c r="T6227" s="193">
        <v>8.6</v>
      </c>
      <c r="U6227" s="193">
        <v>1.9230769230769231</v>
      </c>
      <c r="V6227" s="25">
        <v>1.0775862068965518</v>
      </c>
    </row>
    <row r="6228" spans="2:22" x14ac:dyDescent="0.25">
      <c r="B6228" s="345" t="s">
        <v>5385</v>
      </c>
      <c r="C6228" s="150">
        <v>295</v>
      </c>
      <c r="D6228" s="150">
        <v>338</v>
      </c>
      <c r="E6228" s="146">
        <f t="shared" si="159"/>
        <v>0.87278106508875741</v>
      </c>
      <c r="F6228" s="328">
        <v>0.57299999999999995</v>
      </c>
      <c r="G6228" s="328">
        <v>1.7000000000000001E-2</v>
      </c>
      <c r="H6228" s="328">
        <v>7.3899999999999993E-2</v>
      </c>
      <c r="I6228" s="328">
        <v>1.1000000000000001E-3</v>
      </c>
      <c r="J6228" s="328">
        <v>0.50363999999999998</v>
      </c>
      <c r="K6228" s="328">
        <v>5.6599999999999998E-2</v>
      </c>
      <c r="L6228" s="328">
        <v>1.4E-3</v>
      </c>
      <c r="M6228" s="193">
        <v>459.5</v>
      </c>
      <c r="N6228" s="193">
        <v>6.6</v>
      </c>
      <c r="O6228" s="193">
        <v>458.6</v>
      </c>
      <c r="P6228" s="193">
        <v>11</v>
      </c>
      <c r="Q6228" s="193">
        <v>450</v>
      </c>
      <c r="R6228" s="193">
        <v>56</v>
      </c>
      <c r="S6228" s="193">
        <v>459.5</v>
      </c>
      <c r="T6228" s="193">
        <v>6.6</v>
      </c>
      <c r="U6228" s="193">
        <v>-2.1111111111111112</v>
      </c>
      <c r="V6228" s="25">
        <v>-0.19624945486262044</v>
      </c>
    </row>
    <row r="6229" spans="2:22" x14ac:dyDescent="0.25">
      <c r="B6229" s="345" t="s">
        <v>5355</v>
      </c>
      <c r="C6229" s="150">
        <v>303.2</v>
      </c>
      <c r="D6229" s="150">
        <v>268.60000000000002</v>
      </c>
      <c r="E6229" s="146">
        <f t="shared" si="159"/>
        <v>1.1288160833953833</v>
      </c>
      <c r="F6229" s="328">
        <v>0.59</v>
      </c>
      <c r="G6229" s="328">
        <v>1.7999999999999999E-2</v>
      </c>
      <c r="H6229" s="328">
        <v>7.4099999999999999E-2</v>
      </c>
      <c r="I6229" s="328">
        <v>1.1000000000000001E-3</v>
      </c>
      <c r="J6229" s="328">
        <v>0.22166</v>
      </c>
      <c r="K6229" s="328">
        <v>5.74E-2</v>
      </c>
      <c r="L6229" s="328">
        <v>1.6000000000000001E-3</v>
      </c>
      <c r="M6229" s="193">
        <v>460.7</v>
      </c>
      <c r="N6229" s="193">
        <v>6.9</v>
      </c>
      <c r="O6229" s="193">
        <v>469.7</v>
      </c>
      <c r="P6229" s="193">
        <v>11</v>
      </c>
      <c r="Q6229" s="193">
        <v>478</v>
      </c>
      <c r="R6229" s="193">
        <v>62</v>
      </c>
      <c r="S6229" s="193">
        <v>460.7</v>
      </c>
      <c r="T6229" s="193">
        <v>6.9</v>
      </c>
      <c r="U6229" s="193">
        <v>3.6192468619246889</v>
      </c>
      <c r="V6229" s="25">
        <v>1.916116670215031</v>
      </c>
    </row>
    <row r="6230" spans="2:22" x14ac:dyDescent="0.25">
      <c r="B6230" s="345" t="s">
        <v>5337</v>
      </c>
      <c r="C6230" s="150">
        <v>288.89999999999998</v>
      </c>
      <c r="D6230" s="150">
        <v>172.6</v>
      </c>
      <c r="E6230" s="146">
        <f t="shared" si="159"/>
        <v>1.6738122827346464</v>
      </c>
      <c r="F6230" s="328">
        <v>0.57099999999999995</v>
      </c>
      <c r="G6230" s="328">
        <v>2.1999999999999999E-2</v>
      </c>
      <c r="H6230" s="328">
        <v>7.4099999999999999E-2</v>
      </c>
      <c r="I6230" s="328">
        <v>1.1999999999999999E-3</v>
      </c>
      <c r="J6230" s="328">
        <v>0.10254000000000001</v>
      </c>
      <c r="K6230" s="328">
        <v>5.5899999999999998E-2</v>
      </c>
      <c r="L6230" s="328">
        <v>2E-3</v>
      </c>
      <c r="M6230" s="193">
        <v>460.9</v>
      </c>
      <c r="N6230" s="193">
        <v>7.4</v>
      </c>
      <c r="O6230" s="193">
        <v>457</v>
      </c>
      <c r="P6230" s="193">
        <v>14</v>
      </c>
      <c r="Q6230" s="193">
        <v>413</v>
      </c>
      <c r="R6230" s="193">
        <v>81</v>
      </c>
      <c r="S6230" s="193">
        <v>460.9</v>
      </c>
      <c r="T6230" s="193">
        <v>7.4</v>
      </c>
      <c r="U6230" s="193">
        <v>-11.598062953995152</v>
      </c>
      <c r="V6230" s="25">
        <v>-0.85339168490152673</v>
      </c>
    </row>
    <row r="6231" spans="2:22" x14ac:dyDescent="0.25">
      <c r="B6231" s="345" t="s">
        <v>5378</v>
      </c>
      <c r="C6231" s="150">
        <v>279</v>
      </c>
      <c r="D6231" s="150">
        <v>350</v>
      </c>
      <c r="E6231" s="146">
        <f t="shared" si="159"/>
        <v>0.79714285714285715</v>
      </c>
      <c r="F6231" s="328">
        <v>0.58299999999999996</v>
      </c>
      <c r="G6231" s="328">
        <v>1.6E-2</v>
      </c>
      <c r="H6231" s="328">
        <v>7.4120000000000005E-2</v>
      </c>
      <c r="I6231" s="328">
        <v>9.7000000000000005E-4</v>
      </c>
      <c r="J6231" s="328">
        <v>0.28564000000000001</v>
      </c>
      <c r="K6231" s="328">
        <v>5.7500000000000002E-2</v>
      </c>
      <c r="L6231" s="328">
        <v>1.4E-3</v>
      </c>
      <c r="M6231" s="193">
        <v>460.9</v>
      </c>
      <c r="N6231" s="193">
        <v>5.8</v>
      </c>
      <c r="O6231" s="193">
        <v>465.3</v>
      </c>
      <c r="P6231" s="193">
        <v>11</v>
      </c>
      <c r="Q6231" s="193">
        <v>485</v>
      </c>
      <c r="R6231" s="193">
        <v>55</v>
      </c>
      <c r="S6231" s="193">
        <v>460.9</v>
      </c>
      <c r="T6231" s="193">
        <v>5.8</v>
      </c>
      <c r="U6231" s="193">
        <v>4.9690721649484582</v>
      </c>
      <c r="V6231" s="25">
        <v>0.94562647754137841</v>
      </c>
    </row>
    <row r="6232" spans="2:22" x14ac:dyDescent="0.25">
      <c r="B6232" s="345" t="s">
        <v>5407</v>
      </c>
      <c r="C6232" s="150">
        <v>353</v>
      </c>
      <c r="D6232" s="150">
        <v>226.8</v>
      </c>
      <c r="E6232" s="146">
        <f t="shared" si="159"/>
        <v>1.5564373897707231</v>
      </c>
      <c r="F6232" s="328">
        <v>0.71499999999999997</v>
      </c>
      <c r="G6232" s="328">
        <v>6.2E-2</v>
      </c>
      <c r="H6232" s="328">
        <v>7.4300000000000005E-2</v>
      </c>
      <c r="I6232" s="328">
        <v>1.4E-3</v>
      </c>
      <c r="J6232" s="328">
        <v>0.39062999999999998</v>
      </c>
      <c r="K6232" s="328">
        <v>6.8400000000000002E-2</v>
      </c>
      <c r="L6232" s="328">
        <v>5.0000000000000001E-3</v>
      </c>
      <c r="M6232" s="193">
        <v>462.1</v>
      </c>
      <c r="N6232" s="193">
        <v>8.6</v>
      </c>
      <c r="O6232" s="193">
        <v>540</v>
      </c>
      <c r="P6232" s="193">
        <v>34</v>
      </c>
      <c r="Q6232" s="193">
        <v>790</v>
      </c>
      <c r="R6232" s="193">
        <v>140</v>
      </c>
      <c r="S6232" s="193">
        <v>462.1</v>
      </c>
      <c r="T6232" s="193">
        <v>8.6</v>
      </c>
      <c r="U6232" s="193">
        <v>41.506329113924046</v>
      </c>
      <c r="V6232" s="25">
        <v>14.425925925925922</v>
      </c>
    </row>
    <row r="6233" spans="2:22" x14ac:dyDescent="0.25">
      <c r="B6233" s="345" t="s">
        <v>5383</v>
      </c>
      <c r="C6233" s="150">
        <v>166</v>
      </c>
      <c r="D6233" s="150">
        <v>150</v>
      </c>
      <c r="E6233" s="146">
        <f t="shared" si="159"/>
        <v>1.1066666666666667</v>
      </c>
      <c r="F6233" s="328">
        <v>0.58699999999999997</v>
      </c>
      <c r="G6233" s="328">
        <v>2.4E-2</v>
      </c>
      <c r="H6233" s="328">
        <v>7.4499999999999997E-2</v>
      </c>
      <c r="I6233" s="328">
        <v>1.2999999999999999E-3</v>
      </c>
      <c r="J6233" s="328">
        <v>0.33205000000000001</v>
      </c>
      <c r="K6233" s="328">
        <v>5.7200000000000001E-2</v>
      </c>
      <c r="L6233" s="328">
        <v>2.2000000000000001E-3</v>
      </c>
      <c r="M6233" s="193">
        <v>463.2</v>
      </c>
      <c r="N6233" s="193">
        <v>7.8</v>
      </c>
      <c r="O6233" s="193">
        <v>468</v>
      </c>
      <c r="P6233" s="193">
        <v>15</v>
      </c>
      <c r="Q6233" s="193">
        <v>471</v>
      </c>
      <c r="R6233" s="193">
        <v>82</v>
      </c>
      <c r="S6233" s="193">
        <v>463.2</v>
      </c>
      <c r="T6233" s="193">
        <v>7.8</v>
      </c>
      <c r="U6233" s="193">
        <v>1.656050955414015</v>
      </c>
      <c r="V6233" s="25">
        <v>1.025641025641028</v>
      </c>
    </row>
    <row r="6234" spans="2:22" x14ac:dyDescent="0.25">
      <c r="B6234" s="345" t="s">
        <v>5419</v>
      </c>
      <c r="C6234" s="150">
        <v>280.7</v>
      </c>
      <c r="D6234" s="150">
        <v>210.6</v>
      </c>
      <c r="E6234" s="146">
        <f t="shared" si="159"/>
        <v>1.3328584995251662</v>
      </c>
      <c r="F6234" s="328">
        <v>0.57199999999999995</v>
      </c>
      <c r="G6234" s="328">
        <v>1.9E-2</v>
      </c>
      <c r="H6234" s="328">
        <v>7.46E-2</v>
      </c>
      <c r="I6234" s="328">
        <v>1.2999999999999999E-3</v>
      </c>
      <c r="J6234" s="328">
        <v>0.35278999999999999</v>
      </c>
      <c r="K6234" s="328">
        <v>5.5899999999999998E-2</v>
      </c>
      <c r="L6234" s="328">
        <v>1.6999999999999999E-3</v>
      </c>
      <c r="M6234" s="193">
        <v>463.6</v>
      </c>
      <c r="N6234" s="193">
        <v>7.5</v>
      </c>
      <c r="O6234" s="193">
        <v>459</v>
      </c>
      <c r="P6234" s="193">
        <v>12</v>
      </c>
      <c r="Q6234" s="193">
        <v>417</v>
      </c>
      <c r="R6234" s="193">
        <v>65</v>
      </c>
      <c r="S6234" s="193">
        <v>463.6</v>
      </c>
      <c r="T6234" s="193">
        <v>7.5</v>
      </c>
      <c r="U6234" s="193">
        <v>-11.175059952038374</v>
      </c>
      <c r="V6234" s="25">
        <v>-1.0021786492374778</v>
      </c>
    </row>
    <row r="6235" spans="2:22" x14ac:dyDescent="0.25">
      <c r="B6235" s="345" t="s">
        <v>5372</v>
      </c>
      <c r="C6235" s="150">
        <v>484</v>
      </c>
      <c r="D6235" s="150">
        <v>331</v>
      </c>
      <c r="E6235" s="146">
        <f t="shared" si="159"/>
        <v>1.4622356495468278</v>
      </c>
      <c r="F6235" s="328">
        <v>0.58699999999999997</v>
      </c>
      <c r="G6235" s="328">
        <v>0.02</v>
      </c>
      <c r="H6235" s="328">
        <v>7.4700000000000003E-2</v>
      </c>
      <c r="I6235" s="328">
        <v>1.1999999999999999E-3</v>
      </c>
      <c r="J6235" s="328">
        <v>2.4753000000000001E-2</v>
      </c>
      <c r="K6235" s="328">
        <v>5.7500000000000002E-2</v>
      </c>
      <c r="L6235" s="328">
        <v>1.9E-3</v>
      </c>
      <c r="M6235" s="193">
        <v>464.2</v>
      </c>
      <c r="N6235" s="193">
        <v>7</v>
      </c>
      <c r="O6235" s="193">
        <v>468</v>
      </c>
      <c r="P6235" s="193">
        <v>12</v>
      </c>
      <c r="Q6235" s="193">
        <v>479</v>
      </c>
      <c r="R6235" s="193">
        <v>72</v>
      </c>
      <c r="S6235" s="193">
        <v>464.2</v>
      </c>
      <c r="T6235" s="193">
        <v>7</v>
      </c>
      <c r="U6235" s="193">
        <v>3.0897703549060567</v>
      </c>
      <c r="V6235" s="25">
        <v>0.81196581196581441</v>
      </c>
    </row>
    <row r="6236" spans="2:22" x14ac:dyDescent="0.25">
      <c r="B6236" s="345" t="s">
        <v>5714</v>
      </c>
      <c r="C6236" s="150">
        <v>312</v>
      </c>
      <c r="D6236" s="150">
        <v>339</v>
      </c>
      <c r="E6236" s="146">
        <f t="shared" si="159"/>
        <v>0.92035398230088494</v>
      </c>
      <c r="F6236" s="328">
        <v>0.58099999999999996</v>
      </c>
      <c r="G6236" s="328">
        <v>1.4999999999999999E-2</v>
      </c>
      <c r="H6236" s="328">
        <v>7.4899999999999994E-2</v>
      </c>
      <c r="I6236" s="328">
        <v>1.1999999999999999E-3</v>
      </c>
      <c r="J6236" s="328">
        <v>0.37252999999999997</v>
      </c>
      <c r="K6236" s="328">
        <v>5.6599999999999998E-2</v>
      </c>
      <c r="L6236" s="328">
        <v>1.4E-3</v>
      </c>
      <c r="M6236" s="193">
        <v>465.4</v>
      </c>
      <c r="N6236" s="193">
        <v>7.1</v>
      </c>
      <c r="O6236" s="193">
        <v>463.7</v>
      </c>
      <c r="P6236" s="193">
        <v>9.6999999999999993</v>
      </c>
      <c r="Q6236" s="193">
        <v>447</v>
      </c>
      <c r="R6236" s="193">
        <v>56</v>
      </c>
      <c r="S6236" s="193">
        <v>465.4</v>
      </c>
      <c r="T6236" s="193">
        <v>7.1</v>
      </c>
      <c r="U6236" s="193">
        <v>-4.1163310961968635</v>
      </c>
      <c r="V6236" s="25">
        <v>-0.36661634677593025</v>
      </c>
    </row>
    <row r="6237" spans="2:22" x14ac:dyDescent="0.25">
      <c r="B6237" s="345" t="s">
        <v>5404</v>
      </c>
      <c r="C6237" s="150">
        <v>272</v>
      </c>
      <c r="D6237" s="150">
        <v>228</v>
      </c>
      <c r="E6237" s="146">
        <f t="shared" si="159"/>
        <v>1.1929824561403508</v>
      </c>
      <c r="F6237" s="328">
        <v>0.58699999999999997</v>
      </c>
      <c r="G6237" s="328">
        <v>0.02</v>
      </c>
      <c r="H6237" s="328">
        <v>7.4899999999999994E-2</v>
      </c>
      <c r="I6237" s="328">
        <v>1.4E-3</v>
      </c>
      <c r="J6237" s="328">
        <v>0.15329000000000001</v>
      </c>
      <c r="K6237" s="328">
        <v>5.74E-2</v>
      </c>
      <c r="L6237" s="328">
        <v>2E-3</v>
      </c>
      <c r="M6237" s="193">
        <v>465.5</v>
      </c>
      <c r="N6237" s="193">
        <v>8.5</v>
      </c>
      <c r="O6237" s="193">
        <v>469</v>
      </c>
      <c r="P6237" s="193">
        <v>13</v>
      </c>
      <c r="Q6237" s="193">
        <v>462</v>
      </c>
      <c r="R6237" s="193">
        <v>75</v>
      </c>
      <c r="S6237" s="193">
        <v>465.5</v>
      </c>
      <c r="T6237" s="193">
        <v>8.5</v>
      </c>
      <c r="U6237" s="193">
        <v>-0.75757575757575757</v>
      </c>
      <c r="V6237" s="25">
        <v>0.74626865671641784</v>
      </c>
    </row>
    <row r="6238" spans="2:22" x14ac:dyDescent="0.25">
      <c r="B6238" s="345" t="s">
        <v>5333</v>
      </c>
      <c r="C6238" s="150">
        <v>610</v>
      </c>
      <c r="D6238" s="150">
        <v>320</v>
      </c>
      <c r="E6238" s="146">
        <f t="shared" si="159"/>
        <v>1.90625</v>
      </c>
      <c r="F6238" s="328">
        <v>0.61499999999999999</v>
      </c>
      <c r="G6238" s="328">
        <v>2.5999999999999999E-2</v>
      </c>
      <c r="H6238" s="328">
        <v>7.4999999999999997E-2</v>
      </c>
      <c r="I6238" s="328">
        <v>1.4E-3</v>
      </c>
      <c r="J6238" s="328">
        <v>0.34798000000000001</v>
      </c>
      <c r="K6238" s="328">
        <v>5.96E-2</v>
      </c>
      <c r="L6238" s="328">
        <v>2.3E-3</v>
      </c>
      <c r="M6238" s="193">
        <v>466.4</v>
      </c>
      <c r="N6238" s="193">
        <v>8.6</v>
      </c>
      <c r="O6238" s="193">
        <v>485</v>
      </c>
      <c r="P6238" s="193">
        <v>16</v>
      </c>
      <c r="Q6238" s="193">
        <v>552</v>
      </c>
      <c r="R6238" s="193">
        <v>84</v>
      </c>
      <c r="S6238" s="193">
        <v>466.4</v>
      </c>
      <c r="T6238" s="193">
        <v>8.6</v>
      </c>
      <c r="U6238" s="193">
        <v>15.507246376811597</v>
      </c>
      <c r="V6238" s="25">
        <v>3.8350515463917572</v>
      </c>
    </row>
    <row r="6239" spans="2:22" x14ac:dyDescent="0.25">
      <c r="B6239" s="345" t="s">
        <v>5339</v>
      </c>
      <c r="C6239" s="150">
        <v>429</v>
      </c>
      <c r="D6239" s="150">
        <v>261</v>
      </c>
      <c r="E6239" s="146">
        <f t="shared" si="159"/>
        <v>1.6436781609195403</v>
      </c>
      <c r="F6239" s="328">
        <v>0.57799999999999996</v>
      </c>
      <c r="G6239" s="328">
        <v>1.9E-2</v>
      </c>
      <c r="H6239" s="328">
        <v>7.5200000000000003E-2</v>
      </c>
      <c r="I6239" s="328">
        <v>1.1999999999999999E-3</v>
      </c>
      <c r="J6239" s="328">
        <v>0.30643999999999999</v>
      </c>
      <c r="K6239" s="328">
        <v>5.5899999999999998E-2</v>
      </c>
      <c r="L6239" s="328">
        <v>1.6999999999999999E-3</v>
      </c>
      <c r="M6239" s="193">
        <v>467.6</v>
      </c>
      <c r="N6239" s="193">
        <v>7.3</v>
      </c>
      <c r="O6239" s="193">
        <v>461</v>
      </c>
      <c r="P6239" s="193">
        <v>13</v>
      </c>
      <c r="Q6239" s="193">
        <v>414</v>
      </c>
      <c r="R6239" s="193">
        <v>68</v>
      </c>
      <c r="S6239" s="193">
        <v>467.6</v>
      </c>
      <c r="T6239" s="193">
        <v>7.3</v>
      </c>
      <c r="U6239" s="193">
        <v>-12.946859903381647</v>
      </c>
      <c r="V6239" s="25">
        <v>-1.4316702819956666</v>
      </c>
    </row>
    <row r="6240" spans="2:22" x14ac:dyDescent="0.25">
      <c r="B6240" s="345" t="s">
        <v>5719</v>
      </c>
      <c r="C6240" s="150">
        <v>377</v>
      </c>
      <c r="D6240" s="150">
        <v>460</v>
      </c>
      <c r="E6240" s="146">
        <f t="shared" ref="E6240:E6250" si="160">C6240/D6240</f>
        <v>0.81956521739130439</v>
      </c>
      <c r="F6240" s="328">
        <v>0.59799999999999998</v>
      </c>
      <c r="G6240" s="328">
        <v>1.7000000000000001E-2</v>
      </c>
      <c r="H6240" s="328">
        <v>7.5499999999999998E-2</v>
      </c>
      <c r="I6240" s="328">
        <v>1.8E-3</v>
      </c>
      <c r="J6240" s="328">
        <v>0.36404999999999998</v>
      </c>
      <c r="K6240" s="328">
        <v>5.7599999999999998E-2</v>
      </c>
      <c r="L6240" s="328">
        <v>1.6999999999999999E-3</v>
      </c>
      <c r="M6240" s="193">
        <v>469</v>
      </c>
      <c r="N6240" s="193">
        <v>11</v>
      </c>
      <c r="O6240" s="193">
        <v>475</v>
      </c>
      <c r="P6240" s="193">
        <v>11</v>
      </c>
      <c r="Q6240" s="193">
        <v>491</v>
      </c>
      <c r="R6240" s="193">
        <v>67</v>
      </c>
      <c r="S6240" s="193">
        <v>469</v>
      </c>
      <c r="T6240" s="193">
        <v>11</v>
      </c>
      <c r="U6240" s="193">
        <v>4.4806517311608962</v>
      </c>
      <c r="V6240" s="25">
        <v>1.263157894736842</v>
      </c>
    </row>
    <row r="6241" spans="2:22" x14ac:dyDescent="0.25">
      <c r="B6241" s="345" t="s">
        <v>5387</v>
      </c>
      <c r="C6241" s="150">
        <v>370</v>
      </c>
      <c r="D6241" s="150">
        <v>384</v>
      </c>
      <c r="E6241" s="146">
        <f t="shared" si="160"/>
        <v>0.96354166666666663</v>
      </c>
      <c r="F6241" s="328">
        <v>0.58699999999999997</v>
      </c>
      <c r="G6241" s="328">
        <v>1.6E-2</v>
      </c>
      <c r="H6241" s="328">
        <v>7.5800000000000006E-2</v>
      </c>
      <c r="I6241" s="328">
        <v>1.1999999999999999E-3</v>
      </c>
      <c r="J6241" s="328">
        <v>0.22806999999999999</v>
      </c>
      <c r="K6241" s="328">
        <v>5.67E-2</v>
      </c>
      <c r="L6241" s="328">
        <v>1.5E-3</v>
      </c>
      <c r="M6241" s="193">
        <v>470.7</v>
      </c>
      <c r="N6241" s="193">
        <v>7.4</v>
      </c>
      <c r="O6241" s="193">
        <v>467.8</v>
      </c>
      <c r="P6241" s="193">
        <v>10</v>
      </c>
      <c r="Q6241" s="193">
        <v>451</v>
      </c>
      <c r="R6241" s="193">
        <v>58</v>
      </c>
      <c r="S6241" s="193">
        <v>470.7</v>
      </c>
      <c r="T6241" s="193">
        <v>7.4</v>
      </c>
      <c r="U6241" s="193">
        <v>-4.3680709534368045</v>
      </c>
      <c r="V6241" s="25">
        <v>-0.61992304403590792</v>
      </c>
    </row>
    <row r="6242" spans="2:22" x14ac:dyDescent="0.25">
      <c r="B6242" s="345" t="s">
        <v>5709</v>
      </c>
      <c r="C6242" s="150">
        <v>350</v>
      </c>
      <c r="D6242" s="150">
        <v>249</v>
      </c>
      <c r="E6242" s="146">
        <f t="shared" si="160"/>
        <v>1.4056224899598393</v>
      </c>
      <c r="F6242" s="328">
        <v>0.59</v>
      </c>
      <c r="G6242" s="328">
        <v>1.6E-2</v>
      </c>
      <c r="H6242" s="328">
        <v>7.6270000000000004E-2</v>
      </c>
      <c r="I6242" s="328">
        <v>8.8999999999999995E-4</v>
      </c>
      <c r="J6242" s="328">
        <v>0.10376000000000001</v>
      </c>
      <c r="K6242" s="328">
        <v>5.6000000000000001E-2</v>
      </c>
      <c r="L6242" s="328">
        <v>1.6000000000000001E-3</v>
      </c>
      <c r="M6242" s="193">
        <v>473.7</v>
      </c>
      <c r="N6242" s="193">
        <v>5.3</v>
      </c>
      <c r="O6242" s="193">
        <v>470.6</v>
      </c>
      <c r="P6242" s="193">
        <v>11</v>
      </c>
      <c r="Q6242" s="193">
        <v>433</v>
      </c>
      <c r="R6242" s="193">
        <v>64</v>
      </c>
      <c r="S6242" s="193">
        <v>473.7</v>
      </c>
      <c r="T6242" s="193">
        <v>5.3</v>
      </c>
      <c r="U6242" s="193">
        <v>-9.3995381062355641</v>
      </c>
      <c r="V6242" s="25">
        <v>-0.65873353166170123</v>
      </c>
    </row>
    <row r="6243" spans="2:22" x14ac:dyDescent="0.25">
      <c r="B6243" s="345" t="s">
        <v>5367</v>
      </c>
      <c r="C6243" s="150">
        <v>326.60000000000002</v>
      </c>
      <c r="D6243" s="150">
        <v>302</v>
      </c>
      <c r="E6243" s="146">
        <f t="shared" si="160"/>
        <v>1.0814569536423841</v>
      </c>
      <c r="F6243" s="328">
        <v>0.60399999999999998</v>
      </c>
      <c r="G6243" s="328">
        <v>1.7000000000000001E-2</v>
      </c>
      <c r="H6243" s="328">
        <v>7.6300000000000007E-2</v>
      </c>
      <c r="I6243" s="328">
        <v>1.1999999999999999E-3</v>
      </c>
      <c r="J6243" s="328">
        <v>0.45430999999999999</v>
      </c>
      <c r="K6243" s="328">
        <v>5.7700000000000001E-2</v>
      </c>
      <c r="L6243" s="328">
        <v>1.2999999999999999E-3</v>
      </c>
      <c r="M6243" s="193">
        <v>473.8</v>
      </c>
      <c r="N6243" s="193">
        <v>6.9</v>
      </c>
      <c r="O6243" s="193">
        <v>478.7</v>
      </c>
      <c r="P6243" s="193">
        <v>11</v>
      </c>
      <c r="Q6243" s="193">
        <v>497</v>
      </c>
      <c r="R6243" s="193">
        <v>50</v>
      </c>
      <c r="S6243" s="193">
        <v>473.8</v>
      </c>
      <c r="T6243" s="193">
        <v>6.9</v>
      </c>
      <c r="U6243" s="193">
        <v>4.6680080482897361</v>
      </c>
      <c r="V6243" s="25">
        <v>1.0236055984959218</v>
      </c>
    </row>
    <row r="6244" spans="2:22" x14ac:dyDescent="0.25">
      <c r="B6244" s="345" t="s">
        <v>5712</v>
      </c>
      <c r="C6244" s="150">
        <v>292</v>
      </c>
      <c r="D6244" s="150">
        <v>155</v>
      </c>
      <c r="E6244" s="146">
        <f t="shared" si="160"/>
        <v>1.8838709677419354</v>
      </c>
      <c r="F6244" s="328">
        <v>0.61599999999999999</v>
      </c>
      <c r="G6244" s="328">
        <v>2.4E-2</v>
      </c>
      <c r="H6244" s="328">
        <v>7.6700000000000004E-2</v>
      </c>
      <c r="I6244" s="328">
        <v>1.2999999999999999E-3</v>
      </c>
      <c r="J6244" s="328">
        <v>0.23524</v>
      </c>
      <c r="K6244" s="328">
        <v>5.8000000000000003E-2</v>
      </c>
      <c r="L6244" s="328">
        <v>2.2000000000000001E-3</v>
      </c>
      <c r="M6244" s="193">
        <v>476.5</v>
      </c>
      <c r="N6244" s="193">
        <v>7.7</v>
      </c>
      <c r="O6244" s="193">
        <v>484</v>
      </c>
      <c r="P6244" s="193">
        <v>15</v>
      </c>
      <c r="Q6244" s="193">
        <v>482</v>
      </c>
      <c r="R6244" s="193">
        <v>83</v>
      </c>
      <c r="S6244" s="193">
        <v>476.5</v>
      </c>
      <c r="T6244" s="193">
        <v>7.7</v>
      </c>
      <c r="U6244" s="193">
        <v>1.1410788381742738</v>
      </c>
      <c r="V6244" s="25">
        <v>1.5495867768595042</v>
      </c>
    </row>
    <row r="6245" spans="2:22" x14ac:dyDescent="0.25">
      <c r="B6245" s="345" t="s">
        <v>5338</v>
      </c>
      <c r="C6245" s="150">
        <v>314.10000000000002</v>
      </c>
      <c r="D6245" s="150">
        <v>255.4</v>
      </c>
      <c r="E6245" s="146">
        <f t="shared" si="160"/>
        <v>1.2298355520751763</v>
      </c>
      <c r="F6245" s="328">
        <v>0.61299999999999999</v>
      </c>
      <c r="G6245" s="328">
        <v>2.1999999999999999E-2</v>
      </c>
      <c r="H6245" s="328">
        <v>7.8100000000000003E-2</v>
      </c>
      <c r="I6245" s="328">
        <v>1.5E-3</v>
      </c>
      <c r="J6245" s="328">
        <v>0.42776999999999998</v>
      </c>
      <c r="K6245" s="328">
        <v>5.7299999999999997E-2</v>
      </c>
      <c r="L6245" s="328">
        <v>1.8E-3</v>
      </c>
      <c r="M6245" s="193">
        <v>484.8</v>
      </c>
      <c r="N6245" s="193">
        <v>8.8000000000000007</v>
      </c>
      <c r="O6245" s="193">
        <v>484</v>
      </c>
      <c r="P6245" s="193">
        <v>14</v>
      </c>
      <c r="Q6245" s="193">
        <v>473</v>
      </c>
      <c r="R6245" s="193">
        <v>70</v>
      </c>
      <c r="S6245" s="193">
        <v>484.8</v>
      </c>
      <c r="T6245" s="193">
        <v>8.8000000000000007</v>
      </c>
      <c r="U6245" s="193">
        <v>-2.494714587737846</v>
      </c>
      <c r="V6245" s="25">
        <v>-0.16528925619834947</v>
      </c>
    </row>
    <row r="6246" spans="2:22" x14ac:dyDescent="0.25">
      <c r="B6246" s="345" t="s">
        <v>5406</v>
      </c>
      <c r="C6246" s="150">
        <v>43.11</v>
      </c>
      <c r="D6246" s="150">
        <v>33.81</v>
      </c>
      <c r="E6246" s="146">
        <f t="shared" si="160"/>
        <v>1.2750665483584738</v>
      </c>
      <c r="F6246" s="328">
        <v>0.73399999999999999</v>
      </c>
      <c r="G6246" s="328">
        <v>4.9000000000000002E-2</v>
      </c>
      <c r="H6246" s="328">
        <v>8.8800000000000004E-2</v>
      </c>
      <c r="I6246" s="328">
        <v>2.3999999999999998E-3</v>
      </c>
      <c r="J6246" s="328">
        <v>0.13383</v>
      </c>
      <c r="K6246" s="328">
        <v>6.1100000000000002E-2</v>
      </c>
      <c r="L6246" s="328">
        <v>4.1000000000000003E-3</v>
      </c>
      <c r="M6246" s="193">
        <v>548</v>
      </c>
      <c r="N6246" s="193">
        <v>14</v>
      </c>
      <c r="O6246" s="193">
        <v>547</v>
      </c>
      <c r="P6246" s="193">
        <v>29</v>
      </c>
      <c r="Q6246" s="193">
        <v>500</v>
      </c>
      <c r="R6246" s="193">
        <v>140</v>
      </c>
      <c r="S6246" s="193">
        <v>548</v>
      </c>
      <c r="T6246" s="193">
        <v>14</v>
      </c>
      <c r="U6246" s="193">
        <v>-9.6</v>
      </c>
      <c r="V6246" s="25">
        <v>-0.18281535648994515</v>
      </c>
    </row>
    <row r="6247" spans="2:22" x14ac:dyDescent="0.25">
      <c r="B6247" s="346" t="s">
        <v>5718</v>
      </c>
      <c r="C6247" s="147">
        <v>518</v>
      </c>
      <c r="D6247" s="147">
        <v>211</v>
      </c>
      <c r="E6247" s="148">
        <f t="shared" si="160"/>
        <v>2.4549763033175354</v>
      </c>
      <c r="F6247" s="329">
        <v>3.5649999999999999</v>
      </c>
      <c r="G6247" s="329">
        <v>7.2999999999999995E-2</v>
      </c>
      <c r="H6247" s="329">
        <v>0.26819999999999999</v>
      </c>
      <c r="I6247" s="329">
        <v>3.3999999999999998E-3</v>
      </c>
      <c r="J6247" s="329">
        <v>0.52429000000000003</v>
      </c>
      <c r="K6247" s="329">
        <v>9.64E-2</v>
      </c>
      <c r="L6247" s="329">
        <v>1.8E-3</v>
      </c>
      <c r="M6247" s="194">
        <v>1531</v>
      </c>
      <c r="N6247" s="194">
        <v>17</v>
      </c>
      <c r="O6247" s="194">
        <v>1542</v>
      </c>
      <c r="P6247" s="194">
        <v>17</v>
      </c>
      <c r="Q6247" s="194">
        <v>1548</v>
      </c>
      <c r="R6247" s="194">
        <v>35</v>
      </c>
      <c r="S6247" s="194">
        <v>1548</v>
      </c>
      <c r="T6247" s="194">
        <v>35</v>
      </c>
      <c r="U6247" s="194">
        <v>1.0981912144702841</v>
      </c>
      <c r="V6247" s="88">
        <v>0.71335927367055774</v>
      </c>
    </row>
    <row r="6248" spans="2:22" x14ac:dyDescent="0.25">
      <c r="B6248" s="346" t="s">
        <v>5401</v>
      </c>
      <c r="C6248" s="147">
        <v>36.46</v>
      </c>
      <c r="D6248" s="147">
        <v>703</v>
      </c>
      <c r="E6248" s="148">
        <f t="shared" si="160"/>
        <v>5.186344238975818E-2</v>
      </c>
      <c r="F6248" s="329">
        <v>3.44</v>
      </c>
      <c r="G6248" s="329">
        <v>6.6000000000000003E-2</v>
      </c>
      <c r="H6248" s="329">
        <v>0.25869999999999999</v>
      </c>
      <c r="I6248" s="329">
        <v>3.5000000000000001E-3</v>
      </c>
      <c r="J6248" s="329">
        <v>0.70781000000000005</v>
      </c>
      <c r="K6248" s="329">
        <v>9.6129999999999993E-2</v>
      </c>
      <c r="L6248" s="329">
        <v>1.2999999999999999E-3</v>
      </c>
      <c r="M6248" s="194">
        <v>1483</v>
      </c>
      <c r="N6248" s="194">
        <v>18</v>
      </c>
      <c r="O6248" s="194">
        <v>1512.1</v>
      </c>
      <c r="P6248" s="194">
        <v>15</v>
      </c>
      <c r="Q6248" s="194">
        <v>1549</v>
      </c>
      <c r="R6248" s="194">
        <v>25</v>
      </c>
      <c r="S6248" s="194">
        <v>1549</v>
      </c>
      <c r="T6248" s="194">
        <v>25</v>
      </c>
      <c r="U6248" s="194">
        <v>4.2608134280180758</v>
      </c>
      <c r="V6248" s="88">
        <v>1.9244758944514193</v>
      </c>
    </row>
    <row r="6249" spans="2:22" x14ac:dyDescent="0.25">
      <c r="B6249" s="346" t="s">
        <v>5329</v>
      </c>
      <c r="C6249" s="147">
        <v>175.3</v>
      </c>
      <c r="D6249" s="147">
        <v>341.8</v>
      </c>
      <c r="E6249" s="148">
        <f t="shared" si="160"/>
        <v>0.51287302516091282</v>
      </c>
      <c r="F6249" s="329">
        <v>3.63</v>
      </c>
      <c r="G6249" s="329">
        <v>6.9000000000000006E-2</v>
      </c>
      <c r="H6249" s="329">
        <v>0.2722</v>
      </c>
      <c r="I6249" s="329">
        <v>3.5999999999999999E-3</v>
      </c>
      <c r="J6249" s="329">
        <v>0.36834</v>
      </c>
      <c r="K6249" s="329">
        <v>9.7299999999999998E-2</v>
      </c>
      <c r="L6249" s="329">
        <v>1.5E-3</v>
      </c>
      <c r="M6249" s="194">
        <v>1552</v>
      </c>
      <c r="N6249" s="194">
        <v>18</v>
      </c>
      <c r="O6249" s="194">
        <v>1554.9</v>
      </c>
      <c r="P6249" s="194">
        <v>15</v>
      </c>
      <c r="Q6249" s="194">
        <v>1567</v>
      </c>
      <c r="R6249" s="194">
        <v>29</v>
      </c>
      <c r="S6249" s="194">
        <v>1567</v>
      </c>
      <c r="T6249" s="194">
        <v>29</v>
      </c>
      <c r="U6249" s="194">
        <v>0.95724313975749842</v>
      </c>
      <c r="V6249" s="88">
        <v>0.18650717087916205</v>
      </c>
    </row>
    <row r="6250" spans="2:22" ht="15.75" thickBot="1" x14ac:dyDescent="0.3">
      <c r="B6250" s="347" t="s">
        <v>5735</v>
      </c>
      <c r="C6250" s="110">
        <v>227</v>
      </c>
      <c r="D6250" s="110">
        <v>983</v>
      </c>
      <c r="E6250" s="149">
        <f t="shared" si="160"/>
        <v>0.23092573753814852</v>
      </c>
      <c r="F6250" s="284">
        <v>3.7909999999999999</v>
      </c>
      <c r="G6250" s="284">
        <v>6.3E-2</v>
      </c>
      <c r="H6250" s="284">
        <v>0.28000000000000003</v>
      </c>
      <c r="I6250" s="284">
        <v>3.2000000000000002E-3</v>
      </c>
      <c r="J6250" s="284">
        <v>0.83723999999999998</v>
      </c>
      <c r="K6250" s="284">
        <v>9.8080000000000001E-2</v>
      </c>
      <c r="L6250" s="284">
        <v>1.1999999999999999E-3</v>
      </c>
      <c r="M6250" s="89">
        <v>1593</v>
      </c>
      <c r="N6250" s="89">
        <v>16</v>
      </c>
      <c r="O6250" s="89">
        <v>1590</v>
      </c>
      <c r="P6250" s="89">
        <v>13</v>
      </c>
      <c r="Q6250" s="89">
        <v>1585</v>
      </c>
      <c r="R6250" s="89">
        <v>23</v>
      </c>
      <c r="S6250" s="89">
        <v>1585</v>
      </c>
      <c r="T6250" s="89">
        <v>23</v>
      </c>
      <c r="U6250" s="89">
        <v>-0.50473186119873825</v>
      </c>
      <c r="V6250" s="90">
        <v>-0.18867924528301888</v>
      </c>
    </row>
    <row r="6251" spans="2:22" x14ac:dyDescent="0.25">
      <c r="C6251" s="107"/>
      <c r="D6251" s="107"/>
      <c r="E6251" s="107"/>
      <c r="F6251" s="281"/>
      <c r="G6251" s="281"/>
      <c r="H6251" s="281"/>
      <c r="I6251" s="281"/>
      <c r="J6251" s="281"/>
      <c r="K6251" s="281"/>
      <c r="L6251" s="281"/>
      <c r="M6251" s="85"/>
      <c r="N6251" s="85"/>
      <c r="O6251" s="85"/>
      <c r="P6251" s="85"/>
      <c r="Q6251" s="85"/>
      <c r="R6251" s="85"/>
      <c r="S6251" s="85"/>
      <c r="T6251" s="85"/>
    </row>
    <row r="6252" spans="2:22" ht="15.75" thickBot="1" x14ac:dyDescent="0.3">
      <c r="C6252" s="107"/>
      <c r="D6252" s="107"/>
      <c r="E6252" s="107"/>
      <c r="F6252" s="281"/>
      <c r="G6252" s="281"/>
      <c r="H6252" s="281"/>
      <c r="I6252" s="281"/>
      <c r="J6252" s="281"/>
      <c r="K6252" s="281"/>
      <c r="L6252" s="281"/>
      <c r="M6252" s="85"/>
      <c r="N6252" s="85"/>
      <c r="O6252" s="85"/>
      <c r="P6252" s="85"/>
      <c r="Q6252" s="85"/>
      <c r="R6252" s="85"/>
      <c r="S6252" s="85"/>
      <c r="T6252" s="85"/>
    </row>
    <row r="6253" spans="2:22" x14ac:dyDescent="0.25">
      <c r="B6253" s="230" t="s">
        <v>0</v>
      </c>
      <c r="C6253" s="111"/>
      <c r="D6253" s="111"/>
      <c r="E6253" s="111"/>
      <c r="F6253" s="285"/>
      <c r="G6253" s="285"/>
      <c r="H6253" s="285"/>
      <c r="I6253" s="285"/>
      <c r="J6253" s="285"/>
      <c r="K6253" s="285"/>
      <c r="L6253" s="285"/>
      <c r="M6253" s="160"/>
      <c r="N6253" s="160"/>
      <c r="O6253" s="160"/>
      <c r="P6253" s="160"/>
      <c r="Q6253" s="160"/>
      <c r="R6253" s="160"/>
      <c r="S6253" s="160"/>
      <c r="T6253" s="160"/>
      <c r="U6253" s="160"/>
      <c r="V6253" s="161"/>
    </row>
    <row r="6254" spans="2:22" x14ac:dyDescent="0.25">
      <c r="B6254" s="229" t="s">
        <v>6212</v>
      </c>
      <c r="C6254" s="112"/>
      <c r="D6254" s="112"/>
      <c r="E6254" s="112"/>
      <c r="F6254" s="286"/>
      <c r="G6254" s="286"/>
      <c r="H6254" s="286"/>
      <c r="I6254" s="286"/>
      <c r="J6254" s="286"/>
      <c r="K6254" s="286"/>
      <c r="L6254" s="286"/>
      <c r="M6254" s="162"/>
      <c r="N6254" s="162"/>
      <c r="O6254" s="162"/>
      <c r="P6254" s="162"/>
      <c r="Q6254" s="162"/>
      <c r="R6254" s="162"/>
      <c r="S6254" s="162"/>
      <c r="T6254" s="162"/>
      <c r="U6254" s="162"/>
      <c r="V6254" s="163"/>
    </row>
    <row r="6255" spans="2:22" x14ac:dyDescent="0.25">
      <c r="B6255" s="229" t="s">
        <v>3966</v>
      </c>
      <c r="C6255" s="112"/>
      <c r="D6255" s="112"/>
      <c r="E6255" s="112"/>
      <c r="F6255" s="286"/>
      <c r="G6255" s="286"/>
      <c r="H6255" s="286"/>
      <c r="I6255" s="286"/>
      <c r="J6255" s="286"/>
      <c r="K6255" s="286"/>
      <c r="L6255" s="286"/>
      <c r="M6255" s="162"/>
      <c r="N6255" s="162"/>
      <c r="O6255" s="162"/>
      <c r="P6255" s="162"/>
      <c r="Q6255" s="162"/>
      <c r="R6255" s="162"/>
      <c r="S6255" s="162"/>
      <c r="T6255" s="162"/>
      <c r="U6255" s="162"/>
      <c r="V6255" s="163"/>
    </row>
    <row r="6256" spans="2:22" ht="15.75" thickBot="1" x14ac:dyDescent="0.3">
      <c r="B6256" s="280"/>
      <c r="C6256" s="113"/>
      <c r="D6256" s="113"/>
      <c r="E6256" s="113"/>
      <c r="F6256" s="287"/>
      <c r="G6256" s="287"/>
      <c r="H6256" s="287"/>
      <c r="I6256" s="287"/>
      <c r="J6256" s="287"/>
      <c r="K6256" s="287"/>
      <c r="L6256" s="287"/>
      <c r="M6256" s="164"/>
      <c r="N6256" s="164"/>
      <c r="O6256" s="164"/>
      <c r="P6256" s="164"/>
      <c r="Q6256" s="164"/>
      <c r="R6256" s="164"/>
      <c r="S6256" s="164"/>
      <c r="T6256" s="164"/>
      <c r="U6256" s="164"/>
      <c r="V6256" s="165"/>
    </row>
    <row r="6257" spans="2:22" x14ac:dyDescent="0.25">
      <c r="B6257" s="342" t="s">
        <v>3</v>
      </c>
      <c r="C6257" s="97" t="s">
        <v>4</v>
      </c>
      <c r="D6257" s="97" t="s">
        <v>5</v>
      </c>
      <c r="E6257" s="97" t="s">
        <v>6</v>
      </c>
      <c r="F6257" s="288" t="s">
        <v>7</v>
      </c>
      <c r="G6257" s="288" t="s">
        <v>8</v>
      </c>
      <c r="H6257" s="288" t="s">
        <v>9</v>
      </c>
      <c r="I6257" s="288" t="s">
        <v>8</v>
      </c>
      <c r="J6257" s="288" t="s">
        <v>10</v>
      </c>
      <c r="K6257" s="288" t="s">
        <v>7</v>
      </c>
      <c r="L6257" s="288" t="s">
        <v>8</v>
      </c>
      <c r="M6257" s="4" t="s">
        <v>9</v>
      </c>
      <c r="N6257" s="4" t="s">
        <v>11</v>
      </c>
      <c r="O6257" s="4" t="s">
        <v>7</v>
      </c>
      <c r="P6257" s="4" t="s">
        <v>11</v>
      </c>
      <c r="Q6257" s="4" t="s">
        <v>7</v>
      </c>
      <c r="R6257" s="4" t="s">
        <v>11</v>
      </c>
      <c r="S6257" s="4" t="s">
        <v>12</v>
      </c>
      <c r="T6257" s="4" t="s">
        <v>11</v>
      </c>
      <c r="U6257" s="4" t="s">
        <v>13</v>
      </c>
      <c r="V6257" s="5" t="s">
        <v>14</v>
      </c>
    </row>
    <row r="6258" spans="2:22" ht="15.75" thickBot="1" x14ac:dyDescent="0.3">
      <c r="B6258" s="343" t="s">
        <v>5826</v>
      </c>
      <c r="C6258" s="98"/>
      <c r="D6258" s="98"/>
      <c r="E6258" s="98"/>
      <c r="F6258" s="294" t="s">
        <v>17</v>
      </c>
      <c r="G6258" s="294" t="s">
        <v>18</v>
      </c>
      <c r="H6258" s="294" t="s">
        <v>19</v>
      </c>
      <c r="I6258" s="294" t="s">
        <v>18</v>
      </c>
      <c r="J6258" s="294" t="s">
        <v>20</v>
      </c>
      <c r="K6258" s="294" t="s">
        <v>21</v>
      </c>
      <c r="L6258" s="294" t="s">
        <v>18</v>
      </c>
      <c r="M6258" s="11" t="s">
        <v>22</v>
      </c>
      <c r="N6258" s="11" t="s">
        <v>23</v>
      </c>
      <c r="O6258" s="11" t="s">
        <v>17</v>
      </c>
      <c r="P6258" s="11" t="s">
        <v>23</v>
      </c>
      <c r="Q6258" s="11" t="s">
        <v>21</v>
      </c>
      <c r="R6258" s="11" t="s">
        <v>23</v>
      </c>
      <c r="S6258" s="11" t="s">
        <v>24</v>
      </c>
      <c r="T6258" s="11" t="s">
        <v>23</v>
      </c>
      <c r="U6258" s="11"/>
      <c r="V6258" s="12"/>
    </row>
    <row r="6259" spans="2:22" x14ac:dyDescent="0.25">
      <c r="B6259" s="397"/>
      <c r="C6259" s="137"/>
      <c r="D6259" s="137"/>
      <c r="E6259" s="137"/>
      <c r="F6259" s="330"/>
      <c r="G6259" s="330"/>
      <c r="H6259" s="330"/>
      <c r="I6259" s="330"/>
      <c r="J6259" s="330"/>
      <c r="K6259" s="330"/>
      <c r="L6259" s="330"/>
      <c r="M6259" s="139"/>
      <c r="N6259" s="139"/>
      <c r="O6259" s="139"/>
      <c r="P6259" s="139"/>
      <c r="Q6259" s="139"/>
      <c r="R6259" s="139"/>
      <c r="S6259" s="139"/>
      <c r="T6259" s="139"/>
      <c r="U6259" s="139"/>
      <c r="V6259" s="140"/>
    </row>
    <row r="6260" spans="2:22" x14ac:dyDescent="0.25">
      <c r="B6260" s="199" t="s">
        <v>5784</v>
      </c>
      <c r="C6260" s="145">
        <v>225.2</v>
      </c>
      <c r="D6260" s="145">
        <v>121.6</v>
      </c>
      <c r="E6260" s="144">
        <f t="shared" ref="E6260:E6291" si="161">C6260/D6260</f>
        <v>1.8519736842105263</v>
      </c>
      <c r="F6260" s="327">
        <v>0.25700000000000001</v>
      </c>
      <c r="G6260" s="327">
        <v>1.4E-2</v>
      </c>
      <c r="H6260" s="327">
        <v>3.6170000000000001E-2</v>
      </c>
      <c r="I6260" s="327">
        <v>6.4999999999999997E-4</v>
      </c>
      <c r="J6260" s="327">
        <v>0.21485000000000001</v>
      </c>
      <c r="K6260" s="327">
        <v>5.21E-2</v>
      </c>
      <c r="L6260" s="327">
        <v>2.8E-3</v>
      </c>
      <c r="M6260" s="191">
        <v>229</v>
      </c>
      <c r="N6260" s="191">
        <v>4</v>
      </c>
      <c r="O6260" s="191">
        <v>232</v>
      </c>
      <c r="P6260" s="191">
        <v>12</v>
      </c>
      <c r="Q6260" s="191">
        <v>230</v>
      </c>
      <c r="R6260" s="191">
        <v>110</v>
      </c>
      <c r="S6260" s="191">
        <v>229</v>
      </c>
      <c r="T6260" s="191">
        <v>4</v>
      </c>
      <c r="U6260" s="191">
        <v>0.43478260869565216</v>
      </c>
      <c r="V6260" s="195">
        <v>1.2931034482758621</v>
      </c>
    </row>
    <row r="6261" spans="2:22" x14ac:dyDescent="0.25">
      <c r="B6261" s="345" t="s">
        <v>5751</v>
      </c>
      <c r="C6261" s="150">
        <v>1168</v>
      </c>
      <c r="D6261" s="150">
        <v>1109</v>
      </c>
      <c r="E6261" s="146">
        <f t="shared" si="161"/>
        <v>1.0532010820559061</v>
      </c>
      <c r="F6261" s="328">
        <v>0.38629999999999998</v>
      </c>
      <c r="G6261" s="328">
        <v>8.6999999999999994E-3</v>
      </c>
      <c r="H6261" s="328">
        <v>4.5609999999999998E-2</v>
      </c>
      <c r="I6261" s="328">
        <v>4.6999999999999999E-4</v>
      </c>
      <c r="J6261" s="328">
        <v>0.38878000000000001</v>
      </c>
      <c r="K6261" s="328">
        <v>6.0999999999999999E-2</v>
      </c>
      <c r="L6261" s="328">
        <v>1.1999999999999999E-3</v>
      </c>
      <c r="M6261" s="193">
        <v>287.5</v>
      </c>
      <c r="N6261" s="193">
        <v>2.9</v>
      </c>
      <c r="O6261" s="193">
        <v>331.2</v>
      </c>
      <c r="P6261" s="193">
        <v>6.4</v>
      </c>
      <c r="Q6261" s="193">
        <v>625</v>
      </c>
      <c r="R6261" s="193">
        <v>42</v>
      </c>
      <c r="S6261" s="193">
        <v>287.5</v>
      </c>
      <c r="T6261" s="193">
        <v>2.9</v>
      </c>
      <c r="U6261" s="193">
        <v>54</v>
      </c>
      <c r="V6261" s="25">
        <v>13.194444444444443</v>
      </c>
    </row>
    <row r="6262" spans="2:22" x14ac:dyDescent="0.25">
      <c r="B6262" s="345" t="s">
        <v>5808</v>
      </c>
      <c r="C6262" s="150">
        <v>2295</v>
      </c>
      <c r="D6262" s="150">
        <v>1636</v>
      </c>
      <c r="E6262" s="146">
        <f t="shared" si="161"/>
        <v>1.4028117359413204</v>
      </c>
      <c r="F6262" s="328">
        <v>0.38030000000000003</v>
      </c>
      <c r="G6262" s="328">
        <v>7.1999999999999998E-3</v>
      </c>
      <c r="H6262" s="328">
        <v>4.8099999999999997E-2</v>
      </c>
      <c r="I6262" s="328">
        <v>1.4E-3</v>
      </c>
      <c r="J6262" s="328">
        <v>0.43742999999999999</v>
      </c>
      <c r="K6262" s="328">
        <v>5.824E-2</v>
      </c>
      <c r="L6262" s="328">
        <v>1.1000000000000001E-3</v>
      </c>
      <c r="M6262" s="193">
        <v>302.39999999999998</v>
      </c>
      <c r="N6262" s="193">
        <v>8.5</v>
      </c>
      <c r="O6262" s="193">
        <v>326.8</v>
      </c>
      <c r="P6262" s="193">
        <v>5.3</v>
      </c>
      <c r="Q6262" s="193">
        <v>529</v>
      </c>
      <c r="R6262" s="193">
        <v>40</v>
      </c>
      <c r="S6262" s="193">
        <v>302.39999999999998</v>
      </c>
      <c r="T6262" s="193">
        <v>8.5</v>
      </c>
      <c r="U6262" s="193">
        <v>42.83553875236295</v>
      </c>
      <c r="V6262" s="25">
        <v>7.4663402692778558</v>
      </c>
    </row>
    <row r="6263" spans="2:22" x14ac:dyDescent="0.25">
      <c r="B6263" s="345" t="s">
        <v>5814</v>
      </c>
      <c r="C6263" s="150">
        <v>737</v>
      </c>
      <c r="D6263" s="150">
        <v>542.29999999999995</v>
      </c>
      <c r="E6263" s="146">
        <f t="shared" si="161"/>
        <v>1.3590263691683571</v>
      </c>
      <c r="F6263" s="328">
        <v>0.40899999999999997</v>
      </c>
      <c r="G6263" s="328">
        <v>9.1999999999999998E-3</v>
      </c>
      <c r="H6263" s="328">
        <v>5.076E-2</v>
      </c>
      <c r="I6263" s="328">
        <v>8.4000000000000003E-4</v>
      </c>
      <c r="J6263" s="328">
        <v>0.19672999999999999</v>
      </c>
      <c r="K6263" s="328">
        <v>5.6599999999999998E-2</v>
      </c>
      <c r="L6263" s="328">
        <v>1.6000000000000001E-3</v>
      </c>
      <c r="M6263" s="193">
        <v>319.2</v>
      </c>
      <c r="N6263" s="193">
        <v>5.2</v>
      </c>
      <c r="O6263" s="193">
        <v>347.8</v>
      </c>
      <c r="P6263" s="193">
        <v>6.7</v>
      </c>
      <c r="Q6263" s="193">
        <v>455</v>
      </c>
      <c r="R6263" s="193">
        <v>64</v>
      </c>
      <c r="S6263" s="193">
        <v>319.2</v>
      </c>
      <c r="T6263" s="193">
        <v>5.2</v>
      </c>
      <c r="U6263" s="193">
        <v>29.84615384615385</v>
      </c>
      <c r="V6263" s="25">
        <v>8.2231167337550382</v>
      </c>
    </row>
    <row r="6264" spans="2:22" x14ac:dyDescent="0.25">
      <c r="B6264" s="345" t="s">
        <v>5752</v>
      </c>
      <c r="C6264" s="150">
        <v>1722</v>
      </c>
      <c r="D6264" s="150">
        <v>918</v>
      </c>
      <c r="E6264" s="146">
        <f t="shared" si="161"/>
        <v>1.8758169934640523</v>
      </c>
      <c r="F6264" s="328">
        <v>0.41189999999999999</v>
      </c>
      <c r="G6264" s="328">
        <v>9.7000000000000003E-3</v>
      </c>
      <c r="H6264" s="328">
        <v>5.3100000000000001E-2</v>
      </c>
      <c r="I6264" s="328">
        <v>1.1000000000000001E-3</v>
      </c>
      <c r="J6264" s="328">
        <v>0.54596999999999996</v>
      </c>
      <c r="K6264" s="328">
        <v>5.8700000000000002E-2</v>
      </c>
      <c r="L6264" s="328">
        <v>1.4E-3</v>
      </c>
      <c r="M6264" s="193">
        <v>333.6</v>
      </c>
      <c r="N6264" s="193">
        <v>6.6</v>
      </c>
      <c r="O6264" s="193">
        <v>349.8</v>
      </c>
      <c r="P6264" s="193">
        <v>7</v>
      </c>
      <c r="Q6264" s="193">
        <v>541</v>
      </c>
      <c r="R6264" s="193">
        <v>50</v>
      </c>
      <c r="S6264" s="193">
        <v>333.6</v>
      </c>
      <c r="T6264" s="193">
        <v>6.6</v>
      </c>
      <c r="U6264" s="193">
        <v>38.336414048059147</v>
      </c>
      <c r="V6264" s="25">
        <v>4.6312178387650054</v>
      </c>
    </row>
    <row r="6265" spans="2:22" x14ac:dyDescent="0.25">
      <c r="B6265" s="345" t="s">
        <v>5771</v>
      </c>
      <c r="C6265" s="150">
        <v>797</v>
      </c>
      <c r="D6265" s="150">
        <v>1091</v>
      </c>
      <c r="E6265" s="146">
        <f t="shared" si="161"/>
        <v>0.73052245646196146</v>
      </c>
      <c r="F6265" s="328">
        <v>0.46589999999999998</v>
      </c>
      <c r="G6265" s="328">
        <v>9.4000000000000004E-3</v>
      </c>
      <c r="H6265" s="328">
        <v>5.4339999999999999E-2</v>
      </c>
      <c r="I6265" s="328">
        <v>6.7000000000000002E-4</v>
      </c>
      <c r="J6265" s="328">
        <v>0.55476000000000003</v>
      </c>
      <c r="K6265" s="328">
        <v>6.0999999999999999E-2</v>
      </c>
      <c r="L6265" s="328">
        <v>9.8999999999999999E-4</v>
      </c>
      <c r="M6265" s="193">
        <v>341.1</v>
      </c>
      <c r="N6265" s="193">
        <v>4.0999999999999996</v>
      </c>
      <c r="O6265" s="193">
        <v>387.9</v>
      </c>
      <c r="P6265" s="193">
        <v>6.5</v>
      </c>
      <c r="Q6265" s="193">
        <v>638</v>
      </c>
      <c r="R6265" s="193">
        <v>37</v>
      </c>
      <c r="S6265" s="193">
        <v>341.1</v>
      </c>
      <c r="T6265" s="193">
        <v>4.0999999999999996</v>
      </c>
      <c r="U6265" s="193">
        <v>46.536050156739812</v>
      </c>
      <c r="V6265" s="25">
        <v>12.064965197215766</v>
      </c>
    </row>
    <row r="6266" spans="2:22" x14ac:dyDescent="0.25">
      <c r="B6266" s="345" t="s">
        <v>5754</v>
      </c>
      <c r="C6266" s="150">
        <v>396.7</v>
      </c>
      <c r="D6266" s="150">
        <v>257.8</v>
      </c>
      <c r="E6266" s="146">
        <f t="shared" si="161"/>
        <v>1.538789759503491</v>
      </c>
      <c r="F6266" s="328">
        <v>0.41899999999999998</v>
      </c>
      <c r="G6266" s="328">
        <v>1.7999999999999999E-2</v>
      </c>
      <c r="H6266" s="328">
        <v>5.4399999999999997E-2</v>
      </c>
      <c r="I6266" s="328">
        <v>1.1999999999999999E-3</v>
      </c>
      <c r="J6266" s="328">
        <v>9.7517000000000006E-2</v>
      </c>
      <c r="K6266" s="328">
        <v>5.9200000000000003E-2</v>
      </c>
      <c r="L6266" s="328">
        <v>2.5999999999999999E-3</v>
      </c>
      <c r="M6266" s="193">
        <v>341.4</v>
      </c>
      <c r="N6266" s="193">
        <v>7.6</v>
      </c>
      <c r="O6266" s="193">
        <v>357</v>
      </c>
      <c r="P6266" s="193">
        <v>14</v>
      </c>
      <c r="Q6266" s="193">
        <v>535</v>
      </c>
      <c r="R6266" s="193">
        <v>98</v>
      </c>
      <c r="S6266" s="193">
        <v>341.4</v>
      </c>
      <c r="T6266" s="193">
        <v>7.6</v>
      </c>
      <c r="U6266" s="193">
        <v>36.186915887850475</v>
      </c>
      <c r="V6266" s="25">
        <v>4.3697478991596705</v>
      </c>
    </row>
    <row r="6267" spans="2:22" x14ac:dyDescent="0.25">
      <c r="B6267" s="345" t="s">
        <v>5756</v>
      </c>
      <c r="C6267" s="150">
        <v>410.9</v>
      </c>
      <c r="D6267" s="150">
        <v>538.70000000000005</v>
      </c>
      <c r="E6267" s="146">
        <f t="shared" si="161"/>
        <v>0.76276220530907735</v>
      </c>
      <c r="F6267" s="328">
        <v>0.47099999999999997</v>
      </c>
      <c r="G6267" s="328">
        <v>1.2999999999999999E-2</v>
      </c>
      <c r="H6267" s="328">
        <v>5.62E-2</v>
      </c>
      <c r="I6267" s="328">
        <v>1.1000000000000001E-3</v>
      </c>
      <c r="J6267" s="328">
        <v>0.51154999999999995</v>
      </c>
      <c r="K6267" s="328">
        <v>6.3E-2</v>
      </c>
      <c r="L6267" s="328">
        <v>1.4E-3</v>
      </c>
      <c r="M6267" s="193">
        <v>352.7</v>
      </c>
      <c r="N6267" s="193">
        <v>6.7</v>
      </c>
      <c r="O6267" s="193">
        <v>391.2</v>
      </c>
      <c r="P6267" s="193">
        <v>9</v>
      </c>
      <c r="Q6267" s="193">
        <v>692</v>
      </c>
      <c r="R6267" s="193">
        <v>50</v>
      </c>
      <c r="S6267" s="193">
        <v>352.7</v>
      </c>
      <c r="T6267" s="193">
        <v>6.7</v>
      </c>
      <c r="U6267" s="193">
        <v>49.031791907514453</v>
      </c>
      <c r="V6267" s="25">
        <v>9.8415132924335378</v>
      </c>
    </row>
    <row r="6268" spans="2:22" x14ac:dyDescent="0.25">
      <c r="B6268" s="345" t="s">
        <v>5763</v>
      </c>
      <c r="C6268" s="150">
        <v>988</v>
      </c>
      <c r="D6268" s="150">
        <v>1170</v>
      </c>
      <c r="E6268" s="146">
        <f t="shared" si="161"/>
        <v>0.84444444444444444</v>
      </c>
      <c r="F6268" s="328">
        <v>0.46910000000000002</v>
      </c>
      <c r="G6268" s="328">
        <v>7.7000000000000002E-3</v>
      </c>
      <c r="H6268" s="328">
        <v>5.7140000000000003E-2</v>
      </c>
      <c r="I6268" s="328">
        <v>6.0999999999999997E-4</v>
      </c>
      <c r="J6268" s="328">
        <v>0.38996999999999998</v>
      </c>
      <c r="K6268" s="328">
        <v>5.919E-2</v>
      </c>
      <c r="L6268" s="328">
        <v>8.1999999999999998E-4</v>
      </c>
      <c r="M6268" s="193">
        <v>358.1</v>
      </c>
      <c r="N6268" s="193">
        <v>3.7</v>
      </c>
      <c r="O6268" s="193">
        <v>390.2</v>
      </c>
      <c r="P6268" s="193">
        <v>5.3</v>
      </c>
      <c r="Q6268" s="193">
        <v>564</v>
      </c>
      <c r="R6268" s="193">
        <v>30</v>
      </c>
      <c r="S6268" s="193">
        <v>358.1</v>
      </c>
      <c r="T6268" s="193">
        <v>3.7</v>
      </c>
      <c r="U6268" s="193">
        <v>36.50709219858156</v>
      </c>
      <c r="V6268" s="25">
        <v>8.2265504869297708</v>
      </c>
    </row>
    <row r="6269" spans="2:22" x14ac:dyDescent="0.25">
      <c r="B6269" s="345" t="s">
        <v>5805</v>
      </c>
      <c r="C6269" s="150">
        <v>990</v>
      </c>
      <c r="D6269" s="150">
        <v>573</v>
      </c>
      <c r="E6269" s="146">
        <f t="shared" si="161"/>
        <v>1.7277486910994764</v>
      </c>
      <c r="F6269" s="328">
        <v>0.51429999999999998</v>
      </c>
      <c r="G6269" s="328">
        <v>9.7000000000000003E-3</v>
      </c>
      <c r="H6269" s="328">
        <v>5.7340000000000002E-2</v>
      </c>
      <c r="I6269" s="328">
        <v>8.4000000000000003E-4</v>
      </c>
      <c r="J6269" s="328">
        <v>-4.5925000000000001E-2</v>
      </c>
      <c r="K6269" s="328">
        <v>6.5000000000000002E-2</v>
      </c>
      <c r="L6269" s="328">
        <v>1.5E-3</v>
      </c>
      <c r="M6269" s="193">
        <v>359.4</v>
      </c>
      <c r="N6269" s="193">
        <v>5.0999999999999996</v>
      </c>
      <c r="O6269" s="193">
        <v>421.7</v>
      </c>
      <c r="P6269" s="193">
        <v>6.7</v>
      </c>
      <c r="Q6269" s="193">
        <v>775</v>
      </c>
      <c r="R6269" s="193">
        <v>51</v>
      </c>
      <c r="S6269" s="193">
        <v>359.4</v>
      </c>
      <c r="T6269" s="193">
        <v>5.0999999999999996</v>
      </c>
      <c r="U6269" s="193">
        <v>53.625806451612902</v>
      </c>
      <c r="V6269" s="25">
        <v>14.773535688878352</v>
      </c>
    </row>
    <row r="6270" spans="2:22" x14ac:dyDescent="0.25">
      <c r="B6270" s="345" t="s">
        <v>5738</v>
      </c>
      <c r="C6270" s="150">
        <v>843</v>
      </c>
      <c r="D6270" s="150">
        <v>1370</v>
      </c>
      <c r="E6270" s="146">
        <f t="shared" si="161"/>
        <v>0.61532846715328471</v>
      </c>
      <c r="F6270" s="328">
        <v>0.45679999999999998</v>
      </c>
      <c r="G6270" s="328">
        <v>6.7999999999999996E-3</v>
      </c>
      <c r="H6270" s="328">
        <v>5.7709999999999997E-2</v>
      </c>
      <c r="I6270" s="328">
        <v>4.6999999999999999E-4</v>
      </c>
      <c r="J6270" s="328">
        <v>0.51188</v>
      </c>
      <c r="K6270" s="328">
        <v>5.7299999999999997E-2</v>
      </c>
      <c r="L6270" s="328">
        <v>6.7000000000000002E-4</v>
      </c>
      <c r="M6270" s="193">
        <v>361.7</v>
      </c>
      <c r="N6270" s="193">
        <v>2.8</v>
      </c>
      <c r="O6270" s="193">
        <v>381.7</v>
      </c>
      <c r="P6270" s="193">
        <v>4.8</v>
      </c>
      <c r="Q6270" s="193">
        <v>495</v>
      </c>
      <c r="R6270" s="193">
        <v>26</v>
      </c>
      <c r="S6270" s="193">
        <v>361.7</v>
      </c>
      <c r="T6270" s="193">
        <v>2.8</v>
      </c>
      <c r="U6270" s="193">
        <v>26.929292929292931</v>
      </c>
      <c r="V6270" s="25">
        <v>5.2397170552790158</v>
      </c>
    </row>
    <row r="6271" spans="2:22" x14ac:dyDescent="0.25">
      <c r="B6271" s="345" t="s">
        <v>5768</v>
      </c>
      <c r="C6271" s="150">
        <v>941</v>
      </c>
      <c r="D6271" s="150">
        <v>978</v>
      </c>
      <c r="E6271" s="146">
        <f t="shared" si="161"/>
        <v>0.96216768916155415</v>
      </c>
      <c r="F6271" s="328">
        <v>0.4642</v>
      </c>
      <c r="G6271" s="328">
        <v>9.2999999999999992E-3</v>
      </c>
      <c r="H6271" s="328">
        <v>5.8310000000000001E-2</v>
      </c>
      <c r="I6271" s="328">
        <v>8.7000000000000001E-4</v>
      </c>
      <c r="J6271" s="328">
        <v>0.63634000000000002</v>
      </c>
      <c r="K6271" s="328">
        <v>5.6509999999999998E-2</v>
      </c>
      <c r="L6271" s="328">
        <v>8.4000000000000003E-4</v>
      </c>
      <c r="M6271" s="193">
        <v>365.3</v>
      </c>
      <c r="N6271" s="193">
        <v>5.3</v>
      </c>
      <c r="O6271" s="193">
        <v>386.6</v>
      </c>
      <c r="P6271" s="193">
        <v>6.5</v>
      </c>
      <c r="Q6271" s="193">
        <v>466</v>
      </c>
      <c r="R6271" s="193">
        <v>34</v>
      </c>
      <c r="S6271" s="193">
        <v>365.3</v>
      </c>
      <c r="T6271" s="193">
        <v>5.3</v>
      </c>
      <c r="U6271" s="193">
        <v>21.609442060085833</v>
      </c>
      <c r="V6271" s="25">
        <v>5.5095706156233861</v>
      </c>
    </row>
    <row r="6272" spans="2:22" x14ac:dyDescent="0.25">
      <c r="B6272" s="345" t="s">
        <v>5815</v>
      </c>
      <c r="C6272" s="150">
        <v>603.20000000000005</v>
      </c>
      <c r="D6272" s="150">
        <v>498</v>
      </c>
      <c r="E6272" s="146">
        <f t="shared" si="161"/>
        <v>1.2112449799196787</v>
      </c>
      <c r="F6272" s="328">
        <v>0.53900000000000003</v>
      </c>
      <c r="G6272" s="328">
        <v>2.3E-2</v>
      </c>
      <c r="H6272" s="328">
        <v>5.9830000000000001E-2</v>
      </c>
      <c r="I6272" s="328">
        <v>9.7999999999999997E-4</v>
      </c>
      <c r="J6272" s="328">
        <v>0.30387999999999998</v>
      </c>
      <c r="K6272" s="328">
        <v>6.6100000000000006E-2</v>
      </c>
      <c r="L6272" s="328">
        <v>2.3999999999999998E-3</v>
      </c>
      <c r="M6272" s="193">
        <v>374.5</v>
      </c>
      <c r="N6272" s="193">
        <v>6</v>
      </c>
      <c r="O6272" s="193">
        <v>434</v>
      </c>
      <c r="P6272" s="193">
        <v>14</v>
      </c>
      <c r="Q6272" s="193">
        <v>779</v>
      </c>
      <c r="R6272" s="193">
        <v>72</v>
      </c>
      <c r="S6272" s="193">
        <v>374.5</v>
      </c>
      <c r="T6272" s="193">
        <v>6</v>
      </c>
      <c r="U6272" s="193">
        <v>51.925545571245188</v>
      </c>
      <c r="V6272" s="25">
        <v>13.709677419354838</v>
      </c>
    </row>
    <row r="6273" spans="2:22" x14ac:dyDescent="0.25">
      <c r="B6273" s="345" t="s">
        <v>5739</v>
      </c>
      <c r="C6273" s="150">
        <v>692</v>
      </c>
      <c r="D6273" s="150">
        <v>541.70000000000005</v>
      </c>
      <c r="E6273" s="146">
        <f t="shared" si="161"/>
        <v>1.2774598486247</v>
      </c>
      <c r="F6273" s="328">
        <v>0.46910000000000002</v>
      </c>
      <c r="G6273" s="328">
        <v>8.8000000000000005E-3</v>
      </c>
      <c r="H6273" s="328">
        <v>6.0069999999999998E-2</v>
      </c>
      <c r="I6273" s="328">
        <v>4.4000000000000002E-4</v>
      </c>
      <c r="J6273" s="328">
        <v>0.26646999999999998</v>
      </c>
      <c r="K6273" s="328">
        <v>5.6610000000000001E-2</v>
      </c>
      <c r="L6273" s="328">
        <v>9.3999999999999997E-4</v>
      </c>
      <c r="M6273" s="193">
        <v>376</v>
      </c>
      <c r="N6273" s="193">
        <v>2.7</v>
      </c>
      <c r="O6273" s="193">
        <v>390</v>
      </c>
      <c r="P6273" s="193">
        <v>6.1</v>
      </c>
      <c r="Q6273" s="193">
        <v>464</v>
      </c>
      <c r="R6273" s="193">
        <v>36</v>
      </c>
      <c r="S6273" s="193">
        <v>376</v>
      </c>
      <c r="T6273" s="193">
        <v>2.7</v>
      </c>
      <c r="U6273" s="193">
        <v>18.96551724137931</v>
      </c>
      <c r="V6273" s="25">
        <v>3.5897435897435894</v>
      </c>
    </row>
    <row r="6274" spans="2:22" x14ac:dyDescent="0.25">
      <c r="B6274" s="345" t="s">
        <v>5765</v>
      </c>
      <c r="C6274" s="150">
        <v>862</v>
      </c>
      <c r="D6274" s="150">
        <v>1258</v>
      </c>
      <c r="E6274" s="146">
        <f t="shared" si="161"/>
        <v>0.68521462639109698</v>
      </c>
      <c r="F6274" s="328">
        <v>0.45639999999999997</v>
      </c>
      <c r="G6274" s="328">
        <v>8.2000000000000007E-3</v>
      </c>
      <c r="H6274" s="328">
        <v>6.0479999999999999E-2</v>
      </c>
      <c r="I6274" s="328">
        <v>9.5E-4</v>
      </c>
      <c r="J6274" s="328">
        <v>0.33556000000000002</v>
      </c>
      <c r="K6274" s="328">
        <v>5.6180000000000001E-2</v>
      </c>
      <c r="L6274" s="328">
        <v>8.4000000000000003E-4</v>
      </c>
      <c r="M6274" s="193">
        <v>378.5</v>
      </c>
      <c r="N6274" s="193">
        <v>5.8</v>
      </c>
      <c r="O6274" s="193">
        <v>381.4</v>
      </c>
      <c r="P6274" s="193">
        <v>5.7</v>
      </c>
      <c r="Q6274" s="193">
        <v>451</v>
      </c>
      <c r="R6274" s="193">
        <v>33</v>
      </c>
      <c r="S6274" s="193">
        <v>378.5</v>
      </c>
      <c r="T6274" s="193">
        <v>5.8</v>
      </c>
      <c r="U6274" s="193">
        <v>16.075388026607541</v>
      </c>
      <c r="V6274" s="25">
        <v>0.76035658101729875</v>
      </c>
    </row>
    <row r="6275" spans="2:22" x14ac:dyDescent="0.25">
      <c r="B6275" s="345" t="s">
        <v>5773</v>
      </c>
      <c r="C6275" s="150">
        <v>947</v>
      </c>
      <c r="D6275" s="150">
        <v>595</v>
      </c>
      <c r="E6275" s="146">
        <f t="shared" si="161"/>
        <v>1.5915966386554621</v>
      </c>
      <c r="F6275" s="328">
        <v>0.47120000000000001</v>
      </c>
      <c r="G6275" s="328">
        <v>0.01</v>
      </c>
      <c r="H6275" s="328">
        <v>6.0470000000000003E-2</v>
      </c>
      <c r="I6275" s="328">
        <v>7.9000000000000001E-4</v>
      </c>
      <c r="J6275" s="328">
        <v>0.49460999999999999</v>
      </c>
      <c r="K6275" s="328">
        <v>5.7000000000000002E-2</v>
      </c>
      <c r="L6275" s="328">
        <v>1.1000000000000001E-3</v>
      </c>
      <c r="M6275" s="193">
        <v>378.5</v>
      </c>
      <c r="N6275" s="193">
        <v>4.8</v>
      </c>
      <c r="O6275" s="193">
        <v>391.4</v>
      </c>
      <c r="P6275" s="193">
        <v>7.1</v>
      </c>
      <c r="Q6275" s="193">
        <v>486</v>
      </c>
      <c r="R6275" s="193">
        <v>46</v>
      </c>
      <c r="S6275" s="193">
        <v>378.5</v>
      </c>
      <c r="T6275" s="193">
        <v>4.8</v>
      </c>
      <c r="U6275" s="193">
        <v>22.119341563786008</v>
      </c>
      <c r="V6275" s="25">
        <v>3.2958610117526774</v>
      </c>
    </row>
    <row r="6276" spans="2:22" x14ac:dyDescent="0.25">
      <c r="B6276" s="345" t="s">
        <v>5774</v>
      </c>
      <c r="C6276" s="150">
        <v>510</v>
      </c>
      <c r="D6276" s="150">
        <v>907</v>
      </c>
      <c r="E6276" s="146">
        <f t="shared" si="161"/>
        <v>0.5622932745314223</v>
      </c>
      <c r="F6276" s="328">
        <v>0.45469999999999999</v>
      </c>
      <c r="G6276" s="328">
        <v>8.6E-3</v>
      </c>
      <c r="H6276" s="328">
        <v>6.0740000000000002E-2</v>
      </c>
      <c r="I6276" s="328">
        <v>7.6000000000000004E-4</v>
      </c>
      <c r="J6276" s="328">
        <v>4.7900999999999999E-2</v>
      </c>
      <c r="K6276" s="328">
        <v>5.4339999999999999E-2</v>
      </c>
      <c r="L6276" s="328">
        <v>8.7000000000000001E-4</v>
      </c>
      <c r="M6276" s="193">
        <v>380.1</v>
      </c>
      <c r="N6276" s="193">
        <v>4.5999999999999996</v>
      </c>
      <c r="O6276" s="193">
        <v>380</v>
      </c>
      <c r="P6276" s="193">
        <v>6.1</v>
      </c>
      <c r="Q6276" s="193">
        <v>376</v>
      </c>
      <c r="R6276" s="193">
        <v>37</v>
      </c>
      <c r="S6276" s="193">
        <v>380.1</v>
      </c>
      <c r="T6276" s="193">
        <v>4.5999999999999996</v>
      </c>
      <c r="U6276" s="193">
        <v>-1.0904255319148997</v>
      </c>
      <c r="V6276" s="25">
        <v>-2.6315789473690194E-2</v>
      </c>
    </row>
    <row r="6277" spans="2:22" x14ac:dyDescent="0.25">
      <c r="B6277" s="345" t="s">
        <v>5778</v>
      </c>
      <c r="C6277" s="150">
        <v>216.9</v>
      </c>
      <c r="D6277" s="150">
        <v>293.39999999999998</v>
      </c>
      <c r="E6277" s="146">
        <f t="shared" si="161"/>
        <v>0.73926380368098166</v>
      </c>
      <c r="F6277" s="328">
        <v>0.47860000000000003</v>
      </c>
      <c r="G6277" s="328">
        <v>0.01</v>
      </c>
      <c r="H6277" s="328">
        <v>6.0970000000000003E-2</v>
      </c>
      <c r="I6277" s="328">
        <v>6.7000000000000002E-4</v>
      </c>
      <c r="J6277" s="328">
        <v>0.2014</v>
      </c>
      <c r="K6277" s="328">
        <v>5.6500000000000002E-2</v>
      </c>
      <c r="L6277" s="328">
        <v>1.1999999999999999E-3</v>
      </c>
      <c r="M6277" s="193">
        <v>381.5</v>
      </c>
      <c r="N6277" s="193">
        <v>4.0999999999999996</v>
      </c>
      <c r="O6277" s="193">
        <v>396.2</v>
      </c>
      <c r="P6277" s="193">
        <v>7.2</v>
      </c>
      <c r="Q6277" s="193">
        <v>465</v>
      </c>
      <c r="R6277" s="193">
        <v>49</v>
      </c>
      <c r="S6277" s="193">
        <v>381.5</v>
      </c>
      <c r="T6277" s="193">
        <v>4.0999999999999996</v>
      </c>
      <c r="U6277" s="193">
        <v>17.956989247311828</v>
      </c>
      <c r="V6277" s="25">
        <v>3.7102473498233186</v>
      </c>
    </row>
    <row r="6278" spans="2:22" x14ac:dyDescent="0.25">
      <c r="B6278" s="345" t="s">
        <v>5800</v>
      </c>
      <c r="C6278" s="150">
        <v>376</v>
      </c>
      <c r="D6278" s="150">
        <v>508</v>
      </c>
      <c r="E6278" s="146">
        <f t="shared" si="161"/>
        <v>0.74015748031496065</v>
      </c>
      <c r="F6278" s="328">
        <v>0.46260000000000001</v>
      </c>
      <c r="G6278" s="328">
        <v>9.7000000000000003E-3</v>
      </c>
      <c r="H6278" s="328">
        <v>6.1150000000000003E-2</v>
      </c>
      <c r="I6278" s="328">
        <v>8.5999999999999998E-4</v>
      </c>
      <c r="J6278" s="328">
        <v>0.17449999999999999</v>
      </c>
      <c r="K6278" s="328">
        <v>5.5419999999999997E-2</v>
      </c>
      <c r="L6278" s="328">
        <v>1.1999999999999999E-3</v>
      </c>
      <c r="M6278" s="193">
        <v>382.5</v>
      </c>
      <c r="N6278" s="193">
        <v>5.2</v>
      </c>
      <c r="O6278" s="193">
        <v>385.4</v>
      </c>
      <c r="P6278" s="193">
        <v>6.7</v>
      </c>
      <c r="Q6278" s="193">
        <v>421</v>
      </c>
      <c r="R6278" s="193">
        <v>45</v>
      </c>
      <c r="S6278" s="193">
        <v>382.5</v>
      </c>
      <c r="T6278" s="193">
        <v>5.2</v>
      </c>
      <c r="U6278" s="193">
        <v>9.1448931116389556</v>
      </c>
      <c r="V6278" s="25">
        <v>0.75246497145821933</v>
      </c>
    </row>
    <row r="6279" spans="2:22" x14ac:dyDescent="0.25">
      <c r="B6279" s="345" t="s">
        <v>5748</v>
      </c>
      <c r="C6279" s="150">
        <v>546</v>
      </c>
      <c r="D6279" s="150">
        <v>570.20000000000005</v>
      </c>
      <c r="E6279" s="146">
        <f t="shared" si="161"/>
        <v>0.95755875131532786</v>
      </c>
      <c r="F6279" s="328">
        <v>0.48909999999999998</v>
      </c>
      <c r="G6279" s="328">
        <v>1.0999999999999999E-2</v>
      </c>
      <c r="H6279" s="328">
        <v>6.1190000000000001E-2</v>
      </c>
      <c r="I6279" s="328">
        <v>8.0999999999999996E-4</v>
      </c>
      <c r="J6279" s="328">
        <v>0.38189000000000001</v>
      </c>
      <c r="K6279" s="328">
        <v>5.6399999999999999E-2</v>
      </c>
      <c r="L6279" s="328">
        <v>1.1000000000000001E-3</v>
      </c>
      <c r="M6279" s="193">
        <v>382.8</v>
      </c>
      <c r="N6279" s="193">
        <v>4.9000000000000004</v>
      </c>
      <c r="O6279" s="193">
        <v>403.7</v>
      </c>
      <c r="P6279" s="193">
        <v>7.3</v>
      </c>
      <c r="Q6279" s="193">
        <v>454</v>
      </c>
      <c r="R6279" s="193">
        <v>44</v>
      </c>
      <c r="S6279" s="193">
        <v>382.8</v>
      </c>
      <c r="T6279" s="193">
        <v>4.9000000000000004</v>
      </c>
      <c r="U6279" s="193">
        <v>15.682819383259911</v>
      </c>
      <c r="V6279" s="25">
        <v>5.1771117166212477</v>
      </c>
    </row>
    <row r="6280" spans="2:22" x14ac:dyDescent="0.25">
      <c r="B6280" s="345" t="s">
        <v>5822</v>
      </c>
      <c r="C6280" s="150">
        <v>616</v>
      </c>
      <c r="D6280" s="150">
        <v>415</v>
      </c>
      <c r="E6280" s="146">
        <f t="shared" si="161"/>
        <v>1.4843373493975904</v>
      </c>
      <c r="F6280" s="328">
        <v>0.46</v>
      </c>
      <c r="G6280" s="328">
        <v>1.4E-2</v>
      </c>
      <c r="H6280" s="328">
        <v>6.139E-2</v>
      </c>
      <c r="I6280" s="328">
        <v>1.1000000000000001E-3</v>
      </c>
      <c r="J6280" s="328">
        <v>0.28090999999999999</v>
      </c>
      <c r="K6280" s="328">
        <v>5.62E-2</v>
      </c>
      <c r="L6280" s="328">
        <v>1.5E-3</v>
      </c>
      <c r="M6280" s="193">
        <v>384</v>
      </c>
      <c r="N6280" s="193">
        <v>6.6</v>
      </c>
      <c r="O6280" s="193">
        <v>383.2</v>
      </c>
      <c r="P6280" s="193">
        <v>9.6</v>
      </c>
      <c r="Q6280" s="193">
        <v>443</v>
      </c>
      <c r="R6280" s="193">
        <v>58</v>
      </c>
      <c r="S6280" s="193">
        <v>384</v>
      </c>
      <c r="T6280" s="193">
        <v>6.6</v>
      </c>
      <c r="U6280" s="193">
        <v>13.318284424379231</v>
      </c>
      <c r="V6280" s="25">
        <v>-0.20876826722338501</v>
      </c>
    </row>
    <row r="6281" spans="2:22" x14ac:dyDescent="0.25">
      <c r="B6281" s="345" t="s">
        <v>5750</v>
      </c>
      <c r="C6281" s="150">
        <v>1241</v>
      </c>
      <c r="D6281" s="150">
        <v>920</v>
      </c>
      <c r="E6281" s="146">
        <f t="shared" si="161"/>
        <v>1.3489130434782608</v>
      </c>
      <c r="F6281" s="328">
        <v>0.46500000000000002</v>
      </c>
      <c r="G6281" s="328">
        <v>1.0999999999999999E-2</v>
      </c>
      <c r="H6281" s="328">
        <v>6.1800000000000001E-2</v>
      </c>
      <c r="I6281" s="328">
        <v>1.1000000000000001E-3</v>
      </c>
      <c r="J6281" s="328">
        <v>0.46812999999999999</v>
      </c>
      <c r="K6281" s="328">
        <v>5.6399999999999999E-2</v>
      </c>
      <c r="L6281" s="328">
        <v>1.1999999999999999E-3</v>
      </c>
      <c r="M6281" s="193">
        <v>386.2</v>
      </c>
      <c r="N6281" s="193">
        <v>6.5</v>
      </c>
      <c r="O6281" s="193">
        <v>387.1</v>
      </c>
      <c r="P6281" s="193">
        <v>7.8</v>
      </c>
      <c r="Q6281" s="193">
        <v>463</v>
      </c>
      <c r="R6281" s="193">
        <v>48</v>
      </c>
      <c r="S6281" s="193">
        <v>386.2</v>
      </c>
      <c r="T6281" s="193">
        <v>6.5</v>
      </c>
      <c r="U6281" s="193">
        <v>16.587473002159829</v>
      </c>
      <c r="V6281" s="25">
        <v>0.23249806251615449</v>
      </c>
    </row>
    <row r="6282" spans="2:22" x14ac:dyDescent="0.25">
      <c r="B6282" s="345" t="s">
        <v>5737</v>
      </c>
      <c r="C6282" s="150">
        <v>796</v>
      </c>
      <c r="D6282" s="150">
        <v>363</v>
      </c>
      <c r="E6282" s="146">
        <f t="shared" si="161"/>
        <v>2.1928374655647382</v>
      </c>
      <c r="F6282" s="328">
        <v>0.52600000000000002</v>
      </c>
      <c r="G6282" s="328">
        <v>1.6E-2</v>
      </c>
      <c r="H6282" s="328">
        <v>6.2300000000000001E-2</v>
      </c>
      <c r="I6282" s="328">
        <v>6.4999999999999997E-4</v>
      </c>
      <c r="J6282" s="328">
        <v>5.0471000000000002E-2</v>
      </c>
      <c r="K6282" s="328">
        <v>6.2E-2</v>
      </c>
      <c r="L6282" s="328">
        <v>1.9E-3</v>
      </c>
      <c r="M6282" s="193">
        <v>389.5</v>
      </c>
      <c r="N6282" s="193">
        <v>4</v>
      </c>
      <c r="O6282" s="193">
        <v>426.9</v>
      </c>
      <c r="P6282" s="193">
        <v>10</v>
      </c>
      <c r="Q6282" s="193">
        <v>628</v>
      </c>
      <c r="R6282" s="193">
        <v>59</v>
      </c>
      <c r="S6282" s="193">
        <v>389.5</v>
      </c>
      <c r="T6282" s="193">
        <v>4</v>
      </c>
      <c r="U6282" s="193">
        <v>37.977707006369428</v>
      </c>
      <c r="V6282" s="25">
        <v>8.7608339189505688</v>
      </c>
    </row>
    <row r="6283" spans="2:22" x14ac:dyDescent="0.25">
      <c r="B6283" s="345" t="s">
        <v>5787</v>
      </c>
      <c r="C6283" s="150">
        <v>1447</v>
      </c>
      <c r="D6283" s="150">
        <v>1238</v>
      </c>
      <c r="E6283" s="146">
        <f t="shared" si="161"/>
        <v>1.1688206785137318</v>
      </c>
      <c r="F6283" s="328">
        <v>0.48949999999999999</v>
      </c>
      <c r="G6283" s="328">
        <v>6.7999999999999996E-3</v>
      </c>
      <c r="H6283" s="328">
        <v>6.2420000000000003E-2</v>
      </c>
      <c r="I6283" s="328">
        <v>5.5000000000000003E-4</v>
      </c>
      <c r="J6283" s="328">
        <v>0.43876999999999999</v>
      </c>
      <c r="K6283" s="328">
        <v>5.6529999999999997E-2</v>
      </c>
      <c r="L6283" s="328">
        <v>7.6999999999999996E-4</v>
      </c>
      <c r="M6283" s="193">
        <v>390.3</v>
      </c>
      <c r="N6283" s="193">
        <v>3.4</v>
      </c>
      <c r="O6283" s="193">
        <v>404.3</v>
      </c>
      <c r="P6283" s="193">
        <v>4.7</v>
      </c>
      <c r="Q6283" s="193">
        <v>470</v>
      </c>
      <c r="R6283" s="193">
        <v>32</v>
      </c>
      <c r="S6283" s="193">
        <v>390.3</v>
      </c>
      <c r="T6283" s="193">
        <v>3.4</v>
      </c>
      <c r="U6283" s="193">
        <v>16.957446808510639</v>
      </c>
      <c r="V6283" s="25">
        <v>3.4627751669552316</v>
      </c>
    </row>
    <row r="6284" spans="2:22" x14ac:dyDescent="0.25">
      <c r="B6284" s="345" t="s">
        <v>5745</v>
      </c>
      <c r="C6284" s="150">
        <v>857</v>
      </c>
      <c r="D6284" s="150">
        <v>554.20000000000005</v>
      </c>
      <c r="E6284" s="146">
        <f t="shared" si="161"/>
        <v>1.5463731504871887</v>
      </c>
      <c r="F6284" s="328">
        <v>0.47620000000000001</v>
      </c>
      <c r="G6284" s="328">
        <v>0.01</v>
      </c>
      <c r="H6284" s="328">
        <v>6.275E-2</v>
      </c>
      <c r="I6284" s="328">
        <v>6.4999999999999997E-4</v>
      </c>
      <c r="J6284" s="328">
        <v>0.27238000000000001</v>
      </c>
      <c r="K6284" s="328">
        <v>5.5800000000000002E-2</v>
      </c>
      <c r="L6284" s="328">
        <v>1.1000000000000001E-3</v>
      </c>
      <c r="M6284" s="193">
        <v>392.3</v>
      </c>
      <c r="N6284" s="193">
        <v>3.9</v>
      </c>
      <c r="O6284" s="193">
        <v>395.8</v>
      </c>
      <c r="P6284" s="193">
        <v>6.7</v>
      </c>
      <c r="Q6284" s="193">
        <v>428</v>
      </c>
      <c r="R6284" s="193">
        <v>42</v>
      </c>
      <c r="S6284" s="193">
        <v>392.3</v>
      </c>
      <c r="T6284" s="193">
        <v>3.9</v>
      </c>
      <c r="U6284" s="193">
        <v>8.3411214953270996</v>
      </c>
      <c r="V6284" s="25">
        <v>0.88428499242041436</v>
      </c>
    </row>
    <row r="6285" spans="2:22" x14ac:dyDescent="0.25">
      <c r="B6285" s="345" t="s">
        <v>5811</v>
      </c>
      <c r="C6285" s="150">
        <v>1085</v>
      </c>
      <c r="D6285" s="150">
        <v>465</v>
      </c>
      <c r="E6285" s="146">
        <f t="shared" si="161"/>
        <v>2.3333333333333335</v>
      </c>
      <c r="F6285" s="328">
        <v>0.4768</v>
      </c>
      <c r="G6285" s="328">
        <v>9.4999999999999998E-3</v>
      </c>
      <c r="H6285" s="328">
        <v>6.293E-2</v>
      </c>
      <c r="I6285" s="328">
        <v>8.1999999999999998E-4</v>
      </c>
      <c r="J6285" s="328">
        <v>0.11276</v>
      </c>
      <c r="K6285" s="328">
        <v>5.4829999999999997E-2</v>
      </c>
      <c r="L6285" s="328">
        <v>1.1999999999999999E-3</v>
      </c>
      <c r="M6285" s="193">
        <v>393.4</v>
      </c>
      <c r="N6285" s="193">
        <v>5</v>
      </c>
      <c r="O6285" s="193">
        <v>395.2</v>
      </c>
      <c r="P6285" s="193">
        <v>6.6</v>
      </c>
      <c r="Q6285" s="193">
        <v>394</v>
      </c>
      <c r="R6285" s="193">
        <v>49</v>
      </c>
      <c r="S6285" s="193">
        <v>393.4</v>
      </c>
      <c r="T6285" s="193">
        <v>5</v>
      </c>
      <c r="U6285" s="193">
        <v>0.15228426395939662</v>
      </c>
      <c r="V6285" s="25">
        <v>0.45546558704453732</v>
      </c>
    </row>
    <row r="6286" spans="2:22" x14ac:dyDescent="0.25">
      <c r="B6286" s="345" t="s">
        <v>5807</v>
      </c>
      <c r="C6286" s="150">
        <v>1510</v>
      </c>
      <c r="D6286" s="150">
        <v>1527</v>
      </c>
      <c r="E6286" s="146">
        <f t="shared" si="161"/>
        <v>0.98886705959397514</v>
      </c>
      <c r="F6286" s="328">
        <v>0.48</v>
      </c>
      <c r="G6286" s="328">
        <v>1.2E-2</v>
      </c>
      <c r="H6286" s="328">
        <v>6.3100000000000003E-2</v>
      </c>
      <c r="I6286" s="328">
        <v>1.4E-3</v>
      </c>
      <c r="J6286" s="328">
        <v>0.69481999999999999</v>
      </c>
      <c r="K6286" s="328">
        <v>5.7000000000000002E-2</v>
      </c>
      <c r="L6286" s="328">
        <v>1.2999999999999999E-3</v>
      </c>
      <c r="M6286" s="193">
        <v>394.2</v>
      </c>
      <c r="N6286" s="193">
        <v>8.4</v>
      </c>
      <c r="O6286" s="193">
        <v>397.3</v>
      </c>
      <c r="P6286" s="193">
        <v>8.3000000000000007</v>
      </c>
      <c r="Q6286" s="193">
        <v>487</v>
      </c>
      <c r="R6286" s="193">
        <v>50</v>
      </c>
      <c r="S6286" s="193">
        <v>394.2</v>
      </c>
      <c r="T6286" s="193">
        <v>8.4</v>
      </c>
      <c r="U6286" s="193">
        <v>19.055441478439427</v>
      </c>
      <c r="V6286" s="25">
        <v>0.78026680090612199</v>
      </c>
    </row>
    <row r="6287" spans="2:22" x14ac:dyDescent="0.25">
      <c r="B6287" s="345" t="s">
        <v>5817</v>
      </c>
      <c r="C6287" s="150">
        <v>809</v>
      </c>
      <c r="D6287" s="150">
        <v>598</v>
      </c>
      <c r="E6287" s="146">
        <f t="shared" si="161"/>
        <v>1.3528428093645486</v>
      </c>
      <c r="F6287" s="328">
        <v>0.48110000000000003</v>
      </c>
      <c r="G6287" s="328">
        <v>8.3000000000000001E-3</v>
      </c>
      <c r="H6287" s="328">
        <v>6.3509999999999997E-2</v>
      </c>
      <c r="I6287" s="328">
        <v>8.4999999999999995E-4</v>
      </c>
      <c r="J6287" s="328">
        <v>0.21733</v>
      </c>
      <c r="K6287" s="328">
        <v>5.5149999999999998E-2</v>
      </c>
      <c r="L6287" s="328">
        <v>1.1000000000000001E-3</v>
      </c>
      <c r="M6287" s="193">
        <v>396.9</v>
      </c>
      <c r="N6287" s="193">
        <v>5.2</v>
      </c>
      <c r="O6287" s="193">
        <v>399.1</v>
      </c>
      <c r="P6287" s="193">
        <v>5.9</v>
      </c>
      <c r="Q6287" s="193">
        <v>410</v>
      </c>
      <c r="R6287" s="193">
        <v>45</v>
      </c>
      <c r="S6287" s="193">
        <v>396.9</v>
      </c>
      <c r="T6287" s="193">
        <v>5.2</v>
      </c>
      <c r="U6287" s="193">
        <v>3.1951219512195177</v>
      </c>
      <c r="V6287" s="25">
        <v>0.55124029065398283</v>
      </c>
    </row>
    <row r="6288" spans="2:22" x14ac:dyDescent="0.25">
      <c r="B6288" s="345" t="s">
        <v>5799</v>
      </c>
      <c r="C6288" s="150">
        <v>557</v>
      </c>
      <c r="D6288" s="150">
        <v>342</v>
      </c>
      <c r="E6288" s="146">
        <f t="shared" si="161"/>
        <v>1.628654970760234</v>
      </c>
      <c r="F6288" s="328">
        <v>0.47399999999999998</v>
      </c>
      <c r="G6288" s="328">
        <v>1.4E-2</v>
      </c>
      <c r="H6288" s="328">
        <v>6.3649999999999998E-2</v>
      </c>
      <c r="I6288" s="328">
        <v>9.5E-4</v>
      </c>
      <c r="J6288" s="328">
        <v>0.25945000000000001</v>
      </c>
      <c r="K6288" s="328">
        <v>5.5899999999999998E-2</v>
      </c>
      <c r="L6288" s="328">
        <v>1.6999999999999999E-3</v>
      </c>
      <c r="M6288" s="193">
        <v>397.7</v>
      </c>
      <c r="N6288" s="193">
        <v>5.8</v>
      </c>
      <c r="O6288" s="193">
        <v>395</v>
      </c>
      <c r="P6288" s="193">
        <v>10</v>
      </c>
      <c r="Q6288" s="193">
        <v>445</v>
      </c>
      <c r="R6288" s="193">
        <v>73</v>
      </c>
      <c r="S6288" s="193">
        <v>397.7</v>
      </c>
      <c r="T6288" s="193">
        <v>5.8</v>
      </c>
      <c r="U6288" s="193">
        <v>10.629213483146071</v>
      </c>
      <c r="V6288" s="25">
        <v>-0.68354430379746545</v>
      </c>
    </row>
    <row r="6289" spans="2:22" x14ac:dyDescent="0.25">
      <c r="B6289" s="345" t="s">
        <v>5779</v>
      </c>
      <c r="C6289" s="150">
        <v>261</v>
      </c>
      <c r="D6289" s="150">
        <v>549</v>
      </c>
      <c r="E6289" s="146">
        <f t="shared" si="161"/>
        <v>0.47540983606557374</v>
      </c>
      <c r="F6289" s="328">
        <v>0.47699999999999998</v>
      </c>
      <c r="G6289" s="328">
        <v>1.0999999999999999E-2</v>
      </c>
      <c r="H6289" s="328">
        <v>6.3729999999999995E-2</v>
      </c>
      <c r="I6289" s="328">
        <v>7.9000000000000001E-4</v>
      </c>
      <c r="J6289" s="328">
        <v>0.72785</v>
      </c>
      <c r="K6289" s="328">
        <v>5.423E-2</v>
      </c>
      <c r="L6289" s="328">
        <v>7.9000000000000001E-4</v>
      </c>
      <c r="M6289" s="193">
        <v>398.2</v>
      </c>
      <c r="N6289" s="193">
        <v>4.8</v>
      </c>
      <c r="O6289" s="193">
        <v>396</v>
      </c>
      <c r="P6289" s="193">
        <v>7.4</v>
      </c>
      <c r="Q6289" s="193">
        <v>368</v>
      </c>
      <c r="R6289" s="193">
        <v>33</v>
      </c>
      <c r="S6289" s="193">
        <v>398.2</v>
      </c>
      <c r="T6289" s="193">
        <v>4.8</v>
      </c>
      <c r="U6289" s="193">
        <v>-8.2065217391304319</v>
      </c>
      <c r="V6289" s="25">
        <v>-0.55555555555555269</v>
      </c>
    </row>
    <row r="6290" spans="2:22" x14ac:dyDescent="0.25">
      <c r="B6290" s="345" t="s">
        <v>5793</v>
      </c>
      <c r="C6290" s="150">
        <v>384.5</v>
      </c>
      <c r="D6290" s="150">
        <v>503</v>
      </c>
      <c r="E6290" s="146">
        <f t="shared" si="161"/>
        <v>0.76441351888667997</v>
      </c>
      <c r="F6290" s="328">
        <v>0.4874</v>
      </c>
      <c r="G6290" s="328">
        <v>8.8000000000000005E-3</v>
      </c>
      <c r="H6290" s="328">
        <v>6.3769999999999993E-2</v>
      </c>
      <c r="I6290" s="328">
        <v>5.5000000000000003E-4</v>
      </c>
      <c r="J6290" s="328">
        <v>0.32405</v>
      </c>
      <c r="K6290" s="328">
        <v>5.5219999999999998E-2</v>
      </c>
      <c r="L6290" s="328">
        <v>8.8000000000000003E-4</v>
      </c>
      <c r="M6290" s="193">
        <v>398.5</v>
      </c>
      <c r="N6290" s="193">
        <v>3.3</v>
      </c>
      <c r="O6290" s="193">
        <v>402.7</v>
      </c>
      <c r="P6290" s="193">
        <v>6</v>
      </c>
      <c r="Q6290" s="193">
        <v>408</v>
      </c>
      <c r="R6290" s="193">
        <v>36</v>
      </c>
      <c r="S6290" s="193">
        <v>398.5</v>
      </c>
      <c r="T6290" s="193">
        <v>3.3</v>
      </c>
      <c r="U6290" s="193">
        <v>2.3284313725490198</v>
      </c>
      <c r="V6290" s="25">
        <v>1.0429600198659024</v>
      </c>
    </row>
    <row r="6291" spans="2:22" x14ac:dyDescent="0.25">
      <c r="B6291" s="345" t="s">
        <v>5789</v>
      </c>
      <c r="C6291" s="150">
        <v>982</v>
      </c>
      <c r="D6291" s="150">
        <v>995</v>
      </c>
      <c r="E6291" s="146">
        <f t="shared" si="161"/>
        <v>0.98693467336683416</v>
      </c>
      <c r="F6291" s="328">
        <v>0.50349999999999995</v>
      </c>
      <c r="G6291" s="328">
        <v>8.6E-3</v>
      </c>
      <c r="H6291" s="328">
        <v>6.3930000000000001E-2</v>
      </c>
      <c r="I6291" s="328">
        <v>7.1000000000000002E-4</v>
      </c>
      <c r="J6291" s="328">
        <v>0.50917000000000001</v>
      </c>
      <c r="K6291" s="328">
        <v>5.5660000000000001E-2</v>
      </c>
      <c r="L6291" s="328">
        <v>7.7999999999999999E-4</v>
      </c>
      <c r="M6291" s="193">
        <v>399.4</v>
      </c>
      <c r="N6291" s="193">
        <v>4.3</v>
      </c>
      <c r="O6291" s="193">
        <v>413.7</v>
      </c>
      <c r="P6291" s="193">
        <v>5.8</v>
      </c>
      <c r="Q6291" s="193">
        <v>430</v>
      </c>
      <c r="R6291" s="193">
        <v>32</v>
      </c>
      <c r="S6291" s="193">
        <v>399.4</v>
      </c>
      <c r="T6291" s="193">
        <v>4.3</v>
      </c>
      <c r="U6291" s="193">
        <v>7.1162790697674474</v>
      </c>
      <c r="V6291" s="25">
        <v>3.4566110708242719</v>
      </c>
    </row>
    <row r="6292" spans="2:22" x14ac:dyDescent="0.25">
      <c r="B6292" s="345" t="s">
        <v>5740</v>
      </c>
      <c r="C6292" s="150">
        <v>1197</v>
      </c>
      <c r="D6292" s="150">
        <v>549.5</v>
      </c>
      <c r="E6292" s="146">
        <f t="shared" ref="E6292:E6323" si="162">C6292/D6292</f>
        <v>2.1783439490445859</v>
      </c>
      <c r="F6292" s="328">
        <v>0.48399999999999999</v>
      </c>
      <c r="G6292" s="328">
        <v>8.8000000000000005E-3</v>
      </c>
      <c r="H6292" s="328">
        <v>6.3979999999999995E-2</v>
      </c>
      <c r="I6292" s="328">
        <v>6.2E-4</v>
      </c>
      <c r="J6292" s="328">
        <v>0.37315999999999999</v>
      </c>
      <c r="K6292" s="328">
        <v>5.4940000000000003E-2</v>
      </c>
      <c r="L6292" s="328">
        <v>8.8000000000000003E-4</v>
      </c>
      <c r="M6292" s="193">
        <v>399.7</v>
      </c>
      <c r="N6292" s="193">
        <v>3.8</v>
      </c>
      <c r="O6292" s="193">
        <v>401.5</v>
      </c>
      <c r="P6292" s="193">
        <v>6</v>
      </c>
      <c r="Q6292" s="193">
        <v>399</v>
      </c>
      <c r="R6292" s="193">
        <v>36</v>
      </c>
      <c r="S6292" s="193">
        <v>399.7</v>
      </c>
      <c r="T6292" s="193">
        <v>3.8</v>
      </c>
      <c r="U6292" s="193">
        <v>-0.1754385964912252</v>
      </c>
      <c r="V6292" s="25">
        <v>0.44831880448319089</v>
      </c>
    </row>
    <row r="6293" spans="2:22" x14ac:dyDescent="0.25">
      <c r="B6293" s="345" t="s">
        <v>5801</v>
      </c>
      <c r="C6293" s="150">
        <v>733</v>
      </c>
      <c r="D6293" s="150">
        <v>667</v>
      </c>
      <c r="E6293" s="146">
        <f t="shared" si="162"/>
        <v>1.0989505247376312</v>
      </c>
      <c r="F6293" s="328">
        <v>0.49299999999999999</v>
      </c>
      <c r="G6293" s="328">
        <v>1.2999999999999999E-2</v>
      </c>
      <c r="H6293" s="328">
        <v>6.4070000000000002E-2</v>
      </c>
      <c r="I6293" s="328">
        <v>8.8000000000000003E-4</v>
      </c>
      <c r="J6293" s="328">
        <v>0.56596999999999997</v>
      </c>
      <c r="K6293" s="328">
        <v>5.6399999999999999E-2</v>
      </c>
      <c r="L6293" s="328">
        <v>1.2999999999999999E-3</v>
      </c>
      <c r="M6293" s="193">
        <v>400.3</v>
      </c>
      <c r="N6293" s="193">
        <v>5.4</v>
      </c>
      <c r="O6293" s="193">
        <v>406</v>
      </c>
      <c r="P6293" s="193">
        <v>9.1</v>
      </c>
      <c r="Q6293" s="193">
        <v>459</v>
      </c>
      <c r="R6293" s="193">
        <v>48</v>
      </c>
      <c r="S6293" s="193">
        <v>400.3</v>
      </c>
      <c r="T6293" s="193">
        <v>5.4</v>
      </c>
      <c r="U6293" s="193">
        <v>12.78867102396514</v>
      </c>
      <c r="V6293" s="25">
        <v>1.4039408866995047</v>
      </c>
    </row>
    <row r="6294" spans="2:22" x14ac:dyDescent="0.25">
      <c r="B6294" s="345" t="s">
        <v>5761</v>
      </c>
      <c r="C6294" s="150">
        <v>685.8</v>
      </c>
      <c r="D6294" s="150">
        <v>890</v>
      </c>
      <c r="E6294" s="146">
        <f t="shared" si="162"/>
        <v>0.77056179775280897</v>
      </c>
      <c r="F6294" s="328">
        <v>0.48909999999999998</v>
      </c>
      <c r="G6294" s="328">
        <v>1.0999999999999999E-2</v>
      </c>
      <c r="H6294" s="328">
        <v>6.4089999999999994E-2</v>
      </c>
      <c r="I6294" s="328">
        <v>8.4000000000000003E-4</v>
      </c>
      <c r="J6294" s="328">
        <v>0.43765999999999999</v>
      </c>
      <c r="K6294" s="328">
        <v>5.6500000000000002E-2</v>
      </c>
      <c r="L6294" s="328">
        <v>1.1000000000000001E-3</v>
      </c>
      <c r="M6294" s="193">
        <v>400.4</v>
      </c>
      <c r="N6294" s="193">
        <v>5.0999999999999996</v>
      </c>
      <c r="O6294" s="193">
        <v>403.7</v>
      </c>
      <c r="P6294" s="193">
        <v>7.3</v>
      </c>
      <c r="Q6294" s="193">
        <v>465</v>
      </c>
      <c r="R6294" s="193">
        <v>43</v>
      </c>
      <c r="S6294" s="193">
        <v>400.4</v>
      </c>
      <c r="T6294" s="193">
        <v>5.0999999999999996</v>
      </c>
      <c r="U6294" s="193">
        <v>13.892473118279575</v>
      </c>
      <c r="V6294" s="25">
        <v>0.8174386920980955</v>
      </c>
    </row>
    <row r="6295" spans="2:22" x14ac:dyDescent="0.25">
      <c r="B6295" s="345" t="s">
        <v>5788</v>
      </c>
      <c r="C6295" s="150">
        <v>508</v>
      </c>
      <c r="D6295" s="150">
        <v>387</v>
      </c>
      <c r="E6295" s="146">
        <f t="shared" si="162"/>
        <v>1.3126614987080103</v>
      </c>
      <c r="F6295" s="328">
        <v>0.49199999999999999</v>
      </c>
      <c r="G6295" s="328">
        <v>1.7000000000000001E-2</v>
      </c>
      <c r="H6295" s="328">
        <v>6.4180000000000001E-2</v>
      </c>
      <c r="I6295" s="328">
        <v>8.5999999999999998E-4</v>
      </c>
      <c r="J6295" s="328">
        <v>0.45347999999999999</v>
      </c>
      <c r="K6295" s="328">
        <v>5.7599999999999998E-2</v>
      </c>
      <c r="L6295" s="328">
        <v>2.2000000000000001E-3</v>
      </c>
      <c r="M6295" s="193">
        <v>401</v>
      </c>
      <c r="N6295" s="193">
        <v>5.2</v>
      </c>
      <c r="O6295" s="193">
        <v>405</v>
      </c>
      <c r="P6295" s="193">
        <v>11</v>
      </c>
      <c r="Q6295" s="193">
        <v>474</v>
      </c>
      <c r="R6295" s="193">
        <v>75</v>
      </c>
      <c r="S6295" s="193">
        <v>401</v>
      </c>
      <c r="T6295" s="193">
        <v>5.2</v>
      </c>
      <c r="U6295" s="193">
        <v>15.400843881856542</v>
      </c>
      <c r="V6295" s="25">
        <v>0.98765432098765427</v>
      </c>
    </row>
    <row r="6296" spans="2:22" x14ac:dyDescent="0.25">
      <c r="B6296" s="345" t="s">
        <v>5810</v>
      </c>
      <c r="C6296" s="150">
        <v>1023</v>
      </c>
      <c r="D6296" s="150">
        <v>1261</v>
      </c>
      <c r="E6296" s="146">
        <f t="shared" si="162"/>
        <v>0.8112609040444092</v>
      </c>
      <c r="F6296" s="328">
        <v>0.59699999999999998</v>
      </c>
      <c r="G6296" s="328">
        <v>2.5000000000000001E-2</v>
      </c>
      <c r="H6296" s="328">
        <v>6.4199999999999993E-2</v>
      </c>
      <c r="I6296" s="328">
        <v>2E-3</v>
      </c>
      <c r="J6296" s="328">
        <v>0.91195999999999999</v>
      </c>
      <c r="K6296" s="328">
        <v>6.7000000000000004E-2</v>
      </c>
      <c r="L6296" s="328">
        <v>1.2999999999999999E-3</v>
      </c>
      <c r="M6296" s="193">
        <v>401</v>
      </c>
      <c r="N6296" s="193">
        <v>12</v>
      </c>
      <c r="O6296" s="193">
        <v>471</v>
      </c>
      <c r="P6296" s="193">
        <v>16</v>
      </c>
      <c r="Q6296" s="193">
        <v>828</v>
      </c>
      <c r="R6296" s="193">
        <v>39</v>
      </c>
      <c r="S6296" s="193">
        <v>401</v>
      </c>
      <c r="T6296" s="193">
        <v>12</v>
      </c>
      <c r="U6296" s="193">
        <v>51.570048309178738</v>
      </c>
      <c r="V6296" s="25">
        <v>14.861995753715499</v>
      </c>
    </row>
    <row r="6297" spans="2:22" x14ac:dyDescent="0.25">
      <c r="B6297" s="345" t="s">
        <v>5758</v>
      </c>
      <c r="C6297" s="150">
        <v>411</v>
      </c>
      <c r="D6297" s="150">
        <v>662</v>
      </c>
      <c r="E6297" s="146">
        <f t="shared" si="162"/>
        <v>0.62084592145015105</v>
      </c>
      <c r="F6297" s="328">
        <v>0.49270000000000003</v>
      </c>
      <c r="G6297" s="328">
        <v>1.0999999999999999E-2</v>
      </c>
      <c r="H6297" s="328">
        <v>6.4250000000000002E-2</v>
      </c>
      <c r="I6297" s="328">
        <v>6.7000000000000002E-4</v>
      </c>
      <c r="J6297" s="328">
        <v>0.36069000000000001</v>
      </c>
      <c r="K6297" s="328">
        <v>5.6099999999999997E-2</v>
      </c>
      <c r="L6297" s="328">
        <v>1.1000000000000001E-3</v>
      </c>
      <c r="M6297" s="193">
        <v>401.4</v>
      </c>
      <c r="N6297" s="193">
        <v>4.0999999999999996</v>
      </c>
      <c r="O6297" s="193">
        <v>406.1</v>
      </c>
      <c r="P6297" s="193">
        <v>7.2</v>
      </c>
      <c r="Q6297" s="193">
        <v>441</v>
      </c>
      <c r="R6297" s="193">
        <v>43</v>
      </c>
      <c r="S6297" s="193">
        <v>401.4</v>
      </c>
      <c r="T6297" s="193">
        <v>4.0999999999999996</v>
      </c>
      <c r="U6297" s="193">
        <v>8.9795918367346985</v>
      </c>
      <c r="V6297" s="25">
        <v>1.1573504063038773</v>
      </c>
    </row>
    <row r="6298" spans="2:22" x14ac:dyDescent="0.25">
      <c r="B6298" s="345" t="s">
        <v>5809</v>
      </c>
      <c r="C6298" s="150">
        <v>786</v>
      </c>
      <c r="D6298" s="150">
        <v>538</v>
      </c>
      <c r="E6298" s="146">
        <f t="shared" si="162"/>
        <v>1.4609665427509293</v>
      </c>
      <c r="F6298" s="328">
        <v>0.48199999999999998</v>
      </c>
      <c r="G6298" s="328">
        <v>9.5999999999999992E-3</v>
      </c>
      <c r="H6298" s="328">
        <v>6.4320000000000002E-2</v>
      </c>
      <c r="I6298" s="328">
        <v>8.1999999999999998E-4</v>
      </c>
      <c r="J6298" s="328">
        <v>0.31273000000000001</v>
      </c>
      <c r="K6298" s="328">
        <v>5.4449999999999998E-2</v>
      </c>
      <c r="L6298" s="328">
        <v>1.1999999999999999E-3</v>
      </c>
      <c r="M6298" s="193">
        <v>401.8</v>
      </c>
      <c r="N6298" s="193">
        <v>4.9000000000000004</v>
      </c>
      <c r="O6298" s="193">
        <v>398.8</v>
      </c>
      <c r="P6298" s="193">
        <v>6.6</v>
      </c>
      <c r="Q6298" s="193">
        <v>374</v>
      </c>
      <c r="R6298" s="193">
        <v>48</v>
      </c>
      <c r="S6298" s="193">
        <v>401.8</v>
      </c>
      <c r="T6298" s="193">
        <v>4.9000000000000004</v>
      </c>
      <c r="U6298" s="193">
        <v>-7.4331550802139077</v>
      </c>
      <c r="V6298" s="25">
        <v>-0.75225677031093274</v>
      </c>
    </row>
    <row r="6299" spans="2:22" x14ac:dyDescent="0.25">
      <c r="B6299" s="345" t="s">
        <v>5806</v>
      </c>
      <c r="C6299" s="150">
        <v>344.8</v>
      </c>
      <c r="D6299" s="150">
        <v>426.8</v>
      </c>
      <c r="E6299" s="146">
        <f t="shared" si="162"/>
        <v>0.80787253983130269</v>
      </c>
      <c r="F6299" s="328">
        <v>0.48099999999999998</v>
      </c>
      <c r="G6299" s="328">
        <v>0.01</v>
      </c>
      <c r="H6299" s="328">
        <v>6.447E-2</v>
      </c>
      <c r="I6299" s="328">
        <v>8.8000000000000003E-4</v>
      </c>
      <c r="J6299" s="328">
        <v>7.9762E-2</v>
      </c>
      <c r="K6299" s="328">
        <v>5.4699999999999999E-2</v>
      </c>
      <c r="L6299" s="328">
        <v>1.2999999999999999E-3</v>
      </c>
      <c r="M6299" s="193">
        <v>402.7</v>
      </c>
      <c r="N6299" s="193">
        <v>5.3</v>
      </c>
      <c r="O6299" s="193">
        <v>399.3</v>
      </c>
      <c r="P6299" s="193">
        <v>6.8</v>
      </c>
      <c r="Q6299" s="193">
        <v>386</v>
      </c>
      <c r="R6299" s="193">
        <v>55</v>
      </c>
      <c r="S6299" s="193">
        <v>402.7</v>
      </c>
      <c r="T6299" s="193">
        <v>5.3</v>
      </c>
      <c r="U6299" s="193">
        <v>-4.326424870466318</v>
      </c>
      <c r="V6299" s="25">
        <v>-0.85149010768844902</v>
      </c>
    </row>
    <row r="6300" spans="2:22" x14ac:dyDescent="0.25">
      <c r="B6300" s="345" t="s">
        <v>5743</v>
      </c>
      <c r="C6300" s="150">
        <v>532.1</v>
      </c>
      <c r="D6300" s="150">
        <v>741</v>
      </c>
      <c r="E6300" s="146">
        <f t="shared" si="162"/>
        <v>0.7180836707152497</v>
      </c>
      <c r="F6300" s="328">
        <v>0.48809999999999998</v>
      </c>
      <c r="G6300" s="328">
        <v>9.1000000000000004E-3</v>
      </c>
      <c r="H6300" s="328">
        <v>6.4490000000000006E-2</v>
      </c>
      <c r="I6300" s="328">
        <v>7.7999999999999999E-4</v>
      </c>
      <c r="J6300" s="328">
        <v>0.42915999999999999</v>
      </c>
      <c r="K6300" s="328">
        <v>5.5399999999999998E-2</v>
      </c>
      <c r="L6300" s="328">
        <v>8.8999999999999995E-4</v>
      </c>
      <c r="M6300" s="193">
        <v>402.8</v>
      </c>
      <c r="N6300" s="193">
        <v>4.7</v>
      </c>
      <c r="O6300" s="193">
        <v>403.1</v>
      </c>
      <c r="P6300" s="193">
        <v>6.2</v>
      </c>
      <c r="Q6300" s="193">
        <v>416</v>
      </c>
      <c r="R6300" s="193">
        <v>36</v>
      </c>
      <c r="S6300" s="193">
        <v>402.8</v>
      </c>
      <c r="T6300" s="193">
        <v>4.7</v>
      </c>
      <c r="U6300" s="193">
        <v>3.1730769230769202</v>
      </c>
      <c r="V6300" s="25">
        <v>7.4423220044656749E-2</v>
      </c>
    </row>
    <row r="6301" spans="2:22" x14ac:dyDescent="0.25">
      <c r="B6301" s="345" t="s">
        <v>5780</v>
      </c>
      <c r="C6301" s="150">
        <v>554.9</v>
      </c>
      <c r="D6301" s="150">
        <v>351</v>
      </c>
      <c r="E6301" s="146">
        <f t="shared" si="162"/>
        <v>1.5809116809116808</v>
      </c>
      <c r="F6301" s="328">
        <v>0.49</v>
      </c>
      <c r="G6301" s="328">
        <v>1.4999999999999999E-2</v>
      </c>
      <c r="H6301" s="328">
        <v>6.4600000000000005E-2</v>
      </c>
      <c r="I6301" s="328">
        <v>1.1000000000000001E-3</v>
      </c>
      <c r="J6301" s="328">
        <v>0.42146</v>
      </c>
      <c r="K6301" s="328">
        <v>5.7000000000000002E-2</v>
      </c>
      <c r="L6301" s="328">
        <v>1.6000000000000001E-3</v>
      </c>
      <c r="M6301" s="193">
        <v>403.2</v>
      </c>
      <c r="N6301" s="193">
        <v>6.4</v>
      </c>
      <c r="O6301" s="193">
        <v>406</v>
      </c>
      <c r="P6301" s="193">
        <v>11</v>
      </c>
      <c r="Q6301" s="193">
        <v>475</v>
      </c>
      <c r="R6301" s="193">
        <v>63</v>
      </c>
      <c r="S6301" s="193">
        <v>403.2</v>
      </c>
      <c r="T6301" s="193">
        <v>6.4</v>
      </c>
      <c r="U6301" s="193">
        <v>15.115789473684213</v>
      </c>
      <c r="V6301" s="25">
        <v>0.68965517241379581</v>
      </c>
    </row>
    <row r="6302" spans="2:22" x14ac:dyDescent="0.25">
      <c r="B6302" s="345" t="s">
        <v>5794</v>
      </c>
      <c r="C6302" s="150">
        <v>667</v>
      </c>
      <c r="D6302" s="150">
        <v>523</v>
      </c>
      <c r="E6302" s="146">
        <f t="shared" si="162"/>
        <v>1.2753346080305927</v>
      </c>
      <c r="F6302" s="328">
        <v>0.48730000000000001</v>
      </c>
      <c r="G6302" s="328">
        <v>9.1000000000000004E-3</v>
      </c>
      <c r="H6302" s="328">
        <v>6.4560000000000006E-2</v>
      </c>
      <c r="I6302" s="328">
        <v>4.8999999999999998E-4</v>
      </c>
      <c r="J6302" s="328">
        <v>0.22203999999999999</v>
      </c>
      <c r="K6302" s="328">
        <v>5.4620000000000002E-2</v>
      </c>
      <c r="L6302" s="328">
        <v>8.4000000000000003E-4</v>
      </c>
      <c r="M6302" s="193">
        <v>403.2</v>
      </c>
      <c r="N6302" s="193">
        <v>2.9</v>
      </c>
      <c r="O6302" s="193">
        <v>402.4</v>
      </c>
      <c r="P6302" s="193">
        <v>6.2</v>
      </c>
      <c r="Q6302" s="193">
        <v>383</v>
      </c>
      <c r="R6302" s="193">
        <v>35</v>
      </c>
      <c r="S6302" s="193">
        <v>403.2</v>
      </c>
      <c r="T6302" s="193">
        <v>2.9</v>
      </c>
      <c r="U6302" s="193">
        <v>-5.2741514360313291</v>
      </c>
      <c r="V6302" s="25">
        <v>-0.19880715705765692</v>
      </c>
    </row>
    <row r="6303" spans="2:22" x14ac:dyDescent="0.25">
      <c r="B6303" s="345" t="s">
        <v>5755</v>
      </c>
      <c r="C6303" s="150">
        <v>382.1</v>
      </c>
      <c r="D6303" s="150">
        <v>351.1</v>
      </c>
      <c r="E6303" s="146">
        <f t="shared" si="162"/>
        <v>1.0882939333523212</v>
      </c>
      <c r="F6303" s="328">
        <v>0.49</v>
      </c>
      <c r="G6303" s="328">
        <v>1.2999999999999999E-2</v>
      </c>
      <c r="H6303" s="328">
        <v>6.4630000000000007E-2</v>
      </c>
      <c r="I6303" s="328">
        <v>8.5999999999999998E-4</v>
      </c>
      <c r="J6303" s="328">
        <v>0.31963999999999998</v>
      </c>
      <c r="K6303" s="328">
        <v>5.6099999999999997E-2</v>
      </c>
      <c r="L6303" s="328">
        <v>1.4E-3</v>
      </c>
      <c r="M6303" s="193">
        <v>403.7</v>
      </c>
      <c r="N6303" s="193">
        <v>5.2</v>
      </c>
      <c r="O6303" s="193">
        <v>403.9</v>
      </c>
      <c r="P6303" s="193">
        <v>8.9</v>
      </c>
      <c r="Q6303" s="193">
        <v>445</v>
      </c>
      <c r="R6303" s="193">
        <v>58</v>
      </c>
      <c r="S6303" s="193">
        <v>403.7</v>
      </c>
      <c r="T6303" s="193">
        <v>5.2</v>
      </c>
      <c r="U6303" s="193">
        <v>9.280898876404498</v>
      </c>
      <c r="V6303" s="25">
        <v>4.951720722950944E-2</v>
      </c>
    </row>
    <row r="6304" spans="2:22" x14ac:dyDescent="0.25">
      <c r="B6304" s="345" t="s">
        <v>5744</v>
      </c>
      <c r="C6304" s="150">
        <v>1023</v>
      </c>
      <c r="D6304" s="150">
        <v>454.8</v>
      </c>
      <c r="E6304" s="146">
        <f t="shared" si="162"/>
        <v>2.2493403693931397</v>
      </c>
      <c r="F6304" s="328">
        <v>0.48809999999999998</v>
      </c>
      <c r="G6304" s="328">
        <v>0.01</v>
      </c>
      <c r="H6304" s="328">
        <v>6.4659999999999995E-2</v>
      </c>
      <c r="I6304" s="328">
        <v>6.4000000000000005E-4</v>
      </c>
      <c r="J6304" s="328">
        <v>0.42148000000000002</v>
      </c>
      <c r="K6304" s="328">
        <v>5.509E-2</v>
      </c>
      <c r="L6304" s="328">
        <v>9.3000000000000005E-4</v>
      </c>
      <c r="M6304" s="193">
        <v>403.8</v>
      </c>
      <c r="N6304" s="193">
        <v>3.9</v>
      </c>
      <c r="O6304" s="193">
        <v>404.3</v>
      </c>
      <c r="P6304" s="193">
        <v>6.7</v>
      </c>
      <c r="Q6304" s="193">
        <v>403</v>
      </c>
      <c r="R6304" s="193">
        <v>38</v>
      </c>
      <c r="S6304" s="193">
        <v>403.8</v>
      </c>
      <c r="T6304" s="193">
        <v>3.9</v>
      </c>
      <c r="U6304" s="193">
        <v>-0.19851116625310455</v>
      </c>
      <c r="V6304" s="25">
        <v>0.12367054167697253</v>
      </c>
    </row>
    <row r="6305" spans="2:22" x14ac:dyDescent="0.25">
      <c r="B6305" s="345" t="s">
        <v>5759</v>
      </c>
      <c r="C6305" s="150">
        <v>503.4</v>
      </c>
      <c r="D6305" s="150">
        <v>719</v>
      </c>
      <c r="E6305" s="146">
        <f t="shared" si="162"/>
        <v>0.70013908205841446</v>
      </c>
      <c r="F6305" s="328">
        <v>0.496</v>
      </c>
      <c r="G6305" s="328">
        <v>1.7999999999999999E-2</v>
      </c>
      <c r="H6305" s="328">
        <v>6.4820000000000003E-2</v>
      </c>
      <c r="I6305" s="328">
        <v>6.7000000000000002E-4</v>
      </c>
      <c r="J6305" s="328">
        <v>0.21329000000000001</v>
      </c>
      <c r="K6305" s="328">
        <v>5.5899999999999998E-2</v>
      </c>
      <c r="L6305" s="328">
        <v>2E-3</v>
      </c>
      <c r="M6305" s="193">
        <v>404.8</v>
      </c>
      <c r="N6305" s="193">
        <v>4</v>
      </c>
      <c r="O6305" s="193">
        <v>406.9</v>
      </c>
      <c r="P6305" s="193">
        <v>10</v>
      </c>
      <c r="Q6305" s="193">
        <v>399</v>
      </c>
      <c r="R6305" s="193">
        <v>31</v>
      </c>
      <c r="S6305" s="193">
        <v>404.8</v>
      </c>
      <c r="T6305" s="193">
        <v>4</v>
      </c>
      <c r="U6305" s="193">
        <v>-1.4536340852130354</v>
      </c>
      <c r="V6305" s="25">
        <v>0.51609732120913399</v>
      </c>
    </row>
    <row r="6306" spans="2:22" x14ac:dyDescent="0.25">
      <c r="B6306" s="345" t="s">
        <v>5812</v>
      </c>
      <c r="C6306" s="150">
        <v>295.39999999999998</v>
      </c>
      <c r="D6306" s="150">
        <v>433</v>
      </c>
      <c r="E6306" s="146">
        <f t="shared" si="162"/>
        <v>0.68221709006928399</v>
      </c>
      <c r="F6306" s="328">
        <v>0.497</v>
      </c>
      <c r="G6306" s="328">
        <v>1.2E-2</v>
      </c>
      <c r="H6306" s="328">
        <v>6.4839999999999995E-2</v>
      </c>
      <c r="I6306" s="328">
        <v>9.7000000000000005E-4</v>
      </c>
      <c r="J6306" s="328">
        <v>0.23180000000000001</v>
      </c>
      <c r="K6306" s="328">
        <v>5.6599999999999998E-2</v>
      </c>
      <c r="L6306" s="328">
        <v>1.5E-3</v>
      </c>
      <c r="M6306" s="193">
        <v>405</v>
      </c>
      <c r="N6306" s="193">
        <v>5.9</v>
      </c>
      <c r="O6306" s="193">
        <v>409</v>
      </c>
      <c r="P6306" s="193">
        <v>8.3000000000000007</v>
      </c>
      <c r="Q6306" s="193">
        <v>464</v>
      </c>
      <c r="R6306" s="193">
        <v>59</v>
      </c>
      <c r="S6306" s="193">
        <v>405</v>
      </c>
      <c r="T6306" s="193">
        <v>5.9</v>
      </c>
      <c r="U6306" s="193">
        <v>12.71551724137931</v>
      </c>
      <c r="V6306" s="25">
        <v>0.97799511002444983</v>
      </c>
    </row>
    <row r="6307" spans="2:22" x14ac:dyDescent="0.25">
      <c r="B6307" s="345" t="s">
        <v>5813</v>
      </c>
      <c r="C6307" s="150">
        <v>697</v>
      </c>
      <c r="D6307" s="150">
        <v>547</v>
      </c>
      <c r="E6307" s="146">
        <f t="shared" si="162"/>
        <v>1.2742230347349177</v>
      </c>
      <c r="F6307" s="328">
        <v>0.49399999999999999</v>
      </c>
      <c r="G6307" s="328">
        <v>1.0999999999999999E-2</v>
      </c>
      <c r="H6307" s="328">
        <v>6.4839999999999995E-2</v>
      </c>
      <c r="I6307" s="328">
        <v>9.1E-4</v>
      </c>
      <c r="J6307" s="328">
        <v>0.30426999999999998</v>
      </c>
      <c r="K6307" s="328">
        <v>5.57E-2</v>
      </c>
      <c r="L6307" s="328">
        <v>1.2999999999999999E-3</v>
      </c>
      <c r="M6307" s="193">
        <v>405</v>
      </c>
      <c r="N6307" s="193">
        <v>5.5</v>
      </c>
      <c r="O6307" s="193">
        <v>406.6</v>
      </c>
      <c r="P6307" s="193">
        <v>7.5</v>
      </c>
      <c r="Q6307" s="193">
        <v>425</v>
      </c>
      <c r="R6307" s="193">
        <v>49</v>
      </c>
      <c r="S6307" s="193">
        <v>405</v>
      </c>
      <c r="T6307" s="193">
        <v>5.5</v>
      </c>
      <c r="U6307" s="193">
        <v>4.7058823529411766</v>
      </c>
      <c r="V6307" s="25">
        <v>0.39350713231677875</v>
      </c>
    </row>
    <row r="6308" spans="2:22" x14ac:dyDescent="0.25">
      <c r="B6308" s="345" t="s">
        <v>5741</v>
      </c>
      <c r="C6308" s="150">
        <v>1090</v>
      </c>
      <c r="D6308" s="150">
        <v>799</v>
      </c>
      <c r="E6308" s="146">
        <f t="shared" si="162"/>
        <v>1.3642052565707135</v>
      </c>
      <c r="F6308" s="328">
        <v>0.52300000000000002</v>
      </c>
      <c r="G6308" s="328">
        <v>4.2999999999999997E-2</v>
      </c>
      <c r="H6308" s="328">
        <v>6.4899999999999999E-2</v>
      </c>
      <c r="I6308" s="328">
        <v>1E-3</v>
      </c>
      <c r="J6308" s="328">
        <v>0.59938000000000002</v>
      </c>
      <c r="K6308" s="328">
        <v>6.13E-2</v>
      </c>
      <c r="L6308" s="328">
        <v>4.1000000000000003E-3</v>
      </c>
      <c r="M6308" s="193">
        <v>405.5</v>
      </c>
      <c r="N6308" s="193">
        <v>6.1</v>
      </c>
      <c r="O6308" s="193">
        <v>421</v>
      </c>
      <c r="P6308" s="193">
        <v>25</v>
      </c>
      <c r="Q6308" s="193">
        <v>570</v>
      </c>
      <c r="R6308" s="193">
        <v>110</v>
      </c>
      <c r="S6308" s="193">
        <v>405.5</v>
      </c>
      <c r="T6308" s="193">
        <v>6.1</v>
      </c>
      <c r="U6308" s="193">
        <v>28.859649122807017</v>
      </c>
      <c r="V6308" s="25">
        <v>3.6817102137767219</v>
      </c>
    </row>
    <row r="6309" spans="2:22" x14ac:dyDescent="0.25">
      <c r="B6309" s="345" t="s">
        <v>5820</v>
      </c>
      <c r="C6309" s="150">
        <v>389.2</v>
      </c>
      <c r="D6309" s="150">
        <v>321.8</v>
      </c>
      <c r="E6309" s="146">
        <f t="shared" si="162"/>
        <v>1.209446861404599</v>
      </c>
      <c r="F6309" s="328">
        <v>0.51100000000000001</v>
      </c>
      <c r="G6309" s="328">
        <v>1.2E-2</v>
      </c>
      <c r="H6309" s="328">
        <v>6.497E-2</v>
      </c>
      <c r="I6309" s="328">
        <v>1E-3</v>
      </c>
      <c r="J6309" s="328">
        <v>0.27622000000000002</v>
      </c>
      <c r="K6309" s="328">
        <v>5.5500000000000001E-2</v>
      </c>
      <c r="L6309" s="328">
        <v>1.5E-3</v>
      </c>
      <c r="M6309" s="193">
        <v>405.7</v>
      </c>
      <c r="N6309" s="193">
        <v>6.1</v>
      </c>
      <c r="O6309" s="193">
        <v>418.3</v>
      </c>
      <c r="P6309" s="193">
        <v>7.7</v>
      </c>
      <c r="Q6309" s="193">
        <v>421</v>
      </c>
      <c r="R6309" s="193">
        <v>62</v>
      </c>
      <c r="S6309" s="193">
        <v>405.7</v>
      </c>
      <c r="T6309" s="193">
        <v>6.1</v>
      </c>
      <c r="U6309" s="193">
        <v>3.6342042755344446</v>
      </c>
      <c r="V6309" s="25">
        <v>3.0121922065503282</v>
      </c>
    </row>
    <row r="6310" spans="2:22" x14ac:dyDescent="0.25">
      <c r="B6310" s="345" t="s">
        <v>5746</v>
      </c>
      <c r="C6310" s="150">
        <v>367.3</v>
      </c>
      <c r="D6310" s="150">
        <v>869</v>
      </c>
      <c r="E6310" s="146">
        <f t="shared" si="162"/>
        <v>0.4226697353279632</v>
      </c>
      <c r="F6310" s="328">
        <v>0.49099999999999999</v>
      </c>
      <c r="G6310" s="328">
        <v>1.2999999999999999E-2</v>
      </c>
      <c r="H6310" s="328">
        <v>6.5089999999999995E-2</v>
      </c>
      <c r="I6310" s="328">
        <v>7.3999999999999999E-4</v>
      </c>
      <c r="J6310" s="328">
        <v>5.9881999999999998E-2</v>
      </c>
      <c r="K6310" s="328">
        <v>5.6300000000000003E-2</v>
      </c>
      <c r="L6310" s="328">
        <v>1.2999999999999999E-3</v>
      </c>
      <c r="M6310" s="193">
        <v>406.4</v>
      </c>
      <c r="N6310" s="193">
        <v>4.5</v>
      </c>
      <c r="O6310" s="193">
        <v>405</v>
      </c>
      <c r="P6310" s="193">
        <v>8.6</v>
      </c>
      <c r="Q6310" s="193">
        <v>443</v>
      </c>
      <c r="R6310" s="193">
        <v>49</v>
      </c>
      <c r="S6310" s="193">
        <v>406.4</v>
      </c>
      <c r="T6310" s="193">
        <v>4.5</v>
      </c>
      <c r="U6310" s="193">
        <v>8.2618510158013603</v>
      </c>
      <c r="V6310" s="25">
        <v>-0.34567901234567339</v>
      </c>
    </row>
    <row r="6311" spans="2:22" x14ac:dyDescent="0.25">
      <c r="B6311" s="345" t="s">
        <v>5767</v>
      </c>
      <c r="C6311" s="150">
        <v>511</v>
      </c>
      <c r="D6311" s="150">
        <v>730</v>
      </c>
      <c r="E6311" s="146">
        <f t="shared" si="162"/>
        <v>0.7</v>
      </c>
      <c r="F6311" s="328">
        <v>0.49809999999999999</v>
      </c>
      <c r="G6311" s="328">
        <v>8.6999999999999994E-3</v>
      </c>
      <c r="H6311" s="328">
        <v>6.5079999999999999E-2</v>
      </c>
      <c r="I6311" s="328">
        <v>8.3000000000000001E-4</v>
      </c>
      <c r="J6311" s="328">
        <v>0.48823</v>
      </c>
      <c r="K6311" s="328">
        <v>5.6050000000000003E-2</v>
      </c>
      <c r="L6311" s="328">
        <v>8.3000000000000001E-4</v>
      </c>
      <c r="M6311" s="193">
        <v>406.4</v>
      </c>
      <c r="N6311" s="193">
        <v>5</v>
      </c>
      <c r="O6311" s="193">
        <v>409.9</v>
      </c>
      <c r="P6311" s="193">
        <v>5.9</v>
      </c>
      <c r="Q6311" s="193">
        <v>452</v>
      </c>
      <c r="R6311" s="193">
        <v>31</v>
      </c>
      <c r="S6311" s="193">
        <v>406.4</v>
      </c>
      <c r="T6311" s="193">
        <v>5</v>
      </c>
      <c r="U6311" s="193">
        <v>10.088495575221245</v>
      </c>
      <c r="V6311" s="25">
        <v>0.85386679677970245</v>
      </c>
    </row>
    <row r="6312" spans="2:22" x14ac:dyDescent="0.25">
      <c r="B6312" s="345" t="s">
        <v>5818</v>
      </c>
      <c r="C6312" s="150">
        <v>462</v>
      </c>
      <c r="D6312" s="150">
        <v>347</v>
      </c>
      <c r="E6312" s="146">
        <f t="shared" si="162"/>
        <v>1.3314121037463977</v>
      </c>
      <c r="F6312" s="328">
        <v>0.498</v>
      </c>
      <c r="G6312" s="328">
        <v>1.2999999999999999E-2</v>
      </c>
      <c r="H6312" s="328">
        <v>6.5089999999999995E-2</v>
      </c>
      <c r="I6312" s="328">
        <v>8.8999999999999995E-4</v>
      </c>
      <c r="J6312" s="328">
        <v>0.14354</v>
      </c>
      <c r="K6312" s="328">
        <v>5.57E-2</v>
      </c>
      <c r="L6312" s="328">
        <v>1.4E-3</v>
      </c>
      <c r="M6312" s="193">
        <v>406.4</v>
      </c>
      <c r="N6312" s="193">
        <v>5.4</v>
      </c>
      <c r="O6312" s="193">
        <v>409</v>
      </c>
      <c r="P6312" s="193">
        <v>8.5</v>
      </c>
      <c r="Q6312" s="193">
        <v>415</v>
      </c>
      <c r="R6312" s="193">
        <v>57</v>
      </c>
      <c r="S6312" s="193">
        <v>406.4</v>
      </c>
      <c r="T6312" s="193">
        <v>5.4</v>
      </c>
      <c r="U6312" s="193">
        <v>2.0722891566265114</v>
      </c>
      <c r="V6312" s="25">
        <v>0.63569682151589801</v>
      </c>
    </row>
    <row r="6313" spans="2:22" x14ac:dyDescent="0.25">
      <c r="B6313" s="345" t="s">
        <v>5772</v>
      </c>
      <c r="C6313" s="150">
        <v>819</v>
      </c>
      <c r="D6313" s="150">
        <v>441</v>
      </c>
      <c r="E6313" s="146">
        <f t="shared" si="162"/>
        <v>1.8571428571428572</v>
      </c>
      <c r="F6313" s="328">
        <v>0.49509999999999998</v>
      </c>
      <c r="G6313" s="328">
        <v>1.0999999999999999E-2</v>
      </c>
      <c r="H6313" s="328">
        <v>6.5110000000000001E-2</v>
      </c>
      <c r="I6313" s="328">
        <v>8.0999999999999996E-4</v>
      </c>
      <c r="J6313" s="328">
        <v>0.50483999999999996</v>
      </c>
      <c r="K6313" s="328">
        <v>5.5440000000000003E-2</v>
      </c>
      <c r="L6313" s="328">
        <v>9.7000000000000005E-4</v>
      </c>
      <c r="M6313" s="193">
        <v>406.5</v>
      </c>
      <c r="N6313" s="193">
        <v>4.9000000000000004</v>
      </c>
      <c r="O6313" s="193">
        <v>408.2</v>
      </c>
      <c r="P6313" s="193">
        <v>7.4</v>
      </c>
      <c r="Q6313" s="193">
        <v>412</v>
      </c>
      <c r="R6313" s="193">
        <v>38</v>
      </c>
      <c r="S6313" s="193">
        <v>406.5</v>
      </c>
      <c r="T6313" s="193">
        <v>4.9000000000000004</v>
      </c>
      <c r="U6313" s="193">
        <v>1.3349514563106795</v>
      </c>
      <c r="V6313" s="25">
        <v>0.41646251837334364</v>
      </c>
    </row>
    <row r="6314" spans="2:22" x14ac:dyDescent="0.25">
      <c r="B6314" s="345" t="s">
        <v>5785</v>
      </c>
      <c r="C6314" s="150">
        <v>360.6</v>
      </c>
      <c r="D6314" s="150">
        <v>552.20000000000005</v>
      </c>
      <c r="E6314" s="146">
        <f t="shared" si="162"/>
        <v>0.65302426657008328</v>
      </c>
      <c r="F6314" s="328">
        <v>0.49120000000000003</v>
      </c>
      <c r="G6314" s="328">
        <v>9.4000000000000004E-3</v>
      </c>
      <c r="H6314" s="328">
        <v>6.5159999999999996E-2</v>
      </c>
      <c r="I6314" s="328">
        <v>5.5999999999999995E-4</v>
      </c>
      <c r="J6314" s="328">
        <v>0.36826999999999999</v>
      </c>
      <c r="K6314" s="328">
        <v>5.4210000000000001E-2</v>
      </c>
      <c r="L6314" s="328">
        <v>7.9000000000000001E-4</v>
      </c>
      <c r="M6314" s="193">
        <v>406.9</v>
      </c>
      <c r="N6314" s="193">
        <v>3.4</v>
      </c>
      <c r="O6314" s="193">
        <v>405.1</v>
      </c>
      <c r="P6314" s="193">
        <v>6.4</v>
      </c>
      <c r="Q6314" s="193">
        <v>372</v>
      </c>
      <c r="R6314" s="193">
        <v>33</v>
      </c>
      <c r="S6314" s="193">
        <v>406.9</v>
      </c>
      <c r="T6314" s="193">
        <v>3.4</v>
      </c>
      <c r="U6314" s="193">
        <v>-9.3817204301075208</v>
      </c>
      <c r="V6314" s="25">
        <v>-0.44433473216488634</v>
      </c>
    </row>
    <row r="6315" spans="2:22" x14ac:dyDescent="0.25">
      <c r="B6315" s="345" t="s">
        <v>5747</v>
      </c>
      <c r="C6315" s="150">
        <v>507</v>
      </c>
      <c r="D6315" s="150">
        <v>476</v>
      </c>
      <c r="E6315" s="146">
        <f t="shared" si="162"/>
        <v>1.0651260504201681</v>
      </c>
      <c r="F6315" s="328">
        <v>0.49669999999999997</v>
      </c>
      <c r="G6315" s="328">
        <v>0.01</v>
      </c>
      <c r="H6315" s="328">
        <v>6.5189999999999998E-2</v>
      </c>
      <c r="I6315" s="328">
        <v>6.3000000000000003E-4</v>
      </c>
      <c r="J6315" s="328">
        <v>0.40153</v>
      </c>
      <c r="K6315" s="328">
        <v>5.5169999999999997E-2</v>
      </c>
      <c r="L6315" s="328">
        <v>9.5E-4</v>
      </c>
      <c r="M6315" s="193">
        <v>407</v>
      </c>
      <c r="N6315" s="193">
        <v>3.8</v>
      </c>
      <c r="O6315" s="193">
        <v>408.6</v>
      </c>
      <c r="P6315" s="193">
        <v>7</v>
      </c>
      <c r="Q6315" s="193">
        <v>406</v>
      </c>
      <c r="R6315" s="193">
        <v>37</v>
      </c>
      <c r="S6315" s="193">
        <v>407</v>
      </c>
      <c r="T6315" s="193">
        <v>3.8</v>
      </c>
      <c r="U6315" s="193">
        <v>-0.24630541871921183</v>
      </c>
      <c r="V6315" s="25">
        <v>0.39158100832110193</v>
      </c>
    </row>
    <row r="6316" spans="2:22" x14ac:dyDescent="0.25">
      <c r="B6316" s="345" t="s">
        <v>5762</v>
      </c>
      <c r="C6316" s="150">
        <v>317.89999999999998</v>
      </c>
      <c r="D6316" s="150">
        <v>405</v>
      </c>
      <c r="E6316" s="146">
        <f t="shared" si="162"/>
        <v>0.78493827160493823</v>
      </c>
      <c r="F6316" s="328">
        <v>0.49590000000000001</v>
      </c>
      <c r="G6316" s="328">
        <v>0.01</v>
      </c>
      <c r="H6316" s="328">
        <v>6.5360000000000001E-2</v>
      </c>
      <c r="I6316" s="328">
        <v>8.0999999999999996E-4</v>
      </c>
      <c r="J6316" s="328">
        <v>0.23562</v>
      </c>
      <c r="K6316" s="328">
        <v>5.5199999999999999E-2</v>
      </c>
      <c r="L6316" s="328">
        <v>1.1000000000000001E-3</v>
      </c>
      <c r="M6316" s="193">
        <v>408.1</v>
      </c>
      <c r="N6316" s="193">
        <v>4.9000000000000004</v>
      </c>
      <c r="O6316" s="193">
        <v>408.1</v>
      </c>
      <c r="P6316" s="193">
        <v>6.9</v>
      </c>
      <c r="Q6316" s="193">
        <v>399</v>
      </c>
      <c r="R6316" s="193">
        <v>44</v>
      </c>
      <c r="S6316" s="193">
        <v>408.1</v>
      </c>
      <c r="T6316" s="193">
        <v>4.9000000000000004</v>
      </c>
      <c r="U6316" s="193">
        <v>-2.2807017543859707</v>
      </c>
      <c r="V6316" s="25">
        <v>0</v>
      </c>
    </row>
    <row r="6317" spans="2:22" x14ac:dyDescent="0.25">
      <c r="B6317" s="345" t="s">
        <v>5825</v>
      </c>
      <c r="C6317" s="150">
        <v>832</v>
      </c>
      <c r="D6317" s="150">
        <v>747</v>
      </c>
      <c r="E6317" s="146">
        <f t="shared" si="162"/>
        <v>1.1137884872824633</v>
      </c>
      <c r="F6317" s="328">
        <v>0.49669999999999997</v>
      </c>
      <c r="G6317" s="328">
        <v>8.0999999999999996E-3</v>
      </c>
      <c r="H6317" s="328">
        <v>6.5379999999999994E-2</v>
      </c>
      <c r="I6317" s="328">
        <v>9.2000000000000003E-4</v>
      </c>
      <c r="J6317" s="328">
        <v>0.106</v>
      </c>
      <c r="K6317" s="328">
        <v>5.5E-2</v>
      </c>
      <c r="L6317" s="328">
        <v>1.1000000000000001E-3</v>
      </c>
      <c r="M6317" s="193">
        <v>408.2</v>
      </c>
      <c r="N6317" s="193">
        <v>5.6</v>
      </c>
      <c r="O6317" s="193">
        <v>409</v>
      </c>
      <c r="P6317" s="193">
        <v>5.5</v>
      </c>
      <c r="Q6317" s="193">
        <v>398</v>
      </c>
      <c r="R6317" s="193">
        <v>45</v>
      </c>
      <c r="S6317" s="193">
        <v>408.2</v>
      </c>
      <c r="T6317" s="193">
        <v>5.6</v>
      </c>
      <c r="U6317" s="193">
        <v>-2.5628140703517559</v>
      </c>
      <c r="V6317" s="25">
        <v>0.19559902200489276</v>
      </c>
    </row>
    <row r="6318" spans="2:22" x14ac:dyDescent="0.25">
      <c r="B6318" s="345" t="s">
        <v>5764</v>
      </c>
      <c r="C6318" s="150">
        <v>493</v>
      </c>
      <c r="D6318" s="150">
        <v>400.2</v>
      </c>
      <c r="E6318" s="146">
        <f t="shared" si="162"/>
        <v>1.2318840579710146</v>
      </c>
      <c r="F6318" s="328">
        <v>0.505</v>
      </c>
      <c r="G6318" s="328">
        <v>1.0999999999999999E-2</v>
      </c>
      <c r="H6318" s="328">
        <v>6.54E-2</v>
      </c>
      <c r="I6318" s="328">
        <v>8.5999999999999998E-4</v>
      </c>
      <c r="J6318" s="328">
        <v>-0.13572999999999999</v>
      </c>
      <c r="K6318" s="328">
        <v>5.4399999999999997E-2</v>
      </c>
      <c r="L6318" s="328">
        <v>1.2999999999999999E-3</v>
      </c>
      <c r="M6318" s="193">
        <v>408.4</v>
      </c>
      <c r="N6318" s="193">
        <v>5.2</v>
      </c>
      <c r="O6318" s="193">
        <v>414.6</v>
      </c>
      <c r="P6318" s="193">
        <v>7.6</v>
      </c>
      <c r="Q6318" s="193">
        <v>371</v>
      </c>
      <c r="R6318" s="193">
        <v>57</v>
      </c>
      <c r="S6318" s="193">
        <v>408.4</v>
      </c>
      <c r="T6318" s="193">
        <v>5.2</v>
      </c>
      <c r="U6318" s="193">
        <v>-10.080862533692716</v>
      </c>
      <c r="V6318" s="25">
        <v>1.4954172696575121</v>
      </c>
    </row>
    <row r="6319" spans="2:22" x14ac:dyDescent="0.25">
      <c r="B6319" s="345" t="s">
        <v>5798</v>
      </c>
      <c r="C6319" s="150">
        <v>587</v>
      </c>
      <c r="D6319" s="150">
        <v>384</v>
      </c>
      <c r="E6319" s="146">
        <f t="shared" si="162"/>
        <v>1.5286458333333333</v>
      </c>
      <c r="F6319" s="328">
        <v>0.4995</v>
      </c>
      <c r="G6319" s="328">
        <v>9.9000000000000008E-3</v>
      </c>
      <c r="H6319" s="328">
        <v>6.5549999999999997E-2</v>
      </c>
      <c r="I6319" s="328">
        <v>5.6999999999999998E-4</v>
      </c>
      <c r="J6319" s="328">
        <v>0.13245999999999999</v>
      </c>
      <c r="K6319" s="328">
        <v>5.5320000000000001E-2</v>
      </c>
      <c r="L6319" s="328">
        <v>1E-3</v>
      </c>
      <c r="M6319" s="193">
        <v>409.2</v>
      </c>
      <c r="N6319" s="193">
        <v>3.4</v>
      </c>
      <c r="O6319" s="193">
        <v>410.6</v>
      </c>
      <c r="P6319" s="193">
        <v>6.7</v>
      </c>
      <c r="Q6319" s="193">
        <v>405</v>
      </c>
      <c r="R6319" s="193">
        <v>41</v>
      </c>
      <c r="S6319" s="193">
        <v>409.2</v>
      </c>
      <c r="T6319" s="193">
        <v>3.4</v>
      </c>
      <c r="U6319" s="193">
        <v>-1.0370370370370343</v>
      </c>
      <c r="V6319" s="25">
        <v>0.3409644422795991</v>
      </c>
    </row>
    <row r="6320" spans="2:22" x14ac:dyDescent="0.25">
      <c r="B6320" s="345" t="s">
        <v>5777</v>
      </c>
      <c r="C6320" s="150">
        <v>151.30000000000001</v>
      </c>
      <c r="D6320" s="150">
        <v>303.2</v>
      </c>
      <c r="E6320" s="146">
        <f t="shared" si="162"/>
        <v>0.49901055408970985</v>
      </c>
      <c r="F6320" s="328">
        <v>0.5</v>
      </c>
      <c r="G6320" s="328">
        <v>1.0999999999999999E-2</v>
      </c>
      <c r="H6320" s="328">
        <v>6.5559999999999993E-2</v>
      </c>
      <c r="I6320" s="328">
        <v>7.6000000000000004E-4</v>
      </c>
      <c r="J6320" s="328">
        <v>0.22900000000000001</v>
      </c>
      <c r="K6320" s="328">
        <v>5.5599999999999997E-2</v>
      </c>
      <c r="L6320" s="328">
        <v>1.1999999999999999E-3</v>
      </c>
      <c r="M6320" s="193">
        <v>409.3</v>
      </c>
      <c r="N6320" s="193">
        <v>4.5999999999999996</v>
      </c>
      <c r="O6320" s="193">
        <v>410.7</v>
      </c>
      <c r="P6320" s="193">
        <v>7.6</v>
      </c>
      <c r="Q6320" s="193">
        <v>413</v>
      </c>
      <c r="R6320" s="193">
        <v>46</v>
      </c>
      <c r="S6320" s="193">
        <v>409.3</v>
      </c>
      <c r="T6320" s="193">
        <v>4.5999999999999996</v>
      </c>
      <c r="U6320" s="193">
        <v>0.89588377723970669</v>
      </c>
      <c r="V6320" s="25">
        <v>0.34088142196249754</v>
      </c>
    </row>
    <row r="6321" spans="2:22" x14ac:dyDescent="0.25">
      <c r="B6321" s="345" t="s">
        <v>5823</v>
      </c>
      <c r="C6321" s="150">
        <v>637</v>
      </c>
      <c r="D6321" s="150">
        <v>567</v>
      </c>
      <c r="E6321" s="146">
        <f t="shared" si="162"/>
        <v>1.1234567901234569</v>
      </c>
      <c r="F6321" s="328">
        <v>0.49630000000000002</v>
      </c>
      <c r="G6321" s="328">
        <v>9.4000000000000004E-3</v>
      </c>
      <c r="H6321" s="328">
        <v>6.5659999999999996E-2</v>
      </c>
      <c r="I6321" s="328">
        <v>9.7999999999999997E-4</v>
      </c>
      <c r="J6321" s="328">
        <v>0.32318999999999998</v>
      </c>
      <c r="K6321" s="328">
        <v>5.4699999999999999E-2</v>
      </c>
      <c r="L6321" s="328">
        <v>1.1999999999999999E-3</v>
      </c>
      <c r="M6321" s="193">
        <v>409.9</v>
      </c>
      <c r="N6321" s="193">
        <v>5.9</v>
      </c>
      <c r="O6321" s="193">
        <v>408.6</v>
      </c>
      <c r="P6321" s="193">
        <v>6.4</v>
      </c>
      <c r="Q6321" s="193">
        <v>380</v>
      </c>
      <c r="R6321" s="193">
        <v>50</v>
      </c>
      <c r="S6321" s="193">
        <v>409.9</v>
      </c>
      <c r="T6321" s="193">
        <v>5.9</v>
      </c>
      <c r="U6321" s="193">
        <v>-7.8684210526315734</v>
      </c>
      <c r="V6321" s="25">
        <v>-0.31815956926087968</v>
      </c>
    </row>
    <row r="6322" spans="2:22" x14ac:dyDescent="0.25">
      <c r="B6322" s="345" t="s">
        <v>5824</v>
      </c>
      <c r="C6322" s="150">
        <v>472</v>
      </c>
      <c r="D6322" s="150">
        <v>464</v>
      </c>
      <c r="E6322" s="146">
        <f t="shared" si="162"/>
        <v>1.0172413793103448</v>
      </c>
      <c r="F6322" s="328">
        <v>0.504</v>
      </c>
      <c r="G6322" s="328">
        <v>1.6E-2</v>
      </c>
      <c r="H6322" s="328">
        <v>6.5699999999999995E-2</v>
      </c>
      <c r="I6322" s="328">
        <v>1.1000000000000001E-3</v>
      </c>
      <c r="J6322" s="328">
        <v>1.3658E-2</v>
      </c>
      <c r="K6322" s="328">
        <v>5.6599999999999998E-2</v>
      </c>
      <c r="L6322" s="328">
        <v>1.6000000000000001E-3</v>
      </c>
      <c r="M6322" s="193">
        <v>409.9</v>
      </c>
      <c r="N6322" s="193">
        <v>6.7</v>
      </c>
      <c r="O6322" s="193">
        <v>413</v>
      </c>
      <c r="P6322" s="193">
        <v>11</v>
      </c>
      <c r="Q6322" s="193">
        <v>454</v>
      </c>
      <c r="R6322" s="193">
        <v>65</v>
      </c>
      <c r="S6322" s="193">
        <v>409.9</v>
      </c>
      <c r="T6322" s="193">
        <v>6.7</v>
      </c>
      <c r="U6322" s="193">
        <v>9.7136563876652033</v>
      </c>
      <c r="V6322" s="25">
        <v>0.75060532687651882</v>
      </c>
    </row>
    <row r="6323" spans="2:22" x14ac:dyDescent="0.25">
      <c r="B6323" s="345" t="s">
        <v>5770</v>
      </c>
      <c r="C6323" s="150">
        <v>973</v>
      </c>
      <c r="D6323" s="150">
        <v>678</v>
      </c>
      <c r="E6323" s="146">
        <f t="shared" si="162"/>
        <v>1.4351032448377581</v>
      </c>
      <c r="F6323" s="328">
        <v>0.49399999999999999</v>
      </c>
      <c r="G6323" s="328">
        <v>1.2E-2</v>
      </c>
      <c r="H6323" s="328">
        <v>6.5699999999999995E-2</v>
      </c>
      <c r="I6323" s="328">
        <v>1.1000000000000001E-3</v>
      </c>
      <c r="J6323" s="328">
        <v>0.40554000000000001</v>
      </c>
      <c r="K6323" s="328">
        <v>5.62E-2</v>
      </c>
      <c r="L6323" s="328">
        <v>1.1000000000000001E-3</v>
      </c>
      <c r="M6323" s="193">
        <v>410</v>
      </c>
      <c r="N6323" s="193">
        <v>6.5</v>
      </c>
      <c r="O6323" s="193">
        <v>406.9</v>
      </c>
      <c r="P6323" s="193">
        <v>8.3000000000000007</v>
      </c>
      <c r="Q6323" s="193">
        <v>453</v>
      </c>
      <c r="R6323" s="193">
        <v>40</v>
      </c>
      <c r="S6323" s="193">
        <v>410</v>
      </c>
      <c r="T6323" s="193">
        <v>6.5</v>
      </c>
      <c r="U6323" s="193">
        <v>9.4922737306843263</v>
      </c>
      <c r="V6323" s="25">
        <v>-0.7618579503563585</v>
      </c>
    </row>
    <row r="6324" spans="2:22" x14ac:dyDescent="0.25">
      <c r="B6324" s="345" t="s">
        <v>5792</v>
      </c>
      <c r="C6324" s="150">
        <v>781</v>
      </c>
      <c r="D6324" s="150">
        <v>552</v>
      </c>
      <c r="E6324" s="146">
        <f t="shared" ref="E6324:E6349" si="163">C6324/D6324</f>
        <v>1.4148550724637681</v>
      </c>
      <c r="F6324" s="328">
        <v>0.49709999999999999</v>
      </c>
      <c r="G6324" s="328">
        <v>8.6999999999999994E-3</v>
      </c>
      <c r="H6324" s="328">
        <v>6.5769999999999995E-2</v>
      </c>
      <c r="I6324" s="328">
        <v>4.8999999999999998E-4</v>
      </c>
      <c r="J6324" s="328">
        <v>0.2228</v>
      </c>
      <c r="K6324" s="328">
        <v>5.416E-2</v>
      </c>
      <c r="L6324" s="328">
        <v>8.1999999999999998E-4</v>
      </c>
      <c r="M6324" s="193">
        <v>410.6</v>
      </c>
      <c r="N6324" s="193">
        <v>3</v>
      </c>
      <c r="O6324" s="193">
        <v>409.2</v>
      </c>
      <c r="P6324" s="193">
        <v>5.9</v>
      </c>
      <c r="Q6324" s="193">
        <v>365</v>
      </c>
      <c r="R6324" s="193">
        <v>34</v>
      </c>
      <c r="S6324" s="193">
        <v>410.6</v>
      </c>
      <c r="T6324" s="193">
        <v>3</v>
      </c>
      <c r="U6324" s="193">
        <v>-12.493150684931512</v>
      </c>
      <c r="V6324" s="25">
        <v>-0.34213098729228592</v>
      </c>
    </row>
    <row r="6325" spans="2:22" x14ac:dyDescent="0.25">
      <c r="B6325" s="345" t="s">
        <v>5816</v>
      </c>
      <c r="C6325" s="150">
        <v>1420</v>
      </c>
      <c r="D6325" s="150">
        <v>737</v>
      </c>
      <c r="E6325" s="146">
        <f t="shared" si="163"/>
        <v>1.9267299864314789</v>
      </c>
      <c r="F6325" s="328">
        <v>0.504</v>
      </c>
      <c r="G6325" s="328">
        <v>0.01</v>
      </c>
      <c r="H6325" s="328">
        <v>6.5780000000000005E-2</v>
      </c>
      <c r="I6325" s="328">
        <v>8.4000000000000003E-4</v>
      </c>
      <c r="J6325" s="328">
        <v>8.2411999999999999E-2</v>
      </c>
      <c r="K6325" s="328">
        <v>5.577E-2</v>
      </c>
      <c r="L6325" s="328">
        <v>1.1000000000000001E-3</v>
      </c>
      <c r="M6325" s="193">
        <v>410.6</v>
      </c>
      <c r="N6325" s="193">
        <v>5.0999999999999996</v>
      </c>
      <c r="O6325" s="193">
        <v>415.2</v>
      </c>
      <c r="P6325" s="193">
        <v>6.6</v>
      </c>
      <c r="Q6325" s="193">
        <v>431</v>
      </c>
      <c r="R6325" s="193">
        <v>43</v>
      </c>
      <c r="S6325" s="193">
        <v>410.6</v>
      </c>
      <c r="T6325" s="193">
        <v>5.0999999999999996</v>
      </c>
      <c r="U6325" s="193">
        <v>4.7331786542923382</v>
      </c>
      <c r="V6325" s="25">
        <v>1.1078998073217645</v>
      </c>
    </row>
    <row r="6326" spans="2:22" x14ac:dyDescent="0.25">
      <c r="B6326" s="345" t="s">
        <v>5736</v>
      </c>
      <c r="C6326" s="150">
        <v>353.9</v>
      </c>
      <c r="D6326" s="150">
        <v>398.8</v>
      </c>
      <c r="E6326" s="146">
        <f t="shared" si="163"/>
        <v>0.88741223671013036</v>
      </c>
      <c r="F6326" s="328">
        <v>0.49969999999999998</v>
      </c>
      <c r="G6326" s="328">
        <v>0.01</v>
      </c>
      <c r="H6326" s="328">
        <v>6.5879999999999994E-2</v>
      </c>
      <c r="I6326" s="328">
        <v>5.1999999999999995E-4</v>
      </c>
      <c r="J6326" s="328">
        <v>0.20827000000000001</v>
      </c>
      <c r="K6326" s="328">
        <v>5.4670000000000003E-2</v>
      </c>
      <c r="L6326" s="328">
        <v>1E-3</v>
      </c>
      <c r="M6326" s="193">
        <v>411.3</v>
      </c>
      <c r="N6326" s="193">
        <v>3.1</v>
      </c>
      <c r="O6326" s="193">
        <v>411.5</v>
      </c>
      <c r="P6326" s="193">
        <v>6.6</v>
      </c>
      <c r="Q6326" s="193">
        <v>380</v>
      </c>
      <c r="R6326" s="193">
        <v>42</v>
      </c>
      <c r="S6326" s="193">
        <v>411.3</v>
      </c>
      <c r="T6326" s="193">
        <v>3.1</v>
      </c>
      <c r="U6326" s="193">
        <v>-8.2368421052631611</v>
      </c>
      <c r="V6326" s="25">
        <v>4.8602673147020325E-2</v>
      </c>
    </row>
    <row r="6327" spans="2:22" x14ac:dyDescent="0.25">
      <c r="B6327" s="345" t="s">
        <v>5791</v>
      </c>
      <c r="C6327" s="150">
        <v>703</v>
      </c>
      <c r="D6327" s="150">
        <v>657</v>
      </c>
      <c r="E6327" s="146">
        <f t="shared" si="163"/>
        <v>1.0700152207001523</v>
      </c>
      <c r="F6327" s="328">
        <v>0.50170000000000003</v>
      </c>
      <c r="G6327" s="328">
        <v>8.0999999999999996E-3</v>
      </c>
      <c r="H6327" s="328">
        <v>6.5930000000000002E-2</v>
      </c>
      <c r="I6327" s="328">
        <v>4.8000000000000001E-4</v>
      </c>
      <c r="J6327" s="328">
        <v>0.17183999999999999</v>
      </c>
      <c r="K6327" s="328">
        <v>5.491E-2</v>
      </c>
      <c r="L6327" s="328">
        <v>8.0999999999999996E-4</v>
      </c>
      <c r="M6327" s="193">
        <v>411.5</v>
      </c>
      <c r="N6327" s="193">
        <v>2.9</v>
      </c>
      <c r="O6327" s="193">
        <v>412.4</v>
      </c>
      <c r="P6327" s="193">
        <v>5.5</v>
      </c>
      <c r="Q6327" s="193">
        <v>396</v>
      </c>
      <c r="R6327" s="193">
        <v>33</v>
      </c>
      <c r="S6327" s="193">
        <v>411.5</v>
      </c>
      <c r="T6327" s="193">
        <v>2.9</v>
      </c>
      <c r="U6327" s="193">
        <v>-3.9141414141414144</v>
      </c>
      <c r="V6327" s="25">
        <v>0.21823472356934465</v>
      </c>
    </row>
    <row r="6328" spans="2:22" x14ac:dyDescent="0.25">
      <c r="B6328" s="345" t="s">
        <v>5782</v>
      </c>
      <c r="C6328" s="150">
        <v>679</v>
      </c>
      <c r="D6328" s="150">
        <v>673</v>
      </c>
      <c r="E6328" s="146">
        <f t="shared" si="163"/>
        <v>1.0089153046062407</v>
      </c>
      <c r="F6328" s="328">
        <v>0.49690000000000001</v>
      </c>
      <c r="G6328" s="328">
        <v>8.9999999999999993E-3</v>
      </c>
      <c r="H6328" s="328">
        <v>6.5860000000000002E-2</v>
      </c>
      <c r="I6328" s="328">
        <v>5.9000000000000003E-4</v>
      </c>
      <c r="J6328" s="328">
        <v>0.56294</v>
      </c>
      <c r="K6328" s="328">
        <v>5.4390000000000001E-2</v>
      </c>
      <c r="L6328" s="328">
        <v>7.3999999999999999E-4</v>
      </c>
      <c r="M6328" s="193">
        <v>411.6</v>
      </c>
      <c r="N6328" s="193">
        <v>3.7</v>
      </c>
      <c r="O6328" s="193">
        <v>409.7</v>
      </c>
      <c r="P6328" s="193">
        <v>6.2</v>
      </c>
      <c r="Q6328" s="193">
        <v>386</v>
      </c>
      <c r="R6328" s="193">
        <v>30</v>
      </c>
      <c r="S6328" s="193">
        <v>411.6</v>
      </c>
      <c r="T6328" s="193">
        <v>3.7</v>
      </c>
      <c r="U6328" s="193">
        <v>-6.6321243523316111</v>
      </c>
      <c r="V6328" s="25">
        <v>-0.46375396631682553</v>
      </c>
    </row>
    <row r="6329" spans="2:22" x14ac:dyDescent="0.25">
      <c r="B6329" s="345" t="s">
        <v>5797</v>
      </c>
      <c r="C6329" s="150">
        <v>472</v>
      </c>
      <c r="D6329" s="150">
        <v>549</v>
      </c>
      <c r="E6329" s="146">
        <f t="shared" si="163"/>
        <v>0.85974499089253187</v>
      </c>
      <c r="F6329" s="328">
        <v>0.50590000000000002</v>
      </c>
      <c r="G6329" s="328">
        <v>9.7999999999999997E-3</v>
      </c>
      <c r="H6329" s="328">
        <v>6.5869999999999998E-2</v>
      </c>
      <c r="I6329" s="328">
        <v>5.5000000000000003E-4</v>
      </c>
      <c r="J6329" s="328">
        <v>0.26055</v>
      </c>
      <c r="K6329" s="328">
        <v>5.5199999999999999E-2</v>
      </c>
      <c r="L6329" s="328">
        <v>8.8999999999999995E-4</v>
      </c>
      <c r="M6329" s="193">
        <v>411.6</v>
      </c>
      <c r="N6329" s="193">
        <v>3.3</v>
      </c>
      <c r="O6329" s="193">
        <v>415</v>
      </c>
      <c r="P6329" s="193">
        <v>6.6</v>
      </c>
      <c r="Q6329" s="193">
        <v>413</v>
      </c>
      <c r="R6329" s="193">
        <v>36</v>
      </c>
      <c r="S6329" s="193">
        <v>411.6</v>
      </c>
      <c r="T6329" s="193">
        <v>3.3</v>
      </c>
      <c r="U6329" s="193">
        <v>0.33898305084745212</v>
      </c>
      <c r="V6329" s="25">
        <v>0.81927710843372936</v>
      </c>
    </row>
    <row r="6330" spans="2:22" x14ac:dyDescent="0.25">
      <c r="B6330" s="345" t="s">
        <v>5796</v>
      </c>
      <c r="C6330" s="150">
        <v>352</v>
      </c>
      <c r="D6330" s="150">
        <v>509</v>
      </c>
      <c r="E6330" s="146">
        <f t="shared" si="163"/>
        <v>0.69155206286836934</v>
      </c>
      <c r="F6330" s="328">
        <v>0.50800000000000001</v>
      </c>
      <c r="G6330" s="328">
        <v>1.0999999999999999E-2</v>
      </c>
      <c r="H6330" s="328">
        <v>6.6229999999999997E-2</v>
      </c>
      <c r="I6330" s="328">
        <v>6.0999999999999997E-4</v>
      </c>
      <c r="J6330" s="328">
        <v>0.42798999999999998</v>
      </c>
      <c r="K6330" s="328">
        <v>5.5640000000000002E-2</v>
      </c>
      <c r="L6330" s="328">
        <v>9.2000000000000003E-4</v>
      </c>
      <c r="M6330" s="193">
        <v>413.4</v>
      </c>
      <c r="N6330" s="193">
        <v>3.7</v>
      </c>
      <c r="O6330" s="193">
        <v>416.4</v>
      </c>
      <c r="P6330" s="193">
        <v>7.5</v>
      </c>
      <c r="Q6330" s="193">
        <v>427</v>
      </c>
      <c r="R6330" s="193">
        <v>36</v>
      </c>
      <c r="S6330" s="193">
        <v>413.4</v>
      </c>
      <c r="T6330" s="193">
        <v>3.7</v>
      </c>
      <c r="U6330" s="193">
        <v>3.1850117096018788</v>
      </c>
      <c r="V6330" s="25">
        <v>0.72046109510086465</v>
      </c>
    </row>
    <row r="6331" spans="2:22" x14ac:dyDescent="0.25">
      <c r="B6331" s="345" t="s">
        <v>5790</v>
      </c>
      <c r="C6331" s="150">
        <v>861</v>
      </c>
      <c r="D6331" s="150">
        <v>833</v>
      </c>
      <c r="E6331" s="146">
        <f t="shared" si="163"/>
        <v>1.0336134453781514</v>
      </c>
      <c r="F6331" s="328">
        <v>0.50419999999999998</v>
      </c>
      <c r="G6331" s="328">
        <v>9.7000000000000003E-3</v>
      </c>
      <c r="H6331" s="328">
        <v>6.6259999999999999E-2</v>
      </c>
      <c r="I6331" s="328">
        <v>6.4000000000000005E-4</v>
      </c>
      <c r="J6331" s="328">
        <v>0.19391</v>
      </c>
      <c r="K6331" s="328">
        <v>5.5579999999999997E-2</v>
      </c>
      <c r="L6331" s="328">
        <v>8.4999999999999995E-4</v>
      </c>
      <c r="M6331" s="193">
        <v>413.6</v>
      </c>
      <c r="N6331" s="193">
        <v>3.9</v>
      </c>
      <c r="O6331" s="193">
        <v>414</v>
      </c>
      <c r="P6331" s="193">
        <v>6.5</v>
      </c>
      <c r="Q6331" s="193">
        <v>424</v>
      </c>
      <c r="R6331" s="193">
        <v>34</v>
      </c>
      <c r="S6331" s="193">
        <v>413.6</v>
      </c>
      <c r="T6331" s="193">
        <v>3.9</v>
      </c>
      <c r="U6331" s="193">
        <v>2.4528301886792399</v>
      </c>
      <c r="V6331" s="25">
        <v>9.6618357487917222E-2</v>
      </c>
    </row>
    <row r="6332" spans="2:22" x14ac:dyDescent="0.25">
      <c r="B6332" s="345" t="s">
        <v>5821</v>
      </c>
      <c r="C6332" s="150">
        <v>609</v>
      </c>
      <c r="D6332" s="150">
        <v>574</v>
      </c>
      <c r="E6332" s="146">
        <f t="shared" si="163"/>
        <v>1.0609756097560976</v>
      </c>
      <c r="F6332" s="328">
        <v>0.499</v>
      </c>
      <c r="G6332" s="328">
        <v>1.0999999999999999E-2</v>
      </c>
      <c r="H6332" s="328">
        <v>6.6290000000000002E-2</v>
      </c>
      <c r="I6332" s="328">
        <v>8.5999999999999998E-4</v>
      </c>
      <c r="J6332" s="328">
        <v>0.15526999999999999</v>
      </c>
      <c r="K6332" s="328">
        <v>5.4460000000000001E-2</v>
      </c>
      <c r="L6332" s="328">
        <v>1.1999999999999999E-3</v>
      </c>
      <c r="M6332" s="193">
        <v>413.7</v>
      </c>
      <c r="N6332" s="193">
        <v>5.2</v>
      </c>
      <c r="O6332" s="193">
        <v>410.4</v>
      </c>
      <c r="P6332" s="193">
        <v>7.2</v>
      </c>
      <c r="Q6332" s="193">
        <v>380</v>
      </c>
      <c r="R6332" s="193">
        <v>49</v>
      </c>
      <c r="S6332" s="193">
        <v>413.7</v>
      </c>
      <c r="T6332" s="193">
        <v>5.2</v>
      </c>
      <c r="U6332" s="193">
        <v>-8.8684210526315752</v>
      </c>
      <c r="V6332" s="25">
        <v>-0.80409356725146475</v>
      </c>
    </row>
    <row r="6333" spans="2:22" x14ac:dyDescent="0.25">
      <c r="B6333" s="345" t="s">
        <v>5766</v>
      </c>
      <c r="C6333" s="150">
        <v>153.80000000000001</v>
      </c>
      <c r="D6333" s="150">
        <v>147</v>
      </c>
      <c r="E6333" s="146">
        <f t="shared" si="163"/>
        <v>1.0462585034013607</v>
      </c>
      <c r="F6333" s="328">
        <v>0.49299999999999999</v>
      </c>
      <c r="G6333" s="328">
        <v>1.4999999999999999E-2</v>
      </c>
      <c r="H6333" s="328">
        <v>6.6350000000000006E-2</v>
      </c>
      <c r="I6333" s="328">
        <v>9.7999999999999997E-4</v>
      </c>
      <c r="J6333" s="328">
        <v>0.26638000000000001</v>
      </c>
      <c r="K6333" s="328">
        <v>5.3400000000000003E-2</v>
      </c>
      <c r="L6333" s="328">
        <v>1.6000000000000001E-3</v>
      </c>
      <c r="M6333" s="193">
        <v>414</v>
      </c>
      <c r="N6333" s="193">
        <v>5.9</v>
      </c>
      <c r="O6333" s="193">
        <v>405.9</v>
      </c>
      <c r="P6333" s="193">
        <v>10</v>
      </c>
      <c r="Q6333" s="193">
        <v>317</v>
      </c>
      <c r="R6333" s="193">
        <v>66</v>
      </c>
      <c r="S6333" s="193">
        <v>414</v>
      </c>
      <c r="T6333" s="193">
        <v>5.9</v>
      </c>
      <c r="U6333" s="193">
        <v>-30.5993690851735</v>
      </c>
      <c r="V6333" s="25">
        <v>-1.9955654101995624</v>
      </c>
    </row>
    <row r="6334" spans="2:22" x14ac:dyDescent="0.25">
      <c r="B6334" s="345" t="s">
        <v>5781</v>
      </c>
      <c r="C6334" s="150">
        <v>534</v>
      </c>
      <c r="D6334" s="150">
        <v>561</v>
      </c>
      <c r="E6334" s="146">
        <f t="shared" si="163"/>
        <v>0.95187165775401072</v>
      </c>
      <c r="F6334" s="328">
        <v>0.51400000000000001</v>
      </c>
      <c r="G6334" s="328">
        <v>1.6E-2</v>
      </c>
      <c r="H6334" s="328">
        <v>6.6650000000000001E-2</v>
      </c>
      <c r="I6334" s="328">
        <v>9.7000000000000005E-4</v>
      </c>
      <c r="J6334" s="328">
        <v>0.62665000000000004</v>
      </c>
      <c r="K6334" s="328">
        <v>5.7700000000000001E-2</v>
      </c>
      <c r="L6334" s="328">
        <v>1.2999999999999999E-3</v>
      </c>
      <c r="M6334" s="193">
        <v>415.9</v>
      </c>
      <c r="N6334" s="193">
        <v>5.9</v>
      </c>
      <c r="O6334" s="193">
        <v>420</v>
      </c>
      <c r="P6334" s="193">
        <v>10</v>
      </c>
      <c r="Q6334" s="193">
        <v>502</v>
      </c>
      <c r="R6334" s="193">
        <v>52</v>
      </c>
      <c r="S6334" s="193">
        <v>415.9</v>
      </c>
      <c r="T6334" s="193">
        <v>5.9</v>
      </c>
      <c r="U6334" s="193">
        <v>17.151394422310762</v>
      </c>
      <c r="V6334" s="25">
        <v>0.97619047619048149</v>
      </c>
    </row>
    <row r="6335" spans="2:22" x14ac:dyDescent="0.25">
      <c r="B6335" s="345" t="s">
        <v>5776</v>
      </c>
      <c r="C6335" s="150">
        <v>273.3</v>
      </c>
      <c r="D6335" s="150">
        <v>350</v>
      </c>
      <c r="E6335" s="146">
        <f t="shared" si="163"/>
        <v>0.78085714285714292</v>
      </c>
      <c r="F6335" s="328">
        <v>0.51600000000000001</v>
      </c>
      <c r="G6335" s="328">
        <v>1.2999999999999999E-2</v>
      </c>
      <c r="H6335" s="328">
        <v>6.6780000000000006E-2</v>
      </c>
      <c r="I6335" s="328">
        <v>9.1E-4</v>
      </c>
      <c r="J6335" s="328">
        <v>0.36782999999999999</v>
      </c>
      <c r="K6335" s="328">
        <v>5.5599999999999997E-2</v>
      </c>
      <c r="L6335" s="328">
        <v>1.1999999999999999E-3</v>
      </c>
      <c r="M6335" s="193">
        <v>416.6</v>
      </c>
      <c r="N6335" s="193">
        <v>5.5</v>
      </c>
      <c r="O6335" s="193">
        <v>422.7</v>
      </c>
      <c r="P6335" s="193">
        <v>8.4</v>
      </c>
      <c r="Q6335" s="193">
        <v>423</v>
      </c>
      <c r="R6335" s="193">
        <v>51</v>
      </c>
      <c r="S6335" s="193">
        <v>416.6</v>
      </c>
      <c r="T6335" s="193">
        <v>5.5</v>
      </c>
      <c r="U6335" s="193">
        <v>1.5130023640661885</v>
      </c>
      <c r="V6335" s="25">
        <v>1.4431038561627552</v>
      </c>
    </row>
    <row r="6336" spans="2:22" x14ac:dyDescent="0.25">
      <c r="B6336" s="345" t="s">
        <v>5760</v>
      </c>
      <c r="C6336" s="150">
        <v>427</v>
      </c>
      <c r="D6336" s="150">
        <v>297</v>
      </c>
      <c r="E6336" s="146">
        <f t="shared" si="163"/>
        <v>1.4377104377104377</v>
      </c>
      <c r="F6336" s="328">
        <v>0.50900000000000001</v>
      </c>
      <c r="G6336" s="328">
        <v>1.2E-2</v>
      </c>
      <c r="H6336" s="328">
        <v>6.6830000000000001E-2</v>
      </c>
      <c r="I6336" s="328">
        <v>7.7999999999999999E-4</v>
      </c>
      <c r="J6336" s="328">
        <v>0.24753</v>
      </c>
      <c r="K6336" s="328">
        <v>5.5399999999999998E-2</v>
      </c>
      <c r="L6336" s="328">
        <v>1.1999999999999999E-3</v>
      </c>
      <c r="M6336" s="193">
        <v>417</v>
      </c>
      <c r="N6336" s="193">
        <v>4.7</v>
      </c>
      <c r="O6336" s="193">
        <v>417.9</v>
      </c>
      <c r="P6336" s="193">
        <v>8</v>
      </c>
      <c r="Q6336" s="193">
        <v>408</v>
      </c>
      <c r="R6336" s="193">
        <v>49</v>
      </c>
      <c r="S6336" s="193">
        <v>417</v>
      </c>
      <c r="T6336" s="193">
        <v>4.7</v>
      </c>
      <c r="U6336" s="193">
        <v>-2.2058823529411766</v>
      </c>
      <c r="V6336" s="25">
        <v>0.21536252692031044</v>
      </c>
    </row>
    <row r="6337" spans="2:22" x14ac:dyDescent="0.25">
      <c r="B6337" s="345" t="s">
        <v>5786</v>
      </c>
      <c r="C6337" s="150">
        <v>676</v>
      </c>
      <c r="D6337" s="150">
        <v>705</v>
      </c>
      <c r="E6337" s="146">
        <f t="shared" si="163"/>
        <v>0.95886524822695041</v>
      </c>
      <c r="F6337" s="328">
        <v>0.51680000000000004</v>
      </c>
      <c r="G6337" s="328">
        <v>8.8999999999999999E-3</v>
      </c>
      <c r="H6337" s="328">
        <v>6.7180000000000004E-2</v>
      </c>
      <c r="I6337" s="328">
        <v>6.7000000000000002E-4</v>
      </c>
      <c r="J6337" s="328">
        <v>9.7026000000000001E-2</v>
      </c>
      <c r="K6337" s="328">
        <v>5.4390000000000001E-2</v>
      </c>
      <c r="L6337" s="328">
        <v>8.1999999999999998E-4</v>
      </c>
      <c r="M6337" s="193">
        <v>419.1</v>
      </c>
      <c r="N6337" s="193">
        <v>4.0999999999999996</v>
      </c>
      <c r="O6337" s="193">
        <v>422.6</v>
      </c>
      <c r="P6337" s="193">
        <v>6</v>
      </c>
      <c r="Q6337" s="193">
        <v>377</v>
      </c>
      <c r="R6337" s="193">
        <v>34</v>
      </c>
      <c r="S6337" s="193">
        <v>419.1</v>
      </c>
      <c r="T6337" s="193">
        <v>4.0999999999999996</v>
      </c>
      <c r="U6337" s="193">
        <v>-11.167108753315656</v>
      </c>
      <c r="V6337" s="25">
        <v>0.82820634169427343</v>
      </c>
    </row>
    <row r="6338" spans="2:22" x14ac:dyDescent="0.25">
      <c r="B6338" s="345" t="s">
        <v>5742</v>
      </c>
      <c r="C6338" s="150">
        <v>414.9</v>
      </c>
      <c r="D6338" s="150">
        <v>291.60000000000002</v>
      </c>
      <c r="E6338" s="146">
        <f t="shared" si="163"/>
        <v>1.4228395061728394</v>
      </c>
      <c r="F6338" s="328">
        <v>0.51400000000000001</v>
      </c>
      <c r="G6338" s="328">
        <v>1.2E-2</v>
      </c>
      <c r="H6338" s="328">
        <v>6.7250000000000004E-2</v>
      </c>
      <c r="I6338" s="328">
        <v>7.5000000000000002E-4</v>
      </c>
      <c r="J6338" s="328">
        <v>0.20199</v>
      </c>
      <c r="K6338" s="328">
        <v>5.4699999999999999E-2</v>
      </c>
      <c r="L6338" s="328">
        <v>1.1999999999999999E-3</v>
      </c>
      <c r="M6338" s="193">
        <v>419.5</v>
      </c>
      <c r="N6338" s="193">
        <v>4.5</v>
      </c>
      <c r="O6338" s="193">
        <v>420.2</v>
      </c>
      <c r="P6338" s="193">
        <v>7.9</v>
      </c>
      <c r="Q6338" s="193">
        <v>380</v>
      </c>
      <c r="R6338" s="193">
        <v>47</v>
      </c>
      <c r="S6338" s="193">
        <v>419.5</v>
      </c>
      <c r="T6338" s="193">
        <v>4.5</v>
      </c>
      <c r="U6338" s="193">
        <v>-10.394736842105264</v>
      </c>
      <c r="V6338" s="25">
        <v>0.16658733936220577</v>
      </c>
    </row>
    <row r="6339" spans="2:22" x14ac:dyDescent="0.25">
      <c r="B6339" s="345" t="s">
        <v>5757</v>
      </c>
      <c r="C6339" s="150">
        <v>875</v>
      </c>
      <c r="D6339" s="150">
        <v>748</v>
      </c>
      <c r="E6339" s="146">
        <f t="shared" si="163"/>
        <v>1.1697860962566844</v>
      </c>
      <c r="F6339" s="328">
        <v>0.54300000000000004</v>
      </c>
      <c r="G6339" s="328">
        <v>1.2999999999999999E-2</v>
      </c>
      <c r="H6339" s="328">
        <v>6.7599999999999993E-2</v>
      </c>
      <c r="I6339" s="328">
        <v>1E-3</v>
      </c>
      <c r="J6339" s="328">
        <v>0.40588000000000002</v>
      </c>
      <c r="K6339" s="328">
        <v>0.06</v>
      </c>
      <c r="L6339" s="328">
        <v>1.1999999999999999E-3</v>
      </c>
      <c r="M6339" s="193">
        <v>421.9</v>
      </c>
      <c r="N6339" s="193">
        <v>6</v>
      </c>
      <c r="O6339" s="193">
        <v>439.5</v>
      </c>
      <c r="P6339" s="193">
        <v>8.4</v>
      </c>
      <c r="Q6339" s="193">
        <v>592</v>
      </c>
      <c r="R6339" s="193">
        <v>43</v>
      </c>
      <c r="S6339" s="193">
        <v>421.9</v>
      </c>
      <c r="T6339" s="193">
        <v>6</v>
      </c>
      <c r="U6339" s="193">
        <v>28.733108108108112</v>
      </c>
      <c r="V6339" s="25">
        <v>4.0045506257110404</v>
      </c>
    </row>
    <row r="6340" spans="2:22" x14ac:dyDescent="0.25">
      <c r="B6340" s="345" t="s">
        <v>5819</v>
      </c>
      <c r="C6340" s="150">
        <v>212.8</v>
      </c>
      <c r="D6340" s="150">
        <v>231</v>
      </c>
      <c r="E6340" s="146">
        <f t="shared" si="163"/>
        <v>0.92121212121212126</v>
      </c>
      <c r="F6340" s="328">
        <v>0.52200000000000002</v>
      </c>
      <c r="G6340" s="328">
        <v>1.7999999999999999E-2</v>
      </c>
      <c r="H6340" s="328">
        <v>6.7960000000000007E-2</v>
      </c>
      <c r="I6340" s="328">
        <v>1E-3</v>
      </c>
      <c r="J6340" s="328">
        <v>0.23252</v>
      </c>
      <c r="K6340" s="328">
        <v>5.5899999999999998E-2</v>
      </c>
      <c r="L6340" s="328">
        <v>1.6999999999999999E-3</v>
      </c>
      <c r="M6340" s="193">
        <v>423.8</v>
      </c>
      <c r="N6340" s="193">
        <v>6.3</v>
      </c>
      <c r="O6340" s="193">
        <v>428</v>
      </c>
      <c r="P6340" s="193">
        <v>12</v>
      </c>
      <c r="Q6340" s="193">
        <v>422</v>
      </c>
      <c r="R6340" s="193">
        <v>68</v>
      </c>
      <c r="S6340" s="193">
        <v>423.8</v>
      </c>
      <c r="T6340" s="193">
        <v>6.3</v>
      </c>
      <c r="U6340" s="193">
        <v>-0.42654028436019226</v>
      </c>
      <c r="V6340" s="25">
        <v>0.9813084112149506</v>
      </c>
    </row>
    <row r="6341" spans="2:22" x14ac:dyDescent="0.25">
      <c r="B6341" s="345" t="s">
        <v>5803</v>
      </c>
      <c r="C6341" s="150">
        <v>261.39999999999998</v>
      </c>
      <c r="D6341" s="150">
        <v>257</v>
      </c>
      <c r="E6341" s="146">
        <f t="shared" si="163"/>
        <v>1.0171206225680933</v>
      </c>
      <c r="F6341" s="328">
        <v>0.53</v>
      </c>
      <c r="G6341" s="328">
        <v>4.3999999999999997E-2</v>
      </c>
      <c r="H6341" s="328">
        <v>6.8000000000000005E-2</v>
      </c>
      <c r="I6341" s="328">
        <v>2.5000000000000001E-3</v>
      </c>
      <c r="J6341" s="328">
        <v>0.89637999999999995</v>
      </c>
      <c r="K6341" s="328">
        <v>5.7200000000000001E-2</v>
      </c>
      <c r="L6341" s="328">
        <v>2.2000000000000001E-3</v>
      </c>
      <c r="M6341" s="193">
        <v>424</v>
      </c>
      <c r="N6341" s="193">
        <v>15</v>
      </c>
      <c r="O6341" s="193">
        <v>428</v>
      </c>
      <c r="P6341" s="193">
        <v>29</v>
      </c>
      <c r="Q6341" s="193">
        <v>472</v>
      </c>
      <c r="R6341" s="193">
        <v>87</v>
      </c>
      <c r="S6341" s="193">
        <v>424</v>
      </c>
      <c r="T6341" s="193">
        <v>15</v>
      </c>
      <c r="U6341" s="193">
        <v>10.16949152542373</v>
      </c>
      <c r="V6341" s="25">
        <v>0.93457943925233633</v>
      </c>
    </row>
    <row r="6342" spans="2:22" x14ac:dyDescent="0.25">
      <c r="B6342" s="345" t="s">
        <v>5749</v>
      </c>
      <c r="C6342" s="150">
        <v>146.5</v>
      </c>
      <c r="D6342" s="150">
        <v>359</v>
      </c>
      <c r="E6342" s="146">
        <f t="shared" si="163"/>
        <v>0.40807799442896936</v>
      </c>
      <c r="F6342" s="328">
        <v>0.51500000000000001</v>
      </c>
      <c r="G6342" s="328">
        <v>1.2E-2</v>
      </c>
      <c r="H6342" s="328">
        <v>6.8029999999999993E-2</v>
      </c>
      <c r="I6342" s="328">
        <v>6.0999999999999997E-4</v>
      </c>
      <c r="J6342" s="328">
        <v>0.21054999999999999</v>
      </c>
      <c r="K6342" s="328">
        <v>5.4300000000000001E-2</v>
      </c>
      <c r="L6342" s="328">
        <v>1.1000000000000001E-3</v>
      </c>
      <c r="M6342" s="193">
        <v>424.2</v>
      </c>
      <c r="N6342" s="193">
        <v>3.7</v>
      </c>
      <c r="O6342" s="193">
        <v>421.1</v>
      </c>
      <c r="P6342" s="193">
        <v>7.7</v>
      </c>
      <c r="Q6342" s="193">
        <v>361</v>
      </c>
      <c r="R6342" s="193">
        <v>46</v>
      </c>
      <c r="S6342" s="193">
        <v>424.2</v>
      </c>
      <c r="T6342" s="193">
        <v>3.7</v>
      </c>
      <c r="U6342" s="193">
        <v>-17.506925207756229</v>
      </c>
      <c r="V6342" s="25">
        <v>-0.73616718119210778</v>
      </c>
    </row>
    <row r="6343" spans="2:22" x14ac:dyDescent="0.25">
      <c r="B6343" s="345" t="s">
        <v>5783</v>
      </c>
      <c r="C6343" s="150">
        <v>382.4</v>
      </c>
      <c r="D6343" s="150">
        <v>391.2</v>
      </c>
      <c r="E6343" s="146">
        <f t="shared" si="163"/>
        <v>0.97750511247443761</v>
      </c>
      <c r="F6343" s="328">
        <v>0.52749999999999997</v>
      </c>
      <c r="G6343" s="328">
        <v>1.0999999999999999E-2</v>
      </c>
      <c r="H6343" s="328">
        <v>6.8320000000000006E-2</v>
      </c>
      <c r="I6343" s="328">
        <v>6.6E-4</v>
      </c>
      <c r="J6343" s="328">
        <v>0.36201</v>
      </c>
      <c r="K6343" s="328">
        <v>5.4539999999999998E-2</v>
      </c>
      <c r="L6343" s="328">
        <v>9.3999999999999997E-4</v>
      </c>
      <c r="M6343" s="193">
        <v>426</v>
      </c>
      <c r="N6343" s="193">
        <v>4</v>
      </c>
      <c r="O6343" s="193">
        <v>429.5</v>
      </c>
      <c r="P6343" s="193">
        <v>7</v>
      </c>
      <c r="Q6343" s="193">
        <v>385</v>
      </c>
      <c r="R6343" s="193">
        <v>40</v>
      </c>
      <c r="S6343" s="193">
        <v>426</v>
      </c>
      <c r="T6343" s="193">
        <v>4</v>
      </c>
      <c r="U6343" s="193">
        <v>-10.649350649350648</v>
      </c>
      <c r="V6343" s="25">
        <v>0.81490104772991845</v>
      </c>
    </row>
    <row r="6344" spans="2:22" x14ac:dyDescent="0.25">
      <c r="B6344" s="345" t="s">
        <v>5769</v>
      </c>
      <c r="C6344" s="150">
        <v>187.4</v>
      </c>
      <c r="D6344" s="150">
        <v>326</v>
      </c>
      <c r="E6344" s="146">
        <f t="shared" si="163"/>
        <v>0.57484662576687118</v>
      </c>
      <c r="F6344" s="328">
        <v>0.54600000000000004</v>
      </c>
      <c r="G6344" s="328">
        <v>1.4999999999999999E-2</v>
      </c>
      <c r="H6344" s="328">
        <v>7.1900000000000006E-2</v>
      </c>
      <c r="I6344" s="328">
        <v>1.4E-3</v>
      </c>
      <c r="J6344" s="328">
        <v>0.38108999999999998</v>
      </c>
      <c r="K6344" s="328">
        <v>5.4100000000000002E-2</v>
      </c>
      <c r="L6344" s="328">
        <v>1.1999999999999999E-3</v>
      </c>
      <c r="M6344" s="193">
        <v>447.1</v>
      </c>
      <c r="N6344" s="193">
        <v>8.6</v>
      </c>
      <c r="O6344" s="193">
        <v>440.9</v>
      </c>
      <c r="P6344" s="193">
        <v>9.6999999999999993</v>
      </c>
      <c r="Q6344" s="193">
        <v>352</v>
      </c>
      <c r="R6344" s="193">
        <v>50</v>
      </c>
      <c r="S6344" s="193">
        <v>447.1</v>
      </c>
      <c r="T6344" s="193">
        <v>8.6</v>
      </c>
      <c r="U6344" s="193">
        <v>-27.017045454545464</v>
      </c>
      <c r="V6344" s="25">
        <v>-1.4062145611249819</v>
      </c>
    </row>
    <row r="6345" spans="2:22" x14ac:dyDescent="0.25">
      <c r="B6345" s="345" t="s">
        <v>5775</v>
      </c>
      <c r="C6345" s="150">
        <v>272</v>
      </c>
      <c r="D6345" s="150">
        <v>1412</v>
      </c>
      <c r="E6345" s="146">
        <f t="shared" si="163"/>
        <v>0.19263456090651557</v>
      </c>
      <c r="F6345" s="328">
        <v>0.70199999999999996</v>
      </c>
      <c r="G6345" s="328">
        <v>2.3E-2</v>
      </c>
      <c r="H6345" s="328">
        <v>8.1799999999999998E-2</v>
      </c>
      <c r="I6345" s="328">
        <v>1.6000000000000001E-3</v>
      </c>
      <c r="J6345" s="328">
        <v>0.4627</v>
      </c>
      <c r="K6345" s="328">
        <v>6.6100000000000006E-2</v>
      </c>
      <c r="L6345" s="328">
        <v>1.4E-3</v>
      </c>
      <c r="M6345" s="193">
        <v>507</v>
      </c>
      <c r="N6345" s="193">
        <v>9.4</v>
      </c>
      <c r="O6345" s="193">
        <v>541</v>
      </c>
      <c r="P6345" s="193">
        <v>13</v>
      </c>
      <c r="Q6345" s="193">
        <v>807</v>
      </c>
      <c r="R6345" s="193">
        <v>40</v>
      </c>
      <c r="S6345" s="193">
        <v>507</v>
      </c>
      <c r="T6345" s="193">
        <v>9.4</v>
      </c>
      <c r="U6345" s="193">
        <v>37.174721189591075</v>
      </c>
      <c r="V6345" s="25">
        <v>6.2846580406654349</v>
      </c>
    </row>
    <row r="6346" spans="2:22" x14ac:dyDescent="0.25">
      <c r="B6346" s="346" t="s">
        <v>5753</v>
      </c>
      <c r="C6346" s="147">
        <v>257.7</v>
      </c>
      <c r="D6346" s="147">
        <v>1170</v>
      </c>
      <c r="E6346" s="148">
        <f t="shared" si="163"/>
        <v>0.22025641025641024</v>
      </c>
      <c r="F6346" s="329">
        <v>3.5139999999999998</v>
      </c>
      <c r="G6346" s="329">
        <v>4.9000000000000002E-2</v>
      </c>
      <c r="H6346" s="329">
        <v>0.26790000000000003</v>
      </c>
      <c r="I6346" s="329">
        <v>2.3999999999999998E-3</v>
      </c>
      <c r="J6346" s="329">
        <v>0.49559999999999998</v>
      </c>
      <c r="K6346" s="329">
        <v>9.4539999999999999E-2</v>
      </c>
      <c r="L6346" s="329">
        <v>8.5999999999999998E-4</v>
      </c>
      <c r="M6346" s="194">
        <v>1530</v>
      </c>
      <c r="N6346" s="194">
        <v>12</v>
      </c>
      <c r="O6346" s="194">
        <v>1528.7</v>
      </c>
      <c r="P6346" s="194">
        <v>11</v>
      </c>
      <c r="Q6346" s="194">
        <v>1517</v>
      </c>
      <c r="R6346" s="194">
        <v>18</v>
      </c>
      <c r="S6346" s="194">
        <v>1517</v>
      </c>
      <c r="T6346" s="194">
        <v>18</v>
      </c>
      <c r="U6346" s="194">
        <v>-0.85695451549110091</v>
      </c>
      <c r="V6346" s="88">
        <v>-8.5039576110417639E-2</v>
      </c>
    </row>
    <row r="6347" spans="2:22" x14ac:dyDescent="0.25">
      <c r="B6347" s="346" t="s">
        <v>5795</v>
      </c>
      <c r="C6347" s="147">
        <v>146.5</v>
      </c>
      <c r="D6347" s="147">
        <v>383</v>
      </c>
      <c r="E6347" s="148">
        <f t="shared" si="163"/>
        <v>0.38250652741514363</v>
      </c>
      <c r="F6347" s="329">
        <v>3.5920000000000001</v>
      </c>
      <c r="G6347" s="329">
        <v>5.5E-2</v>
      </c>
      <c r="H6347" s="329">
        <v>0.27060000000000001</v>
      </c>
      <c r="I6347" s="329">
        <v>2.3999999999999998E-3</v>
      </c>
      <c r="J6347" s="329">
        <v>0.57547999999999999</v>
      </c>
      <c r="K6347" s="329">
        <v>9.5850000000000005E-2</v>
      </c>
      <c r="L6347" s="329">
        <v>9.7000000000000005E-4</v>
      </c>
      <c r="M6347" s="194">
        <v>1544</v>
      </c>
      <c r="N6347" s="194">
        <v>12</v>
      </c>
      <c r="O6347" s="194">
        <v>1546</v>
      </c>
      <c r="P6347" s="194">
        <v>13</v>
      </c>
      <c r="Q6347" s="194">
        <v>1541</v>
      </c>
      <c r="R6347" s="194">
        <v>19</v>
      </c>
      <c r="S6347" s="194">
        <v>1541</v>
      </c>
      <c r="T6347" s="194">
        <v>19</v>
      </c>
      <c r="U6347" s="194">
        <v>-0.19467878001297859</v>
      </c>
      <c r="V6347" s="88">
        <v>0.12936610608020699</v>
      </c>
    </row>
    <row r="6348" spans="2:22" x14ac:dyDescent="0.25">
      <c r="B6348" s="346" t="s">
        <v>5802</v>
      </c>
      <c r="C6348" s="147">
        <v>1149</v>
      </c>
      <c r="D6348" s="147">
        <v>577</v>
      </c>
      <c r="E6348" s="148">
        <f t="shared" si="163"/>
        <v>1.9913344887348354</v>
      </c>
      <c r="F6348" s="329">
        <v>3.6659999999999999</v>
      </c>
      <c r="G6348" s="329">
        <v>5.1999999999999998E-2</v>
      </c>
      <c r="H6348" s="329">
        <v>0.27350000000000002</v>
      </c>
      <c r="I6348" s="329">
        <v>3.0999999999999999E-3</v>
      </c>
      <c r="J6348" s="329">
        <v>0.54400999999999999</v>
      </c>
      <c r="K6348" s="329">
        <v>9.6769999999999995E-2</v>
      </c>
      <c r="L6348" s="329">
        <v>1.2999999999999999E-3</v>
      </c>
      <c r="M6348" s="194">
        <v>1560</v>
      </c>
      <c r="N6348" s="194">
        <v>16</v>
      </c>
      <c r="O6348" s="194">
        <v>1562</v>
      </c>
      <c r="P6348" s="194">
        <v>11</v>
      </c>
      <c r="Q6348" s="194">
        <v>1560</v>
      </c>
      <c r="R6348" s="194">
        <v>26</v>
      </c>
      <c r="S6348" s="194">
        <v>1560</v>
      </c>
      <c r="T6348" s="194">
        <v>26</v>
      </c>
      <c r="U6348" s="194">
        <v>0</v>
      </c>
      <c r="V6348" s="88">
        <v>0.12804097311139565</v>
      </c>
    </row>
    <row r="6349" spans="2:22" ht="15.75" thickBot="1" x14ac:dyDescent="0.3">
      <c r="B6349" s="347" t="s">
        <v>5804</v>
      </c>
      <c r="C6349" s="110">
        <v>226.5</v>
      </c>
      <c r="D6349" s="110">
        <v>173.8</v>
      </c>
      <c r="E6349" s="149">
        <f t="shared" si="163"/>
        <v>1.3032220943613348</v>
      </c>
      <c r="F6349" s="284">
        <v>6.06</v>
      </c>
      <c r="G6349" s="284">
        <v>0.34</v>
      </c>
      <c r="H6349" s="284">
        <v>0.3301</v>
      </c>
      <c r="I6349" s="284">
        <v>5.0000000000000001E-3</v>
      </c>
      <c r="J6349" s="284">
        <v>0.68442999999999998</v>
      </c>
      <c r="K6349" s="284">
        <v>0.13550000000000001</v>
      </c>
      <c r="L6349" s="284">
        <v>7.0000000000000001E-3</v>
      </c>
      <c r="M6349" s="89">
        <v>1838</v>
      </c>
      <c r="N6349" s="89">
        <v>24</v>
      </c>
      <c r="O6349" s="89">
        <v>1965</v>
      </c>
      <c r="P6349" s="89">
        <v>43</v>
      </c>
      <c r="Q6349" s="89">
        <v>2104</v>
      </c>
      <c r="R6349" s="89">
        <v>83</v>
      </c>
      <c r="S6349" s="89">
        <v>2104</v>
      </c>
      <c r="T6349" s="89">
        <v>83</v>
      </c>
      <c r="U6349" s="89">
        <v>12.642585551330798</v>
      </c>
      <c r="V6349" s="90">
        <v>6.4631043256997449</v>
      </c>
    </row>
    <row r="6350" spans="2:22" x14ac:dyDescent="0.25">
      <c r="C6350" s="107"/>
      <c r="D6350" s="107"/>
      <c r="E6350" s="107"/>
      <c r="F6350" s="281"/>
      <c r="G6350" s="281"/>
      <c r="H6350" s="281"/>
      <c r="I6350" s="281"/>
      <c r="J6350" s="281"/>
      <c r="K6350" s="281"/>
      <c r="L6350" s="281"/>
      <c r="M6350" s="85"/>
      <c r="N6350" s="85"/>
      <c r="O6350" s="85"/>
      <c r="P6350" s="85"/>
      <c r="Q6350" s="85"/>
      <c r="R6350" s="85"/>
      <c r="S6350" s="85"/>
      <c r="T6350" s="85"/>
    </row>
    <row r="6351" spans="2:22" ht="15.75" thickBot="1" x14ac:dyDescent="0.3">
      <c r="F6351" s="281"/>
      <c r="G6351" s="281"/>
      <c r="H6351" s="281"/>
      <c r="I6351" s="281"/>
      <c r="J6351" s="281"/>
      <c r="K6351" s="281"/>
      <c r="L6351" s="281"/>
      <c r="M6351" s="85"/>
      <c r="N6351" s="85"/>
      <c r="O6351" s="85"/>
      <c r="P6351" s="85"/>
      <c r="Q6351" s="85"/>
      <c r="R6351" s="85"/>
      <c r="S6351" s="85"/>
      <c r="T6351" s="85"/>
    </row>
    <row r="6352" spans="2:22" x14ac:dyDescent="0.25">
      <c r="B6352" s="230" t="s">
        <v>0</v>
      </c>
      <c r="C6352" s="111"/>
      <c r="D6352" s="111"/>
      <c r="E6352" s="111"/>
      <c r="F6352" s="285"/>
      <c r="G6352" s="285"/>
      <c r="H6352" s="285"/>
      <c r="I6352" s="285"/>
      <c r="J6352" s="285"/>
      <c r="K6352" s="285"/>
      <c r="L6352" s="285"/>
      <c r="M6352" s="160"/>
      <c r="N6352" s="160"/>
      <c r="O6352" s="160"/>
      <c r="P6352" s="160"/>
      <c r="Q6352" s="160"/>
      <c r="R6352" s="160"/>
      <c r="S6352" s="160"/>
      <c r="T6352" s="160"/>
      <c r="U6352" s="160"/>
      <c r="V6352" s="161"/>
    </row>
    <row r="6353" spans="2:22" x14ac:dyDescent="0.25">
      <c r="B6353" s="229" t="s">
        <v>6211</v>
      </c>
      <c r="C6353" s="112"/>
      <c r="D6353" s="112"/>
      <c r="E6353" s="112"/>
      <c r="F6353" s="286"/>
      <c r="G6353" s="286"/>
      <c r="H6353" s="286"/>
      <c r="I6353" s="286"/>
      <c r="J6353" s="286"/>
      <c r="K6353" s="286"/>
      <c r="L6353" s="286"/>
      <c r="M6353" s="162"/>
      <c r="N6353" s="162"/>
      <c r="O6353" s="162"/>
      <c r="P6353" s="162"/>
      <c r="Q6353" s="162"/>
      <c r="R6353" s="162"/>
      <c r="S6353" s="162"/>
      <c r="T6353" s="162"/>
      <c r="U6353" s="162"/>
      <c r="V6353" s="163"/>
    </row>
    <row r="6354" spans="2:22" x14ac:dyDescent="0.25">
      <c r="B6354" s="229" t="s">
        <v>5827</v>
      </c>
      <c r="C6354" s="112"/>
      <c r="D6354" s="112"/>
      <c r="E6354" s="112"/>
      <c r="F6354" s="286"/>
      <c r="G6354" s="286"/>
      <c r="H6354" s="286"/>
      <c r="I6354" s="286"/>
      <c r="J6354" s="286"/>
      <c r="K6354" s="286"/>
      <c r="L6354" s="286"/>
      <c r="M6354" s="162"/>
      <c r="N6354" s="162"/>
      <c r="O6354" s="162"/>
      <c r="P6354" s="162"/>
      <c r="Q6354" s="162"/>
      <c r="R6354" s="162"/>
      <c r="S6354" s="162"/>
      <c r="T6354" s="162"/>
      <c r="U6354" s="162"/>
      <c r="V6354" s="163"/>
    </row>
    <row r="6355" spans="2:22" ht="15.75" thickBot="1" x14ac:dyDescent="0.3">
      <c r="B6355" s="280"/>
      <c r="C6355" s="113"/>
      <c r="D6355" s="113"/>
      <c r="E6355" s="113"/>
      <c r="F6355" s="287"/>
      <c r="G6355" s="287"/>
      <c r="H6355" s="287"/>
      <c r="I6355" s="287"/>
      <c r="J6355" s="287"/>
      <c r="K6355" s="287"/>
      <c r="L6355" s="287"/>
      <c r="M6355" s="164"/>
      <c r="N6355" s="164"/>
      <c r="O6355" s="164"/>
      <c r="P6355" s="164"/>
      <c r="Q6355" s="164"/>
      <c r="R6355" s="164"/>
      <c r="S6355" s="164"/>
      <c r="T6355" s="164"/>
      <c r="U6355" s="164"/>
      <c r="V6355" s="165"/>
    </row>
    <row r="6356" spans="2:22" x14ac:dyDescent="0.25">
      <c r="B6356" s="342" t="s">
        <v>3</v>
      </c>
      <c r="C6356" s="97" t="s">
        <v>4</v>
      </c>
      <c r="D6356" s="97" t="s">
        <v>5</v>
      </c>
      <c r="E6356" s="97" t="s">
        <v>6</v>
      </c>
      <c r="F6356" s="288" t="s">
        <v>7</v>
      </c>
      <c r="G6356" s="288" t="s">
        <v>8</v>
      </c>
      <c r="H6356" s="288" t="s">
        <v>9</v>
      </c>
      <c r="I6356" s="288" t="s">
        <v>8</v>
      </c>
      <c r="J6356" s="288" t="s">
        <v>10</v>
      </c>
      <c r="K6356" s="288" t="s">
        <v>7</v>
      </c>
      <c r="L6356" s="288" t="s">
        <v>8</v>
      </c>
      <c r="M6356" s="4" t="s">
        <v>9</v>
      </c>
      <c r="N6356" s="4" t="s">
        <v>11</v>
      </c>
      <c r="O6356" s="4" t="s">
        <v>7</v>
      </c>
      <c r="P6356" s="4" t="s">
        <v>11</v>
      </c>
      <c r="Q6356" s="4" t="s">
        <v>7</v>
      </c>
      <c r="R6356" s="4" t="s">
        <v>11</v>
      </c>
      <c r="S6356" s="4" t="s">
        <v>12</v>
      </c>
      <c r="T6356" s="4" t="s">
        <v>11</v>
      </c>
      <c r="U6356" s="4" t="s">
        <v>13</v>
      </c>
      <c r="V6356" s="5" t="s">
        <v>14</v>
      </c>
    </row>
    <row r="6357" spans="2:22" ht="15.75" thickBot="1" x14ac:dyDescent="0.3">
      <c r="B6357" s="343" t="s">
        <v>5828</v>
      </c>
      <c r="C6357" s="98"/>
      <c r="D6357" s="98"/>
      <c r="E6357" s="98"/>
      <c r="F6357" s="294" t="s">
        <v>17</v>
      </c>
      <c r="G6357" s="294" t="s">
        <v>18</v>
      </c>
      <c r="H6357" s="294" t="s">
        <v>19</v>
      </c>
      <c r="I6357" s="294" t="s">
        <v>18</v>
      </c>
      <c r="J6357" s="294" t="s">
        <v>20</v>
      </c>
      <c r="K6357" s="294" t="s">
        <v>21</v>
      </c>
      <c r="L6357" s="294" t="s">
        <v>18</v>
      </c>
      <c r="M6357" s="11" t="s">
        <v>22</v>
      </c>
      <c r="N6357" s="11" t="s">
        <v>23</v>
      </c>
      <c r="O6357" s="11" t="s">
        <v>17</v>
      </c>
      <c r="P6357" s="11" t="s">
        <v>23</v>
      </c>
      <c r="Q6357" s="11" t="s">
        <v>21</v>
      </c>
      <c r="R6357" s="11" t="s">
        <v>23</v>
      </c>
      <c r="S6357" s="11" t="s">
        <v>24</v>
      </c>
      <c r="T6357" s="11" t="s">
        <v>23</v>
      </c>
      <c r="U6357" s="11"/>
      <c r="V6357" s="12"/>
    </row>
    <row r="6358" spans="2:22" x14ac:dyDescent="0.25">
      <c r="B6358" s="399"/>
      <c r="C6358" s="155"/>
      <c r="D6358" s="155"/>
      <c r="E6358" s="155"/>
      <c r="F6358" s="333"/>
      <c r="G6358" s="333"/>
      <c r="H6358" s="333"/>
      <c r="I6358" s="333"/>
      <c r="J6358" s="333"/>
      <c r="K6358" s="333"/>
      <c r="L6358" s="333"/>
      <c r="M6358" s="157"/>
      <c r="N6358" s="157"/>
      <c r="O6358" s="157"/>
      <c r="P6358" s="157"/>
      <c r="Q6358" s="157"/>
      <c r="R6358" s="157"/>
      <c r="S6358" s="157"/>
      <c r="T6358" s="157"/>
      <c r="U6358" s="157"/>
      <c r="V6358" s="158"/>
    </row>
    <row r="6359" spans="2:22" x14ac:dyDescent="0.25">
      <c r="B6359" s="345" t="s">
        <v>5864</v>
      </c>
      <c r="C6359" s="141" t="s">
        <v>26</v>
      </c>
      <c r="D6359" s="141" t="s">
        <v>26</v>
      </c>
      <c r="E6359" s="141" t="s">
        <v>26</v>
      </c>
      <c r="F6359" s="328">
        <v>0.37681999999999999</v>
      </c>
      <c r="G6359" s="328">
        <v>1.2160000000000001E-2</v>
      </c>
      <c r="H6359" s="328">
        <v>5.042E-2</v>
      </c>
      <c r="I6359" s="328">
        <v>1.34E-3</v>
      </c>
      <c r="J6359" s="328" t="s">
        <v>26</v>
      </c>
      <c r="K6359" s="328">
        <v>5.4219999999999997E-2</v>
      </c>
      <c r="L6359" s="328">
        <v>1.5399999999999999E-3</v>
      </c>
      <c r="M6359" s="193">
        <v>317.10000000000002</v>
      </c>
      <c r="N6359" s="193">
        <v>8.1999999999999993</v>
      </c>
      <c r="O6359" s="193">
        <v>324.7</v>
      </c>
      <c r="P6359" s="193">
        <v>8.9600000000000009</v>
      </c>
      <c r="Q6359" s="193">
        <v>380</v>
      </c>
      <c r="R6359" s="193">
        <v>63.72</v>
      </c>
      <c r="S6359" s="193">
        <v>316.52147859582533</v>
      </c>
      <c r="T6359" s="193">
        <v>8.1999999999999993</v>
      </c>
      <c r="U6359" s="193">
        <v>16.704874053730176</v>
      </c>
      <c r="V6359" s="25">
        <v>2.5187931642053156</v>
      </c>
    </row>
    <row r="6360" spans="2:22" x14ac:dyDescent="0.25">
      <c r="B6360" s="345" t="s">
        <v>5910</v>
      </c>
      <c r="C6360" s="141" t="s">
        <v>26</v>
      </c>
      <c r="D6360" s="141" t="s">
        <v>26</v>
      </c>
      <c r="E6360" s="141" t="s">
        <v>26</v>
      </c>
      <c r="F6360" s="328">
        <v>0.38475999999999999</v>
      </c>
      <c r="G6360" s="328">
        <v>2.7359999999999999E-2</v>
      </c>
      <c r="H6360" s="328">
        <v>5.1090000000000003E-2</v>
      </c>
      <c r="I6360" s="328">
        <v>1.5399999999999999E-3</v>
      </c>
      <c r="J6360" s="328" t="s">
        <v>26</v>
      </c>
      <c r="K6360" s="328">
        <v>5.4649999999999997E-2</v>
      </c>
      <c r="L6360" s="328">
        <v>3.9199999999999999E-3</v>
      </c>
      <c r="M6360" s="193">
        <v>321.2</v>
      </c>
      <c r="N6360" s="193">
        <v>9.4</v>
      </c>
      <c r="O6360" s="193">
        <v>330.5</v>
      </c>
      <c r="P6360" s="193">
        <v>20.059999999999999</v>
      </c>
      <c r="Q6360" s="193">
        <v>398.1</v>
      </c>
      <c r="R6360" s="193">
        <v>155.44</v>
      </c>
      <c r="S6360" s="193">
        <v>320.49351887287531</v>
      </c>
      <c r="T6360" s="193">
        <v>9.4</v>
      </c>
      <c r="U6360" s="193">
        <v>19.494217816409119</v>
      </c>
      <c r="V6360" s="25">
        <v>3.0276796148637479</v>
      </c>
    </row>
    <row r="6361" spans="2:22" x14ac:dyDescent="0.25">
      <c r="B6361" s="345" t="s">
        <v>5902</v>
      </c>
      <c r="C6361" s="141" t="s">
        <v>26</v>
      </c>
      <c r="D6361" s="141" t="s">
        <v>26</v>
      </c>
      <c r="E6361" s="141" t="s">
        <v>26</v>
      </c>
      <c r="F6361" s="328">
        <v>0.43351000000000001</v>
      </c>
      <c r="G6361" s="328">
        <v>2.8479999999999998E-2</v>
      </c>
      <c r="H6361" s="328">
        <v>5.2510000000000001E-2</v>
      </c>
      <c r="I6361" s="328">
        <v>1.56E-3</v>
      </c>
      <c r="J6361" s="328" t="s">
        <v>26</v>
      </c>
      <c r="K6361" s="328">
        <v>5.9909999999999998E-2</v>
      </c>
      <c r="L6361" s="328">
        <v>3.9399999999999999E-3</v>
      </c>
      <c r="M6361" s="193">
        <v>329.9</v>
      </c>
      <c r="N6361" s="193">
        <v>9.52</v>
      </c>
      <c r="O6361" s="193">
        <v>365.7</v>
      </c>
      <c r="P6361" s="193">
        <v>20.18</v>
      </c>
      <c r="Q6361" s="193">
        <v>600.29999999999995</v>
      </c>
      <c r="R6361" s="193">
        <v>139.6</v>
      </c>
      <c r="S6361" s="193">
        <v>327.14246177270502</v>
      </c>
      <c r="T6361" s="193">
        <v>9.52</v>
      </c>
      <c r="U6361" s="193">
        <v>45.503504618906369</v>
      </c>
      <c r="V6361" s="25">
        <v>10.543488714053861</v>
      </c>
    </row>
    <row r="6362" spans="2:22" x14ac:dyDescent="0.25">
      <c r="B6362" s="345" t="s">
        <v>5857</v>
      </c>
      <c r="C6362" s="141" t="s">
        <v>26</v>
      </c>
      <c r="D6362" s="141" t="s">
        <v>26</v>
      </c>
      <c r="E6362" s="141" t="s">
        <v>26</v>
      </c>
      <c r="F6362" s="328">
        <v>0.40538000000000002</v>
      </c>
      <c r="G6362" s="328">
        <v>2.6239999999999999E-2</v>
      </c>
      <c r="H6362" s="328">
        <v>5.2749999999999998E-2</v>
      </c>
      <c r="I6362" s="328">
        <v>1.6199999999999999E-3</v>
      </c>
      <c r="J6362" s="328" t="s">
        <v>26</v>
      </c>
      <c r="K6362" s="328">
        <v>5.5759999999999997E-2</v>
      </c>
      <c r="L6362" s="328">
        <v>3.5599999999999998E-3</v>
      </c>
      <c r="M6362" s="193">
        <v>331.4</v>
      </c>
      <c r="N6362" s="193">
        <v>9.8800000000000008</v>
      </c>
      <c r="O6362" s="193">
        <v>345.5</v>
      </c>
      <c r="P6362" s="193">
        <v>18.96</v>
      </c>
      <c r="Q6362" s="193">
        <v>442.4</v>
      </c>
      <c r="R6362" s="193">
        <v>139.02000000000001</v>
      </c>
      <c r="S6362" s="193">
        <v>330.29189467523611</v>
      </c>
      <c r="T6362" s="193">
        <v>9.8800000000000008</v>
      </c>
      <c r="U6362" s="193">
        <v>25.3408918003535</v>
      </c>
      <c r="V6362" s="25">
        <v>4.4017670983397661</v>
      </c>
    </row>
    <row r="6363" spans="2:22" x14ac:dyDescent="0.25">
      <c r="B6363" s="345" t="s">
        <v>5911</v>
      </c>
      <c r="C6363" s="141" t="s">
        <v>26</v>
      </c>
      <c r="D6363" s="141" t="s">
        <v>26</v>
      </c>
      <c r="E6363" s="141" t="s">
        <v>26</v>
      </c>
      <c r="F6363" s="328">
        <v>0.38534000000000002</v>
      </c>
      <c r="G6363" s="328">
        <v>2.2339999999999999E-2</v>
      </c>
      <c r="H6363" s="328">
        <v>5.2639999999999999E-2</v>
      </c>
      <c r="I6363" s="328">
        <v>1.5399999999999999E-3</v>
      </c>
      <c r="J6363" s="328" t="s">
        <v>26</v>
      </c>
      <c r="K6363" s="328">
        <v>5.3100000000000001E-2</v>
      </c>
      <c r="L6363" s="328">
        <v>3.0200000000000001E-3</v>
      </c>
      <c r="M6363" s="193">
        <v>330.7</v>
      </c>
      <c r="N6363" s="193">
        <v>9.44</v>
      </c>
      <c r="O6363" s="193">
        <v>331</v>
      </c>
      <c r="P6363" s="193">
        <v>16.38</v>
      </c>
      <c r="Q6363" s="193">
        <v>333</v>
      </c>
      <c r="R6363" s="193">
        <v>126.64</v>
      </c>
      <c r="S6363" s="193">
        <v>330.68708583466696</v>
      </c>
      <c r="T6363" s="193">
        <v>9.44</v>
      </c>
      <c r="U6363" s="193">
        <v>0.69456881841833051</v>
      </c>
      <c r="V6363" s="25">
        <v>9.4536001611190551E-2</v>
      </c>
    </row>
    <row r="6364" spans="2:22" x14ac:dyDescent="0.25">
      <c r="B6364" s="345" t="s">
        <v>5862</v>
      </c>
      <c r="C6364" s="141" t="s">
        <v>26</v>
      </c>
      <c r="D6364" s="141" t="s">
        <v>26</v>
      </c>
      <c r="E6364" s="141" t="s">
        <v>26</v>
      </c>
      <c r="F6364" s="328">
        <v>0.40212999999999999</v>
      </c>
      <c r="G6364" s="328">
        <v>1.668E-2</v>
      </c>
      <c r="H6364" s="328">
        <v>5.2880000000000003E-2</v>
      </c>
      <c r="I6364" s="328">
        <v>1.4E-3</v>
      </c>
      <c r="J6364" s="328" t="s">
        <v>26</v>
      </c>
      <c r="K6364" s="328">
        <v>5.518E-2</v>
      </c>
      <c r="L6364" s="328">
        <v>2.1800000000000001E-3</v>
      </c>
      <c r="M6364" s="193">
        <v>332.1</v>
      </c>
      <c r="N6364" s="193">
        <v>8.6</v>
      </c>
      <c r="O6364" s="193">
        <v>343.2</v>
      </c>
      <c r="P6364" s="193">
        <v>12.08</v>
      </c>
      <c r="Q6364" s="193">
        <v>419.2</v>
      </c>
      <c r="R6364" s="193">
        <v>86.04</v>
      </c>
      <c r="S6364" s="193">
        <v>331.32788917093995</v>
      </c>
      <c r="T6364" s="193">
        <v>8.6</v>
      </c>
      <c r="U6364" s="193">
        <v>20.961858499298671</v>
      </c>
      <c r="V6364" s="25">
        <v>3.4592397520571194</v>
      </c>
    </row>
    <row r="6365" spans="2:22" x14ac:dyDescent="0.25">
      <c r="B6365" s="345" t="s">
        <v>5843</v>
      </c>
      <c r="C6365" s="141" t="s">
        <v>26</v>
      </c>
      <c r="D6365" s="141" t="s">
        <v>26</v>
      </c>
      <c r="E6365" s="141" t="s">
        <v>26</v>
      </c>
      <c r="F6365" s="328">
        <v>0.39623999999999998</v>
      </c>
      <c r="G6365" s="328">
        <v>2.0119999999999999E-2</v>
      </c>
      <c r="H6365" s="328">
        <v>5.3429999999999998E-2</v>
      </c>
      <c r="I6365" s="328">
        <v>1.5399999999999999E-3</v>
      </c>
      <c r="J6365" s="328" t="s">
        <v>26</v>
      </c>
      <c r="K6365" s="328">
        <v>5.3800000000000001E-2</v>
      </c>
      <c r="L6365" s="328">
        <v>2.6199999999999999E-3</v>
      </c>
      <c r="M6365" s="193">
        <v>335.6</v>
      </c>
      <c r="N6365" s="193">
        <v>9.4</v>
      </c>
      <c r="O6365" s="193">
        <v>338.9</v>
      </c>
      <c r="P6365" s="193">
        <v>14.62</v>
      </c>
      <c r="Q6365" s="193">
        <v>362.4</v>
      </c>
      <c r="R6365" s="193">
        <v>108.4</v>
      </c>
      <c r="S6365" s="193">
        <v>335.28296612201257</v>
      </c>
      <c r="T6365" s="193">
        <v>9.4</v>
      </c>
      <c r="U6365" s="193">
        <v>7.4826252422702577</v>
      </c>
      <c r="V6365" s="25">
        <v>1.0672864791936885</v>
      </c>
    </row>
    <row r="6366" spans="2:22" x14ac:dyDescent="0.25">
      <c r="B6366" s="345" t="s">
        <v>5920</v>
      </c>
      <c r="C6366" s="141" t="s">
        <v>26</v>
      </c>
      <c r="D6366" s="141" t="s">
        <v>26</v>
      </c>
      <c r="E6366" s="141" t="s">
        <v>26</v>
      </c>
      <c r="F6366" s="328">
        <v>0.40168999999999999</v>
      </c>
      <c r="G6366" s="328">
        <v>3.2340000000000001E-2</v>
      </c>
      <c r="H6366" s="328">
        <v>5.3510000000000002E-2</v>
      </c>
      <c r="I6366" s="328">
        <v>1.72E-3</v>
      </c>
      <c r="J6366" s="328" t="s">
        <v>26</v>
      </c>
      <c r="K6366" s="328">
        <v>5.4469999999999998E-2</v>
      </c>
      <c r="L6366" s="328">
        <v>4.4000000000000003E-3</v>
      </c>
      <c r="M6366" s="193">
        <v>336</v>
      </c>
      <c r="N6366" s="193">
        <v>10.58</v>
      </c>
      <c r="O6366" s="193">
        <v>342.9</v>
      </c>
      <c r="P6366" s="193">
        <v>23.42</v>
      </c>
      <c r="Q6366" s="193">
        <v>390.3</v>
      </c>
      <c r="R6366" s="193">
        <v>175.14</v>
      </c>
      <c r="S6366" s="193">
        <v>335.50239827437423</v>
      </c>
      <c r="T6366" s="193">
        <v>10.58</v>
      </c>
      <c r="U6366" s="193">
        <v>14.039867211279985</v>
      </c>
      <c r="V6366" s="25">
        <v>2.1573641661200784</v>
      </c>
    </row>
    <row r="6367" spans="2:22" x14ac:dyDescent="0.25">
      <c r="B6367" s="345" t="s">
        <v>5852</v>
      </c>
      <c r="C6367" s="141" t="s">
        <v>26</v>
      </c>
      <c r="D6367" s="141" t="s">
        <v>26</v>
      </c>
      <c r="E6367" s="141" t="s">
        <v>26</v>
      </c>
      <c r="F6367" s="328">
        <v>0.38705000000000001</v>
      </c>
      <c r="G6367" s="328">
        <v>2.0619999999999999E-2</v>
      </c>
      <c r="H6367" s="328">
        <v>5.3499999999999999E-2</v>
      </c>
      <c r="I6367" s="328">
        <v>1.58E-3</v>
      </c>
      <c r="J6367" s="328" t="s">
        <v>26</v>
      </c>
      <c r="K6367" s="328">
        <v>5.2490000000000002E-2</v>
      </c>
      <c r="L6367" s="328">
        <v>2.7000000000000001E-3</v>
      </c>
      <c r="M6367" s="193">
        <v>336</v>
      </c>
      <c r="N6367" s="193">
        <v>9.64</v>
      </c>
      <c r="O6367" s="193">
        <v>332.2</v>
      </c>
      <c r="P6367" s="193">
        <v>15.1</v>
      </c>
      <c r="Q6367" s="193">
        <v>306.89999999999998</v>
      </c>
      <c r="R6367" s="193">
        <v>114.74</v>
      </c>
      <c r="S6367" s="193">
        <v>336.25158156856884</v>
      </c>
      <c r="T6367" s="193">
        <v>9.64</v>
      </c>
      <c r="U6367" s="193">
        <v>-9.5638910291850312</v>
      </c>
      <c r="V6367" s="25">
        <v>-1.2196211825914658</v>
      </c>
    </row>
    <row r="6368" spans="2:22" x14ac:dyDescent="0.25">
      <c r="B6368" s="345" t="s">
        <v>5919</v>
      </c>
      <c r="C6368" s="141" t="s">
        <v>26</v>
      </c>
      <c r="D6368" s="141" t="s">
        <v>26</v>
      </c>
      <c r="E6368" s="141" t="s">
        <v>26</v>
      </c>
      <c r="F6368" s="328">
        <v>0.38529000000000002</v>
      </c>
      <c r="G6368" s="328">
        <v>1.538E-2</v>
      </c>
      <c r="H6368" s="328">
        <v>5.3490000000000003E-2</v>
      </c>
      <c r="I6368" s="328">
        <v>1.4400000000000001E-3</v>
      </c>
      <c r="J6368" s="328" t="s">
        <v>26</v>
      </c>
      <c r="K6368" s="328">
        <v>5.2249999999999998E-2</v>
      </c>
      <c r="L6368" s="328">
        <v>1.9599999999999999E-3</v>
      </c>
      <c r="M6368" s="193">
        <v>335.9</v>
      </c>
      <c r="N6368" s="193">
        <v>8.82</v>
      </c>
      <c r="O6368" s="193">
        <v>330.9</v>
      </c>
      <c r="P6368" s="193">
        <v>11.28</v>
      </c>
      <c r="Q6368" s="193">
        <v>296.5</v>
      </c>
      <c r="R6368" s="193">
        <v>84.54</v>
      </c>
      <c r="S6368" s="193">
        <v>336.28802162471203</v>
      </c>
      <c r="T6368" s="193">
        <v>8.82</v>
      </c>
      <c r="U6368" s="193">
        <v>-13.419231576631377</v>
      </c>
      <c r="V6368" s="25">
        <v>-1.6282930265071178</v>
      </c>
    </row>
    <row r="6369" spans="2:22" x14ac:dyDescent="0.25">
      <c r="B6369" s="345" t="s">
        <v>5831</v>
      </c>
      <c r="C6369" s="141" t="s">
        <v>26</v>
      </c>
      <c r="D6369" s="141" t="s">
        <v>26</v>
      </c>
      <c r="E6369" s="141" t="s">
        <v>26</v>
      </c>
      <c r="F6369" s="328">
        <v>0.41200999999999999</v>
      </c>
      <c r="G6369" s="328">
        <v>3.39E-2</v>
      </c>
      <c r="H6369" s="328">
        <v>5.3760000000000002E-2</v>
      </c>
      <c r="I6369" s="328">
        <v>1.82E-3</v>
      </c>
      <c r="J6369" s="328" t="s">
        <v>26</v>
      </c>
      <c r="K6369" s="328">
        <v>5.5620000000000003E-2</v>
      </c>
      <c r="L6369" s="328">
        <v>4.5799999999999999E-3</v>
      </c>
      <c r="M6369" s="193">
        <v>337.6</v>
      </c>
      <c r="N6369" s="193">
        <v>11.14</v>
      </c>
      <c r="O6369" s="193">
        <v>350.3</v>
      </c>
      <c r="P6369" s="193">
        <v>24.38</v>
      </c>
      <c r="Q6369" s="193">
        <v>436.8</v>
      </c>
      <c r="R6369" s="193">
        <v>178</v>
      </c>
      <c r="S6369" s="193">
        <v>336.57129955276616</v>
      </c>
      <c r="T6369" s="193">
        <v>11.14</v>
      </c>
      <c r="U6369" s="193">
        <v>22.946131054769651</v>
      </c>
      <c r="V6369" s="25">
        <v>3.9191265907033532</v>
      </c>
    </row>
    <row r="6370" spans="2:22" x14ac:dyDescent="0.25">
      <c r="B6370" s="345" t="s">
        <v>5837</v>
      </c>
      <c r="C6370" s="141" t="s">
        <v>26</v>
      </c>
      <c r="D6370" s="141" t="s">
        <v>26</v>
      </c>
      <c r="E6370" s="141" t="s">
        <v>26</v>
      </c>
      <c r="F6370" s="328">
        <v>0.43593999999999999</v>
      </c>
      <c r="G6370" s="328">
        <v>2.844E-2</v>
      </c>
      <c r="H6370" s="328">
        <v>5.398E-2</v>
      </c>
      <c r="I6370" s="328">
        <v>1.6800000000000001E-3</v>
      </c>
      <c r="J6370" s="328" t="s">
        <v>26</v>
      </c>
      <c r="K6370" s="328">
        <v>5.8590000000000003E-2</v>
      </c>
      <c r="L6370" s="328">
        <v>3.7799999999999999E-3</v>
      </c>
      <c r="M6370" s="193">
        <v>338.9</v>
      </c>
      <c r="N6370" s="193">
        <v>10.24</v>
      </c>
      <c r="O6370" s="193">
        <v>367.4</v>
      </c>
      <c r="P6370" s="193">
        <v>20.100000000000001</v>
      </c>
      <c r="Q6370" s="193">
        <v>551.79999999999995</v>
      </c>
      <c r="R6370" s="193">
        <v>137.56</v>
      </c>
      <c r="S6370" s="193">
        <v>336.69963502089604</v>
      </c>
      <c r="T6370" s="193">
        <v>10.24</v>
      </c>
      <c r="U6370" s="193">
        <v>38.981581185049642</v>
      </c>
      <c r="V6370" s="25">
        <v>8.3561145833162591</v>
      </c>
    </row>
    <row r="6371" spans="2:22" x14ac:dyDescent="0.25">
      <c r="B6371" s="345" t="s">
        <v>5856</v>
      </c>
      <c r="C6371" s="141" t="s">
        <v>26</v>
      </c>
      <c r="D6371" s="141" t="s">
        <v>26</v>
      </c>
      <c r="E6371" s="141" t="s">
        <v>26</v>
      </c>
      <c r="F6371" s="328">
        <v>0.40284999999999999</v>
      </c>
      <c r="G6371" s="328">
        <v>1.54E-2</v>
      </c>
      <c r="H6371" s="328">
        <v>5.4030000000000002E-2</v>
      </c>
      <c r="I6371" s="328">
        <v>1.4599999999999999E-3</v>
      </c>
      <c r="J6371" s="328" t="s">
        <v>26</v>
      </c>
      <c r="K6371" s="328">
        <v>5.4089999999999999E-2</v>
      </c>
      <c r="L6371" s="328">
        <v>1.92E-3</v>
      </c>
      <c r="M6371" s="193">
        <v>339.2</v>
      </c>
      <c r="N6371" s="193">
        <v>8.94</v>
      </c>
      <c r="O6371" s="193">
        <v>343.7</v>
      </c>
      <c r="P6371" s="193">
        <v>11.16</v>
      </c>
      <c r="Q6371" s="193">
        <v>374.6</v>
      </c>
      <c r="R6371" s="193">
        <v>78.739999999999995</v>
      </c>
      <c r="S6371" s="193">
        <v>338.86660489718452</v>
      </c>
      <c r="T6371" s="193">
        <v>8.94</v>
      </c>
      <c r="U6371" s="193">
        <v>9.5390803798226127</v>
      </c>
      <c r="V6371" s="25">
        <v>1.4062831256373212</v>
      </c>
    </row>
    <row r="6372" spans="2:22" x14ac:dyDescent="0.25">
      <c r="B6372" s="345" t="s">
        <v>5885</v>
      </c>
      <c r="C6372" s="141" t="s">
        <v>26</v>
      </c>
      <c r="D6372" s="141" t="s">
        <v>26</v>
      </c>
      <c r="E6372" s="141" t="s">
        <v>26</v>
      </c>
      <c r="F6372" s="328">
        <v>0.40448000000000001</v>
      </c>
      <c r="G6372" s="328">
        <v>2.0719999999999999E-2</v>
      </c>
      <c r="H6372" s="328">
        <v>5.4510000000000003E-2</v>
      </c>
      <c r="I6372" s="328">
        <v>1.56E-3</v>
      </c>
      <c r="J6372" s="328" t="s">
        <v>26</v>
      </c>
      <c r="K6372" s="328">
        <v>5.3830000000000003E-2</v>
      </c>
      <c r="L6372" s="328">
        <v>2.66E-3</v>
      </c>
      <c r="M6372" s="193">
        <v>342.2</v>
      </c>
      <c r="N6372" s="193">
        <v>9.56</v>
      </c>
      <c r="O6372" s="193">
        <v>344.9</v>
      </c>
      <c r="P6372" s="193">
        <v>14.98</v>
      </c>
      <c r="Q6372" s="193">
        <v>363.8</v>
      </c>
      <c r="R6372" s="193">
        <v>109.8</v>
      </c>
      <c r="S6372" s="193">
        <v>341.93584308295812</v>
      </c>
      <c r="T6372" s="193">
        <v>9.56</v>
      </c>
      <c r="U6372" s="193">
        <v>6.0099386797806202</v>
      </c>
      <c r="V6372" s="25">
        <v>0.85942502668653586</v>
      </c>
    </row>
    <row r="6373" spans="2:22" x14ac:dyDescent="0.25">
      <c r="B6373" s="345" t="s">
        <v>5835</v>
      </c>
      <c r="C6373" s="141" t="s">
        <v>26</v>
      </c>
      <c r="D6373" s="141" t="s">
        <v>26</v>
      </c>
      <c r="E6373" s="141" t="s">
        <v>26</v>
      </c>
      <c r="F6373" s="328">
        <v>0.41682000000000002</v>
      </c>
      <c r="G6373" s="328">
        <v>2.4580000000000001E-2</v>
      </c>
      <c r="H6373" s="328">
        <v>5.4640000000000001E-2</v>
      </c>
      <c r="I6373" s="328">
        <v>1.6199999999999999E-3</v>
      </c>
      <c r="J6373" s="328" t="s">
        <v>26</v>
      </c>
      <c r="K6373" s="328">
        <v>5.534E-2</v>
      </c>
      <c r="L6373" s="328">
        <v>3.2000000000000002E-3</v>
      </c>
      <c r="M6373" s="193">
        <v>343</v>
      </c>
      <c r="N6373" s="193">
        <v>9.8800000000000008</v>
      </c>
      <c r="O6373" s="193">
        <v>353.8</v>
      </c>
      <c r="P6373" s="193">
        <v>17.62</v>
      </c>
      <c r="Q6373" s="193">
        <v>425.8</v>
      </c>
      <c r="R6373" s="193">
        <v>125.66</v>
      </c>
      <c r="S6373" s="193">
        <v>342.10716337710483</v>
      </c>
      <c r="T6373" s="193">
        <v>9.8800000000000008</v>
      </c>
      <c r="U6373" s="193">
        <v>19.655433683159977</v>
      </c>
      <c r="V6373" s="25">
        <v>3.3049283840856938</v>
      </c>
    </row>
    <row r="6374" spans="2:22" x14ac:dyDescent="0.25">
      <c r="B6374" s="345" t="s">
        <v>5909</v>
      </c>
      <c r="C6374" s="141" t="s">
        <v>26</v>
      </c>
      <c r="D6374" s="141" t="s">
        <v>26</v>
      </c>
      <c r="E6374" s="141" t="s">
        <v>26</v>
      </c>
      <c r="F6374" s="328">
        <v>0.40440999999999999</v>
      </c>
      <c r="G6374" s="328">
        <v>1.508E-2</v>
      </c>
      <c r="H6374" s="328">
        <v>5.4730000000000001E-2</v>
      </c>
      <c r="I6374" s="328">
        <v>1.48E-3</v>
      </c>
      <c r="J6374" s="328" t="s">
        <v>26</v>
      </c>
      <c r="K6374" s="328">
        <v>5.3600000000000002E-2</v>
      </c>
      <c r="L6374" s="328">
        <v>1.8400000000000001E-3</v>
      </c>
      <c r="M6374" s="193">
        <v>343.5</v>
      </c>
      <c r="N6374" s="193">
        <v>9.08</v>
      </c>
      <c r="O6374" s="193">
        <v>344.8</v>
      </c>
      <c r="P6374" s="193">
        <v>10.9</v>
      </c>
      <c r="Q6374" s="193">
        <v>354.2</v>
      </c>
      <c r="R6374" s="193">
        <v>76.52</v>
      </c>
      <c r="S6374" s="193">
        <v>343.3892562226531</v>
      </c>
      <c r="T6374" s="193">
        <v>9.08</v>
      </c>
      <c r="U6374" s="193">
        <v>3.0521580399059531</v>
      </c>
      <c r="V6374" s="25">
        <v>0.4091484273047879</v>
      </c>
    </row>
    <row r="6375" spans="2:22" x14ac:dyDescent="0.25">
      <c r="B6375" s="345" t="s">
        <v>5921</v>
      </c>
      <c r="C6375" s="141" t="s">
        <v>26</v>
      </c>
      <c r="D6375" s="141" t="s">
        <v>26</v>
      </c>
      <c r="E6375" s="141" t="s">
        <v>26</v>
      </c>
      <c r="F6375" s="328">
        <v>0.38791999999999999</v>
      </c>
      <c r="G6375" s="328">
        <v>2.2620000000000001E-2</v>
      </c>
      <c r="H6375" s="328">
        <v>5.4789999999999998E-2</v>
      </c>
      <c r="I6375" s="328">
        <v>1.6199999999999999E-3</v>
      </c>
      <c r="J6375" s="328" t="s">
        <v>26</v>
      </c>
      <c r="K6375" s="328">
        <v>5.1369999999999999E-2</v>
      </c>
      <c r="L6375" s="328">
        <v>2.9399999999999999E-3</v>
      </c>
      <c r="M6375" s="193">
        <v>343.8</v>
      </c>
      <c r="N6375" s="193">
        <v>9.92</v>
      </c>
      <c r="O6375" s="193">
        <v>332.8</v>
      </c>
      <c r="P6375" s="193">
        <v>16.54</v>
      </c>
      <c r="Q6375" s="193">
        <v>257.39999999999998</v>
      </c>
      <c r="R6375" s="193">
        <v>128.63999999999999</v>
      </c>
      <c r="S6375" s="193">
        <v>344.69319854383264</v>
      </c>
      <c r="T6375" s="193">
        <v>9.92</v>
      </c>
      <c r="U6375" s="193">
        <v>-33.913441547720538</v>
      </c>
      <c r="V6375" s="25">
        <v>-3.5736774470650912</v>
      </c>
    </row>
    <row r="6376" spans="2:22" x14ac:dyDescent="0.25">
      <c r="B6376" s="345" t="s">
        <v>5842</v>
      </c>
      <c r="C6376" s="141" t="s">
        <v>26</v>
      </c>
      <c r="D6376" s="141" t="s">
        <v>26</v>
      </c>
      <c r="E6376" s="141" t="s">
        <v>26</v>
      </c>
      <c r="F6376" s="328">
        <v>0.42988999999999999</v>
      </c>
      <c r="G6376" s="328">
        <v>1.9400000000000001E-2</v>
      </c>
      <c r="H6376" s="328">
        <v>5.5579999999999997E-2</v>
      </c>
      <c r="I6376" s="328">
        <v>1.5E-3</v>
      </c>
      <c r="J6376" s="328" t="s">
        <v>26</v>
      </c>
      <c r="K6376" s="328">
        <v>5.611E-2</v>
      </c>
      <c r="L6376" s="328">
        <v>2.4399999999999999E-3</v>
      </c>
      <c r="M6376" s="193">
        <v>348.7</v>
      </c>
      <c r="N6376" s="193">
        <v>9.18</v>
      </c>
      <c r="O6376" s="193">
        <v>363.1</v>
      </c>
      <c r="P6376" s="193">
        <v>13.78</v>
      </c>
      <c r="Q6376" s="193">
        <v>456.4</v>
      </c>
      <c r="R6376" s="193">
        <v>94.76</v>
      </c>
      <c r="S6376" s="193">
        <v>347.56761726674694</v>
      </c>
      <c r="T6376" s="193">
        <v>9.18</v>
      </c>
      <c r="U6376" s="193">
        <v>23.845833201852113</v>
      </c>
      <c r="V6376" s="25">
        <v>4.2777148810942123</v>
      </c>
    </row>
    <row r="6377" spans="2:22" x14ac:dyDescent="0.25">
      <c r="B6377" s="345" t="s">
        <v>5878</v>
      </c>
      <c r="C6377" s="141" t="s">
        <v>26</v>
      </c>
      <c r="D6377" s="141" t="s">
        <v>26</v>
      </c>
      <c r="E6377" s="141" t="s">
        <v>26</v>
      </c>
      <c r="F6377" s="328">
        <v>0.43864999999999998</v>
      </c>
      <c r="G6377" s="328">
        <v>2.3279999999999999E-2</v>
      </c>
      <c r="H6377" s="328">
        <v>5.595E-2</v>
      </c>
      <c r="I6377" s="328">
        <v>1.6000000000000001E-3</v>
      </c>
      <c r="J6377" s="328" t="s">
        <v>26</v>
      </c>
      <c r="K6377" s="328">
        <v>5.6869999999999997E-2</v>
      </c>
      <c r="L6377" s="328">
        <v>2.9399999999999999E-3</v>
      </c>
      <c r="M6377" s="193">
        <v>351</v>
      </c>
      <c r="N6377" s="193">
        <v>9.82</v>
      </c>
      <c r="O6377" s="193">
        <v>369.3</v>
      </c>
      <c r="P6377" s="193">
        <v>16.440000000000001</v>
      </c>
      <c r="Q6377" s="193">
        <v>485.7</v>
      </c>
      <c r="R6377" s="193">
        <v>112.08</v>
      </c>
      <c r="S6377" s="193">
        <v>349.51816225898966</v>
      </c>
      <c r="T6377" s="193">
        <v>9.82</v>
      </c>
      <c r="U6377" s="193">
        <v>28.03826183673262</v>
      </c>
      <c r="V6377" s="25">
        <v>5.3565766967263331</v>
      </c>
    </row>
    <row r="6378" spans="2:22" x14ac:dyDescent="0.25">
      <c r="B6378" s="345" t="s">
        <v>5844</v>
      </c>
      <c r="C6378" s="141" t="s">
        <v>26</v>
      </c>
      <c r="D6378" s="141" t="s">
        <v>26</v>
      </c>
      <c r="E6378" s="141" t="s">
        <v>26</v>
      </c>
      <c r="F6378" s="328">
        <v>0.40711999999999998</v>
      </c>
      <c r="G6378" s="328">
        <v>2.802E-2</v>
      </c>
      <c r="H6378" s="328">
        <v>5.5780000000000003E-2</v>
      </c>
      <c r="I6378" s="328">
        <v>1.64E-3</v>
      </c>
      <c r="J6378" s="328" t="s">
        <v>26</v>
      </c>
      <c r="K6378" s="328">
        <v>5.2949999999999997E-2</v>
      </c>
      <c r="L6378" s="328">
        <v>3.64E-3</v>
      </c>
      <c r="M6378" s="193">
        <v>349.9</v>
      </c>
      <c r="N6378" s="193">
        <v>10</v>
      </c>
      <c r="O6378" s="193">
        <v>346.8</v>
      </c>
      <c r="P6378" s="193">
        <v>20.22</v>
      </c>
      <c r="Q6378" s="193">
        <v>326.5</v>
      </c>
      <c r="R6378" s="193">
        <v>152.80000000000001</v>
      </c>
      <c r="S6378" s="193">
        <v>350.14291211830471</v>
      </c>
      <c r="T6378" s="193">
        <v>10</v>
      </c>
      <c r="U6378" s="193">
        <v>-7.2413207100473826</v>
      </c>
      <c r="V6378" s="25">
        <v>-0.963930829960985</v>
      </c>
    </row>
    <row r="6379" spans="2:22" x14ac:dyDescent="0.25">
      <c r="B6379" s="345" t="s">
        <v>5883</v>
      </c>
      <c r="C6379" s="141" t="s">
        <v>26</v>
      </c>
      <c r="D6379" s="141" t="s">
        <v>26</v>
      </c>
      <c r="E6379" s="141" t="s">
        <v>26</v>
      </c>
      <c r="F6379" s="328">
        <v>0.44935999999999998</v>
      </c>
      <c r="G6379" s="328">
        <v>2.342E-2</v>
      </c>
      <c r="H6379" s="328">
        <v>5.6230000000000002E-2</v>
      </c>
      <c r="I6379" s="328">
        <v>1.6999999999999999E-3</v>
      </c>
      <c r="J6379" s="328" t="s">
        <v>26</v>
      </c>
      <c r="K6379" s="328">
        <v>5.799E-2</v>
      </c>
      <c r="L6379" s="328">
        <v>2.9199999999999999E-3</v>
      </c>
      <c r="M6379" s="193">
        <v>352.7</v>
      </c>
      <c r="N6379" s="193">
        <v>10.32</v>
      </c>
      <c r="O6379" s="193">
        <v>376.8</v>
      </c>
      <c r="P6379" s="193">
        <v>16.420000000000002</v>
      </c>
      <c r="Q6379" s="193">
        <v>529</v>
      </c>
      <c r="R6379" s="193">
        <v>108.98</v>
      </c>
      <c r="S6379" s="193">
        <v>350.75750466262986</v>
      </c>
      <c r="T6379" s="193">
        <v>10.32</v>
      </c>
      <c r="U6379" s="193">
        <v>33.694233523132347</v>
      </c>
      <c r="V6379" s="25">
        <v>6.9114902700026946</v>
      </c>
    </row>
    <row r="6380" spans="2:22" x14ac:dyDescent="0.25">
      <c r="B6380" s="345" t="s">
        <v>5899</v>
      </c>
      <c r="C6380" s="141" t="s">
        <v>26</v>
      </c>
      <c r="D6380" s="141" t="s">
        <v>26</v>
      </c>
      <c r="E6380" s="141" t="s">
        <v>26</v>
      </c>
      <c r="F6380" s="328">
        <v>0.42782999999999999</v>
      </c>
      <c r="G6380" s="328">
        <v>1.7440000000000001E-2</v>
      </c>
      <c r="H6380" s="328">
        <v>5.6189999999999997E-2</v>
      </c>
      <c r="I6380" s="328">
        <v>1.5E-3</v>
      </c>
      <c r="J6380" s="328" t="s">
        <v>26</v>
      </c>
      <c r="K6380" s="328">
        <v>5.5239999999999997E-2</v>
      </c>
      <c r="L6380" s="328">
        <v>2.14E-3</v>
      </c>
      <c r="M6380" s="193">
        <v>352.4</v>
      </c>
      <c r="N6380" s="193">
        <v>9.1</v>
      </c>
      <c r="O6380" s="193">
        <v>361.6</v>
      </c>
      <c r="P6380" s="193">
        <v>12.4</v>
      </c>
      <c r="Q6380" s="193">
        <v>421.7</v>
      </c>
      <c r="R6380" s="193">
        <v>84.38</v>
      </c>
      <c r="S6380" s="193">
        <v>351.6911322227931</v>
      </c>
      <c r="T6380" s="193">
        <v>9.1</v>
      </c>
      <c r="U6380" s="193">
        <v>16.601581166043843</v>
      </c>
      <c r="V6380" s="25">
        <v>2.7402842304222683</v>
      </c>
    </row>
    <row r="6381" spans="2:22" x14ac:dyDescent="0.25">
      <c r="B6381" s="345" t="s">
        <v>5904</v>
      </c>
      <c r="C6381" s="141" t="s">
        <v>26</v>
      </c>
      <c r="D6381" s="141" t="s">
        <v>26</v>
      </c>
      <c r="E6381" s="141" t="s">
        <v>26</v>
      </c>
      <c r="F6381" s="328">
        <v>0.435</v>
      </c>
      <c r="G6381" s="328">
        <v>2.8819999999999998E-2</v>
      </c>
      <c r="H6381" s="328">
        <v>5.629E-2</v>
      </c>
      <c r="I6381" s="328">
        <v>1.64E-3</v>
      </c>
      <c r="J6381" s="328" t="s">
        <v>26</v>
      </c>
      <c r="K6381" s="328">
        <v>5.6090000000000001E-2</v>
      </c>
      <c r="L6381" s="328">
        <v>3.7000000000000002E-3</v>
      </c>
      <c r="M6381" s="193">
        <v>353</v>
      </c>
      <c r="N6381" s="193">
        <v>10.02</v>
      </c>
      <c r="O6381" s="193">
        <v>366.7</v>
      </c>
      <c r="P6381" s="193">
        <v>20.399999999999999</v>
      </c>
      <c r="Q6381" s="193">
        <v>455.5</v>
      </c>
      <c r="R6381" s="193">
        <v>143.47999999999999</v>
      </c>
      <c r="S6381" s="193">
        <v>351.94145936532431</v>
      </c>
      <c r="T6381" s="193">
        <v>10.02</v>
      </c>
      <c r="U6381" s="193">
        <v>22.735135155801469</v>
      </c>
      <c r="V6381" s="25">
        <v>4.0246906557610265</v>
      </c>
    </row>
    <row r="6382" spans="2:22" x14ac:dyDescent="0.25">
      <c r="B6382" s="345" t="s">
        <v>5872</v>
      </c>
      <c r="C6382" s="141" t="s">
        <v>26</v>
      </c>
      <c r="D6382" s="141" t="s">
        <v>26</v>
      </c>
      <c r="E6382" s="141" t="s">
        <v>26</v>
      </c>
      <c r="F6382" s="328">
        <v>0.47382999999999997</v>
      </c>
      <c r="G6382" s="328">
        <v>2.2599999999999999E-2</v>
      </c>
      <c r="H6382" s="328">
        <v>5.8369999999999998E-2</v>
      </c>
      <c r="I6382" s="328">
        <v>1.64E-3</v>
      </c>
      <c r="J6382" s="328" t="s">
        <v>26</v>
      </c>
      <c r="K6382" s="328">
        <v>5.8889999999999998E-2</v>
      </c>
      <c r="L6382" s="328">
        <v>2.7200000000000002E-3</v>
      </c>
      <c r="M6382" s="193">
        <v>365.7</v>
      </c>
      <c r="N6382" s="193">
        <v>9.94</v>
      </c>
      <c r="O6382" s="193">
        <v>393.8</v>
      </c>
      <c r="P6382" s="193">
        <v>15.58</v>
      </c>
      <c r="Q6382" s="193">
        <v>563</v>
      </c>
      <c r="R6382" s="193">
        <v>98.74</v>
      </c>
      <c r="S6382" s="193">
        <v>363.47628949067058</v>
      </c>
      <c r="T6382" s="193">
        <v>9.94</v>
      </c>
      <c r="U6382" s="193">
        <v>35.439380197038972</v>
      </c>
      <c r="V6382" s="25">
        <v>7.7002819983061022</v>
      </c>
    </row>
    <row r="6383" spans="2:22" x14ac:dyDescent="0.25">
      <c r="B6383" s="345" t="s">
        <v>5830</v>
      </c>
      <c r="C6383" s="141" t="s">
        <v>26</v>
      </c>
      <c r="D6383" s="141" t="s">
        <v>26</v>
      </c>
      <c r="E6383" s="141" t="s">
        <v>26</v>
      </c>
      <c r="F6383" s="328">
        <v>0.44530999999999998</v>
      </c>
      <c r="G6383" s="328">
        <v>2.3560000000000001E-2</v>
      </c>
      <c r="H6383" s="328">
        <v>5.8160000000000003E-2</v>
      </c>
      <c r="I6383" s="328">
        <v>1.7600000000000001E-3</v>
      </c>
      <c r="J6383" s="328" t="s">
        <v>26</v>
      </c>
      <c r="K6383" s="328">
        <v>5.5570000000000001E-2</v>
      </c>
      <c r="L6383" s="328">
        <v>2.82E-3</v>
      </c>
      <c r="M6383" s="193">
        <v>364.4</v>
      </c>
      <c r="N6383" s="193">
        <v>10.72</v>
      </c>
      <c r="O6383" s="193">
        <v>374</v>
      </c>
      <c r="P6383" s="193">
        <v>16.559999999999999</v>
      </c>
      <c r="Q6383" s="193">
        <v>434.9</v>
      </c>
      <c r="R6383" s="193">
        <v>110.28</v>
      </c>
      <c r="S6383" s="193">
        <v>363.66069029991826</v>
      </c>
      <c r="T6383" s="193">
        <v>10.72</v>
      </c>
      <c r="U6383" s="193">
        <v>16.380618464033507</v>
      </c>
      <c r="V6383" s="25">
        <v>2.7645213101822841</v>
      </c>
    </row>
    <row r="6384" spans="2:22" x14ac:dyDescent="0.25">
      <c r="B6384" s="345" t="s">
        <v>5851</v>
      </c>
      <c r="C6384" s="141" t="s">
        <v>26</v>
      </c>
      <c r="D6384" s="141" t="s">
        <v>26</v>
      </c>
      <c r="E6384" s="141" t="s">
        <v>26</v>
      </c>
      <c r="F6384" s="328">
        <v>0.43774999999999997</v>
      </c>
      <c r="G6384" s="328">
        <v>1.7080000000000001E-2</v>
      </c>
      <c r="H6384" s="328">
        <v>5.8189999999999999E-2</v>
      </c>
      <c r="I6384" s="328">
        <v>1.56E-3</v>
      </c>
      <c r="J6384" s="328" t="s">
        <v>26</v>
      </c>
      <c r="K6384" s="328">
        <v>5.457E-2</v>
      </c>
      <c r="L6384" s="328">
        <v>1.98E-3</v>
      </c>
      <c r="M6384" s="193">
        <v>364.6</v>
      </c>
      <c r="N6384" s="193">
        <v>9.5</v>
      </c>
      <c r="O6384" s="193">
        <v>368.7</v>
      </c>
      <c r="P6384" s="193">
        <v>12.06</v>
      </c>
      <c r="Q6384" s="193">
        <v>394.7</v>
      </c>
      <c r="R6384" s="193">
        <v>80.180000000000007</v>
      </c>
      <c r="S6384" s="193">
        <v>364.28787404541725</v>
      </c>
      <c r="T6384" s="193">
        <v>9.5</v>
      </c>
      <c r="U6384" s="193">
        <v>7.7051243867703914</v>
      </c>
      <c r="V6384" s="25">
        <v>1.1966709939199172</v>
      </c>
    </row>
    <row r="6385" spans="2:22" x14ac:dyDescent="0.25">
      <c r="B6385" s="345" t="s">
        <v>5908</v>
      </c>
      <c r="C6385" s="141" t="s">
        <v>26</v>
      </c>
      <c r="D6385" s="141" t="s">
        <v>26</v>
      </c>
      <c r="E6385" s="141" t="s">
        <v>26</v>
      </c>
      <c r="F6385" s="328">
        <v>0.44180999999999998</v>
      </c>
      <c r="G6385" s="328">
        <v>2.036E-2</v>
      </c>
      <c r="H6385" s="328">
        <v>5.8439999999999999E-2</v>
      </c>
      <c r="I6385" s="328">
        <v>1.58E-3</v>
      </c>
      <c r="J6385" s="328" t="s">
        <v>26</v>
      </c>
      <c r="K6385" s="328">
        <v>5.4859999999999999E-2</v>
      </c>
      <c r="L6385" s="328">
        <v>2.4599999999999999E-3</v>
      </c>
      <c r="M6385" s="193">
        <v>366.1</v>
      </c>
      <c r="N6385" s="193">
        <v>9.58</v>
      </c>
      <c r="O6385" s="193">
        <v>371.5</v>
      </c>
      <c r="P6385" s="193">
        <v>14.34</v>
      </c>
      <c r="Q6385" s="193">
        <v>406.3</v>
      </c>
      <c r="R6385" s="193">
        <v>98.14</v>
      </c>
      <c r="S6385" s="193">
        <v>365.69663571070669</v>
      </c>
      <c r="T6385" s="193">
        <v>9.58</v>
      </c>
      <c r="U6385" s="193">
        <v>9.9934443242169149</v>
      </c>
      <c r="V6385" s="25">
        <v>1.562143819459842</v>
      </c>
    </row>
    <row r="6386" spans="2:22" x14ac:dyDescent="0.25">
      <c r="B6386" s="345" t="s">
        <v>5891</v>
      </c>
      <c r="C6386" s="141" t="s">
        <v>26</v>
      </c>
      <c r="D6386" s="141" t="s">
        <v>26</v>
      </c>
      <c r="E6386" s="141" t="s">
        <v>26</v>
      </c>
      <c r="F6386" s="328">
        <v>0.48137999999999997</v>
      </c>
      <c r="G6386" s="328">
        <v>1.5820000000000001E-2</v>
      </c>
      <c r="H6386" s="328">
        <v>5.8970000000000002E-2</v>
      </c>
      <c r="I6386" s="328">
        <v>1.58E-3</v>
      </c>
      <c r="J6386" s="328" t="s">
        <v>26</v>
      </c>
      <c r="K6386" s="328">
        <v>5.9229999999999998E-2</v>
      </c>
      <c r="L6386" s="328">
        <v>1.74E-3</v>
      </c>
      <c r="M6386" s="193">
        <v>369.4</v>
      </c>
      <c r="N6386" s="193">
        <v>9.58</v>
      </c>
      <c r="O6386" s="193">
        <v>399</v>
      </c>
      <c r="P6386" s="193">
        <v>10.84</v>
      </c>
      <c r="Q6386" s="193">
        <v>575.4</v>
      </c>
      <c r="R6386" s="193">
        <v>62.96</v>
      </c>
      <c r="S6386" s="193">
        <v>366.99528886221725</v>
      </c>
      <c r="T6386" s="193">
        <v>9.58</v>
      </c>
      <c r="U6386" s="193">
        <v>36.219101692350151</v>
      </c>
      <c r="V6386" s="25">
        <v>8.0212308615996868</v>
      </c>
    </row>
    <row r="6387" spans="2:22" x14ac:dyDescent="0.25">
      <c r="B6387" s="345" t="s">
        <v>5892</v>
      </c>
      <c r="C6387" s="141" t="s">
        <v>26</v>
      </c>
      <c r="D6387" s="141" t="s">
        <v>26</v>
      </c>
      <c r="E6387" s="141" t="s">
        <v>26</v>
      </c>
      <c r="F6387" s="328">
        <v>0.44667000000000001</v>
      </c>
      <c r="G6387" s="328">
        <v>1.7559999999999999E-2</v>
      </c>
      <c r="H6387" s="328">
        <v>5.9360000000000003E-2</v>
      </c>
      <c r="I6387" s="328">
        <v>1.66E-3</v>
      </c>
      <c r="J6387" s="328" t="s">
        <v>26</v>
      </c>
      <c r="K6387" s="328">
        <v>5.4600000000000003E-2</v>
      </c>
      <c r="L6387" s="328">
        <v>1.98E-3</v>
      </c>
      <c r="M6387" s="193">
        <v>371.7</v>
      </c>
      <c r="N6387" s="193">
        <v>10.119999999999999</v>
      </c>
      <c r="O6387" s="193">
        <v>374.9</v>
      </c>
      <c r="P6387" s="193">
        <v>12.32</v>
      </c>
      <c r="Q6387" s="193">
        <v>395.9</v>
      </c>
      <c r="R6387" s="193">
        <v>79.599999999999994</v>
      </c>
      <c r="S6387" s="193">
        <v>371.46889528065242</v>
      </c>
      <c r="T6387" s="193">
        <v>10.119999999999999</v>
      </c>
      <c r="U6387" s="193">
        <v>6.171029229438636</v>
      </c>
      <c r="V6387" s="25">
        <v>0.91520531324288046</v>
      </c>
    </row>
    <row r="6388" spans="2:22" x14ac:dyDescent="0.25">
      <c r="B6388" s="345" t="s">
        <v>5896</v>
      </c>
      <c r="C6388" s="141" t="s">
        <v>26</v>
      </c>
      <c r="D6388" s="141" t="s">
        <v>26</v>
      </c>
      <c r="E6388" s="141" t="s">
        <v>26</v>
      </c>
      <c r="F6388" s="328">
        <v>0.55266999999999999</v>
      </c>
      <c r="G6388" s="328">
        <v>2.6800000000000001E-2</v>
      </c>
      <c r="H6388" s="328">
        <v>6.2399999999999997E-2</v>
      </c>
      <c r="I6388" s="328">
        <v>1.72E-3</v>
      </c>
      <c r="J6388" s="328" t="s">
        <v>26</v>
      </c>
      <c r="K6388" s="328">
        <v>6.4250000000000002E-2</v>
      </c>
      <c r="L6388" s="328">
        <v>3.0400000000000002E-3</v>
      </c>
      <c r="M6388" s="193">
        <v>390.2</v>
      </c>
      <c r="N6388" s="193">
        <v>10.4</v>
      </c>
      <c r="O6388" s="193">
        <v>446.7</v>
      </c>
      <c r="P6388" s="193">
        <v>17.52</v>
      </c>
      <c r="Q6388" s="193">
        <v>750</v>
      </c>
      <c r="R6388" s="193">
        <v>98.68</v>
      </c>
      <c r="S6388" s="193">
        <v>385.57969222733902</v>
      </c>
      <c r="T6388" s="193">
        <v>10.4</v>
      </c>
      <c r="U6388" s="193">
        <v>48.58937436968813</v>
      </c>
      <c r="V6388" s="25">
        <v>13.682629902095583</v>
      </c>
    </row>
    <row r="6389" spans="2:22" x14ac:dyDescent="0.25">
      <c r="B6389" s="345" t="s">
        <v>5876</v>
      </c>
      <c r="C6389" s="141" t="s">
        <v>26</v>
      </c>
      <c r="D6389" s="141" t="s">
        <v>26</v>
      </c>
      <c r="E6389" s="141" t="s">
        <v>26</v>
      </c>
      <c r="F6389" s="328">
        <v>0.57291000000000003</v>
      </c>
      <c r="G6389" s="328">
        <v>2.8840000000000001E-2</v>
      </c>
      <c r="H6389" s="328">
        <v>6.3769999999999993E-2</v>
      </c>
      <c r="I6389" s="328">
        <v>1.82E-3</v>
      </c>
      <c r="J6389" s="328" t="s">
        <v>26</v>
      </c>
      <c r="K6389" s="328">
        <v>6.5170000000000006E-2</v>
      </c>
      <c r="L6389" s="328">
        <v>3.2000000000000002E-3</v>
      </c>
      <c r="M6389" s="193">
        <v>398.5</v>
      </c>
      <c r="N6389" s="193">
        <v>11.02</v>
      </c>
      <c r="O6389" s="193">
        <v>459.9</v>
      </c>
      <c r="P6389" s="193">
        <v>18.62</v>
      </c>
      <c r="Q6389" s="193">
        <v>779.9</v>
      </c>
      <c r="R6389" s="193">
        <v>101.34</v>
      </c>
      <c r="S6389" s="193">
        <v>393.44737144886818</v>
      </c>
      <c r="T6389" s="193">
        <v>11.02</v>
      </c>
      <c r="U6389" s="193">
        <v>49.551561552908296</v>
      </c>
      <c r="V6389" s="25">
        <v>14.449364764325246</v>
      </c>
    </row>
    <row r="6390" spans="2:22" x14ac:dyDescent="0.25">
      <c r="B6390" s="345" t="s">
        <v>5854</v>
      </c>
      <c r="C6390" s="141" t="s">
        <v>26</v>
      </c>
      <c r="D6390" s="141" t="s">
        <v>26</v>
      </c>
      <c r="E6390" s="141" t="s">
        <v>26</v>
      </c>
      <c r="F6390" s="328">
        <v>0.60384000000000004</v>
      </c>
      <c r="G6390" s="328">
        <v>2.8680000000000001E-2</v>
      </c>
      <c r="H6390" s="328">
        <v>6.6250000000000003E-2</v>
      </c>
      <c r="I6390" s="328">
        <v>1.82E-3</v>
      </c>
      <c r="J6390" s="328" t="s">
        <v>26</v>
      </c>
      <c r="K6390" s="328">
        <v>6.6119999999999998E-2</v>
      </c>
      <c r="L6390" s="328">
        <v>3.0599999999999998E-3</v>
      </c>
      <c r="M6390" s="193">
        <v>413.5</v>
      </c>
      <c r="N6390" s="193">
        <v>11.06</v>
      </c>
      <c r="O6390" s="193">
        <v>479.7</v>
      </c>
      <c r="P6390" s="193">
        <v>18.16</v>
      </c>
      <c r="Q6390" s="193">
        <v>810.3</v>
      </c>
      <c r="R6390" s="193">
        <v>95.12</v>
      </c>
      <c r="S6390" s="193">
        <v>407.98665758117266</v>
      </c>
      <c r="T6390" s="193">
        <v>11.06</v>
      </c>
      <c r="U6390" s="193">
        <v>49.649925017749887</v>
      </c>
      <c r="V6390" s="25">
        <v>14.949623185079702</v>
      </c>
    </row>
    <row r="6391" spans="2:22" x14ac:dyDescent="0.25">
      <c r="B6391" s="345" t="s">
        <v>5865</v>
      </c>
      <c r="C6391" s="141" t="s">
        <v>26</v>
      </c>
      <c r="D6391" s="141" t="s">
        <v>26</v>
      </c>
      <c r="E6391" s="141" t="s">
        <v>26</v>
      </c>
      <c r="F6391" s="328">
        <v>0.54054999999999997</v>
      </c>
      <c r="G6391" s="328">
        <v>2.044E-2</v>
      </c>
      <c r="H6391" s="328">
        <v>6.9629999999999997E-2</v>
      </c>
      <c r="I6391" s="328">
        <v>1.8400000000000001E-3</v>
      </c>
      <c r="J6391" s="328" t="s">
        <v>26</v>
      </c>
      <c r="K6391" s="328">
        <v>5.6320000000000002E-2</v>
      </c>
      <c r="L6391" s="328">
        <v>1.98E-3</v>
      </c>
      <c r="M6391" s="193">
        <v>433.9</v>
      </c>
      <c r="N6391" s="193">
        <v>11.14</v>
      </c>
      <c r="O6391" s="193">
        <v>438.8</v>
      </c>
      <c r="P6391" s="193">
        <v>13.48</v>
      </c>
      <c r="Q6391" s="193">
        <v>464.1</v>
      </c>
      <c r="R6391" s="193">
        <v>77.739999999999995</v>
      </c>
      <c r="S6391" s="193">
        <v>433.51724213813895</v>
      </c>
      <c r="T6391" s="193">
        <v>11.14</v>
      </c>
      <c r="U6391" s="193">
        <v>6.589691416044186</v>
      </c>
      <c r="V6391" s="25">
        <v>1.2039101781816448</v>
      </c>
    </row>
    <row r="6392" spans="2:22" x14ac:dyDescent="0.25">
      <c r="B6392" s="345" t="s">
        <v>5915</v>
      </c>
      <c r="C6392" s="141" t="s">
        <v>26</v>
      </c>
      <c r="D6392" s="141" t="s">
        <v>26</v>
      </c>
      <c r="E6392" s="141" t="s">
        <v>26</v>
      </c>
      <c r="F6392" s="328">
        <v>0.53613</v>
      </c>
      <c r="G6392" s="328">
        <v>2.2040000000000001E-2</v>
      </c>
      <c r="H6392" s="328">
        <v>6.9680000000000006E-2</v>
      </c>
      <c r="I6392" s="328">
        <v>1.8400000000000001E-3</v>
      </c>
      <c r="J6392" s="328" t="s">
        <v>26</v>
      </c>
      <c r="K6392" s="328">
        <v>5.5820000000000002E-2</v>
      </c>
      <c r="L6392" s="328">
        <v>2.2000000000000001E-3</v>
      </c>
      <c r="M6392" s="193">
        <v>434.2</v>
      </c>
      <c r="N6392" s="193">
        <v>11.08</v>
      </c>
      <c r="O6392" s="193">
        <v>435.9</v>
      </c>
      <c r="P6392" s="193">
        <v>14.56</v>
      </c>
      <c r="Q6392" s="193">
        <v>444.9</v>
      </c>
      <c r="R6392" s="193">
        <v>85.74</v>
      </c>
      <c r="S6392" s="193">
        <v>434.08369334375578</v>
      </c>
      <c r="T6392" s="193">
        <v>11.08</v>
      </c>
      <c r="U6392" s="193">
        <v>2.4311770411877265</v>
      </c>
      <c r="V6392" s="25">
        <v>0.41667966419917274</v>
      </c>
    </row>
    <row r="6393" spans="2:22" x14ac:dyDescent="0.25">
      <c r="B6393" s="345" t="s">
        <v>5918</v>
      </c>
      <c r="C6393" s="141" t="s">
        <v>26</v>
      </c>
      <c r="D6393" s="141" t="s">
        <v>26</v>
      </c>
      <c r="E6393" s="141" t="s">
        <v>26</v>
      </c>
      <c r="F6393" s="328">
        <v>0.54042999999999997</v>
      </c>
      <c r="G6393" s="328">
        <v>2.3560000000000001E-2</v>
      </c>
      <c r="H6393" s="328">
        <v>7.0739999999999997E-2</v>
      </c>
      <c r="I6393" s="328">
        <v>1.92E-3</v>
      </c>
      <c r="J6393" s="328" t="s">
        <v>26</v>
      </c>
      <c r="K6393" s="328">
        <v>5.5419999999999997E-2</v>
      </c>
      <c r="L6393" s="328">
        <v>2.3E-3</v>
      </c>
      <c r="M6393" s="193">
        <v>440.6</v>
      </c>
      <c r="N6393" s="193">
        <v>11.62</v>
      </c>
      <c r="O6393" s="193">
        <v>438.7</v>
      </c>
      <c r="P6393" s="193">
        <v>15.54</v>
      </c>
      <c r="Q6393" s="193">
        <v>429.1</v>
      </c>
      <c r="R6393" s="193">
        <v>90.66</v>
      </c>
      <c r="S6393" s="193">
        <v>440.76327162984819</v>
      </c>
      <c r="T6393" s="193">
        <v>11.62</v>
      </c>
      <c r="U6393" s="193">
        <v>-2.7180777510715841</v>
      </c>
      <c r="V6393" s="25">
        <v>-0.47031493728019208</v>
      </c>
    </row>
    <row r="6394" spans="2:22" x14ac:dyDescent="0.25">
      <c r="B6394" s="345" t="s">
        <v>5882</v>
      </c>
      <c r="C6394" s="141" t="s">
        <v>26</v>
      </c>
      <c r="D6394" s="141" t="s">
        <v>26</v>
      </c>
      <c r="E6394" s="141" t="s">
        <v>26</v>
      </c>
      <c r="F6394" s="328">
        <v>0.55293000000000003</v>
      </c>
      <c r="G6394" s="328">
        <v>2.002E-2</v>
      </c>
      <c r="H6394" s="328">
        <v>7.0919999999999997E-2</v>
      </c>
      <c r="I6394" s="328">
        <v>1.9E-3</v>
      </c>
      <c r="J6394" s="328" t="s">
        <v>26</v>
      </c>
      <c r="K6394" s="328">
        <v>5.6559999999999999E-2</v>
      </c>
      <c r="L6394" s="328">
        <v>1.8799999999999999E-3</v>
      </c>
      <c r="M6394" s="193">
        <v>441.7</v>
      </c>
      <c r="N6394" s="193">
        <v>11.44</v>
      </c>
      <c r="O6394" s="193">
        <v>446.9</v>
      </c>
      <c r="P6394" s="193">
        <v>13.1</v>
      </c>
      <c r="Q6394" s="193">
        <v>473.5</v>
      </c>
      <c r="R6394" s="193">
        <v>73.28</v>
      </c>
      <c r="S6394" s="193">
        <v>441.25582167525118</v>
      </c>
      <c r="T6394" s="193">
        <v>11.44</v>
      </c>
      <c r="U6394" s="193">
        <v>6.8097525501053466</v>
      </c>
      <c r="V6394" s="25">
        <v>1.2629622566007592</v>
      </c>
    </row>
    <row r="6395" spans="2:22" x14ac:dyDescent="0.25">
      <c r="B6395" s="345" t="s">
        <v>5890</v>
      </c>
      <c r="C6395" s="141" t="s">
        <v>26</v>
      </c>
      <c r="D6395" s="141" t="s">
        <v>26</v>
      </c>
      <c r="E6395" s="141" t="s">
        <v>26</v>
      </c>
      <c r="F6395" s="328">
        <v>0.54961000000000004</v>
      </c>
      <c r="G6395" s="328">
        <v>2.214E-2</v>
      </c>
      <c r="H6395" s="328">
        <v>7.1300000000000002E-2</v>
      </c>
      <c r="I6395" s="328">
        <v>1.9E-3</v>
      </c>
      <c r="J6395" s="328" t="s">
        <v>26</v>
      </c>
      <c r="K6395" s="328">
        <v>5.5919999999999997E-2</v>
      </c>
      <c r="L6395" s="328">
        <v>2.1199999999999999E-3</v>
      </c>
      <c r="M6395" s="193">
        <v>444</v>
      </c>
      <c r="N6395" s="193">
        <v>11.46</v>
      </c>
      <c r="O6395" s="193">
        <v>444.7</v>
      </c>
      <c r="P6395" s="193">
        <v>14.5</v>
      </c>
      <c r="Q6395" s="193">
        <v>448.8</v>
      </c>
      <c r="R6395" s="193">
        <v>82.96</v>
      </c>
      <c r="S6395" s="193">
        <v>443.91307912016987</v>
      </c>
      <c r="T6395" s="193">
        <v>11.46</v>
      </c>
      <c r="U6395" s="193">
        <v>1.0888861140441495</v>
      </c>
      <c r="V6395" s="25">
        <v>0.17695544857884421</v>
      </c>
    </row>
    <row r="6396" spans="2:22" x14ac:dyDescent="0.25">
      <c r="B6396" s="345" t="s">
        <v>5873</v>
      </c>
      <c r="C6396" s="141" t="s">
        <v>26</v>
      </c>
      <c r="D6396" s="141" t="s">
        <v>26</v>
      </c>
      <c r="E6396" s="141" t="s">
        <v>26</v>
      </c>
      <c r="F6396" s="328">
        <v>0.54264999999999997</v>
      </c>
      <c r="G6396" s="328">
        <v>2.878E-2</v>
      </c>
      <c r="H6396" s="328">
        <v>7.1859999999999993E-2</v>
      </c>
      <c r="I6396" s="328">
        <v>2.0200000000000001E-3</v>
      </c>
      <c r="J6396" s="328" t="s">
        <v>26</v>
      </c>
      <c r="K6396" s="328">
        <v>5.4780000000000002E-2</v>
      </c>
      <c r="L6396" s="328">
        <v>2.8400000000000001E-3</v>
      </c>
      <c r="M6396" s="193">
        <v>447.3</v>
      </c>
      <c r="N6396" s="193">
        <v>12.16</v>
      </c>
      <c r="O6396" s="193">
        <v>440.2</v>
      </c>
      <c r="P6396" s="193">
        <v>18.940000000000001</v>
      </c>
      <c r="Q6396" s="193">
        <v>403.4</v>
      </c>
      <c r="R6396" s="193">
        <v>112.6</v>
      </c>
      <c r="S6396" s="193">
        <v>447.94008826410243</v>
      </c>
      <c r="T6396" s="193">
        <v>12.16</v>
      </c>
      <c r="U6396" s="193">
        <v>-11.041172103148849</v>
      </c>
      <c r="V6396" s="25">
        <v>-1.7583117365066878</v>
      </c>
    </row>
    <row r="6397" spans="2:22" x14ac:dyDescent="0.25">
      <c r="B6397" s="345" t="s">
        <v>5870</v>
      </c>
      <c r="C6397" s="141" t="s">
        <v>26</v>
      </c>
      <c r="D6397" s="141" t="s">
        <v>26</v>
      </c>
      <c r="E6397" s="141" t="s">
        <v>26</v>
      </c>
      <c r="F6397" s="328">
        <v>0.56498000000000004</v>
      </c>
      <c r="G6397" s="328">
        <v>2.2100000000000002E-2</v>
      </c>
      <c r="H6397" s="328">
        <v>7.2440000000000004E-2</v>
      </c>
      <c r="I6397" s="328">
        <v>1.98E-3</v>
      </c>
      <c r="J6397" s="328" t="s">
        <v>26</v>
      </c>
      <c r="K6397" s="328">
        <v>5.6579999999999998E-2</v>
      </c>
      <c r="L6397" s="328">
        <v>2.0400000000000001E-3</v>
      </c>
      <c r="M6397" s="193">
        <v>450.8</v>
      </c>
      <c r="N6397" s="193">
        <v>11.96</v>
      </c>
      <c r="O6397" s="193">
        <v>454.8</v>
      </c>
      <c r="P6397" s="193">
        <v>14.34</v>
      </c>
      <c r="Q6397" s="193">
        <v>474.3</v>
      </c>
      <c r="R6397" s="193">
        <v>79.8</v>
      </c>
      <c r="S6397" s="193">
        <v>450.50401395396131</v>
      </c>
      <c r="T6397" s="193">
        <v>11.96</v>
      </c>
      <c r="U6397" s="193">
        <v>5.0170748568498222</v>
      </c>
      <c r="V6397" s="25">
        <v>0.94458796087042785</v>
      </c>
    </row>
    <row r="6398" spans="2:22" x14ac:dyDescent="0.25">
      <c r="B6398" s="345" t="s">
        <v>5912</v>
      </c>
      <c r="C6398" s="141" t="s">
        <v>26</v>
      </c>
      <c r="D6398" s="141" t="s">
        <v>26</v>
      </c>
      <c r="E6398" s="141" t="s">
        <v>26</v>
      </c>
      <c r="F6398" s="328">
        <v>0.58172999999999997</v>
      </c>
      <c r="G6398" s="328">
        <v>3.0159999999999999E-2</v>
      </c>
      <c r="H6398" s="328">
        <v>7.2919999999999999E-2</v>
      </c>
      <c r="I6398" s="328">
        <v>2.0799999999999998E-3</v>
      </c>
      <c r="J6398" s="328" t="s">
        <v>26</v>
      </c>
      <c r="K6398" s="328">
        <v>5.7869999999999998E-2</v>
      </c>
      <c r="L6398" s="328">
        <v>2.9199999999999999E-3</v>
      </c>
      <c r="M6398" s="193">
        <v>453.7</v>
      </c>
      <c r="N6398" s="193">
        <v>12.54</v>
      </c>
      <c r="O6398" s="193">
        <v>465.6</v>
      </c>
      <c r="P6398" s="193">
        <v>19.36</v>
      </c>
      <c r="Q6398" s="193">
        <v>524.5</v>
      </c>
      <c r="R6398" s="193">
        <v>109.36</v>
      </c>
      <c r="S6398" s="193">
        <v>452.72304151071688</v>
      </c>
      <c r="T6398" s="193">
        <v>12.54</v>
      </c>
      <c r="U6398" s="193">
        <v>13.684834792999641</v>
      </c>
      <c r="V6398" s="25">
        <v>2.765669778626104</v>
      </c>
    </row>
    <row r="6399" spans="2:22" x14ac:dyDescent="0.25">
      <c r="B6399" s="345" t="s">
        <v>5889</v>
      </c>
      <c r="C6399" s="141" t="s">
        <v>26</v>
      </c>
      <c r="D6399" s="141" t="s">
        <v>26</v>
      </c>
      <c r="E6399" s="141" t="s">
        <v>26</v>
      </c>
      <c r="F6399" s="328">
        <v>0.59131</v>
      </c>
      <c r="G6399" s="328">
        <v>2.35E-2</v>
      </c>
      <c r="H6399" s="328">
        <v>7.424E-2</v>
      </c>
      <c r="I6399" s="328">
        <v>2.0400000000000001E-3</v>
      </c>
      <c r="J6399" s="328" t="s">
        <v>26</v>
      </c>
      <c r="K6399" s="328">
        <v>5.7779999999999998E-2</v>
      </c>
      <c r="L6399" s="328">
        <v>2.14E-3</v>
      </c>
      <c r="M6399" s="193">
        <v>461.6</v>
      </c>
      <c r="N6399" s="193">
        <v>12.26</v>
      </c>
      <c r="O6399" s="193">
        <v>471.7</v>
      </c>
      <c r="P6399" s="193">
        <v>15</v>
      </c>
      <c r="Q6399" s="193">
        <v>521.4</v>
      </c>
      <c r="R6399" s="193">
        <v>80.44</v>
      </c>
      <c r="S6399" s="193">
        <v>460.79360954048184</v>
      </c>
      <c r="T6399" s="193">
        <v>12.26</v>
      </c>
      <c r="U6399" s="193">
        <v>11.623780295266235</v>
      </c>
      <c r="V6399" s="25">
        <v>2.3121455288357322</v>
      </c>
    </row>
    <row r="6400" spans="2:22" x14ac:dyDescent="0.25">
      <c r="B6400" s="345" t="s">
        <v>5836</v>
      </c>
      <c r="C6400" s="141" t="s">
        <v>26</v>
      </c>
      <c r="D6400" s="141" t="s">
        <v>26</v>
      </c>
      <c r="E6400" s="141" t="s">
        <v>26</v>
      </c>
      <c r="F6400" s="328">
        <v>0.58367999999999998</v>
      </c>
      <c r="G6400" s="328">
        <v>2.5399999999999999E-2</v>
      </c>
      <c r="H6400" s="328">
        <v>7.4810000000000001E-2</v>
      </c>
      <c r="I6400" s="328">
        <v>2.0799999999999998E-3</v>
      </c>
      <c r="J6400" s="328" t="s">
        <v>26</v>
      </c>
      <c r="K6400" s="328">
        <v>5.6599999999999998E-2</v>
      </c>
      <c r="L6400" s="328">
        <v>2.32E-3</v>
      </c>
      <c r="M6400" s="193">
        <v>465.1</v>
      </c>
      <c r="N6400" s="193">
        <v>12.48</v>
      </c>
      <c r="O6400" s="193">
        <v>466.8</v>
      </c>
      <c r="P6400" s="193">
        <v>16.3</v>
      </c>
      <c r="Q6400" s="193">
        <v>475.2</v>
      </c>
      <c r="R6400" s="193">
        <v>90.66</v>
      </c>
      <c r="S6400" s="193">
        <v>464.91414064915961</v>
      </c>
      <c r="T6400" s="193">
        <v>12.48</v>
      </c>
      <c r="U6400" s="193">
        <v>2.1645326916751646</v>
      </c>
      <c r="V6400" s="25">
        <v>0.40399729024001835</v>
      </c>
    </row>
    <row r="6401" spans="2:22" x14ac:dyDescent="0.25">
      <c r="B6401" s="345" t="s">
        <v>5859</v>
      </c>
      <c r="C6401" s="141" t="s">
        <v>26</v>
      </c>
      <c r="D6401" s="141" t="s">
        <v>26</v>
      </c>
      <c r="E6401" s="141" t="s">
        <v>26</v>
      </c>
      <c r="F6401" s="328">
        <v>0.68764000000000003</v>
      </c>
      <c r="G6401" s="328">
        <v>2.5420000000000002E-2</v>
      </c>
      <c r="H6401" s="328">
        <v>8.5250000000000006E-2</v>
      </c>
      <c r="I6401" s="328">
        <v>2.2200000000000002E-3</v>
      </c>
      <c r="J6401" s="328" t="s">
        <v>26</v>
      </c>
      <c r="K6401" s="328">
        <v>5.851E-2</v>
      </c>
      <c r="L6401" s="328">
        <v>2.0200000000000001E-3</v>
      </c>
      <c r="M6401" s="193">
        <v>527.4</v>
      </c>
      <c r="N6401" s="193">
        <v>13.22</v>
      </c>
      <c r="O6401" s="193">
        <v>531.4</v>
      </c>
      <c r="P6401" s="193">
        <v>15.3</v>
      </c>
      <c r="Q6401" s="193">
        <v>549</v>
      </c>
      <c r="R6401" s="193">
        <v>74.78</v>
      </c>
      <c r="S6401" s="193">
        <v>527.02367562582197</v>
      </c>
      <c r="T6401" s="193">
        <v>13.22</v>
      </c>
      <c r="U6401" s="193">
        <v>4.0029734743493686</v>
      </c>
      <c r="V6401" s="25">
        <v>0.82354617504290772</v>
      </c>
    </row>
    <row r="6402" spans="2:22" x14ac:dyDescent="0.25">
      <c r="B6402" s="345" t="s">
        <v>5846</v>
      </c>
      <c r="C6402" s="141" t="s">
        <v>26</v>
      </c>
      <c r="D6402" s="141" t="s">
        <v>26</v>
      </c>
      <c r="E6402" s="141" t="s">
        <v>26</v>
      </c>
      <c r="F6402" s="328">
        <v>1.2667600000000001</v>
      </c>
      <c r="G6402" s="328">
        <v>4.4080000000000001E-2</v>
      </c>
      <c r="H6402" s="328">
        <v>0.12647</v>
      </c>
      <c r="I6402" s="328">
        <v>3.5200000000000001E-3</v>
      </c>
      <c r="J6402" s="328" t="s">
        <v>26</v>
      </c>
      <c r="K6402" s="328">
        <v>7.2679999999999995E-2</v>
      </c>
      <c r="L6402" s="328">
        <v>2.2399999999999998E-3</v>
      </c>
      <c r="M6402" s="193">
        <v>767.7</v>
      </c>
      <c r="N6402" s="193">
        <v>20.100000000000001</v>
      </c>
      <c r="O6402" s="193">
        <v>830.9</v>
      </c>
      <c r="P6402" s="193">
        <v>19.739999999999998</v>
      </c>
      <c r="Q6402" s="193">
        <v>1005</v>
      </c>
      <c r="R6402" s="193">
        <v>61.8</v>
      </c>
      <c r="S6402" s="193">
        <v>760.66693738439176</v>
      </c>
      <c r="T6402" s="193">
        <v>20.100000000000001</v>
      </c>
      <c r="U6402" s="193">
        <v>24.311747523941118</v>
      </c>
      <c r="V6402" s="25">
        <v>8.4526492496820573</v>
      </c>
    </row>
    <row r="6403" spans="2:22" x14ac:dyDescent="0.25">
      <c r="B6403" s="345" t="s">
        <v>5841</v>
      </c>
      <c r="C6403" s="141" t="s">
        <v>26</v>
      </c>
      <c r="D6403" s="141" t="s">
        <v>26</v>
      </c>
      <c r="E6403" s="141" t="s">
        <v>26</v>
      </c>
      <c r="F6403" s="328">
        <v>1.77308</v>
      </c>
      <c r="G6403" s="328">
        <v>5.7579999999999999E-2</v>
      </c>
      <c r="H6403" s="328">
        <v>0.15124000000000001</v>
      </c>
      <c r="I6403" s="328">
        <v>4.0400000000000002E-3</v>
      </c>
      <c r="J6403" s="328" t="s">
        <v>26</v>
      </c>
      <c r="K6403" s="328">
        <v>8.5059999999999997E-2</v>
      </c>
      <c r="L6403" s="328">
        <v>2.4399999999999999E-3</v>
      </c>
      <c r="M6403" s="193">
        <v>907.9</v>
      </c>
      <c r="N6403" s="193">
        <v>22.66</v>
      </c>
      <c r="O6403" s="193">
        <v>1035.5999999999999</v>
      </c>
      <c r="P6403" s="193">
        <v>21.08</v>
      </c>
      <c r="Q6403" s="193">
        <v>1316.7</v>
      </c>
      <c r="R6403" s="193">
        <v>55.4</v>
      </c>
      <c r="S6403" s="193">
        <v>891.51265685102248</v>
      </c>
      <c r="T6403" s="193">
        <v>22.66</v>
      </c>
      <c r="U6403" s="193">
        <v>32.291892089996018</v>
      </c>
      <c r="V6403" s="25">
        <v>13.913416681052283</v>
      </c>
    </row>
    <row r="6404" spans="2:22" x14ac:dyDescent="0.25">
      <c r="B6404" s="345" t="s">
        <v>5886</v>
      </c>
      <c r="C6404" s="141" t="s">
        <v>26</v>
      </c>
      <c r="D6404" s="141" t="s">
        <v>26</v>
      </c>
      <c r="E6404" s="141" t="s">
        <v>26</v>
      </c>
      <c r="F6404" s="328">
        <v>1.67692</v>
      </c>
      <c r="G6404" s="328">
        <v>6.9159999999999999E-2</v>
      </c>
      <c r="H6404" s="328">
        <v>0.15436</v>
      </c>
      <c r="I6404" s="328">
        <v>4.4000000000000003E-3</v>
      </c>
      <c r="J6404" s="328" t="s">
        <v>26</v>
      </c>
      <c r="K6404" s="328">
        <v>7.8829999999999997E-2</v>
      </c>
      <c r="L6404" s="328">
        <v>3.0599999999999998E-3</v>
      </c>
      <c r="M6404" s="193">
        <v>925.4</v>
      </c>
      <c r="N6404" s="193">
        <v>24.58</v>
      </c>
      <c r="O6404" s="193">
        <v>999.8</v>
      </c>
      <c r="P6404" s="193">
        <v>26.24</v>
      </c>
      <c r="Q6404" s="193">
        <v>1167.8</v>
      </c>
      <c r="R6404" s="193">
        <v>75.92</v>
      </c>
      <c r="S6404" s="193">
        <v>915.89688840601661</v>
      </c>
      <c r="T6404" s="193">
        <v>24.58</v>
      </c>
      <c r="U6404" s="193">
        <v>21.570740845520067</v>
      </c>
      <c r="V6404" s="25">
        <v>8.3919895573097971</v>
      </c>
    </row>
    <row r="6405" spans="2:22" x14ac:dyDescent="0.25">
      <c r="B6405" s="345" t="s">
        <v>5893</v>
      </c>
      <c r="C6405" s="141" t="s">
        <v>26</v>
      </c>
      <c r="D6405" s="141" t="s">
        <v>26</v>
      </c>
      <c r="E6405" s="141" t="s">
        <v>26</v>
      </c>
      <c r="F6405" s="328">
        <v>1.8381700000000001</v>
      </c>
      <c r="G6405" s="328">
        <v>6.5159999999999996E-2</v>
      </c>
      <c r="H6405" s="328">
        <v>0.16542999999999999</v>
      </c>
      <c r="I6405" s="328">
        <v>4.5399999999999998E-3</v>
      </c>
      <c r="J6405" s="328" t="s">
        <v>26</v>
      </c>
      <c r="K6405" s="328">
        <v>8.0610000000000001E-2</v>
      </c>
      <c r="L6405" s="328">
        <v>2.5799999999999998E-3</v>
      </c>
      <c r="M6405" s="193">
        <v>986.9</v>
      </c>
      <c r="N6405" s="193">
        <v>25.14</v>
      </c>
      <c r="O6405" s="193">
        <v>1059.2</v>
      </c>
      <c r="P6405" s="193">
        <v>23.32</v>
      </c>
      <c r="Q6405" s="193">
        <v>1211.9000000000001</v>
      </c>
      <c r="R6405" s="193">
        <v>62.22</v>
      </c>
      <c r="S6405" s="193">
        <v>977.24330021824426</v>
      </c>
      <c r="T6405" s="193">
        <v>25.14</v>
      </c>
      <c r="U6405" s="193">
        <v>19.362711426830252</v>
      </c>
      <c r="V6405" s="25">
        <v>7.7376038313591184</v>
      </c>
    </row>
    <row r="6406" spans="2:22" x14ac:dyDescent="0.25">
      <c r="B6406" s="346" t="s">
        <v>5880</v>
      </c>
      <c r="C6406" s="143" t="s">
        <v>26</v>
      </c>
      <c r="D6406" s="143" t="s">
        <v>26</v>
      </c>
      <c r="E6406" s="143" t="s">
        <v>26</v>
      </c>
      <c r="F6406" s="329">
        <v>2.7473399999999999</v>
      </c>
      <c r="G6406" s="329">
        <v>9.3399999999999997E-2</v>
      </c>
      <c r="H6406" s="329">
        <v>0.22031999999999999</v>
      </c>
      <c r="I6406" s="329">
        <v>6.0000000000000001E-3</v>
      </c>
      <c r="J6406" s="329" t="s">
        <v>26</v>
      </c>
      <c r="K6406" s="329">
        <v>9.0459999999999999E-2</v>
      </c>
      <c r="L6406" s="329">
        <v>2.7399999999999998E-3</v>
      </c>
      <c r="M6406" s="194">
        <v>1283.5999999999999</v>
      </c>
      <c r="N6406" s="194">
        <v>31.7</v>
      </c>
      <c r="O6406" s="194">
        <v>1341.4</v>
      </c>
      <c r="P6406" s="194">
        <v>25.3</v>
      </c>
      <c r="Q6406" s="194">
        <v>1435.1</v>
      </c>
      <c r="R6406" s="194">
        <v>57.28</v>
      </c>
      <c r="S6406" s="194">
        <v>1435.1</v>
      </c>
      <c r="T6406" s="194">
        <v>57.28</v>
      </c>
      <c r="U6406" s="194">
        <v>11.24309560968082</v>
      </c>
      <c r="V6406" s="88">
        <v>5.0432134407730436</v>
      </c>
    </row>
    <row r="6407" spans="2:22" x14ac:dyDescent="0.25">
      <c r="B6407" s="346" t="s">
        <v>5922</v>
      </c>
      <c r="C6407" s="143" t="s">
        <v>26</v>
      </c>
      <c r="D6407" s="143" t="s">
        <v>26</v>
      </c>
      <c r="E6407" s="143" t="s">
        <v>26</v>
      </c>
      <c r="F6407" s="329">
        <v>3.0846900000000002</v>
      </c>
      <c r="G6407" s="329">
        <v>0.12644</v>
      </c>
      <c r="H6407" s="329">
        <v>0.24445</v>
      </c>
      <c r="I6407" s="329">
        <v>6.8199999999999997E-3</v>
      </c>
      <c r="J6407" s="329" t="s">
        <v>26</v>
      </c>
      <c r="K6407" s="329">
        <v>9.1550000000000006E-2</v>
      </c>
      <c r="L6407" s="329">
        <v>3.5599999999999998E-3</v>
      </c>
      <c r="M6407" s="194">
        <v>1409.8</v>
      </c>
      <c r="N6407" s="194">
        <v>35.380000000000003</v>
      </c>
      <c r="O6407" s="194">
        <v>1428.9</v>
      </c>
      <c r="P6407" s="194">
        <v>31.42</v>
      </c>
      <c r="Q6407" s="194">
        <v>1457.9</v>
      </c>
      <c r="R6407" s="194">
        <v>73.400000000000006</v>
      </c>
      <c r="S6407" s="194">
        <v>1457.9</v>
      </c>
      <c r="T6407" s="194">
        <v>73.400000000000006</v>
      </c>
      <c r="U6407" s="194">
        <v>3.5457256769920962</v>
      </c>
      <c r="V6407" s="88">
        <v>1.5881541496863156</v>
      </c>
    </row>
    <row r="6408" spans="2:22" x14ac:dyDescent="0.25">
      <c r="B6408" s="346" t="s">
        <v>5913</v>
      </c>
      <c r="C6408" s="143" t="s">
        <v>26</v>
      </c>
      <c r="D6408" s="143" t="s">
        <v>26</v>
      </c>
      <c r="E6408" s="143" t="s">
        <v>26</v>
      </c>
      <c r="F6408" s="329">
        <v>3.3926500000000002</v>
      </c>
      <c r="G6408" s="329">
        <v>0.10566</v>
      </c>
      <c r="H6408" s="329">
        <v>0.26761000000000001</v>
      </c>
      <c r="I6408" s="329">
        <v>7.1999999999999998E-3</v>
      </c>
      <c r="J6408" s="329" t="s">
        <v>26</v>
      </c>
      <c r="K6408" s="329">
        <v>9.196E-2</v>
      </c>
      <c r="L6408" s="329">
        <v>2.48E-3</v>
      </c>
      <c r="M6408" s="194">
        <v>1528.7</v>
      </c>
      <c r="N6408" s="194">
        <v>36.64</v>
      </c>
      <c r="O6408" s="194">
        <v>1502.7</v>
      </c>
      <c r="P6408" s="194">
        <v>24.42</v>
      </c>
      <c r="Q6408" s="194">
        <v>1466.5</v>
      </c>
      <c r="R6408" s="194">
        <v>50.92</v>
      </c>
      <c r="S6408" s="194">
        <v>1466.5</v>
      </c>
      <c r="T6408" s="194">
        <v>50.92</v>
      </c>
      <c r="U6408" s="194">
        <v>-4.5929588957204341</v>
      </c>
      <c r="V6408" s="88">
        <v>-2.0733175088667148</v>
      </c>
    </row>
    <row r="6409" spans="2:22" x14ac:dyDescent="0.25">
      <c r="B6409" s="346" t="s">
        <v>5905</v>
      </c>
      <c r="C6409" s="143" t="s">
        <v>26</v>
      </c>
      <c r="D6409" s="143" t="s">
        <v>26</v>
      </c>
      <c r="E6409" s="143" t="s">
        <v>26</v>
      </c>
      <c r="F6409" s="329">
        <v>3.3543699999999999</v>
      </c>
      <c r="G6409" s="329">
        <v>0.11786000000000001</v>
      </c>
      <c r="H6409" s="329">
        <v>0.26173000000000002</v>
      </c>
      <c r="I6409" s="329">
        <v>7.2399999999999999E-3</v>
      </c>
      <c r="J6409" s="329" t="s">
        <v>26</v>
      </c>
      <c r="K6409" s="329">
        <v>9.2979999999999993E-2</v>
      </c>
      <c r="L6409" s="329">
        <v>2.9399999999999999E-3</v>
      </c>
      <c r="M6409" s="194">
        <v>1498.7</v>
      </c>
      <c r="N6409" s="194">
        <v>37</v>
      </c>
      <c r="O6409" s="194">
        <v>1493.8</v>
      </c>
      <c r="P6409" s="194">
        <v>27.48</v>
      </c>
      <c r="Q6409" s="194">
        <v>1487.5</v>
      </c>
      <c r="R6409" s="194">
        <v>59.12</v>
      </c>
      <c r="S6409" s="194">
        <v>1487.5</v>
      </c>
      <c r="T6409" s="194">
        <v>59.12</v>
      </c>
      <c r="U6409" s="194">
        <v>-0.81371118677131626</v>
      </c>
      <c r="V6409" s="88">
        <v>-0.3885362098824055</v>
      </c>
    </row>
    <row r="6410" spans="2:22" x14ac:dyDescent="0.25">
      <c r="B6410" s="346" t="s">
        <v>5907</v>
      </c>
      <c r="C6410" s="143" t="s">
        <v>26</v>
      </c>
      <c r="D6410" s="143" t="s">
        <v>26</v>
      </c>
      <c r="E6410" s="143" t="s">
        <v>26</v>
      </c>
      <c r="F6410" s="329">
        <v>3.2843900000000001</v>
      </c>
      <c r="G6410" s="329">
        <v>9.6699999999999994E-2</v>
      </c>
      <c r="H6410" s="329">
        <v>0.25518000000000002</v>
      </c>
      <c r="I6410" s="329">
        <v>6.6800000000000002E-3</v>
      </c>
      <c r="J6410" s="329" t="s">
        <v>26</v>
      </c>
      <c r="K6410" s="329">
        <v>9.3369999999999995E-2</v>
      </c>
      <c r="L6410" s="329">
        <v>2.3600000000000001E-3</v>
      </c>
      <c r="M6410" s="194">
        <v>1465.1</v>
      </c>
      <c r="N6410" s="194">
        <v>34.32</v>
      </c>
      <c r="O6410" s="194">
        <v>1477.4</v>
      </c>
      <c r="P6410" s="194">
        <v>22.92</v>
      </c>
      <c r="Q6410" s="194">
        <v>1495.4</v>
      </c>
      <c r="R6410" s="194">
        <v>47.56</v>
      </c>
      <c r="S6410" s="194">
        <v>1495.4</v>
      </c>
      <c r="T6410" s="194">
        <v>47.56</v>
      </c>
      <c r="U6410" s="194">
        <v>2.1846097925452868</v>
      </c>
      <c r="V6410" s="88">
        <v>0.99286955717627012</v>
      </c>
    </row>
    <row r="6411" spans="2:22" x14ac:dyDescent="0.25">
      <c r="B6411" s="346" t="s">
        <v>5860</v>
      </c>
      <c r="C6411" s="143" t="s">
        <v>26</v>
      </c>
      <c r="D6411" s="143" t="s">
        <v>26</v>
      </c>
      <c r="E6411" s="143" t="s">
        <v>26</v>
      </c>
      <c r="F6411" s="329">
        <v>3.3731200000000001</v>
      </c>
      <c r="G6411" s="329">
        <v>0.10202</v>
      </c>
      <c r="H6411" s="329">
        <v>0.26029999999999998</v>
      </c>
      <c r="I6411" s="329">
        <v>6.7600000000000004E-3</v>
      </c>
      <c r="J6411" s="329" t="s">
        <v>26</v>
      </c>
      <c r="K6411" s="329">
        <v>9.4009999999999996E-2</v>
      </c>
      <c r="L6411" s="329">
        <v>2.5000000000000001E-3</v>
      </c>
      <c r="M6411" s="194">
        <v>1491.4</v>
      </c>
      <c r="N6411" s="194">
        <v>34.6</v>
      </c>
      <c r="O6411" s="194">
        <v>1498.2</v>
      </c>
      <c r="P6411" s="194">
        <v>23.68</v>
      </c>
      <c r="Q6411" s="194">
        <v>1508.2</v>
      </c>
      <c r="R6411" s="194">
        <v>49.68</v>
      </c>
      <c r="S6411" s="194">
        <v>1508.2</v>
      </c>
      <c r="T6411" s="194">
        <v>49.68</v>
      </c>
      <c r="U6411" s="194">
        <v>1.2073542447664196</v>
      </c>
      <c r="V6411" s="88">
        <v>0.54794531568329607</v>
      </c>
    </row>
    <row r="6412" spans="2:22" x14ac:dyDescent="0.25">
      <c r="B6412" s="346" t="s">
        <v>5829</v>
      </c>
      <c r="C6412" s="143" t="s">
        <v>26</v>
      </c>
      <c r="D6412" s="143" t="s">
        <v>26</v>
      </c>
      <c r="E6412" s="143" t="s">
        <v>26</v>
      </c>
      <c r="F6412" s="329">
        <v>3.4735</v>
      </c>
      <c r="G6412" s="329">
        <v>0.10362</v>
      </c>
      <c r="H6412" s="329">
        <v>0.26773000000000002</v>
      </c>
      <c r="I6412" s="329">
        <v>6.8999999999999999E-3</v>
      </c>
      <c r="J6412" s="329" t="s">
        <v>26</v>
      </c>
      <c r="K6412" s="329">
        <v>9.4119999999999995E-2</v>
      </c>
      <c r="L6412" s="329">
        <v>2.4599999999999999E-3</v>
      </c>
      <c r="M6412" s="194">
        <v>1529.3</v>
      </c>
      <c r="N6412" s="194">
        <v>35.08</v>
      </c>
      <c r="O6412" s="194">
        <v>1521.2</v>
      </c>
      <c r="P6412" s="194">
        <v>23.52</v>
      </c>
      <c r="Q6412" s="194">
        <v>1510.4</v>
      </c>
      <c r="R6412" s="194">
        <v>48.98</v>
      </c>
      <c r="S6412" s="194">
        <v>1510.4</v>
      </c>
      <c r="T6412" s="194">
        <v>48.98</v>
      </c>
      <c r="U6412" s="194">
        <v>-1.3547290224533599</v>
      </c>
      <c r="V6412" s="88">
        <v>-0.63514509302758326</v>
      </c>
    </row>
    <row r="6413" spans="2:22" x14ac:dyDescent="0.25">
      <c r="B6413" s="346" t="s">
        <v>5877</v>
      </c>
      <c r="C6413" s="143" t="s">
        <v>26</v>
      </c>
      <c r="D6413" s="143" t="s">
        <v>26</v>
      </c>
      <c r="E6413" s="143" t="s">
        <v>26</v>
      </c>
      <c r="F6413" s="329">
        <v>3.6936100000000001</v>
      </c>
      <c r="G6413" s="329">
        <v>0.11924</v>
      </c>
      <c r="H6413" s="329">
        <v>0.28460999999999997</v>
      </c>
      <c r="I6413" s="329">
        <v>7.7600000000000004E-3</v>
      </c>
      <c r="J6413" s="329" t="s">
        <v>26</v>
      </c>
      <c r="K6413" s="329">
        <v>9.4149999999999998E-2</v>
      </c>
      <c r="L6413" s="329">
        <v>2.64E-3</v>
      </c>
      <c r="M6413" s="194">
        <v>1614.5</v>
      </c>
      <c r="N6413" s="194">
        <v>38.94</v>
      </c>
      <c r="O6413" s="194">
        <v>1570</v>
      </c>
      <c r="P6413" s="194">
        <v>25.8</v>
      </c>
      <c r="Q6413" s="194">
        <v>1511.2</v>
      </c>
      <c r="R6413" s="194">
        <v>52.62</v>
      </c>
      <c r="S6413" s="194">
        <v>1511.2</v>
      </c>
      <c r="T6413" s="194">
        <v>52.62</v>
      </c>
      <c r="U6413" s="194">
        <v>-7.4692565491515452</v>
      </c>
      <c r="V6413" s="88">
        <v>-3.4442933102406501</v>
      </c>
    </row>
    <row r="6414" spans="2:22" x14ac:dyDescent="0.25">
      <c r="B6414" s="346" t="s">
        <v>5861</v>
      </c>
      <c r="C6414" s="143" t="s">
        <v>26</v>
      </c>
      <c r="D6414" s="143" t="s">
        <v>26</v>
      </c>
      <c r="E6414" s="143" t="s">
        <v>26</v>
      </c>
      <c r="F6414" s="329">
        <v>3.7458100000000001</v>
      </c>
      <c r="G6414" s="329">
        <v>0.13320000000000001</v>
      </c>
      <c r="H6414" s="329">
        <v>0.28831000000000001</v>
      </c>
      <c r="I6414" s="329">
        <v>7.5399999999999998E-3</v>
      </c>
      <c r="J6414" s="329" t="s">
        <v>26</v>
      </c>
      <c r="K6414" s="329">
        <v>9.4270000000000007E-2</v>
      </c>
      <c r="L6414" s="329">
        <v>3.1199999999999999E-3</v>
      </c>
      <c r="M6414" s="194">
        <v>1633.1</v>
      </c>
      <c r="N6414" s="194">
        <v>37.74</v>
      </c>
      <c r="O6414" s="194">
        <v>1581.2</v>
      </c>
      <c r="P6414" s="194">
        <v>28.5</v>
      </c>
      <c r="Q6414" s="194">
        <v>1513.5</v>
      </c>
      <c r="R6414" s="194">
        <v>61.94</v>
      </c>
      <c r="S6414" s="194">
        <v>1513.5</v>
      </c>
      <c r="T6414" s="194">
        <v>61.94</v>
      </c>
      <c r="U6414" s="194">
        <v>-8.6428386731062172</v>
      </c>
      <c r="V6414" s="88">
        <v>-3.9912321855212851</v>
      </c>
    </row>
    <row r="6415" spans="2:22" x14ac:dyDescent="0.25">
      <c r="B6415" s="346" t="s">
        <v>5903</v>
      </c>
      <c r="C6415" s="143" t="s">
        <v>26</v>
      </c>
      <c r="D6415" s="143" t="s">
        <v>26</v>
      </c>
      <c r="E6415" s="143" t="s">
        <v>26</v>
      </c>
      <c r="F6415" s="329">
        <v>3.4441299999999999</v>
      </c>
      <c r="G6415" s="329">
        <v>0.10668</v>
      </c>
      <c r="H6415" s="329">
        <v>0.26500000000000001</v>
      </c>
      <c r="I6415" s="329">
        <v>6.8999999999999999E-3</v>
      </c>
      <c r="J6415" s="329" t="s">
        <v>26</v>
      </c>
      <c r="K6415" s="329">
        <v>9.4280000000000003E-2</v>
      </c>
      <c r="L6415" s="329">
        <v>2.5999999999999999E-3</v>
      </c>
      <c r="M6415" s="194">
        <v>1515.4</v>
      </c>
      <c r="N6415" s="194">
        <v>35.18</v>
      </c>
      <c r="O6415" s="194">
        <v>1514.5</v>
      </c>
      <c r="P6415" s="194">
        <v>24.38</v>
      </c>
      <c r="Q6415" s="194">
        <v>1513.8</v>
      </c>
      <c r="R6415" s="194">
        <v>51.46</v>
      </c>
      <c r="S6415" s="194">
        <v>1513.8</v>
      </c>
      <c r="T6415" s="194">
        <v>51.46</v>
      </c>
      <c r="U6415" s="194">
        <v>-0.11296583581489975</v>
      </c>
      <c r="V6415" s="88">
        <v>-6.6693748601248382E-2</v>
      </c>
    </row>
    <row r="6416" spans="2:22" x14ac:dyDescent="0.25">
      <c r="B6416" s="346" t="s">
        <v>5850</v>
      </c>
      <c r="C6416" s="143" t="s">
        <v>26</v>
      </c>
      <c r="D6416" s="143" t="s">
        <v>26</v>
      </c>
      <c r="E6416" s="143" t="s">
        <v>26</v>
      </c>
      <c r="F6416" s="329">
        <v>3.5638200000000002</v>
      </c>
      <c r="G6416" s="329">
        <v>0.13572000000000001</v>
      </c>
      <c r="H6416" s="329">
        <v>0.27381</v>
      </c>
      <c r="I6416" s="329">
        <v>7.1799999999999998E-3</v>
      </c>
      <c r="J6416" s="329" t="s">
        <v>26</v>
      </c>
      <c r="K6416" s="329">
        <v>9.4420000000000004E-2</v>
      </c>
      <c r="L6416" s="329">
        <v>3.3999999999999998E-3</v>
      </c>
      <c r="M6416" s="194">
        <v>1560.1</v>
      </c>
      <c r="N6416" s="194">
        <v>36.299999999999997</v>
      </c>
      <c r="O6416" s="194">
        <v>1541.5</v>
      </c>
      <c r="P6416" s="194">
        <v>30.2</v>
      </c>
      <c r="Q6416" s="194">
        <v>1516.6</v>
      </c>
      <c r="R6416" s="194">
        <v>67.08</v>
      </c>
      <c r="S6416" s="194">
        <v>1516.6</v>
      </c>
      <c r="T6416" s="194">
        <v>67.08</v>
      </c>
      <c r="U6416" s="194">
        <v>-3.1210832111505691</v>
      </c>
      <c r="V6416" s="88">
        <v>-1.4553582861050562</v>
      </c>
    </row>
    <row r="6417" spans="2:22" x14ac:dyDescent="0.25">
      <c r="B6417" s="346" t="s">
        <v>5916</v>
      </c>
      <c r="C6417" s="143" t="s">
        <v>26</v>
      </c>
      <c r="D6417" s="143" t="s">
        <v>26</v>
      </c>
      <c r="E6417" s="143" t="s">
        <v>26</v>
      </c>
      <c r="F6417" s="329">
        <v>3.6471300000000002</v>
      </c>
      <c r="G6417" s="329">
        <v>0.11266</v>
      </c>
      <c r="H6417" s="329">
        <v>0.27966999999999997</v>
      </c>
      <c r="I6417" s="329">
        <v>7.28E-3</v>
      </c>
      <c r="J6417" s="329" t="s">
        <v>26</v>
      </c>
      <c r="K6417" s="329">
        <v>9.4600000000000004E-2</v>
      </c>
      <c r="L6417" s="329">
        <v>2.5999999999999999E-3</v>
      </c>
      <c r="M6417" s="194">
        <v>1589.7</v>
      </c>
      <c r="N6417" s="194">
        <v>36.64</v>
      </c>
      <c r="O6417" s="194">
        <v>1559.9</v>
      </c>
      <c r="P6417" s="194">
        <v>24.62</v>
      </c>
      <c r="Q6417" s="194">
        <v>1520.1</v>
      </c>
      <c r="R6417" s="194">
        <v>51.24</v>
      </c>
      <c r="S6417" s="194">
        <v>1520.1</v>
      </c>
      <c r="T6417" s="194">
        <v>51.24</v>
      </c>
      <c r="U6417" s="194">
        <v>-4.9921231901770557</v>
      </c>
      <c r="V6417" s="88">
        <v>-2.3133062769332158</v>
      </c>
    </row>
    <row r="6418" spans="2:22" x14ac:dyDescent="0.25">
      <c r="B6418" s="346" t="s">
        <v>5901</v>
      </c>
      <c r="C6418" s="143" t="s">
        <v>26</v>
      </c>
      <c r="D6418" s="143" t="s">
        <v>26</v>
      </c>
      <c r="E6418" s="143" t="s">
        <v>26</v>
      </c>
      <c r="F6418" s="329">
        <v>3.6544599999999998</v>
      </c>
      <c r="G6418" s="329">
        <v>0.10888</v>
      </c>
      <c r="H6418" s="329">
        <v>0.28017999999999998</v>
      </c>
      <c r="I6418" s="329">
        <v>7.3800000000000003E-3</v>
      </c>
      <c r="J6418" s="329" t="s">
        <v>26</v>
      </c>
      <c r="K6418" s="329">
        <v>9.4630000000000006E-2</v>
      </c>
      <c r="L6418" s="329">
        <v>2.4199999999999998E-3</v>
      </c>
      <c r="M6418" s="194">
        <v>1592.3</v>
      </c>
      <c r="N6418" s="194">
        <v>37.200000000000003</v>
      </c>
      <c r="O6418" s="194">
        <v>1561.5</v>
      </c>
      <c r="P6418" s="194">
        <v>23.76</v>
      </c>
      <c r="Q6418" s="194">
        <v>1520.7</v>
      </c>
      <c r="R6418" s="194">
        <v>47.98</v>
      </c>
      <c r="S6418" s="194">
        <v>1520.7</v>
      </c>
      <c r="T6418" s="194">
        <v>47.98</v>
      </c>
      <c r="U6418" s="194">
        <v>-5.132444992043447</v>
      </c>
      <c r="V6418" s="88">
        <v>-2.3854685234713253</v>
      </c>
    </row>
    <row r="6419" spans="2:22" x14ac:dyDescent="0.25">
      <c r="B6419" s="346" t="s">
        <v>5884</v>
      </c>
      <c r="C6419" s="143" t="s">
        <v>26</v>
      </c>
      <c r="D6419" s="143" t="s">
        <v>26</v>
      </c>
      <c r="E6419" s="143" t="s">
        <v>26</v>
      </c>
      <c r="F6419" s="329">
        <v>3.4886300000000001</v>
      </c>
      <c r="G6419" s="329">
        <v>0.11588</v>
      </c>
      <c r="H6419" s="329">
        <v>0.26706000000000002</v>
      </c>
      <c r="I6419" s="329">
        <v>7.3200000000000001E-3</v>
      </c>
      <c r="J6419" s="329" t="s">
        <v>26</v>
      </c>
      <c r="K6419" s="329">
        <v>9.4769999999999993E-2</v>
      </c>
      <c r="L6419" s="329">
        <v>2.7599999999999999E-3</v>
      </c>
      <c r="M6419" s="194">
        <v>1525.9</v>
      </c>
      <c r="N6419" s="194">
        <v>37.22</v>
      </c>
      <c r="O6419" s="194">
        <v>1524.6</v>
      </c>
      <c r="P6419" s="194">
        <v>26.22</v>
      </c>
      <c r="Q6419" s="194">
        <v>1523.5</v>
      </c>
      <c r="R6419" s="194">
        <v>54.36</v>
      </c>
      <c r="S6419" s="194">
        <v>1523.5</v>
      </c>
      <c r="T6419" s="194">
        <v>54.36</v>
      </c>
      <c r="U6419" s="194">
        <v>-0.16814599443182121</v>
      </c>
      <c r="V6419" s="88">
        <v>-9.5874604825455026E-2</v>
      </c>
    </row>
    <row r="6420" spans="2:22" x14ac:dyDescent="0.25">
      <c r="B6420" s="346" t="s">
        <v>5881</v>
      </c>
      <c r="C6420" s="143" t="s">
        <v>26</v>
      </c>
      <c r="D6420" s="143" t="s">
        <v>26</v>
      </c>
      <c r="E6420" s="143" t="s">
        <v>26</v>
      </c>
      <c r="F6420" s="329">
        <v>3.4800300000000002</v>
      </c>
      <c r="G6420" s="329">
        <v>0.12834000000000001</v>
      </c>
      <c r="H6420" s="329">
        <v>0.26643</v>
      </c>
      <c r="I6420" s="329">
        <v>7.7000000000000002E-3</v>
      </c>
      <c r="J6420" s="329" t="s">
        <v>26</v>
      </c>
      <c r="K6420" s="329">
        <v>9.4799999999999995E-2</v>
      </c>
      <c r="L6420" s="329">
        <v>3.1199999999999999E-3</v>
      </c>
      <c r="M6420" s="194">
        <v>1522.7</v>
      </c>
      <c r="N6420" s="194">
        <v>39.14</v>
      </c>
      <c r="O6420" s="194">
        <v>1522.7</v>
      </c>
      <c r="P6420" s="194">
        <v>29.08</v>
      </c>
      <c r="Q6420" s="194">
        <v>1524.1</v>
      </c>
      <c r="R6420" s="194">
        <v>61.56</v>
      </c>
      <c r="S6420" s="194">
        <v>1524.1</v>
      </c>
      <c r="T6420" s="194">
        <v>61.56</v>
      </c>
      <c r="U6420" s="194">
        <v>0.10283746616985977</v>
      </c>
      <c r="V6420" s="88">
        <v>1.0990071707819599E-2</v>
      </c>
    </row>
    <row r="6421" spans="2:22" x14ac:dyDescent="0.25">
      <c r="B6421" s="346" t="s">
        <v>5858</v>
      </c>
      <c r="C6421" s="143" t="s">
        <v>26</v>
      </c>
      <c r="D6421" s="143" t="s">
        <v>26</v>
      </c>
      <c r="E6421" s="143" t="s">
        <v>26</v>
      </c>
      <c r="F6421" s="329">
        <v>3.62216</v>
      </c>
      <c r="G6421" s="329">
        <v>0.11892</v>
      </c>
      <c r="H6421" s="329">
        <v>0.27582000000000001</v>
      </c>
      <c r="I6421" s="329">
        <v>7.6800000000000002E-3</v>
      </c>
      <c r="J6421" s="329" t="s">
        <v>26</v>
      </c>
      <c r="K6421" s="329">
        <v>9.529E-2</v>
      </c>
      <c r="L6421" s="329">
        <v>2.6800000000000001E-3</v>
      </c>
      <c r="M6421" s="194">
        <v>1570.3</v>
      </c>
      <c r="N6421" s="194">
        <v>38.78</v>
      </c>
      <c r="O6421" s="194">
        <v>1554.4</v>
      </c>
      <c r="P6421" s="194">
        <v>26.12</v>
      </c>
      <c r="Q6421" s="194">
        <v>1533.8</v>
      </c>
      <c r="R6421" s="194">
        <v>52.56</v>
      </c>
      <c r="S6421" s="194">
        <v>1533.8</v>
      </c>
      <c r="T6421" s="194">
        <v>52.56</v>
      </c>
      <c r="U6421" s="194">
        <v>-2.5899013116551624</v>
      </c>
      <c r="V6421" s="88">
        <v>-1.2303079206231824</v>
      </c>
    </row>
    <row r="6422" spans="2:22" x14ac:dyDescent="0.25">
      <c r="B6422" s="346" t="s">
        <v>5832</v>
      </c>
      <c r="C6422" s="143" t="s">
        <v>26</v>
      </c>
      <c r="D6422" s="143" t="s">
        <v>26</v>
      </c>
      <c r="E6422" s="143" t="s">
        <v>26</v>
      </c>
      <c r="F6422" s="329">
        <v>3.5666600000000002</v>
      </c>
      <c r="G6422" s="329">
        <v>0.10281999999999999</v>
      </c>
      <c r="H6422" s="329">
        <v>0.27126</v>
      </c>
      <c r="I6422" s="329">
        <v>7.0000000000000001E-3</v>
      </c>
      <c r="J6422" s="329" t="s">
        <v>26</v>
      </c>
      <c r="K6422" s="329">
        <v>9.5380000000000006E-2</v>
      </c>
      <c r="L6422" s="329">
        <v>2.3600000000000001E-3</v>
      </c>
      <c r="M6422" s="194">
        <v>1547.2</v>
      </c>
      <c r="N6422" s="194">
        <v>35.520000000000003</v>
      </c>
      <c r="O6422" s="194">
        <v>1542.1</v>
      </c>
      <c r="P6422" s="194">
        <v>22.86</v>
      </c>
      <c r="Q6422" s="194">
        <v>1535.6</v>
      </c>
      <c r="R6422" s="194">
        <v>46.16</v>
      </c>
      <c r="S6422" s="194">
        <v>1535.6</v>
      </c>
      <c r="T6422" s="194">
        <v>46.16</v>
      </c>
      <c r="U6422" s="194">
        <v>-0.8209100894063619</v>
      </c>
      <c r="V6422" s="88">
        <v>-0.39594678249945481</v>
      </c>
    </row>
    <row r="6423" spans="2:22" x14ac:dyDescent="0.25">
      <c r="B6423" s="346" t="s">
        <v>5871</v>
      </c>
      <c r="C6423" s="143" t="s">
        <v>26</v>
      </c>
      <c r="D6423" s="143" t="s">
        <v>26</v>
      </c>
      <c r="E6423" s="143" t="s">
        <v>26</v>
      </c>
      <c r="F6423" s="329">
        <v>3.7508900000000001</v>
      </c>
      <c r="G6423" s="329">
        <v>0.12126000000000001</v>
      </c>
      <c r="H6423" s="329">
        <v>0.28465000000000001</v>
      </c>
      <c r="I6423" s="329">
        <v>7.3200000000000001E-3</v>
      </c>
      <c r="J6423" s="329" t="s">
        <v>26</v>
      </c>
      <c r="K6423" s="329">
        <v>9.5589999999999994E-2</v>
      </c>
      <c r="L6423" s="329">
        <v>2.82E-3</v>
      </c>
      <c r="M6423" s="194">
        <v>1614.8</v>
      </c>
      <c r="N6423" s="194">
        <v>36.68</v>
      </c>
      <c r="O6423" s="194">
        <v>1582.3</v>
      </c>
      <c r="P6423" s="194">
        <v>25.92</v>
      </c>
      <c r="Q6423" s="194">
        <v>1539.8</v>
      </c>
      <c r="R6423" s="194">
        <v>54.88</v>
      </c>
      <c r="S6423" s="194">
        <v>1539.8</v>
      </c>
      <c r="T6423" s="194">
        <v>54.88</v>
      </c>
      <c r="U6423" s="194">
        <v>-5.3203748584711965</v>
      </c>
      <c r="V6423" s="88">
        <v>-2.4915080623610875</v>
      </c>
    </row>
    <row r="6424" spans="2:22" x14ac:dyDescent="0.25">
      <c r="B6424" s="346" t="s">
        <v>5875</v>
      </c>
      <c r="C6424" s="143" t="s">
        <v>26</v>
      </c>
      <c r="D6424" s="143" t="s">
        <v>26</v>
      </c>
      <c r="E6424" s="143" t="s">
        <v>26</v>
      </c>
      <c r="F6424" s="329">
        <v>3.7904399999999998</v>
      </c>
      <c r="G6424" s="329">
        <v>0.1152</v>
      </c>
      <c r="H6424" s="329">
        <v>0.28758</v>
      </c>
      <c r="I6424" s="329">
        <v>7.4200000000000004E-3</v>
      </c>
      <c r="J6424" s="329" t="s">
        <v>26</v>
      </c>
      <c r="K6424" s="329">
        <v>9.5619999999999997E-2</v>
      </c>
      <c r="L6424" s="329">
        <v>2.5799999999999998E-3</v>
      </c>
      <c r="M6424" s="194">
        <v>1629.4</v>
      </c>
      <c r="N6424" s="194">
        <v>37.1</v>
      </c>
      <c r="O6424" s="194">
        <v>1590.7</v>
      </c>
      <c r="P6424" s="194">
        <v>24.42</v>
      </c>
      <c r="Q6424" s="194">
        <v>1540.3</v>
      </c>
      <c r="R6424" s="194">
        <v>50.22</v>
      </c>
      <c r="S6424" s="194">
        <v>1540.3</v>
      </c>
      <c r="T6424" s="194">
        <v>50.22</v>
      </c>
      <c r="U6424" s="194">
        <v>-6.3325456592945306</v>
      </c>
      <c r="V6424" s="88">
        <v>-2.9634878223495047</v>
      </c>
    </row>
    <row r="6425" spans="2:22" x14ac:dyDescent="0.25">
      <c r="B6425" s="346" t="s">
        <v>5900</v>
      </c>
      <c r="C6425" s="143" t="s">
        <v>26</v>
      </c>
      <c r="D6425" s="143" t="s">
        <v>26</v>
      </c>
      <c r="E6425" s="143" t="s">
        <v>26</v>
      </c>
      <c r="F6425" s="329">
        <v>3.6375299999999999</v>
      </c>
      <c r="G6425" s="329">
        <v>0.1067</v>
      </c>
      <c r="H6425" s="329">
        <v>0.27599000000000001</v>
      </c>
      <c r="I6425" s="329">
        <v>7.2399999999999999E-3</v>
      </c>
      <c r="J6425" s="329" t="s">
        <v>26</v>
      </c>
      <c r="K6425" s="329">
        <v>9.5619999999999997E-2</v>
      </c>
      <c r="L6425" s="329">
        <v>2.3999999999999998E-3</v>
      </c>
      <c r="M6425" s="194">
        <v>1571.1</v>
      </c>
      <c r="N6425" s="194">
        <v>36.58</v>
      </c>
      <c r="O6425" s="194">
        <v>1557.8</v>
      </c>
      <c r="P6425" s="194">
        <v>23.36</v>
      </c>
      <c r="Q6425" s="194">
        <v>1540.3</v>
      </c>
      <c r="R6425" s="194">
        <v>46.98</v>
      </c>
      <c r="S6425" s="194">
        <v>1540.3</v>
      </c>
      <c r="T6425" s="194">
        <v>46.98</v>
      </c>
      <c r="U6425" s="194">
        <v>-2.1806272976791936</v>
      </c>
      <c r="V6425" s="88">
        <v>-1.0327514614297484</v>
      </c>
    </row>
    <row r="6426" spans="2:22" x14ac:dyDescent="0.25">
      <c r="B6426" s="346" t="s">
        <v>5833</v>
      </c>
      <c r="C6426" s="143" t="s">
        <v>26</v>
      </c>
      <c r="D6426" s="143" t="s">
        <v>26</v>
      </c>
      <c r="E6426" s="143" t="s">
        <v>26</v>
      </c>
      <c r="F6426" s="329">
        <v>3.69991</v>
      </c>
      <c r="G6426" s="329">
        <v>0.15107999999999999</v>
      </c>
      <c r="H6426" s="329">
        <v>0.28072999999999998</v>
      </c>
      <c r="I6426" s="329">
        <v>8.2199999999999999E-3</v>
      </c>
      <c r="J6426" s="329" t="s">
        <v>26</v>
      </c>
      <c r="K6426" s="329">
        <v>9.5630000000000007E-2</v>
      </c>
      <c r="L6426" s="329">
        <v>3.5799999999999998E-3</v>
      </c>
      <c r="M6426" s="194">
        <v>1595</v>
      </c>
      <c r="N6426" s="194">
        <v>41.4</v>
      </c>
      <c r="O6426" s="194">
        <v>1571.3</v>
      </c>
      <c r="P6426" s="194">
        <v>32.64</v>
      </c>
      <c r="Q6426" s="194">
        <v>1540.5</v>
      </c>
      <c r="R6426" s="194">
        <v>69.599999999999994</v>
      </c>
      <c r="S6426" s="194">
        <v>1540.5</v>
      </c>
      <c r="T6426" s="194">
        <v>69.599999999999994</v>
      </c>
      <c r="U6426" s="194">
        <v>-3.8637784764563206</v>
      </c>
      <c r="V6426" s="88">
        <v>-1.8278818449570207</v>
      </c>
    </row>
    <row r="6427" spans="2:22" x14ac:dyDescent="0.25">
      <c r="B6427" s="346" t="s">
        <v>5894</v>
      </c>
      <c r="C6427" s="143" t="s">
        <v>26</v>
      </c>
      <c r="D6427" s="143" t="s">
        <v>26</v>
      </c>
      <c r="E6427" s="143" t="s">
        <v>26</v>
      </c>
      <c r="F6427" s="329">
        <v>3.5972499999999998</v>
      </c>
      <c r="G6427" s="329">
        <v>0.10682</v>
      </c>
      <c r="H6427" s="329">
        <v>0.27283000000000002</v>
      </c>
      <c r="I6427" s="329">
        <v>7.2399999999999999E-3</v>
      </c>
      <c r="J6427" s="329" t="s">
        <v>26</v>
      </c>
      <c r="K6427" s="329">
        <v>9.5659999999999995E-2</v>
      </c>
      <c r="L6427" s="329">
        <v>2.4199999999999998E-3</v>
      </c>
      <c r="M6427" s="194">
        <v>1555.1</v>
      </c>
      <c r="N6427" s="194">
        <v>36.68</v>
      </c>
      <c r="O6427" s="194">
        <v>1548.9</v>
      </c>
      <c r="P6427" s="194">
        <v>23.6</v>
      </c>
      <c r="Q6427" s="194">
        <v>1541.1</v>
      </c>
      <c r="R6427" s="194">
        <v>47.26</v>
      </c>
      <c r="S6427" s="194">
        <v>1541.1</v>
      </c>
      <c r="T6427" s="194">
        <v>47.26</v>
      </c>
      <c r="U6427" s="194">
        <v>-0.99194291868865747</v>
      </c>
      <c r="V6427" s="88">
        <v>-0.48336447284593698</v>
      </c>
    </row>
    <row r="6428" spans="2:22" x14ac:dyDescent="0.25">
      <c r="B6428" s="346" t="s">
        <v>5906</v>
      </c>
      <c r="C6428" s="143" t="s">
        <v>26</v>
      </c>
      <c r="D6428" s="143" t="s">
        <v>26</v>
      </c>
      <c r="E6428" s="143" t="s">
        <v>26</v>
      </c>
      <c r="F6428" s="329">
        <v>3.6652</v>
      </c>
      <c r="G6428" s="329">
        <v>0.11216</v>
      </c>
      <c r="H6428" s="329">
        <v>0.27790999999999999</v>
      </c>
      <c r="I6428" s="329">
        <v>7.3200000000000001E-3</v>
      </c>
      <c r="J6428" s="329" t="s">
        <v>26</v>
      </c>
      <c r="K6428" s="329">
        <v>9.5670000000000005E-2</v>
      </c>
      <c r="L6428" s="329">
        <v>2.5600000000000002E-3</v>
      </c>
      <c r="M6428" s="194">
        <v>1580.8</v>
      </c>
      <c r="N6428" s="194">
        <v>36.96</v>
      </c>
      <c r="O6428" s="194">
        <v>1563.8</v>
      </c>
      <c r="P6428" s="194">
        <v>24.42</v>
      </c>
      <c r="Q6428" s="194">
        <v>1541.4</v>
      </c>
      <c r="R6428" s="194">
        <v>49.86</v>
      </c>
      <c r="S6428" s="194">
        <v>1541.4</v>
      </c>
      <c r="T6428" s="194">
        <v>49.86</v>
      </c>
      <c r="U6428" s="194">
        <v>-2.7892235512089338</v>
      </c>
      <c r="V6428" s="88">
        <v>-1.3168622469839264</v>
      </c>
    </row>
    <row r="6429" spans="2:22" x14ac:dyDescent="0.25">
      <c r="B6429" s="346" t="s">
        <v>5866</v>
      </c>
      <c r="C6429" s="143" t="s">
        <v>26</v>
      </c>
      <c r="D6429" s="143" t="s">
        <v>26</v>
      </c>
      <c r="E6429" s="143" t="s">
        <v>26</v>
      </c>
      <c r="F6429" s="329">
        <v>3.63673</v>
      </c>
      <c r="G6429" s="329">
        <v>0.10576000000000001</v>
      </c>
      <c r="H6429" s="329">
        <v>0.27474999999999999</v>
      </c>
      <c r="I6429" s="329">
        <v>7.2399999999999999E-3</v>
      </c>
      <c r="J6429" s="329" t="s">
        <v>26</v>
      </c>
      <c r="K6429" s="329">
        <v>9.6030000000000004E-2</v>
      </c>
      <c r="L6429" s="329">
        <v>2.3800000000000002E-3</v>
      </c>
      <c r="M6429" s="194">
        <v>1564.9</v>
      </c>
      <c r="N6429" s="194">
        <v>36.619999999999997</v>
      </c>
      <c r="O6429" s="194">
        <v>1557.6</v>
      </c>
      <c r="P6429" s="194">
        <v>23.16</v>
      </c>
      <c r="Q6429" s="194">
        <v>1548.4</v>
      </c>
      <c r="R6429" s="194">
        <v>46.02</v>
      </c>
      <c r="S6429" s="194">
        <v>1548.4</v>
      </c>
      <c r="T6429" s="194">
        <v>46.02</v>
      </c>
      <c r="U6429" s="194">
        <v>-1.1584415276547486</v>
      </c>
      <c r="V6429" s="88">
        <v>-0.56094688072716448</v>
      </c>
    </row>
    <row r="6430" spans="2:22" x14ac:dyDescent="0.25">
      <c r="B6430" s="346" t="s">
        <v>5898</v>
      </c>
      <c r="C6430" s="143" t="s">
        <v>26</v>
      </c>
      <c r="D6430" s="143" t="s">
        <v>26</v>
      </c>
      <c r="E6430" s="143" t="s">
        <v>26</v>
      </c>
      <c r="F6430" s="329">
        <v>3.7031700000000001</v>
      </c>
      <c r="G6430" s="329">
        <v>0.12212000000000001</v>
      </c>
      <c r="H6430" s="329">
        <v>0.27977999999999997</v>
      </c>
      <c r="I6430" s="329">
        <v>7.7400000000000004E-3</v>
      </c>
      <c r="J6430" s="329" t="s">
        <v>26</v>
      </c>
      <c r="K6430" s="329">
        <v>9.604E-2</v>
      </c>
      <c r="L6430" s="329">
        <v>2.7599999999999999E-3</v>
      </c>
      <c r="M6430" s="194">
        <v>1590.3</v>
      </c>
      <c r="N6430" s="194">
        <v>39.04</v>
      </c>
      <c r="O6430" s="194">
        <v>1572.1</v>
      </c>
      <c r="P6430" s="194">
        <v>26.36</v>
      </c>
      <c r="Q6430" s="194">
        <v>1548.6</v>
      </c>
      <c r="R6430" s="194">
        <v>53.42</v>
      </c>
      <c r="S6430" s="194">
        <v>1548.6</v>
      </c>
      <c r="T6430" s="194">
        <v>53.42</v>
      </c>
      <c r="U6430" s="194">
        <v>-2.9354529034839243</v>
      </c>
      <c r="V6430" s="88">
        <v>-1.3967574367630591</v>
      </c>
    </row>
    <row r="6431" spans="2:22" x14ac:dyDescent="0.25">
      <c r="B6431" s="346" t="s">
        <v>5874</v>
      </c>
      <c r="C6431" s="143" t="s">
        <v>26</v>
      </c>
      <c r="D6431" s="143" t="s">
        <v>26</v>
      </c>
      <c r="E6431" s="143" t="s">
        <v>26</v>
      </c>
      <c r="F6431" s="329">
        <v>3.8441200000000002</v>
      </c>
      <c r="G6431" s="329">
        <v>0.12082</v>
      </c>
      <c r="H6431" s="329">
        <v>0.28970000000000001</v>
      </c>
      <c r="I6431" s="329">
        <v>7.4200000000000004E-3</v>
      </c>
      <c r="J6431" s="329" t="s">
        <v>26</v>
      </c>
      <c r="K6431" s="329">
        <v>9.6259999999999998E-2</v>
      </c>
      <c r="L6431" s="329">
        <v>2.7200000000000002E-3</v>
      </c>
      <c r="M6431" s="194">
        <v>1640</v>
      </c>
      <c r="N6431" s="194">
        <v>37.14</v>
      </c>
      <c r="O6431" s="194">
        <v>1602</v>
      </c>
      <c r="P6431" s="194">
        <v>25.32</v>
      </c>
      <c r="Q6431" s="194">
        <v>1552.9</v>
      </c>
      <c r="R6431" s="194">
        <v>52.76</v>
      </c>
      <c r="S6431" s="194">
        <v>1552.9</v>
      </c>
      <c r="T6431" s="194">
        <v>52.76</v>
      </c>
      <c r="U6431" s="194">
        <v>-6.1485491028782775</v>
      </c>
      <c r="V6431" s="88">
        <v>-2.8951822108986809</v>
      </c>
    </row>
    <row r="6432" spans="2:22" x14ac:dyDescent="0.25">
      <c r="B6432" s="346" t="s">
        <v>5845</v>
      </c>
      <c r="C6432" s="143" t="s">
        <v>26</v>
      </c>
      <c r="D6432" s="143" t="s">
        <v>26</v>
      </c>
      <c r="E6432" s="143" t="s">
        <v>26</v>
      </c>
      <c r="F6432" s="329">
        <v>3.6339899999999998</v>
      </c>
      <c r="G6432" s="329">
        <v>0.12902</v>
      </c>
      <c r="H6432" s="329">
        <v>0.27338000000000001</v>
      </c>
      <c r="I6432" s="329">
        <v>7.4000000000000003E-3</v>
      </c>
      <c r="J6432" s="329" t="s">
        <v>26</v>
      </c>
      <c r="K6432" s="329">
        <v>9.6420000000000006E-2</v>
      </c>
      <c r="L6432" s="329">
        <v>3.14E-3</v>
      </c>
      <c r="M6432" s="194">
        <v>1558</v>
      </c>
      <c r="N6432" s="194">
        <v>37.46</v>
      </c>
      <c r="O6432" s="194">
        <v>1557</v>
      </c>
      <c r="P6432" s="194">
        <v>28.28</v>
      </c>
      <c r="Q6432" s="194">
        <v>1556.1</v>
      </c>
      <c r="R6432" s="194">
        <v>60.36</v>
      </c>
      <c r="S6432" s="194">
        <v>1556.1</v>
      </c>
      <c r="T6432" s="194">
        <v>60.36</v>
      </c>
      <c r="U6432" s="194">
        <v>-0.12917498713065581</v>
      </c>
      <c r="V6432" s="88">
        <v>-7.1296851299938596E-2</v>
      </c>
    </row>
    <row r="6433" spans="2:22" x14ac:dyDescent="0.25">
      <c r="B6433" s="346" t="s">
        <v>5840</v>
      </c>
      <c r="C6433" s="143" t="s">
        <v>26</v>
      </c>
      <c r="D6433" s="143" t="s">
        <v>26</v>
      </c>
      <c r="E6433" s="143" t="s">
        <v>26</v>
      </c>
      <c r="F6433" s="329">
        <v>3.7592699999999999</v>
      </c>
      <c r="G6433" s="329">
        <v>0.10836</v>
      </c>
      <c r="H6433" s="329">
        <v>0.28262999999999999</v>
      </c>
      <c r="I6433" s="329">
        <v>7.3800000000000003E-3</v>
      </c>
      <c r="J6433" s="329" t="s">
        <v>26</v>
      </c>
      <c r="K6433" s="329">
        <v>9.6490000000000006E-2</v>
      </c>
      <c r="L6433" s="329">
        <v>2.3600000000000001E-3</v>
      </c>
      <c r="M6433" s="194">
        <v>1604.6</v>
      </c>
      <c r="N6433" s="194">
        <v>37.04</v>
      </c>
      <c r="O6433" s="194">
        <v>1584.1</v>
      </c>
      <c r="P6433" s="194">
        <v>23.12</v>
      </c>
      <c r="Q6433" s="194">
        <v>1557.3</v>
      </c>
      <c r="R6433" s="194">
        <v>45.58</v>
      </c>
      <c r="S6433" s="194">
        <v>1557.3</v>
      </c>
      <c r="T6433" s="194">
        <v>45.58</v>
      </c>
      <c r="U6433" s="194">
        <v>-3.3184323258139163</v>
      </c>
      <c r="V6433" s="88">
        <v>-1.5704782911369335</v>
      </c>
    </row>
    <row r="6434" spans="2:22" x14ac:dyDescent="0.25">
      <c r="B6434" s="346" t="s">
        <v>5838</v>
      </c>
      <c r="C6434" s="143" t="s">
        <v>26</v>
      </c>
      <c r="D6434" s="143" t="s">
        <v>26</v>
      </c>
      <c r="E6434" s="143" t="s">
        <v>26</v>
      </c>
      <c r="F6434" s="329">
        <v>3.6745299999999999</v>
      </c>
      <c r="G6434" s="329">
        <v>0.13117999999999999</v>
      </c>
      <c r="H6434" s="329">
        <v>0.27532000000000001</v>
      </c>
      <c r="I6434" s="329">
        <v>7.5199999999999998E-3</v>
      </c>
      <c r="J6434" s="329" t="s">
        <v>26</v>
      </c>
      <c r="K6434" s="329">
        <v>9.6829999999999999E-2</v>
      </c>
      <c r="L6434" s="329">
        <v>3.16E-3</v>
      </c>
      <c r="M6434" s="194">
        <v>1567.7</v>
      </c>
      <c r="N6434" s="194">
        <v>38.04</v>
      </c>
      <c r="O6434" s="194">
        <v>1565.9</v>
      </c>
      <c r="P6434" s="194">
        <v>28.5</v>
      </c>
      <c r="Q6434" s="194">
        <v>1563.9</v>
      </c>
      <c r="R6434" s="194">
        <v>60.52</v>
      </c>
      <c r="S6434" s="194">
        <v>1563.9</v>
      </c>
      <c r="T6434" s="194">
        <v>60.52</v>
      </c>
      <c r="U6434" s="194">
        <v>-0.26806727853502627</v>
      </c>
      <c r="V6434" s="88">
        <v>-0.14000282067879657</v>
      </c>
    </row>
    <row r="6435" spans="2:22" x14ac:dyDescent="0.25">
      <c r="B6435" s="346" t="s">
        <v>5879</v>
      </c>
      <c r="C6435" s="143" t="s">
        <v>26</v>
      </c>
      <c r="D6435" s="143" t="s">
        <v>26</v>
      </c>
      <c r="E6435" s="143" t="s">
        <v>26</v>
      </c>
      <c r="F6435" s="329">
        <v>3.6399400000000002</v>
      </c>
      <c r="G6435" s="329">
        <v>0.108</v>
      </c>
      <c r="H6435" s="329">
        <v>0.27261000000000002</v>
      </c>
      <c r="I6435" s="329">
        <v>7.2399999999999999E-3</v>
      </c>
      <c r="J6435" s="329" t="s">
        <v>26</v>
      </c>
      <c r="K6435" s="329">
        <v>9.6869999999999998E-2</v>
      </c>
      <c r="L6435" s="329">
        <v>2.4399999999999999E-3</v>
      </c>
      <c r="M6435" s="194">
        <v>1554</v>
      </c>
      <c r="N6435" s="194">
        <v>36.72</v>
      </c>
      <c r="O6435" s="194">
        <v>1558.3</v>
      </c>
      <c r="P6435" s="194">
        <v>23.64</v>
      </c>
      <c r="Q6435" s="194">
        <v>1564.7</v>
      </c>
      <c r="R6435" s="194">
        <v>46.86</v>
      </c>
      <c r="S6435" s="194">
        <v>1564.7</v>
      </c>
      <c r="T6435" s="194">
        <v>46.86</v>
      </c>
      <c r="U6435" s="194">
        <v>0.74189303972851794</v>
      </c>
      <c r="V6435" s="88">
        <v>0.33423605163524545</v>
      </c>
    </row>
    <row r="6436" spans="2:22" x14ac:dyDescent="0.25">
      <c r="B6436" s="346" t="s">
        <v>5855</v>
      </c>
      <c r="C6436" s="143" t="s">
        <v>26</v>
      </c>
      <c r="D6436" s="143" t="s">
        <v>26</v>
      </c>
      <c r="E6436" s="143" t="s">
        <v>26</v>
      </c>
      <c r="F6436" s="329">
        <v>3.8588900000000002</v>
      </c>
      <c r="G6436" s="329">
        <v>0.12514</v>
      </c>
      <c r="H6436" s="329">
        <v>0.28789999999999999</v>
      </c>
      <c r="I6436" s="329">
        <v>7.6600000000000001E-3</v>
      </c>
      <c r="J6436" s="329" t="s">
        <v>26</v>
      </c>
      <c r="K6436" s="329">
        <v>9.7239999999999993E-2</v>
      </c>
      <c r="L6436" s="329">
        <v>2.8E-3</v>
      </c>
      <c r="M6436" s="194">
        <v>1631</v>
      </c>
      <c r="N6436" s="194">
        <v>38.36</v>
      </c>
      <c r="O6436" s="194">
        <v>1605.1</v>
      </c>
      <c r="P6436" s="194">
        <v>26.14</v>
      </c>
      <c r="Q6436" s="194">
        <v>1571.8</v>
      </c>
      <c r="R6436" s="194">
        <v>53.58</v>
      </c>
      <c r="S6436" s="194">
        <v>1571.8</v>
      </c>
      <c r="T6436" s="194">
        <v>53.58</v>
      </c>
      <c r="U6436" s="194">
        <v>-4.1279127384682903</v>
      </c>
      <c r="V6436" s="88">
        <v>-1.967636435315222</v>
      </c>
    </row>
    <row r="6437" spans="2:22" x14ac:dyDescent="0.25">
      <c r="B6437" s="346" t="s">
        <v>5888</v>
      </c>
      <c r="C6437" s="143" t="s">
        <v>26</v>
      </c>
      <c r="D6437" s="143" t="s">
        <v>26</v>
      </c>
      <c r="E6437" s="143" t="s">
        <v>26</v>
      </c>
      <c r="F6437" s="329">
        <v>3.7999000000000001</v>
      </c>
      <c r="G6437" s="329">
        <v>0.12352</v>
      </c>
      <c r="H6437" s="329">
        <v>0.28309000000000001</v>
      </c>
      <c r="I6437" s="329">
        <v>7.7799999999999996E-3</v>
      </c>
      <c r="J6437" s="329" t="s">
        <v>26</v>
      </c>
      <c r="K6437" s="329">
        <v>9.7390000000000004E-2</v>
      </c>
      <c r="L6437" s="329">
        <v>2.7399999999999998E-3</v>
      </c>
      <c r="M6437" s="194">
        <v>1606.9</v>
      </c>
      <c r="N6437" s="194">
        <v>39.06</v>
      </c>
      <c r="O6437" s="194">
        <v>1592.7</v>
      </c>
      <c r="P6437" s="194">
        <v>26.14</v>
      </c>
      <c r="Q6437" s="194">
        <v>1574.7</v>
      </c>
      <c r="R6437" s="194">
        <v>52.3</v>
      </c>
      <c r="S6437" s="194">
        <v>1574.7</v>
      </c>
      <c r="T6437" s="194">
        <v>52.3</v>
      </c>
      <c r="U6437" s="194">
        <v>-2.2362152300057159</v>
      </c>
      <c r="V6437" s="88">
        <v>-1.0807861635524585</v>
      </c>
    </row>
    <row r="6438" spans="2:22" x14ac:dyDescent="0.25">
      <c r="B6438" s="346" t="s">
        <v>5868</v>
      </c>
      <c r="C6438" s="143" t="s">
        <v>26</v>
      </c>
      <c r="D6438" s="143" t="s">
        <v>26</v>
      </c>
      <c r="E6438" s="143" t="s">
        <v>26</v>
      </c>
      <c r="F6438" s="329">
        <v>3.4629300000000001</v>
      </c>
      <c r="G6438" s="329">
        <v>0.10298</v>
      </c>
      <c r="H6438" s="329">
        <v>0.25788</v>
      </c>
      <c r="I6438" s="329">
        <v>6.8399999999999997E-3</v>
      </c>
      <c r="J6438" s="329" t="s">
        <v>26</v>
      </c>
      <c r="K6438" s="329">
        <v>9.7430000000000003E-2</v>
      </c>
      <c r="L6438" s="329">
        <v>2.48E-3</v>
      </c>
      <c r="M6438" s="194">
        <v>1479</v>
      </c>
      <c r="N6438" s="194">
        <v>35.020000000000003</v>
      </c>
      <c r="O6438" s="194">
        <v>1518.8</v>
      </c>
      <c r="P6438" s="194">
        <v>23.42</v>
      </c>
      <c r="Q6438" s="194">
        <v>1575.4</v>
      </c>
      <c r="R6438" s="194">
        <v>47.2</v>
      </c>
      <c r="S6438" s="194">
        <v>1575.4</v>
      </c>
      <c r="T6438" s="194">
        <v>47.2</v>
      </c>
      <c r="U6438" s="194">
        <v>6.6263560567267845</v>
      </c>
      <c r="V6438" s="88">
        <v>3.1466692992937606</v>
      </c>
    </row>
    <row r="6439" spans="2:22" x14ac:dyDescent="0.25">
      <c r="B6439" s="346" t="s">
        <v>5895</v>
      </c>
      <c r="C6439" s="143" t="s">
        <v>26</v>
      </c>
      <c r="D6439" s="143" t="s">
        <v>26</v>
      </c>
      <c r="E6439" s="143" t="s">
        <v>26</v>
      </c>
      <c r="F6439" s="329">
        <v>3.81582</v>
      </c>
      <c r="G6439" s="329">
        <v>0.11726</v>
      </c>
      <c r="H6439" s="329">
        <v>0.28253</v>
      </c>
      <c r="I6439" s="329">
        <v>7.4400000000000004E-3</v>
      </c>
      <c r="J6439" s="329" t="s">
        <v>26</v>
      </c>
      <c r="K6439" s="329">
        <v>9.7970000000000002E-2</v>
      </c>
      <c r="L6439" s="329">
        <v>2.6199999999999999E-3</v>
      </c>
      <c r="M6439" s="194">
        <v>1604.1</v>
      </c>
      <c r="N6439" s="194">
        <v>37.4</v>
      </c>
      <c r="O6439" s="194">
        <v>1596.1</v>
      </c>
      <c r="P6439" s="194">
        <v>24.72</v>
      </c>
      <c r="Q6439" s="194">
        <v>1585.8</v>
      </c>
      <c r="R6439" s="194">
        <v>49.74</v>
      </c>
      <c r="S6439" s="194">
        <v>1585.8</v>
      </c>
      <c r="T6439" s="194">
        <v>49.74</v>
      </c>
      <c r="U6439" s="194">
        <v>-1.2611681044500829</v>
      </c>
      <c r="V6439" s="88">
        <v>-0.60770652217088283</v>
      </c>
    </row>
    <row r="6440" spans="2:22" x14ac:dyDescent="0.25">
      <c r="B6440" s="346" t="s">
        <v>5847</v>
      </c>
      <c r="C6440" s="143" t="s">
        <v>26</v>
      </c>
      <c r="D6440" s="143" t="s">
        <v>26</v>
      </c>
      <c r="E6440" s="143" t="s">
        <v>26</v>
      </c>
      <c r="F6440" s="329">
        <v>4.00169</v>
      </c>
      <c r="G6440" s="329">
        <v>0.13267999999999999</v>
      </c>
      <c r="H6440" s="329">
        <v>0.29621999999999998</v>
      </c>
      <c r="I6440" s="329">
        <v>8.0400000000000003E-3</v>
      </c>
      <c r="J6440" s="329" t="s">
        <v>26</v>
      </c>
      <c r="K6440" s="329">
        <v>9.801E-2</v>
      </c>
      <c r="L6440" s="329">
        <v>2.8600000000000001E-3</v>
      </c>
      <c r="M6440" s="194">
        <v>1672.5</v>
      </c>
      <c r="N6440" s="194">
        <v>39.979999999999997</v>
      </c>
      <c r="O6440" s="194">
        <v>1634.5</v>
      </c>
      <c r="P6440" s="194">
        <v>26.94</v>
      </c>
      <c r="Q6440" s="194">
        <v>1586.6</v>
      </c>
      <c r="R6440" s="194">
        <v>53.9</v>
      </c>
      <c r="S6440" s="194">
        <v>1586.6</v>
      </c>
      <c r="T6440" s="194">
        <v>53.9</v>
      </c>
      <c r="U6440" s="194">
        <v>-5.957422711983595</v>
      </c>
      <c r="V6440" s="88">
        <v>-2.8522770723971633</v>
      </c>
    </row>
    <row r="6441" spans="2:22" x14ac:dyDescent="0.25">
      <c r="B6441" s="346" t="s">
        <v>5848</v>
      </c>
      <c r="C6441" s="143" t="s">
        <v>26</v>
      </c>
      <c r="D6441" s="143" t="s">
        <v>26</v>
      </c>
      <c r="E6441" s="143" t="s">
        <v>26</v>
      </c>
      <c r="F6441" s="329">
        <v>3.71448</v>
      </c>
      <c r="G6441" s="329">
        <v>0.14172000000000001</v>
      </c>
      <c r="H6441" s="329">
        <v>0.27450999999999998</v>
      </c>
      <c r="I6441" s="329">
        <v>7.8399999999999997E-3</v>
      </c>
      <c r="J6441" s="329" t="s">
        <v>26</v>
      </c>
      <c r="K6441" s="329">
        <v>9.8169999999999993E-2</v>
      </c>
      <c r="L6441" s="329">
        <v>3.3800000000000002E-3</v>
      </c>
      <c r="M6441" s="194">
        <v>1563.6</v>
      </c>
      <c r="N6441" s="194">
        <v>39.659999999999997</v>
      </c>
      <c r="O6441" s="194">
        <v>1574.5</v>
      </c>
      <c r="P6441" s="194">
        <v>30.52</v>
      </c>
      <c r="Q6441" s="194">
        <v>1589.7</v>
      </c>
      <c r="R6441" s="194">
        <v>63.78</v>
      </c>
      <c r="S6441" s="194">
        <v>1589.7</v>
      </c>
      <c r="T6441" s="194">
        <v>63.78</v>
      </c>
      <c r="U6441" s="194">
        <v>1.7858713772727524</v>
      </c>
      <c r="V6441" s="88">
        <v>0.83772608983835495</v>
      </c>
    </row>
    <row r="6442" spans="2:22" x14ac:dyDescent="0.25">
      <c r="B6442" s="346" t="s">
        <v>5914</v>
      </c>
      <c r="C6442" s="143" t="s">
        <v>26</v>
      </c>
      <c r="D6442" s="143" t="s">
        <v>26</v>
      </c>
      <c r="E6442" s="143" t="s">
        <v>26</v>
      </c>
      <c r="F6442" s="329">
        <v>3.8370099999999998</v>
      </c>
      <c r="G6442" s="329">
        <v>0.14147999999999999</v>
      </c>
      <c r="H6442" s="329">
        <v>0.28242</v>
      </c>
      <c r="I6442" s="329">
        <v>7.8799999999999999E-3</v>
      </c>
      <c r="J6442" s="329" t="s">
        <v>26</v>
      </c>
      <c r="K6442" s="329">
        <v>9.8559999999999995E-2</v>
      </c>
      <c r="L6442" s="329">
        <v>3.32E-3</v>
      </c>
      <c r="M6442" s="194">
        <v>1603.5</v>
      </c>
      <c r="N6442" s="194">
        <v>39.6</v>
      </c>
      <c r="O6442" s="194">
        <v>1600.5</v>
      </c>
      <c r="P6442" s="194">
        <v>29.7</v>
      </c>
      <c r="Q6442" s="194">
        <v>1597.1</v>
      </c>
      <c r="R6442" s="194">
        <v>62.08</v>
      </c>
      <c r="S6442" s="194">
        <v>1597.1</v>
      </c>
      <c r="T6442" s="194">
        <v>62.08</v>
      </c>
      <c r="U6442" s="194">
        <v>-0.44125075179902751</v>
      </c>
      <c r="V6442" s="88">
        <v>-0.22787977238251655</v>
      </c>
    </row>
    <row r="6443" spans="2:22" x14ac:dyDescent="0.25">
      <c r="B6443" s="346" t="s">
        <v>5917</v>
      </c>
      <c r="C6443" s="143" t="s">
        <v>26</v>
      </c>
      <c r="D6443" s="143" t="s">
        <v>26</v>
      </c>
      <c r="E6443" s="143" t="s">
        <v>26</v>
      </c>
      <c r="F6443" s="329">
        <v>3.9727399999999999</v>
      </c>
      <c r="G6443" s="329">
        <v>0.24592</v>
      </c>
      <c r="H6443" s="329">
        <v>0.29065000000000002</v>
      </c>
      <c r="I6443" s="329">
        <v>8.4399999999999996E-3</v>
      </c>
      <c r="J6443" s="329" t="s">
        <v>26</v>
      </c>
      <c r="K6443" s="329">
        <v>9.9140000000000006E-2</v>
      </c>
      <c r="L6443" s="329">
        <v>5.9800000000000001E-3</v>
      </c>
      <c r="M6443" s="194">
        <v>1644.8</v>
      </c>
      <c r="N6443" s="194">
        <v>42.12</v>
      </c>
      <c r="O6443" s="194">
        <v>1628.6</v>
      </c>
      <c r="P6443" s="194">
        <v>50.22</v>
      </c>
      <c r="Q6443" s="194">
        <v>1608</v>
      </c>
      <c r="R6443" s="194">
        <v>110.36</v>
      </c>
      <c r="S6443" s="194">
        <v>1608</v>
      </c>
      <c r="T6443" s="194">
        <v>110.36</v>
      </c>
      <c r="U6443" s="194">
        <v>-2.511201809781836</v>
      </c>
      <c r="V6443" s="88">
        <v>-1.2145477773113114</v>
      </c>
    </row>
    <row r="6444" spans="2:22" x14ac:dyDescent="0.25">
      <c r="B6444" s="346" t="s">
        <v>5887</v>
      </c>
      <c r="C6444" s="143" t="s">
        <v>26</v>
      </c>
      <c r="D6444" s="143" t="s">
        <v>26</v>
      </c>
      <c r="E6444" s="143" t="s">
        <v>26</v>
      </c>
      <c r="F6444" s="329">
        <v>3.5461299999999998</v>
      </c>
      <c r="G6444" s="329">
        <v>0.11942</v>
      </c>
      <c r="H6444" s="329">
        <v>0.25248999999999999</v>
      </c>
      <c r="I6444" s="329">
        <v>7.0000000000000001E-3</v>
      </c>
      <c r="J6444" s="329" t="s">
        <v>26</v>
      </c>
      <c r="K6444" s="329">
        <v>0.1019</v>
      </c>
      <c r="L6444" s="329">
        <v>3.0000000000000001E-3</v>
      </c>
      <c r="M6444" s="194">
        <v>1451.3</v>
      </c>
      <c r="N6444" s="194">
        <v>36.04</v>
      </c>
      <c r="O6444" s="194">
        <v>1537.6</v>
      </c>
      <c r="P6444" s="194">
        <v>26.68</v>
      </c>
      <c r="Q6444" s="194">
        <v>1659.1</v>
      </c>
      <c r="R6444" s="194">
        <v>53.96</v>
      </c>
      <c r="S6444" s="194">
        <v>1659.1</v>
      </c>
      <c r="T6444" s="194">
        <v>53.96</v>
      </c>
      <c r="U6444" s="194">
        <v>13.560580729102986</v>
      </c>
      <c r="V6444" s="88">
        <v>6.7302025804206318</v>
      </c>
    </row>
    <row r="6445" spans="2:22" x14ac:dyDescent="0.25">
      <c r="B6445" s="346" t="s">
        <v>5867</v>
      </c>
      <c r="C6445" s="143" t="s">
        <v>26</v>
      </c>
      <c r="D6445" s="143" t="s">
        <v>26</v>
      </c>
      <c r="E6445" s="143" t="s">
        <v>26</v>
      </c>
      <c r="F6445" s="329">
        <v>3.9316599999999999</v>
      </c>
      <c r="G6445" s="329">
        <v>0.13164000000000001</v>
      </c>
      <c r="H6445" s="329">
        <v>0.27689000000000002</v>
      </c>
      <c r="I6445" s="329">
        <v>7.3800000000000003E-3</v>
      </c>
      <c r="J6445" s="329" t="s">
        <v>26</v>
      </c>
      <c r="K6445" s="329">
        <v>0.10301</v>
      </c>
      <c r="L6445" s="329">
        <v>3.1199999999999999E-3</v>
      </c>
      <c r="M6445" s="194">
        <v>1575.7</v>
      </c>
      <c r="N6445" s="194">
        <v>37.28</v>
      </c>
      <c r="O6445" s="194">
        <v>1620.2</v>
      </c>
      <c r="P6445" s="194">
        <v>27.1</v>
      </c>
      <c r="Q6445" s="194">
        <v>1679</v>
      </c>
      <c r="R6445" s="194">
        <v>55.52</v>
      </c>
      <c r="S6445" s="194">
        <v>1679</v>
      </c>
      <c r="T6445" s="194">
        <v>55.52</v>
      </c>
      <c r="U6445" s="194">
        <v>6.7321582777598605</v>
      </c>
      <c r="V6445" s="88">
        <v>3.347298943561789</v>
      </c>
    </row>
    <row r="6446" spans="2:22" x14ac:dyDescent="0.25">
      <c r="B6446" s="346" t="s">
        <v>5863</v>
      </c>
      <c r="C6446" s="143" t="s">
        <v>26</v>
      </c>
      <c r="D6446" s="143" t="s">
        <v>26</v>
      </c>
      <c r="E6446" s="143" t="s">
        <v>26</v>
      </c>
      <c r="F6446" s="329">
        <v>4.2532100000000002</v>
      </c>
      <c r="G6446" s="329">
        <v>0.13436000000000001</v>
      </c>
      <c r="H6446" s="329">
        <v>0.29786000000000001</v>
      </c>
      <c r="I6446" s="329">
        <v>7.8200000000000006E-3</v>
      </c>
      <c r="J6446" s="329" t="s">
        <v>26</v>
      </c>
      <c r="K6446" s="329">
        <v>0.10359</v>
      </c>
      <c r="L6446" s="329">
        <v>2.9199999999999999E-3</v>
      </c>
      <c r="M6446" s="194">
        <v>1680.7</v>
      </c>
      <c r="N6446" s="194">
        <v>38.86</v>
      </c>
      <c r="O6446" s="194">
        <v>1684.4</v>
      </c>
      <c r="P6446" s="194">
        <v>25.96</v>
      </c>
      <c r="Q6446" s="194">
        <v>1689.3</v>
      </c>
      <c r="R6446" s="194">
        <v>51.42</v>
      </c>
      <c r="S6446" s="194">
        <v>1689.3</v>
      </c>
      <c r="T6446" s="194">
        <v>51.42</v>
      </c>
      <c r="U6446" s="194">
        <v>0.56358117659049001</v>
      </c>
      <c r="V6446" s="88">
        <v>0.27431588792111639</v>
      </c>
    </row>
    <row r="6447" spans="2:22" x14ac:dyDescent="0.25">
      <c r="B6447" s="346" t="s">
        <v>5897</v>
      </c>
      <c r="C6447" s="143" t="s">
        <v>26</v>
      </c>
      <c r="D6447" s="143" t="s">
        <v>26</v>
      </c>
      <c r="E6447" s="143" t="s">
        <v>26</v>
      </c>
      <c r="F6447" s="329">
        <v>5.3470599999999999</v>
      </c>
      <c r="G6447" s="329">
        <v>0.19980000000000001</v>
      </c>
      <c r="H6447" s="329">
        <v>0.35305999999999998</v>
      </c>
      <c r="I6447" s="329">
        <v>9.9600000000000001E-3</v>
      </c>
      <c r="J6447" s="329" t="s">
        <v>26</v>
      </c>
      <c r="K6447" s="329">
        <v>0.10987</v>
      </c>
      <c r="L6447" s="329">
        <v>3.7200000000000002E-3</v>
      </c>
      <c r="M6447" s="194">
        <v>1949.2</v>
      </c>
      <c r="N6447" s="194">
        <v>47.44</v>
      </c>
      <c r="O6447" s="194">
        <v>1876.4</v>
      </c>
      <c r="P6447" s="194">
        <v>31.96</v>
      </c>
      <c r="Q6447" s="194">
        <v>1797.3</v>
      </c>
      <c r="R6447" s="194">
        <v>61.04</v>
      </c>
      <c r="S6447" s="194">
        <v>1797.3</v>
      </c>
      <c r="T6447" s="194">
        <v>61.04</v>
      </c>
      <c r="U6447" s="194">
        <v>-9.6212755369433047</v>
      </c>
      <c r="V6447" s="88">
        <v>-5.0001697519442496</v>
      </c>
    </row>
    <row r="6448" spans="2:22" x14ac:dyDescent="0.25">
      <c r="B6448" s="346" t="s">
        <v>5839</v>
      </c>
      <c r="C6448" s="143" t="s">
        <v>26</v>
      </c>
      <c r="D6448" s="143" t="s">
        <v>26</v>
      </c>
      <c r="E6448" s="143" t="s">
        <v>26</v>
      </c>
      <c r="F6448" s="329">
        <v>5.5800900000000002</v>
      </c>
      <c r="G6448" s="329">
        <v>0.20313999999999999</v>
      </c>
      <c r="H6448" s="329">
        <v>0.35324</v>
      </c>
      <c r="I6448" s="329">
        <v>1.038E-2</v>
      </c>
      <c r="J6448" s="329" t="s">
        <v>26</v>
      </c>
      <c r="K6448" s="329">
        <v>0.11469</v>
      </c>
      <c r="L6448" s="329">
        <v>3.6600000000000001E-3</v>
      </c>
      <c r="M6448" s="194">
        <v>1950</v>
      </c>
      <c r="N6448" s="194">
        <v>49.4</v>
      </c>
      <c r="O6448" s="194">
        <v>1913</v>
      </c>
      <c r="P6448" s="194">
        <v>31.34</v>
      </c>
      <c r="Q6448" s="194">
        <v>1874.9</v>
      </c>
      <c r="R6448" s="194">
        <v>57.08</v>
      </c>
      <c r="S6448" s="194">
        <v>1874.9</v>
      </c>
      <c r="T6448" s="194">
        <v>57.08</v>
      </c>
      <c r="U6448" s="194">
        <v>-4.5768660207456717</v>
      </c>
      <c r="V6448" s="88">
        <v>-2.4940753279122161</v>
      </c>
    </row>
    <row r="6449" spans="2:22" x14ac:dyDescent="0.25">
      <c r="B6449" s="346" t="s">
        <v>5834</v>
      </c>
      <c r="C6449" s="143" t="s">
        <v>26</v>
      </c>
      <c r="D6449" s="143" t="s">
        <v>26</v>
      </c>
      <c r="E6449" s="143" t="s">
        <v>26</v>
      </c>
      <c r="F6449" s="329">
        <v>5.5125599999999997</v>
      </c>
      <c r="G6449" s="329">
        <v>0.183</v>
      </c>
      <c r="H6449" s="329">
        <v>0.33821000000000001</v>
      </c>
      <c r="I6449" s="329">
        <v>9.0200000000000002E-3</v>
      </c>
      <c r="J6449" s="329" t="s">
        <v>26</v>
      </c>
      <c r="K6449" s="329">
        <v>0.11824</v>
      </c>
      <c r="L6449" s="329">
        <v>3.5599999999999998E-3</v>
      </c>
      <c r="M6449" s="194">
        <v>1878</v>
      </c>
      <c r="N6449" s="194">
        <v>43.44</v>
      </c>
      <c r="O6449" s="194">
        <v>1902.6</v>
      </c>
      <c r="P6449" s="194">
        <v>28.54</v>
      </c>
      <c r="Q6449" s="194">
        <v>1929.8</v>
      </c>
      <c r="R6449" s="194">
        <v>53.36</v>
      </c>
      <c r="S6449" s="194">
        <v>1929.8</v>
      </c>
      <c r="T6449" s="194">
        <v>53.36</v>
      </c>
      <c r="U6449" s="194">
        <v>3.0446001192312031</v>
      </c>
      <c r="V6449" s="88">
        <v>1.6585037895996906</v>
      </c>
    </row>
    <row r="6450" spans="2:22" x14ac:dyDescent="0.25">
      <c r="B6450" s="346" t="s">
        <v>5869</v>
      </c>
      <c r="C6450" s="143" t="s">
        <v>26</v>
      </c>
      <c r="D6450" s="143" t="s">
        <v>26</v>
      </c>
      <c r="E6450" s="143" t="s">
        <v>26</v>
      </c>
      <c r="F6450" s="329">
        <v>7.7771800000000004</v>
      </c>
      <c r="G6450" s="329">
        <v>0.23569999999999999</v>
      </c>
      <c r="H6450" s="329">
        <v>0.41492000000000001</v>
      </c>
      <c r="I6450" s="329">
        <v>1.124E-2</v>
      </c>
      <c r="J6450" s="329" t="s">
        <v>26</v>
      </c>
      <c r="K6450" s="329">
        <v>0.13599</v>
      </c>
      <c r="L6450" s="329">
        <v>3.48E-3</v>
      </c>
      <c r="M6450" s="194">
        <v>2237.4</v>
      </c>
      <c r="N6450" s="194">
        <v>51.22</v>
      </c>
      <c r="O6450" s="194">
        <v>2205.6</v>
      </c>
      <c r="P6450" s="194">
        <v>27.26</v>
      </c>
      <c r="Q6450" s="194">
        <v>2176.6999999999998</v>
      </c>
      <c r="R6450" s="194">
        <v>44.28</v>
      </c>
      <c r="S6450" s="194">
        <v>2176.6999999999998</v>
      </c>
      <c r="T6450" s="194">
        <v>44.28</v>
      </c>
      <c r="U6450" s="194">
        <v>-3.3581760590766279</v>
      </c>
      <c r="V6450" s="88">
        <v>-2.0038727909829914</v>
      </c>
    </row>
    <row r="6451" spans="2:22" x14ac:dyDescent="0.25">
      <c r="B6451" s="346" t="s">
        <v>5853</v>
      </c>
      <c r="C6451" s="143" t="s">
        <v>26</v>
      </c>
      <c r="D6451" s="143" t="s">
        <v>26</v>
      </c>
      <c r="E6451" s="143" t="s">
        <v>26</v>
      </c>
      <c r="F6451" s="329">
        <v>7.9772100000000004</v>
      </c>
      <c r="G6451" s="329">
        <v>0.25985999999999998</v>
      </c>
      <c r="H6451" s="329">
        <v>0.41893999999999998</v>
      </c>
      <c r="I6451" s="329">
        <v>1.1679999999999999E-2</v>
      </c>
      <c r="J6451" s="329" t="s">
        <v>26</v>
      </c>
      <c r="K6451" s="329">
        <v>0.13818</v>
      </c>
      <c r="L6451" s="329">
        <v>3.8600000000000001E-3</v>
      </c>
      <c r="M6451" s="194">
        <v>2255.6999999999998</v>
      </c>
      <c r="N6451" s="194">
        <v>53.06</v>
      </c>
      <c r="O6451" s="194">
        <v>2228.5</v>
      </c>
      <c r="P6451" s="194">
        <v>29.4</v>
      </c>
      <c r="Q6451" s="194">
        <v>2204.5</v>
      </c>
      <c r="R6451" s="194">
        <v>48.1</v>
      </c>
      <c r="S6451" s="194">
        <v>2204.5</v>
      </c>
      <c r="T6451" s="194">
        <v>48.1</v>
      </c>
      <c r="U6451" s="194">
        <v>-2.8089336707756369</v>
      </c>
      <c r="V6451" s="88">
        <v>-1.701725051480768</v>
      </c>
    </row>
    <row r="6452" spans="2:22" ht="15.75" thickBot="1" x14ac:dyDescent="0.3">
      <c r="B6452" s="347" t="s">
        <v>5849</v>
      </c>
      <c r="C6452" s="151" t="s">
        <v>26</v>
      </c>
      <c r="D6452" s="151" t="s">
        <v>26</v>
      </c>
      <c r="E6452" s="151" t="s">
        <v>26</v>
      </c>
      <c r="F6452" s="284">
        <v>11.329639999999999</v>
      </c>
      <c r="G6452" s="284">
        <v>0.37752000000000002</v>
      </c>
      <c r="H6452" s="284">
        <v>0.48573</v>
      </c>
      <c r="I6452" s="284">
        <v>1.3599999999999999E-2</v>
      </c>
      <c r="J6452" s="284" t="s">
        <v>26</v>
      </c>
      <c r="K6452" s="284">
        <v>0.16922999999999999</v>
      </c>
      <c r="L6452" s="284">
        <v>4.96E-3</v>
      </c>
      <c r="M6452" s="89">
        <v>2552.1999999999998</v>
      </c>
      <c r="N6452" s="89">
        <v>58.96</v>
      </c>
      <c r="O6452" s="89">
        <v>2550.6</v>
      </c>
      <c r="P6452" s="89">
        <v>31.1</v>
      </c>
      <c r="Q6452" s="89">
        <v>2550</v>
      </c>
      <c r="R6452" s="89">
        <v>48.64</v>
      </c>
      <c r="S6452" s="89">
        <v>2550</v>
      </c>
      <c r="T6452" s="89">
        <v>48.64</v>
      </c>
      <c r="U6452" s="89">
        <v>-0.11165762264424892</v>
      </c>
      <c r="V6452" s="90">
        <v>-8.8107479707850628E-2</v>
      </c>
    </row>
    <row r="6453" spans="2:22" x14ac:dyDescent="0.25">
      <c r="F6453" s="281"/>
      <c r="G6453" s="281"/>
      <c r="H6453" s="281"/>
      <c r="I6453" s="281"/>
      <c r="J6453" s="281"/>
      <c r="K6453" s="281"/>
      <c r="L6453" s="281"/>
      <c r="M6453" s="85"/>
      <c r="N6453" s="85"/>
      <c r="O6453" s="85"/>
      <c r="P6453" s="85"/>
      <c r="Q6453" s="85"/>
      <c r="R6453" s="85"/>
      <c r="S6453" s="85"/>
      <c r="T6453" s="85"/>
    </row>
    <row r="6454" spans="2:22" ht="15.75" thickBot="1" x14ac:dyDescent="0.3">
      <c r="F6454" s="281"/>
      <c r="G6454" s="281"/>
      <c r="H6454" s="281"/>
      <c r="I6454" s="281"/>
      <c r="J6454" s="281"/>
      <c r="K6454" s="281"/>
      <c r="L6454" s="281"/>
      <c r="M6454" s="85"/>
      <c r="N6454" s="85"/>
      <c r="O6454" s="85"/>
      <c r="P6454" s="85"/>
      <c r="Q6454" s="85"/>
      <c r="R6454" s="85"/>
      <c r="S6454" s="85"/>
      <c r="T6454" s="85"/>
    </row>
    <row r="6455" spans="2:22" x14ac:dyDescent="0.25">
      <c r="B6455" s="230" t="s">
        <v>0</v>
      </c>
      <c r="C6455" s="111"/>
      <c r="D6455" s="111"/>
      <c r="E6455" s="111"/>
      <c r="F6455" s="285"/>
      <c r="G6455" s="285"/>
      <c r="H6455" s="285"/>
      <c r="I6455" s="285"/>
      <c r="J6455" s="285"/>
      <c r="K6455" s="285"/>
      <c r="L6455" s="285"/>
      <c r="M6455" s="160"/>
      <c r="N6455" s="160"/>
      <c r="O6455" s="160"/>
      <c r="P6455" s="160"/>
      <c r="Q6455" s="160"/>
      <c r="R6455" s="160"/>
      <c r="S6455" s="160"/>
      <c r="T6455" s="160"/>
      <c r="U6455" s="160"/>
      <c r="V6455" s="161"/>
    </row>
    <row r="6456" spans="2:22" x14ac:dyDescent="0.25">
      <c r="B6456" s="229" t="s">
        <v>6211</v>
      </c>
      <c r="C6456" s="112"/>
      <c r="D6456" s="112"/>
      <c r="E6456" s="112"/>
      <c r="F6456" s="286"/>
      <c r="G6456" s="286"/>
      <c r="H6456" s="286"/>
      <c r="I6456" s="286"/>
      <c r="J6456" s="286"/>
      <c r="K6456" s="286"/>
      <c r="L6456" s="286"/>
      <c r="M6456" s="162"/>
      <c r="N6456" s="162"/>
      <c r="O6456" s="162"/>
      <c r="P6456" s="162"/>
      <c r="Q6456" s="162"/>
      <c r="R6456" s="162"/>
      <c r="S6456" s="162"/>
      <c r="T6456" s="162"/>
      <c r="U6456" s="162"/>
      <c r="V6456" s="163"/>
    </row>
    <row r="6457" spans="2:22" x14ac:dyDescent="0.25">
      <c r="B6457" s="229" t="s">
        <v>5827</v>
      </c>
      <c r="C6457" s="112"/>
      <c r="D6457" s="112"/>
      <c r="E6457" s="112"/>
      <c r="F6457" s="286"/>
      <c r="G6457" s="286"/>
      <c r="H6457" s="286"/>
      <c r="I6457" s="286"/>
      <c r="J6457" s="286"/>
      <c r="K6457" s="286"/>
      <c r="L6457" s="286"/>
      <c r="M6457" s="162"/>
      <c r="N6457" s="162"/>
      <c r="O6457" s="162"/>
      <c r="P6457" s="162"/>
      <c r="Q6457" s="162"/>
      <c r="R6457" s="162"/>
      <c r="S6457" s="162"/>
      <c r="T6457" s="162"/>
      <c r="U6457" s="162"/>
      <c r="V6457" s="163"/>
    </row>
    <row r="6458" spans="2:22" ht="15.75" thickBot="1" x14ac:dyDescent="0.3">
      <c r="B6458" s="280"/>
      <c r="C6458" s="113"/>
      <c r="D6458" s="113"/>
      <c r="E6458" s="113"/>
      <c r="F6458" s="287"/>
      <c r="G6458" s="287"/>
      <c r="H6458" s="287"/>
      <c r="I6458" s="287"/>
      <c r="J6458" s="287"/>
      <c r="K6458" s="287"/>
      <c r="L6458" s="287"/>
      <c r="M6458" s="164"/>
      <c r="N6458" s="164"/>
      <c r="O6458" s="164"/>
      <c r="P6458" s="164"/>
      <c r="Q6458" s="164"/>
      <c r="R6458" s="164"/>
      <c r="S6458" s="164"/>
      <c r="T6458" s="164"/>
      <c r="U6458" s="164"/>
      <c r="V6458" s="165"/>
    </row>
    <row r="6459" spans="2:22" x14ac:dyDescent="0.25">
      <c r="B6459" s="342" t="s">
        <v>3</v>
      </c>
      <c r="C6459" s="97" t="s">
        <v>4</v>
      </c>
      <c r="D6459" s="97" t="s">
        <v>5</v>
      </c>
      <c r="E6459" s="97" t="s">
        <v>6</v>
      </c>
      <c r="F6459" s="288" t="s">
        <v>7</v>
      </c>
      <c r="G6459" s="288" t="s">
        <v>8</v>
      </c>
      <c r="H6459" s="288" t="s">
        <v>9</v>
      </c>
      <c r="I6459" s="288" t="s">
        <v>8</v>
      </c>
      <c r="J6459" s="288" t="s">
        <v>10</v>
      </c>
      <c r="K6459" s="288" t="s">
        <v>7</v>
      </c>
      <c r="L6459" s="288" t="s">
        <v>8</v>
      </c>
      <c r="M6459" s="4" t="s">
        <v>9</v>
      </c>
      <c r="N6459" s="4" t="s">
        <v>11</v>
      </c>
      <c r="O6459" s="4" t="s">
        <v>7</v>
      </c>
      <c r="P6459" s="4" t="s">
        <v>11</v>
      </c>
      <c r="Q6459" s="4" t="s">
        <v>7</v>
      </c>
      <c r="R6459" s="4" t="s">
        <v>11</v>
      </c>
      <c r="S6459" s="4" t="s">
        <v>12</v>
      </c>
      <c r="T6459" s="4" t="s">
        <v>11</v>
      </c>
      <c r="U6459" s="4" t="s">
        <v>13</v>
      </c>
      <c r="V6459" s="5" t="s">
        <v>14</v>
      </c>
    </row>
    <row r="6460" spans="2:22" ht="15.75" thickBot="1" x14ac:dyDescent="0.3">
      <c r="B6460" s="343" t="s">
        <v>7080</v>
      </c>
      <c r="C6460" s="98"/>
      <c r="D6460" s="98"/>
      <c r="E6460" s="98"/>
      <c r="F6460" s="294" t="s">
        <v>17</v>
      </c>
      <c r="G6460" s="294" t="s">
        <v>18</v>
      </c>
      <c r="H6460" s="294" t="s">
        <v>19</v>
      </c>
      <c r="I6460" s="294" t="s">
        <v>18</v>
      </c>
      <c r="J6460" s="294" t="s">
        <v>20</v>
      </c>
      <c r="K6460" s="294" t="s">
        <v>21</v>
      </c>
      <c r="L6460" s="294" t="s">
        <v>18</v>
      </c>
      <c r="M6460" s="11" t="s">
        <v>22</v>
      </c>
      <c r="N6460" s="11" t="s">
        <v>23</v>
      </c>
      <c r="O6460" s="11" t="s">
        <v>17</v>
      </c>
      <c r="P6460" s="11" t="s">
        <v>23</v>
      </c>
      <c r="Q6460" s="11" t="s">
        <v>21</v>
      </c>
      <c r="R6460" s="11" t="s">
        <v>23</v>
      </c>
      <c r="S6460" s="11" t="s">
        <v>24</v>
      </c>
      <c r="T6460" s="11" t="s">
        <v>23</v>
      </c>
      <c r="U6460" s="11"/>
      <c r="V6460" s="12"/>
    </row>
    <row r="6461" spans="2:22" x14ac:dyDescent="0.25">
      <c r="B6461" s="399"/>
      <c r="C6461" s="155"/>
      <c r="D6461" s="155"/>
      <c r="E6461" s="155"/>
      <c r="F6461" s="333"/>
      <c r="G6461" s="333"/>
      <c r="H6461" s="333"/>
      <c r="I6461" s="333"/>
      <c r="J6461" s="333"/>
      <c r="K6461" s="333"/>
      <c r="L6461" s="333"/>
      <c r="M6461" s="157"/>
      <c r="N6461" s="157"/>
      <c r="O6461" s="157"/>
      <c r="P6461" s="157"/>
      <c r="Q6461" s="157"/>
      <c r="R6461" s="157"/>
      <c r="S6461" s="157"/>
      <c r="T6461" s="157"/>
      <c r="U6461" s="157"/>
      <c r="V6461" s="158"/>
    </row>
    <row r="6462" spans="2:22" x14ac:dyDescent="0.25">
      <c r="B6462" s="345" t="s">
        <v>5959</v>
      </c>
      <c r="C6462" s="141" t="s">
        <v>26</v>
      </c>
      <c r="D6462" s="141" t="s">
        <v>26</v>
      </c>
      <c r="E6462" s="141" t="s">
        <v>26</v>
      </c>
      <c r="F6462" s="328">
        <v>0.32062000000000002</v>
      </c>
      <c r="G6462" s="328">
        <v>1.5259999999999999E-2</v>
      </c>
      <c r="H6462" s="328">
        <v>4.453E-2</v>
      </c>
      <c r="I6462" s="328">
        <v>1.32E-3</v>
      </c>
      <c r="J6462" s="328" t="s">
        <v>26</v>
      </c>
      <c r="K6462" s="328">
        <v>5.2229999999999999E-2</v>
      </c>
      <c r="L6462" s="328">
        <v>2.3400000000000001E-3</v>
      </c>
      <c r="M6462" s="193">
        <v>280.89999999999998</v>
      </c>
      <c r="N6462" s="193">
        <v>8.1199999999999992</v>
      </c>
      <c r="O6462" s="193">
        <v>282.39999999999998</v>
      </c>
      <c r="P6462" s="193">
        <v>11.74</v>
      </c>
      <c r="Q6462" s="193">
        <v>295.3</v>
      </c>
      <c r="R6462" s="193">
        <v>100.18</v>
      </c>
      <c r="S6462" s="193">
        <v>280.73609281915225</v>
      </c>
      <c r="T6462" s="193">
        <v>8.1199999999999992</v>
      </c>
      <c r="U6462" s="193">
        <v>4.9319021946656836</v>
      </c>
      <c r="V6462" s="25">
        <v>0.58920225950698657</v>
      </c>
    </row>
    <row r="6463" spans="2:22" x14ac:dyDescent="0.25">
      <c r="B6463" s="345" t="s">
        <v>5987</v>
      </c>
      <c r="C6463" s="141" t="s">
        <v>26</v>
      </c>
      <c r="D6463" s="141" t="s">
        <v>26</v>
      </c>
      <c r="E6463" s="141" t="s">
        <v>26</v>
      </c>
      <c r="F6463" s="328">
        <v>0.33112999999999998</v>
      </c>
      <c r="G6463" s="328">
        <v>1.4279999999999999E-2</v>
      </c>
      <c r="H6463" s="328">
        <v>4.6280000000000002E-2</v>
      </c>
      <c r="I6463" s="328">
        <v>1.2800000000000001E-3</v>
      </c>
      <c r="J6463" s="328" t="s">
        <v>26</v>
      </c>
      <c r="K6463" s="328">
        <v>5.1869999999999999E-2</v>
      </c>
      <c r="L6463" s="328">
        <v>2.1199999999999999E-3</v>
      </c>
      <c r="M6463" s="193">
        <v>291.60000000000002</v>
      </c>
      <c r="N6463" s="193">
        <v>7.84</v>
      </c>
      <c r="O6463" s="193">
        <v>290.39999999999998</v>
      </c>
      <c r="P6463" s="193">
        <v>10.9</v>
      </c>
      <c r="Q6463" s="193">
        <v>279.5</v>
      </c>
      <c r="R6463" s="193">
        <v>92.34</v>
      </c>
      <c r="S6463" s="193">
        <v>291.73957159016641</v>
      </c>
      <c r="T6463" s="193">
        <v>7.84</v>
      </c>
      <c r="U6463" s="193">
        <v>-4.3790953810971045</v>
      </c>
      <c r="V6463" s="25">
        <v>-0.46128498283967945</v>
      </c>
    </row>
    <row r="6464" spans="2:22" x14ac:dyDescent="0.25">
      <c r="B6464" s="345" t="s">
        <v>6006</v>
      </c>
      <c r="C6464" s="141" t="s">
        <v>26</v>
      </c>
      <c r="D6464" s="141" t="s">
        <v>26</v>
      </c>
      <c r="E6464" s="141" t="s">
        <v>26</v>
      </c>
      <c r="F6464" s="328">
        <v>0.34978999999999999</v>
      </c>
      <c r="G6464" s="328">
        <v>3.6580000000000001E-2</v>
      </c>
      <c r="H6464" s="328">
        <v>4.6739999999999997E-2</v>
      </c>
      <c r="I6464" s="328">
        <v>1.74E-3</v>
      </c>
      <c r="J6464" s="328" t="s">
        <v>26</v>
      </c>
      <c r="K6464" s="328">
        <v>5.4239999999999997E-2</v>
      </c>
      <c r="L6464" s="328">
        <v>5.7400000000000003E-3</v>
      </c>
      <c r="M6464" s="193">
        <v>294.5</v>
      </c>
      <c r="N6464" s="193">
        <v>10.7</v>
      </c>
      <c r="O6464" s="193">
        <v>304.60000000000002</v>
      </c>
      <c r="P6464" s="193">
        <v>27.52</v>
      </c>
      <c r="Q6464" s="193">
        <v>381</v>
      </c>
      <c r="R6464" s="193">
        <v>228.66</v>
      </c>
      <c r="S6464" s="193">
        <v>293.74217739285285</v>
      </c>
      <c r="T6464" s="193">
        <v>10.7</v>
      </c>
      <c r="U6464" s="193">
        <v>22.902315644920513</v>
      </c>
      <c r="V6464" s="25">
        <v>3.5646167456162741</v>
      </c>
    </row>
    <row r="6465" spans="2:22" x14ac:dyDescent="0.25">
      <c r="B6465" s="345" t="s">
        <v>5973</v>
      </c>
      <c r="C6465" s="141" t="s">
        <v>26</v>
      </c>
      <c r="D6465" s="141" t="s">
        <v>26</v>
      </c>
      <c r="E6465" s="141" t="s">
        <v>26</v>
      </c>
      <c r="F6465" s="328">
        <v>0.36063000000000001</v>
      </c>
      <c r="G6465" s="328">
        <v>2.7519999999999999E-2</v>
      </c>
      <c r="H6465" s="328">
        <v>4.684E-2</v>
      </c>
      <c r="I6465" s="328">
        <v>1.5200000000000001E-3</v>
      </c>
      <c r="J6465" s="328" t="s">
        <v>26</v>
      </c>
      <c r="K6465" s="328">
        <v>5.5829999999999998E-2</v>
      </c>
      <c r="L6465" s="328">
        <v>4.2599999999999999E-3</v>
      </c>
      <c r="M6465" s="193">
        <v>295.10000000000002</v>
      </c>
      <c r="N6465" s="193">
        <v>9.3800000000000008</v>
      </c>
      <c r="O6465" s="193">
        <v>312.7</v>
      </c>
      <c r="P6465" s="193">
        <v>20.54</v>
      </c>
      <c r="Q6465" s="193">
        <v>445.3</v>
      </c>
      <c r="R6465" s="193">
        <v>165.08</v>
      </c>
      <c r="S6465" s="193">
        <v>293.78666709662809</v>
      </c>
      <c r="T6465" s="193">
        <v>9.3800000000000008</v>
      </c>
      <c r="U6465" s="193">
        <v>34.02500177484211</v>
      </c>
      <c r="V6465" s="25">
        <v>6.0483955559232161</v>
      </c>
    </row>
    <row r="6466" spans="2:22" x14ac:dyDescent="0.25">
      <c r="B6466" s="345" t="s">
        <v>5961</v>
      </c>
      <c r="C6466" s="141" t="s">
        <v>26</v>
      </c>
      <c r="D6466" s="141" t="s">
        <v>26</v>
      </c>
      <c r="E6466" s="141" t="s">
        <v>26</v>
      </c>
      <c r="F6466" s="328">
        <v>0.33126</v>
      </c>
      <c r="G6466" s="328">
        <v>2.0240000000000001E-2</v>
      </c>
      <c r="H6466" s="328">
        <v>4.6719999999999998E-2</v>
      </c>
      <c r="I6466" s="328">
        <v>1.4599999999999999E-3</v>
      </c>
      <c r="J6466" s="328" t="s">
        <v>26</v>
      </c>
      <c r="K6466" s="328">
        <v>5.144E-2</v>
      </c>
      <c r="L6466" s="328">
        <v>3.0400000000000002E-3</v>
      </c>
      <c r="M6466" s="193">
        <v>294.3</v>
      </c>
      <c r="N6466" s="193">
        <v>9.02</v>
      </c>
      <c r="O6466" s="193">
        <v>290.5</v>
      </c>
      <c r="P6466" s="193">
        <v>15.44</v>
      </c>
      <c r="Q6466" s="193">
        <v>260.5</v>
      </c>
      <c r="R6466" s="193">
        <v>133.16</v>
      </c>
      <c r="S6466" s="193">
        <v>294.62826631936161</v>
      </c>
      <c r="T6466" s="193">
        <v>9.02</v>
      </c>
      <c r="U6466" s="193">
        <v>-13.101061926818277</v>
      </c>
      <c r="V6466" s="25">
        <v>-1.4210899550298157</v>
      </c>
    </row>
    <row r="6467" spans="2:22" x14ac:dyDescent="0.25">
      <c r="B6467" s="345" t="s">
        <v>5999</v>
      </c>
      <c r="C6467" s="141" t="s">
        <v>26</v>
      </c>
      <c r="D6467" s="141" t="s">
        <v>26</v>
      </c>
      <c r="E6467" s="141" t="s">
        <v>26</v>
      </c>
      <c r="F6467" s="328">
        <v>0.34581000000000001</v>
      </c>
      <c r="G6467" s="328">
        <v>1.652E-2</v>
      </c>
      <c r="H6467" s="328">
        <v>4.7390000000000002E-2</v>
      </c>
      <c r="I6467" s="328">
        <v>1.3799999999999999E-3</v>
      </c>
      <c r="J6467" s="328" t="s">
        <v>26</v>
      </c>
      <c r="K6467" s="328">
        <v>5.287E-2</v>
      </c>
      <c r="L6467" s="328">
        <v>2.3999999999999998E-3</v>
      </c>
      <c r="M6467" s="193">
        <v>298.5</v>
      </c>
      <c r="N6467" s="193">
        <v>8.44</v>
      </c>
      <c r="O6467" s="193">
        <v>301.60000000000002</v>
      </c>
      <c r="P6467" s="193">
        <v>12.46</v>
      </c>
      <c r="Q6467" s="193">
        <v>323.39999999999998</v>
      </c>
      <c r="R6467" s="193">
        <v>101.66</v>
      </c>
      <c r="S6467" s="193">
        <v>298.26874949446807</v>
      </c>
      <c r="T6467" s="193">
        <v>8.44</v>
      </c>
      <c r="U6467" s="193">
        <v>7.7709494451242769</v>
      </c>
      <c r="V6467" s="25">
        <v>1.1045260296856614</v>
      </c>
    </row>
    <row r="6468" spans="2:22" x14ac:dyDescent="0.25">
      <c r="B6468" s="345" t="s">
        <v>5928</v>
      </c>
      <c r="C6468" s="141" t="s">
        <v>26</v>
      </c>
      <c r="D6468" s="141" t="s">
        <v>26</v>
      </c>
      <c r="E6468" s="141" t="s">
        <v>26</v>
      </c>
      <c r="F6468" s="328">
        <v>0.34747</v>
      </c>
      <c r="G6468" s="328">
        <v>1.47E-2</v>
      </c>
      <c r="H6468" s="328">
        <v>4.8120000000000003E-2</v>
      </c>
      <c r="I6468" s="328">
        <v>1.3600000000000001E-3</v>
      </c>
      <c r="J6468" s="328" t="s">
        <v>26</v>
      </c>
      <c r="K6468" s="328">
        <v>5.2380000000000003E-2</v>
      </c>
      <c r="L6468" s="328">
        <v>2.0400000000000001E-3</v>
      </c>
      <c r="M6468" s="193">
        <v>303</v>
      </c>
      <c r="N6468" s="193">
        <v>8.4</v>
      </c>
      <c r="O6468" s="193">
        <v>302.8</v>
      </c>
      <c r="P6468" s="193">
        <v>11.08</v>
      </c>
      <c r="Q6468" s="193">
        <v>302</v>
      </c>
      <c r="R6468" s="193">
        <v>87.26</v>
      </c>
      <c r="S6468" s="193">
        <v>302.97707819452131</v>
      </c>
      <c r="T6468" s="193">
        <v>8.4</v>
      </c>
      <c r="U6468" s="193">
        <v>-0.32353582600043429</v>
      </c>
      <c r="V6468" s="25">
        <v>-5.8480249181406943E-2</v>
      </c>
    </row>
    <row r="6469" spans="2:22" x14ac:dyDescent="0.25">
      <c r="B6469" s="345" t="s">
        <v>5946</v>
      </c>
      <c r="C6469" s="141" t="s">
        <v>26</v>
      </c>
      <c r="D6469" s="141" t="s">
        <v>26</v>
      </c>
      <c r="E6469" s="141" t="s">
        <v>26</v>
      </c>
      <c r="F6469" s="328">
        <v>0.41102</v>
      </c>
      <c r="G6469" s="328">
        <v>1.7500000000000002E-2</v>
      </c>
      <c r="H6469" s="328">
        <v>5.0040000000000001E-2</v>
      </c>
      <c r="I6469" s="328">
        <v>1.42E-3</v>
      </c>
      <c r="J6469" s="328" t="s">
        <v>26</v>
      </c>
      <c r="K6469" s="328">
        <v>5.96E-2</v>
      </c>
      <c r="L6469" s="328">
        <v>2.3600000000000001E-3</v>
      </c>
      <c r="M6469" s="193">
        <v>314.8</v>
      </c>
      <c r="N6469" s="193">
        <v>8.7200000000000006</v>
      </c>
      <c r="O6469" s="193">
        <v>349.6</v>
      </c>
      <c r="P6469" s="193">
        <v>12.6</v>
      </c>
      <c r="Q6469" s="193">
        <v>589.1</v>
      </c>
      <c r="R6469" s="193">
        <v>84.7</v>
      </c>
      <c r="S6469" s="193">
        <v>312.10225023771244</v>
      </c>
      <c r="T6469" s="193">
        <v>8.7200000000000006</v>
      </c>
      <c r="U6469" s="193">
        <v>47.020497328515972</v>
      </c>
      <c r="V6469" s="25">
        <v>10.725900961752741</v>
      </c>
    </row>
    <row r="6470" spans="2:22" x14ac:dyDescent="0.25">
      <c r="B6470" s="345" t="s">
        <v>5965</v>
      </c>
      <c r="C6470" s="141" t="s">
        <v>26</v>
      </c>
      <c r="D6470" s="141" t="s">
        <v>26</v>
      </c>
      <c r="E6470" s="141" t="s">
        <v>26</v>
      </c>
      <c r="F6470" s="328">
        <v>0.39368999999999998</v>
      </c>
      <c r="G6470" s="328">
        <v>2.7099999999999999E-2</v>
      </c>
      <c r="H6470" s="328">
        <v>5.1459999999999999E-2</v>
      </c>
      <c r="I6470" s="328">
        <v>1.58E-3</v>
      </c>
      <c r="J6470" s="328" t="s">
        <v>26</v>
      </c>
      <c r="K6470" s="328">
        <v>5.552E-2</v>
      </c>
      <c r="L6470" s="328">
        <v>3.8E-3</v>
      </c>
      <c r="M6470" s="193">
        <v>323.5</v>
      </c>
      <c r="N6470" s="193">
        <v>9.64</v>
      </c>
      <c r="O6470" s="193">
        <v>337.1</v>
      </c>
      <c r="P6470" s="193">
        <v>19.739999999999998</v>
      </c>
      <c r="Q6470" s="193">
        <v>432.8</v>
      </c>
      <c r="R6470" s="193">
        <v>148.96</v>
      </c>
      <c r="S6470" s="193">
        <v>322.43474790594206</v>
      </c>
      <c r="T6470" s="193">
        <v>9.64</v>
      </c>
      <c r="U6470" s="193">
        <v>25.500289300845182</v>
      </c>
      <c r="V6470" s="25">
        <v>4.3504159282284069</v>
      </c>
    </row>
    <row r="6471" spans="2:22" x14ac:dyDescent="0.25">
      <c r="B6471" s="345" t="s">
        <v>5952</v>
      </c>
      <c r="C6471" s="141" t="s">
        <v>26</v>
      </c>
      <c r="D6471" s="141" t="s">
        <v>26</v>
      </c>
      <c r="E6471" s="141" t="s">
        <v>26</v>
      </c>
      <c r="F6471" s="328">
        <v>0.41998000000000002</v>
      </c>
      <c r="G6471" s="328">
        <v>1.856E-2</v>
      </c>
      <c r="H6471" s="328">
        <v>5.212E-2</v>
      </c>
      <c r="I6471" s="328">
        <v>1.5E-3</v>
      </c>
      <c r="J6471" s="328" t="s">
        <v>26</v>
      </c>
      <c r="K6471" s="328">
        <v>5.8470000000000001E-2</v>
      </c>
      <c r="L6471" s="328">
        <v>2.4199999999999998E-3</v>
      </c>
      <c r="M6471" s="193">
        <v>327.5</v>
      </c>
      <c r="N6471" s="193">
        <v>9.16</v>
      </c>
      <c r="O6471" s="193">
        <v>356</v>
      </c>
      <c r="P6471" s="193">
        <v>13.26</v>
      </c>
      <c r="Q6471" s="193">
        <v>547.29999999999995</v>
      </c>
      <c r="R6471" s="193">
        <v>88.92</v>
      </c>
      <c r="S6471" s="193">
        <v>325.32590146532567</v>
      </c>
      <c r="T6471" s="193">
        <v>9.16</v>
      </c>
      <c r="U6471" s="193">
        <v>40.558030062977217</v>
      </c>
      <c r="V6471" s="25">
        <v>8.616319813110767</v>
      </c>
    </row>
    <row r="6472" spans="2:22" x14ac:dyDescent="0.25">
      <c r="B6472" s="345" t="s">
        <v>5953</v>
      </c>
      <c r="C6472" s="141" t="s">
        <v>26</v>
      </c>
      <c r="D6472" s="141" t="s">
        <v>26</v>
      </c>
      <c r="E6472" s="141" t="s">
        <v>26</v>
      </c>
      <c r="F6472" s="328">
        <v>0.39171</v>
      </c>
      <c r="G6472" s="328">
        <v>1.8519999999999998E-2</v>
      </c>
      <c r="H6472" s="328">
        <v>5.1920000000000001E-2</v>
      </c>
      <c r="I6472" s="328">
        <v>1.5E-3</v>
      </c>
      <c r="J6472" s="328" t="s">
        <v>26</v>
      </c>
      <c r="K6472" s="328">
        <v>5.4760000000000003E-2</v>
      </c>
      <c r="L6472" s="328">
        <v>2.4399999999999999E-3</v>
      </c>
      <c r="M6472" s="193">
        <v>326.3</v>
      </c>
      <c r="N6472" s="193">
        <v>9.24</v>
      </c>
      <c r="O6472" s="193">
        <v>335.6</v>
      </c>
      <c r="P6472" s="193">
        <v>13.52</v>
      </c>
      <c r="Q6472" s="193">
        <v>402.2</v>
      </c>
      <c r="R6472" s="193">
        <v>97.8</v>
      </c>
      <c r="S6472" s="193">
        <v>325.57446255872185</v>
      </c>
      <c r="T6472" s="193">
        <v>9.24</v>
      </c>
      <c r="U6472" s="193">
        <v>19.051600557254638</v>
      </c>
      <c r="V6472" s="25">
        <v>2.9873472709410533</v>
      </c>
    </row>
    <row r="6473" spans="2:22" x14ac:dyDescent="0.25">
      <c r="B6473" s="345" t="s">
        <v>5981</v>
      </c>
      <c r="C6473" s="141" t="s">
        <v>26</v>
      </c>
      <c r="D6473" s="141" t="s">
        <v>26</v>
      </c>
      <c r="E6473" s="141" t="s">
        <v>26</v>
      </c>
      <c r="F6473" s="328">
        <v>0.46192</v>
      </c>
      <c r="G6473" s="328">
        <v>2.1420000000000002E-2</v>
      </c>
      <c r="H6473" s="328">
        <v>5.305E-2</v>
      </c>
      <c r="I6473" s="328">
        <v>1.5E-3</v>
      </c>
      <c r="J6473" s="328" t="s">
        <v>26</v>
      </c>
      <c r="K6473" s="328">
        <v>6.3119999999999996E-2</v>
      </c>
      <c r="L6473" s="328">
        <v>2.82E-3</v>
      </c>
      <c r="M6473" s="193">
        <v>333.2</v>
      </c>
      <c r="N6473" s="193">
        <v>9.18</v>
      </c>
      <c r="O6473" s="193">
        <v>385.6</v>
      </c>
      <c r="P6473" s="193">
        <v>14.88</v>
      </c>
      <c r="Q6473" s="193">
        <v>712.4</v>
      </c>
      <c r="R6473" s="193">
        <v>93.32</v>
      </c>
      <c r="S6473" s="193">
        <v>329.14918228024237</v>
      </c>
      <c r="T6473" s="193">
        <v>9.18</v>
      </c>
      <c r="U6473" s="193">
        <v>53.79713892753476</v>
      </c>
      <c r="V6473" s="25">
        <v>14.639734885829267</v>
      </c>
    </row>
    <row r="6474" spans="2:22" x14ac:dyDescent="0.25">
      <c r="B6474" s="345" t="s">
        <v>5949</v>
      </c>
      <c r="C6474" s="141" t="s">
        <v>26</v>
      </c>
      <c r="D6474" s="141" t="s">
        <v>26</v>
      </c>
      <c r="E6474" s="141" t="s">
        <v>26</v>
      </c>
      <c r="F6474" s="328">
        <v>0.38823000000000002</v>
      </c>
      <c r="G6474" s="328">
        <v>2.1659999999999999E-2</v>
      </c>
      <c r="H6474" s="328">
        <v>5.2929999999999998E-2</v>
      </c>
      <c r="I6474" s="328">
        <v>1.56E-3</v>
      </c>
      <c r="J6474" s="328" t="s">
        <v>26</v>
      </c>
      <c r="K6474" s="328">
        <v>5.3220000000000003E-2</v>
      </c>
      <c r="L6474" s="328">
        <v>2.8800000000000002E-3</v>
      </c>
      <c r="M6474" s="193">
        <v>332.5</v>
      </c>
      <c r="N6474" s="193">
        <v>9.5399999999999991</v>
      </c>
      <c r="O6474" s="193">
        <v>333.1</v>
      </c>
      <c r="P6474" s="193">
        <v>15.84</v>
      </c>
      <c r="Q6474" s="193">
        <v>338.1</v>
      </c>
      <c r="R6474" s="193">
        <v>120.5</v>
      </c>
      <c r="S6474" s="193">
        <v>332.43089218643462</v>
      </c>
      <c r="T6474" s="193">
        <v>9.5399999999999991</v>
      </c>
      <c r="U6474" s="193">
        <v>1.6767547511284837</v>
      </c>
      <c r="V6474" s="25">
        <v>0.2008729551382179</v>
      </c>
    </row>
    <row r="6475" spans="2:22" x14ac:dyDescent="0.25">
      <c r="B6475" s="345" t="s">
        <v>6008</v>
      </c>
      <c r="C6475" s="141" t="s">
        <v>26</v>
      </c>
      <c r="D6475" s="141" t="s">
        <v>26</v>
      </c>
      <c r="E6475" s="141" t="s">
        <v>26</v>
      </c>
      <c r="F6475" s="328">
        <v>0.38817000000000002</v>
      </c>
      <c r="G6475" s="328">
        <v>2.036E-2</v>
      </c>
      <c r="H6475" s="328">
        <v>5.3749999999999999E-2</v>
      </c>
      <c r="I6475" s="328">
        <v>1.5200000000000001E-3</v>
      </c>
      <c r="J6475" s="328" t="s">
        <v>26</v>
      </c>
      <c r="K6475" s="328">
        <v>5.2299999999999999E-2</v>
      </c>
      <c r="L6475" s="328">
        <v>2.6800000000000001E-3</v>
      </c>
      <c r="M6475" s="193">
        <v>337.5</v>
      </c>
      <c r="N6475" s="193">
        <v>9.32</v>
      </c>
      <c r="O6475" s="193">
        <v>333</v>
      </c>
      <c r="P6475" s="193">
        <v>14.9</v>
      </c>
      <c r="Q6475" s="193">
        <v>298.60000000000002</v>
      </c>
      <c r="R6475" s="193">
        <v>114.88</v>
      </c>
      <c r="S6475" s="193">
        <v>337.87528668412517</v>
      </c>
      <c r="T6475" s="193">
        <v>9.32</v>
      </c>
      <c r="U6475" s="193">
        <v>-13.153143564676876</v>
      </c>
      <c r="V6475" s="25">
        <v>-1.4640500552928444</v>
      </c>
    </row>
    <row r="6476" spans="2:22" x14ac:dyDescent="0.25">
      <c r="B6476" s="345" t="s">
        <v>5935</v>
      </c>
      <c r="C6476" s="141" t="s">
        <v>26</v>
      </c>
      <c r="D6476" s="141" t="s">
        <v>26</v>
      </c>
      <c r="E6476" s="141" t="s">
        <v>26</v>
      </c>
      <c r="F6476" s="328">
        <v>0.40071000000000001</v>
      </c>
      <c r="G6476" s="328">
        <v>2.146E-2</v>
      </c>
      <c r="H6476" s="328">
        <v>5.3900000000000003E-2</v>
      </c>
      <c r="I6476" s="328">
        <v>1.66E-3</v>
      </c>
      <c r="J6476" s="328" t="s">
        <v>26</v>
      </c>
      <c r="K6476" s="328">
        <v>5.3960000000000001E-2</v>
      </c>
      <c r="L6476" s="328">
        <v>2.7399999999999998E-3</v>
      </c>
      <c r="M6476" s="193">
        <v>338.4</v>
      </c>
      <c r="N6476" s="193">
        <v>10.14</v>
      </c>
      <c r="O6476" s="193">
        <v>342.2</v>
      </c>
      <c r="P6476" s="193">
        <v>15.56</v>
      </c>
      <c r="Q6476" s="193">
        <v>369.1</v>
      </c>
      <c r="R6476" s="193">
        <v>112</v>
      </c>
      <c r="S6476" s="193">
        <v>338.11816822368479</v>
      </c>
      <c r="T6476" s="193">
        <v>10.14</v>
      </c>
      <c r="U6476" s="193">
        <v>8.3938856072379391</v>
      </c>
      <c r="V6476" s="25">
        <v>1.1928205073977787</v>
      </c>
    </row>
    <row r="6477" spans="2:22" x14ac:dyDescent="0.25">
      <c r="B6477" s="345" t="s">
        <v>5948</v>
      </c>
      <c r="C6477" s="141" t="s">
        <v>26</v>
      </c>
      <c r="D6477" s="141" t="s">
        <v>26</v>
      </c>
      <c r="E6477" s="141" t="s">
        <v>26</v>
      </c>
      <c r="F6477" s="328">
        <v>0.39922999999999997</v>
      </c>
      <c r="G6477" s="328">
        <v>2.5839999999999998E-2</v>
      </c>
      <c r="H6477" s="328">
        <v>5.4030000000000002E-2</v>
      </c>
      <c r="I6477" s="328">
        <v>1.64E-3</v>
      </c>
      <c r="J6477" s="328" t="s">
        <v>26</v>
      </c>
      <c r="K6477" s="328">
        <v>5.3679999999999999E-2</v>
      </c>
      <c r="L6477" s="328">
        <v>3.4399999999999999E-3</v>
      </c>
      <c r="M6477" s="193">
        <v>339.2</v>
      </c>
      <c r="N6477" s="193">
        <v>10.06</v>
      </c>
      <c r="O6477" s="193">
        <v>341.1</v>
      </c>
      <c r="P6477" s="193">
        <v>18.760000000000002</v>
      </c>
      <c r="Q6477" s="193">
        <v>357.6</v>
      </c>
      <c r="R6477" s="193">
        <v>140.96</v>
      </c>
      <c r="S6477" s="193">
        <v>339.03606519469207</v>
      </c>
      <c r="T6477" s="193">
        <v>10.06</v>
      </c>
      <c r="U6477" s="193">
        <v>5.1912569366073686</v>
      </c>
      <c r="V6477" s="25">
        <v>0.60508203028670515</v>
      </c>
    </row>
    <row r="6478" spans="2:22" x14ac:dyDescent="0.25">
      <c r="B6478" s="345" t="s">
        <v>6004</v>
      </c>
      <c r="C6478" s="141" t="s">
        <v>26</v>
      </c>
      <c r="D6478" s="141" t="s">
        <v>26</v>
      </c>
      <c r="E6478" s="141" t="s">
        <v>26</v>
      </c>
      <c r="F6478" s="328">
        <v>0.38801000000000002</v>
      </c>
      <c r="G6478" s="328">
        <v>1.414E-2</v>
      </c>
      <c r="H6478" s="328">
        <v>5.4039999999999998E-2</v>
      </c>
      <c r="I6478" s="328">
        <v>1.4599999999999999E-3</v>
      </c>
      <c r="J6478" s="328" t="s">
        <v>26</v>
      </c>
      <c r="K6478" s="328">
        <v>5.203E-2</v>
      </c>
      <c r="L6478" s="328">
        <v>1.74E-3</v>
      </c>
      <c r="M6478" s="193">
        <v>339.3</v>
      </c>
      <c r="N6478" s="193">
        <v>8.94</v>
      </c>
      <c r="O6478" s="193">
        <v>332.9</v>
      </c>
      <c r="P6478" s="193">
        <v>10.34</v>
      </c>
      <c r="Q6478" s="193">
        <v>286.8</v>
      </c>
      <c r="R6478" s="193">
        <v>75.56</v>
      </c>
      <c r="S6478" s="193">
        <v>339.77985107100778</v>
      </c>
      <c r="T6478" s="193">
        <v>8.94</v>
      </c>
      <c r="U6478" s="193">
        <v>-18.472751419458778</v>
      </c>
      <c r="V6478" s="25">
        <v>-2.0666419558449403</v>
      </c>
    </row>
    <row r="6479" spans="2:22" x14ac:dyDescent="0.25">
      <c r="B6479" s="345" t="s">
        <v>5955</v>
      </c>
      <c r="C6479" s="141" t="s">
        <v>26</v>
      </c>
      <c r="D6479" s="141" t="s">
        <v>26</v>
      </c>
      <c r="E6479" s="141" t="s">
        <v>26</v>
      </c>
      <c r="F6479" s="328">
        <v>0.40264</v>
      </c>
      <c r="G6479" s="328">
        <v>2.12E-2</v>
      </c>
      <c r="H6479" s="328">
        <v>5.4170000000000003E-2</v>
      </c>
      <c r="I6479" s="328">
        <v>1.64E-3</v>
      </c>
      <c r="J6479" s="328" t="s">
        <v>26</v>
      </c>
      <c r="K6479" s="328">
        <v>5.3929999999999999E-2</v>
      </c>
      <c r="L6479" s="328">
        <v>2.7000000000000001E-3</v>
      </c>
      <c r="M6479" s="193">
        <v>340.1</v>
      </c>
      <c r="N6479" s="193">
        <v>10</v>
      </c>
      <c r="O6479" s="193">
        <v>343.6</v>
      </c>
      <c r="P6479" s="193">
        <v>15.36</v>
      </c>
      <c r="Q6479" s="193">
        <v>368.1</v>
      </c>
      <c r="R6479" s="193">
        <v>111.12</v>
      </c>
      <c r="S6479" s="193">
        <v>339.79657322753093</v>
      </c>
      <c r="T6479" s="193">
        <v>10</v>
      </c>
      <c r="U6479" s="193">
        <v>7.6890591612249644</v>
      </c>
      <c r="V6479" s="25">
        <v>1.1069344506603884</v>
      </c>
    </row>
    <row r="6480" spans="2:22" x14ac:dyDescent="0.25">
      <c r="B6480" s="345" t="s">
        <v>5971</v>
      </c>
      <c r="C6480" s="141" t="s">
        <v>26</v>
      </c>
      <c r="D6480" s="141" t="s">
        <v>26</v>
      </c>
      <c r="E6480" s="141" t="s">
        <v>26</v>
      </c>
      <c r="F6480" s="328">
        <v>0.39410000000000001</v>
      </c>
      <c r="G6480" s="328">
        <v>1.694E-2</v>
      </c>
      <c r="H6480" s="328">
        <v>5.4379999999999998E-2</v>
      </c>
      <c r="I6480" s="328">
        <v>1.56E-3</v>
      </c>
      <c r="J6480" s="328" t="s">
        <v>26</v>
      </c>
      <c r="K6480" s="328">
        <v>5.2569999999999999E-2</v>
      </c>
      <c r="L6480" s="328">
        <v>2.0999999999999999E-3</v>
      </c>
      <c r="M6480" s="193">
        <v>341.3</v>
      </c>
      <c r="N6480" s="193">
        <v>9.5</v>
      </c>
      <c r="O6480" s="193">
        <v>337.4</v>
      </c>
      <c r="P6480" s="193">
        <v>12.34</v>
      </c>
      <c r="Q6480" s="193">
        <v>310.10000000000002</v>
      </c>
      <c r="R6480" s="193">
        <v>89.48</v>
      </c>
      <c r="S6480" s="193">
        <v>341.65768723400311</v>
      </c>
      <c r="T6480" s="193">
        <v>9.5</v>
      </c>
      <c r="U6480" s="193">
        <v>-10.176616328282192</v>
      </c>
      <c r="V6480" s="25">
        <v>-1.2619108577365528</v>
      </c>
    </row>
    <row r="6481" spans="2:22" x14ac:dyDescent="0.25">
      <c r="B6481" s="345" t="s">
        <v>5962</v>
      </c>
      <c r="C6481" s="141" t="s">
        <v>26</v>
      </c>
      <c r="D6481" s="141" t="s">
        <v>26</v>
      </c>
      <c r="E6481" s="141" t="s">
        <v>26</v>
      </c>
      <c r="F6481" s="328">
        <v>0.4</v>
      </c>
      <c r="G6481" s="328">
        <v>2.5360000000000001E-2</v>
      </c>
      <c r="H6481" s="328">
        <v>5.4530000000000002E-2</v>
      </c>
      <c r="I6481" s="328">
        <v>1.72E-3</v>
      </c>
      <c r="J6481" s="328" t="s">
        <v>26</v>
      </c>
      <c r="K6481" s="328">
        <v>5.321E-2</v>
      </c>
      <c r="L6481" s="328">
        <v>3.3E-3</v>
      </c>
      <c r="M6481" s="193">
        <v>342.3</v>
      </c>
      <c r="N6481" s="193">
        <v>10.46</v>
      </c>
      <c r="O6481" s="193">
        <v>341.7</v>
      </c>
      <c r="P6481" s="193">
        <v>18.399999999999999</v>
      </c>
      <c r="Q6481" s="193">
        <v>337.8</v>
      </c>
      <c r="R6481" s="193">
        <v>137.36000000000001</v>
      </c>
      <c r="S6481" s="193">
        <v>342.31769340295563</v>
      </c>
      <c r="T6481" s="193">
        <v>10.46</v>
      </c>
      <c r="U6481" s="193">
        <v>-1.3373870346227397</v>
      </c>
      <c r="V6481" s="25">
        <v>-0.18077067689658699</v>
      </c>
    </row>
    <row r="6482" spans="2:22" x14ac:dyDescent="0.25">
      <c r="B6482" s="345" t="s">
        <v>5974</v>
      </c>
      <c r="C6482" s="141" t="s">
        <v>26</v>
      </c>
      <c r="D6482" s="141" t="s">
        <v>26</v>
      </c>
      <c r="E6482" s="141" t="s">
        <v>26</v>
      </c>
      <c r="F6482" s="328">
        <v>0.41271999999999998</v>
      </c>
      <c r="G6482" s="328">
        <v>1.9879999999999998E-2</v>
      </c>
      <c r="H6482" s="328">
        <v>5.5039999999999999E-2</v>
      </c>
      <c r="I6482" s="328">
        <v>1.6199999999999999E-3</v>
      </c>
      <c r="J6482" s="328" t="s">
        <v>26</v>
      </c>
      <c r="K6482" s="328">
        <v>5.4379999999999998E-2</v>
      </c>
      <c r="L6482" s="328">
        <v>2.48E-3</v>
      </c>
      <c r="M6482" s="193">
        <v>345.4</v>
      </c>
      <c r="N6482" s="193">
        <v>9.94</v>
      </c>
      <c r="O6482" s="193">
        <v>350.8</v>
      </c>
      <c r="P6482" s="193">
        <v>14.3</v>
      </c>
      <c r="Q6482" s="193">
        <v>386.8</v>
      </c>
      <c r="R6482" s="193">
        <v>100.14</v>
      </c>
      <c r="S6482" s="193">
        <v>344.973896707996</v>
      </c>
      <c r="T6482" s="193">
        <v>9.94</v>
      </c>
      <c r="U6482" s="193">
        <v>10.813366931748709</v>
      </c>
      <c r="V6482" s="25">
        <v>1.6608048152805037</v>
      </c>
    </row>
    <row r="6483" spans="2:22" x14ac:dyDescent="0.25">
      <c r="B6483" s="345" t="s">
        <v>5958</v>
      </c>
      <c r="C6483" s="141" t="s">
        <v>26</v>
      </c>
      <c r="D6483" s="141" t="s">
        <v>26</v>
      </c>
      <c r="E6483" s="141" t="s">
        <v>26</v>
      </c>
      <c r="F6483" s="328">
        <v>0.40627999999999997</v>
      </c>
      <c r="G6483" s="328">
        <v>1.882E-2</v>
      </c>
      <c r="H6483" s="328">
        <v>5.552E-2</v>
      </c>
      <c r="I6483" s="328">
        <v>1.58E-3</v>
      </c>
      <c r="J6483" s="328" t="s">
        <v>26</v>
      </c>
      <c r="K6483" s="328">
        <v>5.3100000000000001E-2</v>
      </c>
      <c r="L6483" s="328">
        <v>2.32E-3</v>
      </c>
      <c r="M6483" s="193">
        <v>348.3</v>
      </c>
      <c r="N6483" s="193">
        <v>9.6999999999999993</v>
      </c>
      <c r="O6483" s="193">
        <v>346.2</v>
      </c>
      <c r="P6483" s="193">
        <v>13.58</v>
      </c>
      <c r="Q6483" s="193">
        <v>332.9</v>
      </c>
      <c r="R6483" s="193">
        <v>97.5</v>
      </c>
      <c r="S6483" s="193">
        <v>348.47468439941531</v>
      </c>
      <c r="T6483" s="193">
        <v>9.6999999999999993</v>
      </c>
      <c r="U6483" s="193">
        <v>-4.678487353383999</v>
      </c>
      <c r="V6483" s="25">
        <v>-0.6570434429275912</v>
      </c>
    </row>
    <row r="6484" spans="2:22" x14ac:dyDescent="0.25">
      <c r="B6484" s="345" t="s">
        <v>6009</v>
      </c>
      <c r="C6484" s="141" t="s">
        <v>26</v>
      </c>
      <c r="D6484" s="141" t="s">
        <v>26</v>
      </c>
      <c r="E6484" s="141" t="s">
        <v>26</v>
      </c>
      <c r="F6484" s="328">
        <v>0.40190999999999999</v>
      </c>
      <c r="G6484" s="328">
        <v>2.3060000000000001E-2</v>
      </c>
      <c r="H6484" s="328">
        <v>5.5550000000000002E-2</v>
      </c>
      <c r="I6484" s="328">
        <v>1.6800000000000001E-3</v>
      </c>
      <c r="J6484" s="328" t="s">
        <v>26</v>
      </c>
      <c r="K6484" s="328">
        <v>5.2420000000000001E-2</v>
      </c>
      <c r="L6484" s="328">
        <v>2.9399999999999999E-3</v>
      </c>
      <c r="M6484" s="193">
        <v>348.5</v>
      </c>
      <c r="N6484" s="193">
        <v>10.220000000000001</v>
      </c>
      <c r="O6484" s="193">
        <v>343</v>
      </c>
      <c r="P6484" s="193">
        <v>16.7</v>
      </c>
      <c r="Q6484" s="193">
        <v>303.7</v>
      </c>
      <c r="R6484" s="193">
        <v>125.1</v>
      </c>
      <c r="S6484" s="193">
        <v>348.9482156957277</v>
      </c>
      <c r="T6484" s="193">
        <v>10.220000000000001</v>
      </c>
      <c r="U6484" s="193">
        <v>-14.898984424013076</v>
      </c>
      <c r="V6484" s="25">
        <v>-1.7341736722238181</v>
      </c>
    </row>
    <row r="6485" spans="2:22" x14ac:dyDescent="0.25">
      <c r="B6485" s="345" t="s">
        <v>5982</v>
      </c>
      <c r="C6485" s="141" t="s">
        <v>26</v>
      </c>
      <c r="D6485" s="141" t="s">
        <v>26</v>
      </c>
      <c r="E6485" s="141" t="s">
        <v>26</v>
      </c>
      <c r="F6485" s="328">
        <v>0.42287000000000002</v>
      </c>
      <c r="G6485" s="328">
        <v>2.5399999999999999E-2</v>
      </c>
      <c r="H6485" s="328">
        <v>5.5809999999999998E-2</v>
      </c>
      <c r="I6485" s="328">
        <v>1.6000000000000001E-3</v>
      </c>
      <c r="J6485" s="328" t="s">
        <v>26</v>
      </c>
      <c r="K6485" s="328">
        <v>5.491E-2</v>
      </c>
      <c r="L6485" s="328">
        <v>3.2799999999999999E-3</v>
      </c>
      <c r="M6485" s="193">
        <v>350.1</v>
      </c>
      <c r="N6485" s="193">
        <v>9.82</v>
      </c>
      <c r="O6485" s="193">
        <v>358.1</v>
      </c>
      <c r="P6485" s="193">
        <v>18.12</v>
      </c>
      <c r="Q6485" s="193">
        <v>408.5</v>
      </c>
      <c r="R6485" s="193">
        <v>129.34</v>
      </c>
      <c r="S6485" s="193">
        <v>349.49311958724707</v>
      </c>
      <c r="T6485" s="193">
        <v>9.82</v>
      </c>
      <c r="U6485" s="193">
        <v>14.444768766891784</v>
      </c>
      <c r="V6485" s="25">
        <v>2.4034851753010211</v>
      </c>
    </row>
    <row r="6486" spans="2:22" x14ac:dyDescent="0.25">
      <c r="B6486" s="345" t="s">
        <v>5926</v>
      </c>
      <c r="C6486" s="141" t="s">
        <v>26</v>
      </c>
      <c r="D6486" s="141" t="s">
        <v>26</v>
      </c>
      <c r="E6486" s="141" t="s">
        <v>26</v>
      </c>
      <c r="F6486" s="328">
        <v>0.49362</v>
      </c>
      <c r="G6486" s="328">
        <v>2.8580000000000001E-2</v>
      </c>
      <c r="H6486" s="328">
        <v>5.6890000000000003E-2</v>
      </c>
      <c r="I6486" s="328">
        <v>1.74E-3</v>
      </c>
      <c r="J6486" s="328" t="s">
        <v>26</v>
      </c>
      <c r="K6486" s="328">
        <v>6.2969999999999998E-2</v>
      </c>
      <c r="L6486" s="328">
        <v>3.5599999999999998E-3</v>
      </c>
      <c r="M6486" s="193">
        <v>356.7</v>
      </c>
      <c r="N6486" s="193">
        <v>10.58</v>
      </c>
      <c r="O6486" s="193">
        <v>407.4</v>
      </c>
      <c r="P6486" s="193">
        <v>19.440000000000001</v>
      </c>
      <c r="Q6486" s="193">
        <v>707.3</v>
      </c>
      <c r="R6486" s="193">
        <v>117.76</v>
      </c>
      <c r="S6486" s="193">
        <v>352.64500852485565</v>
      </c>
      <c r="T6486" s="193">
        <v>10.58</v>
      </c>
      <c r="U6486" s="193">
        <v>50.142088431379094</v>
      </c>
      <c r="V6486" s="25">
        <v>13.440105909461053</v>
      </c>
    </row>
    <row r="6487" spans="2:22" x14ac:dyDescent="0.25">
      <c r="B6487" s="345" t="s">
        <v>5967</v>
      </c>
      <c r="C6487" s="141" t="s">
        <v>26</v>
      </c>
      <c r="D6487" s="141" t="s">
        <v>26</v>
      </c>
      <c r="E6487" s="141" t="s">
        <v>26</v>
      </c>
      <c r="F6487" s="328">
        <v>0.41044999999999998</v>
      </c>
      <c r="G6487" s="328">
        <v>2.036E-2</v>
      </c>
      <c r="H6487" s="328">
        <v>5.7009999999999998E-2</v>
      </c>
      <c r="I6487" s="328">
        <v>1.6199999999999999E-3</v>
      </c>
      <c r="J6487" s="328" t="s">
        <v>26</v>
      </c>
      <c r="K6487" s="328">
        <v>5.2220000000000003E-2</v>
      </c>
      <c r="L6487" s="328">
        <v>2.48E-3</v>
      </c>
      <c r="M6487" s="193">
        <v>357.4</v>
      </c>
      <c r="N6487" s="193">
        <v>9.9</v>
      </c>
      <c r="O6487" s="193">
        <v>349.2</v>
      </c>
      <c r="P6487" s="193">
        <v>14.66</v>
      </c>
      <c r="Q6487" s="193">
        <v>295.10000000000002</v>
      </c>
      <c r="R6487" s="193">
        <v>106.9</v>
      </c>
      <c r="S6487" s="193">
        <v>358.04800023598739</v>
      </c>
      <c r="T6487" s="193">
        <v>9.9</v>
      </c>
      <c r="U6487" s="193">
        <v>-21.331074292100087</v>
      </c>
      <c r="V6487" s="25">
        <v>-2.5337915910616839</v>
      </c>
    </row>
    <row r="6488" spans="2:22" x14ac:dyDescent="0.25">
      <c r="B6488" s="345" t="s">
        <v>5942</v>
      </c>
      <c r="C6488" s="141" t="s">
        <v>26</v>
      </c>
      <c r="D6488" s="141" t="s">
        <v>26</v>
      </c>
      <c r="E6488" s="141" t="s">
        <v>26</v>
      </c>
      <c r="F6488" s="328">
        <v>0.50982000000000005</v>
      </c>
      <c r="G6488" s="328">
        <v>2.6880000000000001E-2</v>
      </c>
      <c r="H6488" s="328">
        <v>5.8110000000000002E-2</v>
      </c>
      <c r="I6488" s="328">
        <v>1.6999999999999999E-3</v>
      </c>
      <c r="J6488" s="328" t="s">
        <v>26</v>
      </c>
      <c r="K6488" s="328">
        <v>6.3619999999999996E-2</v>
      </c>
      <c r="L6488" s="328">
        <v>3.2399999999999998E-3</v>
      </c>
      <c r="M6488" s="193">
        <v>364.1</v>
      </c>
      <c r="N6488" s="193">
        <v>10.34</v>
      </c>
      <c r="O6488" s="193">
        <v>418.3</v>
      </c>
      <c r="P6488" s="193">
        <v>18.079999999999998</v>
      </c>
      <c r="Q6488" s="193">
        <v>729</v>
      </c>
      <c r="R6488" s="193">
        <v>106.4</v>
      </c>
      <c r="S6488" s="193">
        <v>359.79238329580539</v>
      </c>
      <c r="T6488" s="193">
        <v>10.34</v>
      </c>
      <c r="U6488" s="193">
        <v>50.645763608257141</v>
      </c>
      <c r="V6488" s="25">
        <v>13.986998973032422</v>
      </c>
    </row>
    <row r="6489" spans="2:22" x14ac:dyDescent="0.25">
      <c r="B6489" s="345" t="s">
        <v>5957</v>
      </c>
      <c r="C6489" s="141" t="s">
        <v>26</v>
      </c>
      <c r="D6489" s="141" t="s">
        <v>26</v>
      </c>
      <c r="E6489" s="141" t="s">
        <v>26</v>
      </c>
      <c r="F6489" s="328">
        <v>0.44903999999999999</v>
      </c>
      <c r="G6489" s="328">
        <v>2.3879999999999998E-2</v>
      </c>
      <c r="H6489" s="328">
        <v>5.7630000000000001E-2</v>
      </c>
      <c r="I6489" s="328">
        <v>1.66E-3</v>
      </c>
      <c r="J6489" s="328" t="s">
        <v>26</v>
      </c>
      <c r="K6489" s="328">
        <v>5.6520000000000001E-2</v>
      </c>
      <c r="L6489" s="328">
        <v>2.9199999999999999E-3</v>
      </c>
      <c r="M6489" s="193">
        <v>361.2</v>
      </c>
      <c r="N6489" s="193">
        <v>10.119999999999999</v>
      </c>
      <c r="O6489" s="193">
        <v>376.6</v>
      </c>
      <c r="P6489" s="193">
        <v>16.739999999999998</v>
      </c>
      <c r="Q6489" s="193">
        <v>472.1</v>
      </c>
      <c r="R6489" s="193">
        <v>113.16</v>
      </c>
      <c r="S6489" s="193">
        <v>359.98676171324655</v>
      </c>
      <c r="T6489" s="193">
        <v>10.119999999999999</v>
      </c>
      <c r="U6489" s="193">
        <v>23.747773413843142</v>
      </c>
      <c r="V6489" s="25">
        <v>4.4113750097592854</v>
      </c>
    </row>
    <row r="6490" spans="2:22" x14ac:dyDescent="0.25">
      <c r="B6490" s="345" t="s">
        <v>5998</v>
      </c>
      <c r="C6490" s="141" t="s">
        <v>26</v>
      </c>
      <c r="D6490" s="141" t="s">
        <v>26</v>
      </c>
      <c r="E6490" s="141" t="s">
        <v>26</v>
      </c>
      <c r="F6490" s="328">
        <v>0.51337999999999995</v>
      </c>
      <c r="G6490" s="328">
        <v>4.086E-2</v>
      </c>
      <c r="H6490" s="328">
        <v>5.9920000000000001E-2</v>
      </c>
      <c r="I6490" s="328">
        <v>1.9400000000000001E-3</v>
      </c>
      <c r="J6490" s="328" t="s">
        <v>26</v>
      </c>
      <c r="K6490" s="328">
        <v>6.2089999999999999E-2</v>
      </c>
      <c r="L6490" s="328">
        <v>5.0000000000000001E-3</v>
      </c>
      <c r="M6490" s="193">
        <v>375.1</v>
      </c>
      <c r="N6490" s="193">
        <v>11.84</v>
      </c>
      <c r="O6490" s="193">
        <v>420.7</v>
      </c>
      <c r="P6490" s="193">
        <v>27.42</v>
      </c>
      <c r="Q6490" s="193">
        <v>677.3</v>
      </c>
      <c r="R6490" s="193">
        <v>167.38</v>
      </c>
      <c r="S6490" s="193">
        <v>371.50187503263385</v>
      </c>
      <c r="T6490" s="193">
        <v>11.84</v>
      </c>
      <c r="U6490" s="193">
        <v>45.149582897883676</v>
      </c>
      <c r="V6490" s="25">
        <v>11.694348696783015</v>
      </c>
    </row>
    <row r="6491" spans="2:22" x14ac:dyDescent="0.25">
      <c r="B6491" s="345" t="s">
        <v>5960</v>
      </c>
      <c r="C6491" s="141" t="s">
        <v>26</v>
      </c>
      <c r="D6491" s="141" t="s">
        <v>26</v>
      </c>
      <c r="E6491" s="141" t="s">
        <v>26</v>
      </c>
      <c r="F6491" s="328">
        <v>0.49020000000000002</v>
      </c>
      <c r="G6491" s="328">
        <v>2.486E-2</v>
      </c>
      <c r="H6491" s="328">
        <v>6.268E-2</v>
      </c>
      <c r="I6491" s="328">
        <v>1.8E-3</v>
      </c>
      <c r="J6491" s="328" t="s">
        <v>26</v>
      </c>
      <c r="K6491" s="328">
        <v>5.6779999999999997E-2</v>
      </c>
      <c r="L6491" s="328">
        <v>2.7799999999999999E-3</v>
      </c>
      <c r="M6491" s="193">
        <v>391.9</v>
      </c>
      <c r="N6491" s="193">
        <v>10.9</v>
      </c>
      <c r="O6491" s="193">
        <v>405</v>
      </c>
      <c r="P6491" s="193">
        <v>16.940000000000001</v>
      </c>
      <c r="Q6491" s="193">
        <v>482.5</v>
      </c>
      <c r="R6491" s="193">
        <v>106.86</v>
      </c>
      <c r="S6491" s="193">
        <v>390.8233561079943</v>
      </c>
      <c r="T6491" s="193">
        <v>10.9</v>
      </c>
      <c r="U6491" s="193">
        <v>19.000340703006362</v>
      </c>
      <c r="V6491" s="25">
        <v>3.5004058992606666</v>
      </c>
    </row>
    <row r="6492" spans="2:22" x14ac:dyDescent="0.25">
      <c r="B6492" s="345" t="s">
        <v>5933</v>
      </c>
      <c r="C6492" s="141" t="s">
        <v>26</v>
      </c>
      <c r="D6492" s="141" t="s">
        <v>26</v>
      </c>
      <c r="E6492" s="141" t="s">
        <v>26</v>
      </c>
      <c r="F6492" s="328">
        <v>0.53678999999999999</v>
      </c>
      <c r="G6492" s="328">
        <v>2.4719999999999999E-2</v>
      </c>
      <c r="H6492" s="328">
        <v>6.4189999999999997E-2</v>
      </c>
      <c r="I6492" s="328">
        <v>1.98E-3</v>
      </c>
      <c r="J6492" s="328" t="s">
        <v>26</v>
      </c>
      <c r="K6492" s="328">
        <v>6.0659999999999999E-2</v>
      </c>
      <c r="L6492" s="328">
        <v>2.5400000000000002E-3</v>
      </c>
      <c r="M6492" s="193">
        <v>401.1</v>
      </c>
      <c r="N6492" s="193">
        <v>11.94</v>
      </c>
      <c r="O6492" s="193">
        <v>436.3</v>
      </c>
      <c r="P6492" s="193">
        <v>16.34</v>
      </c>
      <c r="Q6492" s="193">
        <v>627</v>
      </c>
      <c r="R6492" s="193">
        <v>89.12</v>
      </c>
      <c r="S6492" s="193">
        <v>398.17917771454216</v>
      </c>
      <c r="T6492" s="193">
        <v>11.94</v>
      </c>
      <c r="U6492" s="193">
        <v>36.494549008844949</v>
      </c>
      <c r="V6492" s="25">
        <v>8.7372959627453248</v>
      </c>
    </row>
    <row r="6493" spans="2:22" x14ac:dyDescent="0.25">
      <c r="B6493" s="345" t="s">
        <v>6007</v>
      </c>
      <c r="C6493" s="141" t="s">
        <v>26</v>
      </c>
      <c r="D6493" s="141" t="s">
        <v>26</v>
      </c>
      <c r="E6493" s="141" t="s">
        <v>26</v>
      </c>
      <c r="F6493" s="328">
        <v>0.51470000000000005</v>
      </c>
      <c r="G6493" s="328">
        <v>2.4119999999999999E-2</v>
      </c>
      <c r="H6493" s="328">
        <v>6.4140000000000003E-2</v>
      </c>
      <c r="I6493" s="328">
        <v>1.8400000000000001E-3</v>
      </c>
      <c r="J6493" s="328" t="s">
        <v>26</v>
      </c>
      <c r="K6493" s="328">
        <v>5.8110000000000002E-2</v>
      </c>
      <c r="L6493" s="328">
        <v>2.5999999999999999E-3</v>
      </c>
      <c r="M6493" s="193">
        <v>400.7</v>
      </c>
      <c r="N6493" s="193">
        <v>11.2</v>
      </c>
      <c r="O6493" s="193">
        <v>421.6</v>
      </c>
      <c r="P6493" s="193">
        <v>16.18</v>
      </c>
      <c r="Q6493" s="193">
        <v>533.29999999999995</v>
      </c>
      <c r="R6493" s="193">
        <v>97.84</v>
      </c>
      <c r="S6493" s="193">
        <v>399.11063300214715</v>
      </c>
      <c r="T6493" s="193">
        <v>11.2</v>
      </c>
      <c r="U6493" s="193">
        <v>25.162078942031279</v>
      </c>
      <c r="V6493" s="25">
        <v>5.3342900848797132</v>
      </c>
    </row>
    <row r="6494" spans="2:22" x14ac:dyDescent="0.25">
      <c r="B6494" s="345" t="s">
        <v>6002</v>
      </c>
      <c r="C6494" s="141" t="s">
        <v>26</v>
      </c>
      <c r="D6494" s="141" t="s">
        <v>26</v>
      </c>
      <c r="E6494" s="141" t="s">
        <v>26</v>
      </c>
      <c r="F6494" s="328">
        <v>0.46925</v>
      </c>
      <c r="G6494" s="328">
        <v>2.47E-2</v>
      </c>
      <c r="H6494" s="328">
        <v>6.5780000000000005E-2</v>
      </c>
      <c r="I6494" s="328">
        <v>1.9400000000000001E-3</v>
      </c>
      <c r="J6494" s="328" t="s">
        <v>26</v>
      </c>
      <c r="K6494" s="328">
        <v>5.1659999999999998E-2</v>
      </c>
      <c r="L6494" s="328">
        <v>2.64E-3</v>
      </c>
      <c r="M6494" s="193">
        <v>410.7</v>
      </c>
      <c r="N6494" s="193">
        <v>11.68</v>
      </c>
      <c r="O6494" s="193">
        <v>390.7</v>
      </c>
      <c r="P6494" s="193">
        <v>17.059999999999999</v>
      </c>
      <c r="Q6494" s="193">
        <v>270.5</v>
      </c>
      <c r="R6494" s="193">
        <v>114.78</v>
      </c>
      <c r="S6494" s="193">
        <v>412.31882428684247</v>
      </c>
      <c r="T6494" s="193">
        <v>11.68</v>
      </c>
      <c r="U6494" s="193">
        <v>-52.428400845413115</v>
      </c>
      <c r="V6494" s="25">
        <v>-5.5333566129619873</v>
      </c>
    </row>
    <row r="6495" spans="2:22" x14ac:dyDescent="0.25">
      <c r="B6495" s="345" t="s">
        <v>5988</v>
      </c>
      <c r="C6495" s="141" t="s">
        <v>26</v>
      </c>
      <c r="D6495" s="141" t="s">
        <v>26</v>
      </c>
      <c r="E6495" s="141" t="s">
        <v>26</v>
      </c>
      <c r="F6495" s="328">
        <v>0.50382000000000005</v>
      </c>
      <c r="G6495" s="328">
        <v>2.52E-2</v>
      </c>
      <c r="H6495" s="328">
        <v>6.7379999999999995E-2</v>
      </c>
      <c r="I6495" s="328">
        <v>1.9400000000000001E-3</v>
      </c>
      <c r="J6495" s="328" t="s">
        <v>26</v>
      </c>
      <c r="K6495" s="328">
        <v>5.4199999999999998E-2</v>
      </c>
      <c r="L6495" s="328">
        <v>2.6199999999999999E-3</v>
      </c>
      <c r="M6495" s="193">
        <v>420.3</v>
      </c>
      <c r="N6495" s="193">
        <v>11.7</v>
      </c>
      <c r="O6495" s="193">
        <v>414.3</v>
      </c>
      <c r="P6495" s="193">
        <v>17.02</v>
      </c>
      <c r="Q6495" s="193">
        <v>379.1</v>
      </c>
      <c r="R6495" s="193">
        <v>106.56</v>
      </c>
      <c r="S6495" s="193">
        <v>420.85890956311363</v>
      </c>
      <c r="T6495" s="193">
        <v>11.7</v>
      </c>
      <c r="U6495" s="193">
        <v>-11.015275537618994</v>
      </c>
      <c r="V6495" s="25">
        <v>-1.5831304762523812</v>
      </c>
    </row>
    <row r="6496" spans="2:22" x14ac:dyDescent="0.25">
      <c r="B6496" s="345" t="s">
        <v>5983</v>
      </c>
      <c r="C6496" s="141" t="s">
        <v>26</v>
      </c>
      <c r="D6496" s="141" t="s">
        <v>26</v>
      </c>
      <c r="E6496" s="141" t="s">
        <v>26</v>
      </c>
      <c r="F6496" s="328">
        <v>0.52098999999999995</v>
      </c>
      <c r="G6496" s="328">
        <v>2.3859999999999999E-2</v>
      </c>
      <c r="H6496" s="328">
        <v>6.8099999999999994E-2</v>
      </c>
      <c r="I6496" s="328">
        <v>1.98E-3</v>
      </c>
      <c r="J6496" s="328" t="s">
        <v>26</v>
      </c>
      <c r="K6496" s="328">
        <v>5.5469999999999998E-2</v>
      </c>
      <c r="L6496" s="328">
        <v>2.3999999999999998E-3</v>
      </c>
      <c r="M6496" s="193">
        <v>424.7</v>
      </c>
      <c r="N6496" s="193">
        <v>11.94</v>
      </c>
      <c r="O6496" s="193">
        <v>425.8</v>
      </c>
      <c r="P6496" s="193">
        <v>15.92</v>
      </c>
      <c r="Q6496" s="193">
        <v>431.1</v>
      </c>
      <c r="R6496" s="193">
        <v>93.8</v>
      </c>
      <c r="S6496" s="193">
        <v>424.61568825200135</v>
      </c>
      <c r="T6496" s="193">
        <v>11.94</v>
      </c>
      <c r="U6496" s="193">
        <v>1.5041316975176697</v>
      </c>
      <c r="V6496" s="25">
        <v>0.27813803381838026</v>
      </c>
    </row>
    <row r="6497" spans="2:22" x14ac:dyDescent="0.25">
      <c r="B6497" s="345" t="s">
        <v>5944</v>
      </c>
      <c r="C6497" s="141" t="s">
        <v>26</v>
      </c>
      <c r="D6497" s="141" t="s">
        <v>26</v>
      </c>
      <c r="E6497" s="141" t="s">
        <v>26</v>
      </c>
      <c r="F6497" s="328">
        <v>0.54629000000000005</v>
      </c>
      <c r="G6497" s="328">
        <v>2.426E-2</v>
      </c>
      <c r="H6497" s="328">
        <v>6.8769999999999998E-2</v>
      </c>
      <c r="I6497" s="328">
        <v>2.0200000000000001E-3</v>
      </c>
      <c r="J6497" s="328" t="s">
        <v>26</v>
      </c>
      <c r="K6497" s="328">
        <v>5.7639999999999997E-2</v>
      </c>
      <c r="L6497" s="328">
        <v>2.3600000000000001E-3</v>
      </c>
      <c r="M6497" s="193">
        <v>428.8</v>
      </c>
      <c r="N6497" s="193">
        <v>12.2</v>
      </c>
      <c r="O6497" s="193">
        <v>442.6</v>
      </c>
      <c r="P6497" s="193">
        <v>15.94</v>
      </c>
      <c r="Q6497" s="193">
        <v>516</v>
      </c>
      <c r="R6497" s="193">
        <v>89.42</v>
      </c>
      <c r="S6497" s="193">
        <v>427.58807457740886</v>
      </c>
      <c r="T6497" s="193">
        <v>12.2</v>
      </c>
      <c r="U6497" s="193">
        <v>17.134094074145569</v>
      </c>
      <c r="V6497" s="25">
        <v>3.3917590200160781</v>
      </c>
    </row>
    <row r="6498" spans="2:22" x14ac:dyDescent="0.25">
      <c r="B6498" s="345" t="s">
        <v>5938</v>
      </c>
      <c r="C6498" s="141" t="s">
        <v>26</v>
      </c>
      <c r="D6498" s="141" t="s">
        <v>26</v>
      </c>
      <c r="E6498" s="141" t="s">
        <v>26</v>
      </c>
      <c r="F6498" s="328">
        <v>0.61939</v>
      </c>
      <c r="G6498" s="328">
        <v>2.4840000000000001E-2</v>
      </c>
      <c r="H6498" s="328">
        <v>6.9419999999999996E-2</v>
      </c>
      <c r="I6498" s="328">
        <v>2.0200000000000001E-3</v>
      </c>
      <c r="J6498" s="328" t="s">
        <v>26</v>
      </c>
      <c r="K6498" s="328">
        <v>6.4740000000000006E-2</v>
      </c>
      <c r="L6498" s="328">
        <v>2.3400000000000001E-3</v>
      </c>
      <c r="M6498" s="193">
        <v>432.7</v>
      </c>
      <c r="N6498" s="193">
        <v>12.12</v>
      </c>
      <c r="O6498" s="193">
        <v>489.5</v>
      </c>
      <c r="P6498" s="193">
        <v>15.58</v>
      </c>
      <c r="Q6498" s="193">
        <v>766</v>
      </c>
      <c r="R6498" s="193">
        <v>75.239999999999995</v>
      </c>
      <c r="S6498" s="193">
        <v>427.84740742408542</v>
      </c>
      <c r="T6498" s="193">
        <v>12.12</v>
      </c>
      <c r="U6498" s="193">
        <v>44.14524707257371</v>
      </c>
      <c r="V6498" s="25">
        <v>12.595013805089803</v>
      </c>
    </row>
    <row r="6499" spans="2:22" x14ac:dyDescent="0.25">
      <c r="B6499" s="345" t="s">
        <v>5931</v>
      </c>
      <c r="C6499" s="141" t="s">
        <v>26</v>
      </c>
      <c r="D6499" s="141" t="s">
        <v>26</v>
      </c>
      <c r="E6499" s="141" t="s">
        <v>26</v>
      </c>
      <c r="F6499" s="328">
        <v>0.53739000000000003</v>
      </c>
      <c r="G6499" s="328">
        <v>2.2700000000000001E-2</v>
      </c>
      <c r="H6499" s="328">
        <v>6.9180000000000005E-2</v>
      </c>
      <c r="I6499" s="328">
        <v>1.9599999999999999E-3</v>
      </c>
      <c r="J6499" s="328" t="s">
        <v>26</v>
      </c>
      <c r="K6499" s="328">
        <v>5.6410000000000002E-2</v>
      </c>
      <c r="L6499" s="328">
        <v>2.2000000000000001E-3</v>
      </c>
      <c r="M6499" s="193">
        <v>431.2</v>
      </c>
      <c r="N6499" s="193">
        <v>11.88</v>
      </c>
      <c r="O6499" s="193">
        <v>436.7</v>
      </c>
      <c r="P6499" s="193">
        <v>14.98</v>
      </c>
      <c r="Q6499" s="193">
        <v>467.9</v>
      </c>
      <c r="R6499" s="193">
        <v>85.9</v>
      </c>
      <c r="S6499" s="193">
        <v>430.72518846811124</v>
      </c>
      <c r="T6499" s="193">
        <v>11.88</v>
      </c>
      <c r="U6499" s="193">
        <v>7.9450334541330925</v>
      </c>
      <c r="V6499" s="25">
        <v>1.3681730093631206</v>
      </c>
    </row>
    <row r="6500" spans="2:22" x14ac:dyDescent="0.25">
      <c r="B6500" s="345" t="s">
        <v>6005</v>
      </c>
      <c r="C6500" s="141" t="s">
        <v>26</v>
      </c>
      <c r="D6500" s="141" t="s">
        <v>26</v>
      </c>
      <c r="E6500" s="141" t="s">
        <v>26</v>
      </c>
      <c r="F6500" s="328">
        <v>0.53469</v>
      </c>
      <c r="G6500" s="328">
        <v>3.424E-2</v>
      </c>
      <c r="H6500" s="328">
        <v>6.9269999999999998E-2</v>
      </c>
      <c r="I6500" s="328">
        <v>2E-3</v>
      </c>
      <c r="J6500" s="328" t="s">
        <v>26</v>
      </c>
      <c r="K6500" s="328">
        <v>5.5930000000000001E-2</v>
      </c>
      <c r="L6500" s="328">
        <v>3.5999999999999999E-3</v>
      </c>
      <c r="M6500" s="193">
        <v>431.8</v>
      </c>
      <c r="N6500" s="193">
        <v>12.08</v>
      </c>
      <c r="O6500" s="193">
        <v>434.9</v>
      </c>
      <c r="P6500" s="193">
        <v>22.64</v>
      </c>
      <c r="Q6500" s="193">
        <v>449.4</v>
      </c>
      <c r="R6500" s="193">
        <v>140.1</v>
      </c>
      <c r="S6500" s="193">
        <v>431.52389687011095</v>
      </c>
      <c r="T6500" s="193">
        <v>12.08</v>
      </c>
      <c r="U6500" s="193">
        <v>3.9777710569401501</v>
      </c>
      <c r="V6500" s="25">
        <v>0.77629412046195256</v>
      </c>
    </row>
    <row r="6501" spans="2:22" x14ac:dyDescent="0.25">
      <c r="B6501" s="345" t="s">
        <v>5951</v>
      </c>
      <c r="C6501" s="141" t="s">
        <v>26</v>
      </c>
      <c r="D6501" s="141" t="s">
        <v>26</v>
      </c>
      <c r="E6501" s="141" t="s">
        <v>26</v>
      </c>
      <c r="F6501" s="328">
        <v>0.54695000000000005</v>
      </c>
      <c r="G6501" s="328">
        <v>2.962E-2</v>
      </c>
      <c r="H6501" s="328">
        <v>6.9599999999999995E-2</v>
      </c>
      <c r="I6501" s="328">
        <v>2.0600000000000002E-3</v>
      </c>
      <c r="J6501" s="328" t="s">
        <v>26</v>
      </c>
      <c r="K6501" s="328">
        <v>5.7020000000000001E-2</v>
      </c>
      <c r="L6501" s="328">
        <v>3.0000000000000001E-3</v>
      </c>
      <c r="M6501" s="193">
        <v>433.7</v>
      </c>
      <c r="N6501" s="193">
        <v>12.38</v>
      </c>
      <c r="O6501" s="193">
        <v>443</v>
      </c>
      <c r="P6501" s="193">
        <v>19.440000000000001</v>
      </c>
      <c r="Q6501" s="193">
        <v>491.8</v>
      </c>
      <c r="R6501" s="193">
        <v>114.88</v>
      </c>
      <c r="S6501" s="193">
        <v>432.96857311834458</v>
      </c>
      <c r="T6501" s="193">
        <v>12.38</v>
      </c>
      <c r="U6501" s="193">
        <v>11.962469882402486</v>
      </c>
      <c r="V6501" s="25">
        <v>2.26443044732628</v>
      </c>
    </row>
    <row r="6502" spans="2:22" x14ac:dyDescent="0.25">
      <c r="B6502" s="345" t="s">
        <v>6000</v>
      </c>
      <c r="C6502" s="141" t="s">
        <v>26</v>
      </c>
      <c r="D6502" s="141" t="s">
        <v>26</v>
      </c>
      <c r="E6502" s="141" t="s">
        <v>26</v>
      </c>
      <c r="F6502" s="328">
        <v>0.53103</v>
      </c>
      <c r="G6502" s="328">
        <v>2.5100000000000001E-2</v>
      </c>
      <c r="H6502" s="328">
        <v>6.9970000000000004E-2</v>
      </c>
      <c r="I6502" s="328">
        <v>2.0200000000000001E-3</v>
      </c>
      <c r="J6502" s="328" t="s">
        <v>26</v>
      </c>
      <c r="K6502" s="328">
        <v>5.4980000000000001E-2</v>
      </c>
      <c r="L6502" s="328">
        <v>2.48E-3</v>
      </c>
      <c r="M6502" s="193">
        <v>436</v>
      </c>
      <c r="N6502" s="193">
        <v>12.2</v>
      </c>
      <c r="O6502" s="193">
        <v>432.5</v>
      </c>
      <c r="P6502" s="193">
        <v>16.64</v>
      </c>
      <c r="Q6502" s="193">
        <v>411.5</v>
      </c>
      <c r="R6502" s="193">
        <v>97.84</v>
      </c>
      <c r="S6502" s="193">
        <v>436.29438798801993</v>
      </c>
      <c r="T6502" s="193">
        <v>12.2</v>
      </c>
      <c r="U6502" s="193">
        <v>-6.0253676763110411</v>
      </c>
      <c r="V6502" s="25">
        <v>-0.87731514173871317</v>
      </c>
    </row>
    <row r="6503" spans="2:22" x14ac:dyDescent="0.25">
      <c r="B6503" s="345" t="s">
        <v>5991</v>
      </c>
      <c r="C6503" s="141" t="s">
        <v>26</v>
      </c>
      <c r="D6503" s="141" t="s">
        <v>26</v>
      </c>
      <c r="E6503" s="141" t="s">
        <v>26</v>
      </c>
      <c r="F6503" s="328">
        <v>0.54993000000000003</v>
      </c>
      <c r="G6503" s="328">
        <v>2.41E-2</v>
      </c>
      <c r="H6503" s="328">
        <v>7.0139999999999994E-2</v>
      </c>
      <c r="I6503" s="328">
        <v>1.9599999999999999E-3</v>
      </c>
      <c r="J6503" s="328" t="s">
        <v>26</v>
      </c>
      <c r="K6503" s="328">
        <v>5.6800000000000003E-2</v>
      </c>
      <c r="L6503" s="328">
        <v>2.3800000000000002E-3</v>
      </c>
      <c r="M6503" s="193">
        <v>437</v>
      </c>
      <c r="N6503" s="193">
        <v>11.76</v>
      </c>
      <c r="O6503" s="193">
        <v>445</v>
      </c>
      <c r="P6503" s="193">
        <v>15.78</v>
      </c>
      <c r="Q6503" s="193">
        <v>482.9</v>
      </c>
      <c r="R6503" s="193">
        <v>91.66</v>
      </c>
      <c r="S6503" s="193">
        <v>436.37524470797956</v>
      </c>
      <c r="T6503" s="193">
        <v>11.76</v>
      </c>
      <c r="U6503" s="193">
        <v>9.6344492217892768</v>
      </c>
      <c r="V6503" s="25">
        <v>1.9381472566338063</v>
      </c>
    </row>
    <row r="6504" spans="2:22" x14ac:dyDescent="0.25">
      <c r="B6504" s="345" t="s">
        <v>5927</v>
      </c>
      <c r="C6504" s="141" t="s">
        <v>26</v>
      </c>
      <c r="D6504" s="141" t="s">
        <v>26</v>
      </c>
      <c r="E6504" s="141" t="s">
        <v>26</v>
      </c>
      <c r="F6504" s="328">
        <v>0.53661999999999999</v>
      </c>
      <c r="G6504" s="328">
        <v>2.8299999999999999E-2</v>
      </c>
      <c r="H6504" s="328">
        <v>7.0180000000000006E-2</v>
      </c>
      <c r="I6504" s="328">
        <v>2.0799999999999998E-3</v>
      </c>
      <c r="J6504" s="328" t="s">
        <v>26</v>
      </c>
      <c r="K6504" s="328">
        <v>5.5500000000000001E-2</v>
      </c>
      <c r="L6504" s="328">
        <v>2.8E-3</v>
      </c>
      <c r="M6504" s="193">
        <v>437.3</v>
      </c>
      <c r="N6504" s="193">
        <v>12.58</v>
      </c>
      <c r="O6504" s="193">
        <v>436.2</v>
      </c>
      <c r="P6504" s="193">
        <v>18.7</v>
      </c>
      <c r="Q6504" s="193">
        <v>432</v>
      </c>
      <c r="R6504" s="193">
        <v>109.76</v>
      </c>
      <c r="S6504" s="193">
        <v>437.30329930211821</v>
      </c>
      <c r="T6504" s="193">
        <v>12.58</v>
      </c>
      <c r="U6504" s="193">
        <v>-1.2276155791940291</v>
      </c>
      <c r="V6504" s="25">
        <v>-0.25293427375474931</v>
      </c>
    </row>
    <row r="6505" spans="2:22" x14ac:dyDescent="0.25">
      <c r="B6505" s="345" t="s">
        <v>5943</v>
      </c>
      <c r="C6505" s="141" t="s">
        <v>26</v>
      </c>
      <c r="D6505" s="141" t="s">
        <v>26</v>
      </c>
      <c r="E6505" s="141" t="s">
        <v>26</v>
      </c>
      <c r="F6505" s="328">
        <v>0.55227999999999999</v>
      </c>
      <c r="G6505" s="328">
        <v>1.9900000000000001E-2</v>
      </c>
      <c r="H6505" s="328">
        <v>7.0370000000000002E-2</v>
      </c>
      <c r="I6505" s="328">
        <v>1.98E-3</v>
      </c>
      <c r="J6505" s="328" t="s">
        <v>26</v>
      </c>
      <c r="K6505" s="328">
        <v>5.6950000000000001E-2</v>
      </c>
      <c r="L6505" s="328">
        <v>1.8E-3</v>
      </c>
      <c r="M6505" s="193">
        <v>438.4</v>
      </c>
      <c r="N6505" s="193">
        <v>11.9</v>
      </c>
      <c r="O6505" s="193">
        <v>446.5</v>
      </c>
      <c r="P6505" s="193">
        <v>13.02</v>
      </c>
      <c r="Q6505" s="193">
        <v>488.8</v>
      </c>
      <c r="R6505" s="193">
        <v>70.02</v>
      </c>
      <c r="S6505" s="193">
        <v>437.69783868044061</v>
      </c>
      <c r="T6505" s="193">
        <v>11.9</v>
      </c>
      <c r="U6505" s="193">
        <v>10.454615654574345</v>
      </c>
      <c r="V6505" s="25">
        <v>1.9713687165866491</v>
      </c>
    </row>
    <row r="6506" spans="2:22" x14ac:dyDescent="0.25">
      <c r="B6506" s="345" t="s">
        <v>5947</v>
      </c>
      <c r="C6506" s="141" t="s">
        <v>26</v>
      </c>
      <c r="D6506" s="141" t="s">
        <v>26</v>
      </c>
      <c r="E6506" s="141" t="s">
        <v>26</v>
      </c>
      <c r="F6506" s="328">
        <v>0.61228000000000005</v>
      </c>
      <c r="G6506" s="328">
        <v>3.1199999999999999E-2</v>
      </c>
      <c r="H6506" s="328">
        <v>7.2190000000000004E-2</v>
      </c>
      <c r="I6506" s="328">
        <v>2.2599999999999999E-3</v>
      </c>
      <c r="J6506" s="328" t="s">
        <v>26</v>
      </c>
      <c r="K6506" s="328">
        <v>6.1530000000000001E-2</v>
      </c>
      <c r="L6506" s="328">
        <v>2.9399999999999999E-3</v>
      </c>
      <c r="M6506" s="193">
        <v>449.3</v>
      </c>
      <c r="N6506" s="193">
        <v>13.62</v>
      </c>
      <c r="O6506" s="193">
        <v>485</v>
      </c>
      <c r="P6506" s="193">
        <v>19.64</v>
      </c>
      <c r="Q6506" s="193">
        <v>657.8</v>
      </c>
      <c r="R6506" s="193">
        <v>100.5</v>
      </c>
      <c r="S6506" s="193">
        <v>446.30771886011388</v>
      </c>
      <c r="T6506" s="193">
        <v>13.62</v>
      </c>
      <c r="U6506" s="193">
        <v>32.151456543004883</v>
      </c>
      <c r="V6506" s="25">
        <v>7.9777899257497147</v>
      </c>
    </row>
    <row r="6507" spans="2:22" x14ac:dyDescent="0.25">
      <c r="B6507" s="345" t="s">
        <v>6001</v>
      </c>
      <c r="C6507" s="141" t="s">
        <v>26</v>
      </c>
      <c r="D6507" s="141" t="s">
        <v>26</v>
      </c>
      <c r="E6507" s="141" t="s">
        <v>26</v>
      </c>
      <c r="F6507" s="328">
        <v>0.53778000000000004</v>
      </c>
      <c r="G6507" s="328">
        <v>2.2200000000000001E-2</v>
      </c>
      <c r="H6507" s="328">
        <v>7.1859999999999993E-2</v>
      </c>
      <c r="I6507" s="328">
        <v>2.0200000000000001E-3</v>
      </c>
      <c r="J6507" s="328" t="s">
        <v>26</v>
      </c>
      <c r="K6507" s="328">
        <v>5.423E-2</v>
      </c>
      <c r="L6507" s="328">
        <v>2.0799999999999998E-3</v>
      </c>
      <c r="M6507" s="193">
        <v>447.4</v>
      </c>
      <c r="N6507" s="193">
        <v>12.18</v>
      </c>
      <c r="O6507" s="193">
        <v>437</v>
      </c>
      <c r="P6507" s="193">
        <v>14.66</v>
      </c>
      <c r="Q6507" s="193">
        <v>380.5</v>
      </c>
      <c r="R6507" s="193">
        <v>85.34</v>
      </c>
      <c r="S6507" s="193">
        <v>448.23588476653214</v>
      </c>
      <c r="T6507" s="193">
        <v>12.18</v>
      </c>
      <c r="U6507" s="193">
        <v>-17.80180939987704</v>
      </c>
      <c r="V6507" s="25">
        <v>-2.5711406788403059</v>
      </c>
    </row>
    <row r="6508" spans="2:22" x14ac:dyDescent="0.25">
      <c r="B6508" s="345" t="s">
        <v>5923</v>
      </c>
      <c r="C6508" s="141" t="s">
        <v>26</v>
      </c>
      <c r="D6508" s="141" t="s">
        <v>26</v>
      </c>
      <c r="E6508" s="141" t="s">
        <v>26</v>
      </c>
      <c r="F6508" s="328">
        <v>0.54867999999999995</v>
      </c>
      <c r="G6508" s="328">
        <v>2.5420000000000002E-2</v>
      </c>
      <c r="H6508" s="328">
        <v>7.1970000000000006E-2</v>
      </c>
      <c r="I6508" s="328">
        <v>2.2000000000000001E-3</v>
      </c>
      <c r="J6508" s="328" t="s">
        <v>26</v>
      </c>
      <c r="K6508" s="328">
        <v>5.5300000000000002E-2</v>
      </c>
      <c r="L6508" s="328">
        <v>2.32E-3</v>
      </c>
      <c r="M6508" s="193">
        <v>448</v>
      </c>
      <c r="N6508" s="193">
        <v>13.24</v>
      </c>
      <c r="O6508" s="193">
        <v>444.1</v>
      </c>
      <c r="P6508" s="193">
        <v>16.66</v>
      </c>
      <c r="Q6508" s="193">
        <v>424.4</v>
      </c>
      <c r="R6508" s="193">
        <v>91.48</v>
      </c>
      <c r="S6508" s="193">
        <v>448.33133232504622</v>
      </c>
      <c r="T6508" s="193">
        <v>13.24</v>
      </c>
      <c r="U6508" s="193">
        <v>-5.6388624705575499</v>
      </c>
      <c r="V6508" s="25">
        <v>-0.95278818397797704</v>
      </c>
    </row>
    <row r="6509" spans="2:22" x14ac:dyDescent="0.25">
      <c r="B6509" s="345" t="s">
        <v>5963</v>
      </c>
      <c r="C6509" s="141" t="s">
        <v>26</v>
      </c>
      <c r="D6509" s="141" t="s">
        <v>26</v>
      </c>
      <c r="E6509" s="141" t="s">
        <v>26</v>
      </c>
      <c r="F6509" s="328">
        <v>0.56074999999999997</v>
      </c>
      <c r="G6509" s="328">
        <v>2.648E-2</v>
      </c>
      <c r="H6509" s="328">
        <v>7.2370000000000004E-2</v>
      </c>
      <c r="I6509" s="328">
        <v>2.0799999999999998E-3</v>
      </c>
      <c r="J6509" s="328" t="s">
        <v>26</v>
      </c>
      <c r="K6509" s="328">
        <v>5.6210000000000003E-2</v>
      </c>
      <c r="L6509" s="328">
        <v>2.5200000000000001E-3</v>
      </c>
      <c r="M6509" s="193">
        <v>450.4</v>
      </c>
      <c r="N6509" s="193">
        <v>12.5</v>
      </c>
      <c r="O6509" s="193">
        <v>452</v>
      </c>
      <c r="P6509" s="193">
        <v>17.22</v>
      </c>
      <c r="Q6509" s="193">
        <v>460</v>
      </c>
      <c r="R6509" s="193">
        <v>98.76</v>
      </c>
      <c r="S6509" s="193">
        <v>450.27809282334914</v>
      </c>
      <c r="T6509" s="193">
        <v>12.5</v>
      </c>
      <c r="U6509" s="193">
        <v>2.1134580818806215</v>
      </c>
      <c r="V6509" s="25">
        <v>0.3809529151882432</v>
      </c>
    </row>
    <row r="6510" spans="2:22" x14ac:dyDescent="0.25">
      <c r="B6510" s="345" t="s">
        <v>5924</v>
      </c>
      <c r="C6510" s="141" t="s">
        <v>26</v>
      </c>
      <c r="D6510" s="141" t="s">
        <v>26</v>
      </c>
      <c r="E6510" s="141" t="s">
        <v>26</v>
      </c>
      <c r="F6510" s="328">
        <v>0.56033999999999995</v>
      </c>
      <c r="G6510" s="328">
        <v>2.904E-2</v>
      </c>
      <c r="H6510" s="328">
        <v>7.2639999999999996E-2</v>
      </c>
      <c r="I6510" s="328">
        <v>2.2200000000000002E-3</v>
      </c>
      <c r="J6510" s="328" t="s">
        <v>26</v>
      </c>
      <c r="K6510" s="328">
        <v>5.5969999999999999E-2</v>
      </c>
      <c r="L6510" s="328">
        <v>2.7399999999999998E-3</v>
      </c>
      <c r="M6510" s="193">
        <v>452.1</v>
      </c>
      <c r="N6510" s="193">
        <v>13.32</v>
      </c>
      <c r="O6510" s="193">
        <v>451.7</v>
      </c>
      <c r="P6510" s="193">
        <v>18.899999999999999</v>
      </c>
      <c r="Q6510" s="193">
        <v>450.8</v>
      </c>
      <c r="R6510" s="193">
        <v>106.52</v>
      </c>
      <c r="S6510" s="193">
        <v>452.05306675643692</v>
      </c>
      <c r="T6510" s="193">
        <v>13.32</v>
      </c>
      <c r="U6510" s="193">
        <v>-0.27796511899665222</v>
      </c>
      <c r="V6510" s="25">
        <v>-7.8163993012382332E-2</v>
      </c>
    </row>
    <row r="6511" spans="2:22" x14ac:dyDescent="0.25">
      <c r="B6511" s="345" t="s">
        <v>5966</v>
      </c>
      <c r="C6511" s="141" t="s">
        <v>26</v>
      </c>
      <c r="D6511" s="141" t="s">
        <v>26</v>
      </c>
      <c r="E6511" s="141" t="s">
        <v>26</v>
      </c>
      <c r="F6511" s="328">
        <v>0.54578000000000004</v>
      </c>
      <c r="G6511" s="328">
        <v>2.2460000000000001E-2</v>
      </c>
      <c r="H6511" s="328">
        <v>7.3429999999999995E-2</v>
      </c>
      <c r="I6511" s="328">
        <v>1.98E-3</v>
      </c>
      <c r="J6511" s="328" t="s">
        <v>26</v>
      </c>
      <c r="K6511" s="328">
        <v>5.3870000000000001E-2</v>
      </c>
      <c r="L6511" s="328">
        <v>2.0999999999999999E-3</v>
      </c>
      <c r="M6511" s="193">
        <v>456.8</v>
      </c>
      <c r="N6511" s="193">
        <v>11.88</v>
      </c>
      <c r="O6511" s="193">
        <v>442.2</v>
      </c>
      <c r="P6511" s="193">
        <v>14.74</v>
      </c>
      <c r="Q6511" s="193">
        <v>365.4</v>
      </c>
      <c r="R6511" s="193">
        <v>86.56</v>
      </c>
      <c r="S6511" s="193">
        <v>458.01694275636089</v>
      </c>
      <c r="T6511" s="193">
        <v>11.88</v>
      </c>
      <c r="U6511" s="193">
        <v>-25.346727628998611</v>
      </c>
      <c r="V6511" s="25">
        <v>-3.5768753406514935</v>
      </c>
    </row>
    <row r="6512" spans="2:22" x14ac:dyDescent="0.25">
      <c r="B6512" s="345" t="s">
        <v>5995</v>
      </c>
      <c r="C6512" s="141" t="s">
        <v>26</v>
      </c>
      <c r="D6512" s="141" t="s">
        <v>26</v>
      </c>
      <c r="E6512" s="141" t="s">
        <v>26</v>
      </c>
      <c r="F6512" s="328">
        <v>0.57257000000000002</v>
      </c>
      <c r="G6512" s="328">
        <v>2.9059999999999999E-2</v>
      </c>
      <c r="H6512" s="328">
        <v>7.4910000000000004E-2</v>
      </c>
      <c r="I6512" s="328">
        <v>2.0999999999999999E-3</v>
      </c>
      <c r="J6512" s="328" t="s">
        <v>26</v>
      </c>
      <c r="K6512" s="328">
        <v>5.5390000000000002E-2</v>
      </c>
      <c r="L6512" s="328">
        <v>2.7799999999999999E-3</v>
      </c>
      <c r="M6512" s="193">
        <v>465.6</v>
      </c>
      <c r="N6512" s="193">
        <v>12.62</v>
      </c>
      <c r="O6512" s="193">
        <v>459.7</v>
      </c>
      <c r="P6512" s="193">
        <v>18.760000000000002</v>
      </c>
      <c r="Q6512" s="193">
        <v>427.9</v>
      </c>
      <c r="R6512" s="193">
        <v>108.96</v>
      </c>
      <c r="S6512" s="193">
        <v>466.19819067704191</v>
      </c>
      <c r="T6512" s="193">
        <v>12.62</v>
      </c>
      <c r="U6512" s="193">
        <v>-8.9502665756115753</v>
      </c>
      <c r="V6512" s="25">
        <v>-1.4135720419930213</v>
      </c>
    </row>
    <row r="6513" spans="2:22" x14ac:dyDescent="0.25">
      <c r="B6513" s="345" t="s">
        <v>5994</v>
      </c>
      <c r="C6513" s="141" t="s">
        <v>26</v>
      </c>
      <c r="D6513" s="141" t="s">
        <v>26</v>
      </c>
      <c r="E6513" s="141" t="s">
        <v>26</v>
      </c>
      <c r="F6513" s="328">
        <v>0.59692000000000001</v>
      </c>
      <c r="G6513" s="328">
        <v>2.3439999999999999E-2</v>
      </c>
      <c r="H6513" s="328">
        <v>7.689E-2</v>
      </c>
      <c r="I6513" s="328">
        <v>2.0799999999999998E-3</v>
      </c>
      <c r="J6513" s="328" t="s">
        <v>26</v>
      </c>
      <c r="K6513" s="328">
        <v>5.6259999999999998E-2</v>
      </c>
      <c r="L6513" s="328">
        <v>2.0799999999999998E-3</v>
      </c>
      <c r="M6513" s="193">
        <v>477.5</v>
      </c>
      <c r="N6513" s="193">
        <v>12.44</v>
      </c>
      <c r="O6513" s="193">
        <v>475.3</v>
      </c>
      <c r="P6513" s="193">
        <v>14.9</v>
      </c>
      <c r="Q6513" s="193">
        <v>461.9</v>
      </c>
      <c r="R6513" s="193">
        <v>81.44</v>
      </c>
      <c r="S6513" s="193">
        <v>477.7499105892274</v>
      </c>
      <c r="T6513" s="193">
        <v>12.44</v>
      </c>
      <c r="U6513" s="193">
        <v>-3.431459317866945</v>
      </c>
      <c r="V6513" s="25">
        <v>-0.51544510608613214</v>
      </c>
    </row>
    <row r="6514" spans="2:22" x14ac:dyDescent="0.25">
      <c r="B6514" s="345" t="s">
        <v>5975</v>
      </c>
      <c r="C6514" s="141" t="s">
        <v>26</v>
      </c>
      <c r="D6514" s="141" t="s">
        <v>26</v>
      </c>
      <c r="E6514" s="141" t="s">
        <v>26</v>
      </c>
      <c r="F6514" s="328">
        <v>1.18882</v>
      </c>
      <c r="G6514" s="328">
        <v>4.24E-2</v>
      </c>
      <c r="H6514" s="328">
        <v>0.13547999999999999</v>
      </c>
      <c r="I6514" s="328">
        <v>3.82E-3</v>
      </c>
      <c r="J6514" s="328" t="s">
        <v>26</v>
      </c>
      <c r="K6514" s="328">
        <v>6.3640000000000002E-2</v>
      </c>
      <c r="L6514" s="328">
        <v>2E-3</v>
      </c>
      <c r="M6514" s="193">
        <v>819.1</v>
      </c>
      <c r="N6514" s="193">
        <v>21.68</v>
      </c>
      <c r="O6514" s="193">
        <v>795.4</v>
      </c>
      <c r="P6514" s="193">
        <v>19.66</v>
      </c>
      <c r="Q6514" s="193">
        <v>729.6</v>
      </c>
      <c r="R6514" s="193">
        <v>65.94</v>
      </c>
      <c r="S6514" s="193">
        <v>821.66479695863734</v>
      </c>
      <c r="T6514" s="193">
        <v>21.68</v>
      </c>
      <c r="U6514" s="193">
        <v>-12.618530284900947</v>
      </c>
      <c r="V6514" s="25">
        <v>-3.3020866178824946</v>
      </c>
    </row>
    <row r="6515" spans="2:22" x14ac:dyDescent="0.25">
      <c r="B6515" s="345" t="s">
        <v>5997</v>
      </c>
      <c r="C6515" s="141" t="s">
        <v>26</v>
      </c>
      <c r="D6515" s="141" t="s">
        <v>26</v>
      </c>
      <c r="E6515" s="141" t="s">
        <v>26</v>
      </c>
      <c r="F6515" s="328">
        <v>1.54939</v>
      </c>
      <c r="G6515" s="328">
        <v>5.1339999999999997E-2</v>
      </c>
      <c r="H6515" s="328">
        <v>0.14316999999999999</v>
      </c>
      <c r="I6515" s="328">
        <v>3.98E-3</v>
      </c>
      <c r="J6515" s="328" t="s">
        <v>26</v>
      </c>
      <c r="K6515" s="328">
        <v>7.8409999999999994E-2</v>
      </c>
      <c r="L6515" s="328">
        <v>2.2599999999999999E-3</v>
      </c>
      <c r="M6515" s="193">
        <v>862.6</v>
      </c>
      <c r="N6515" s="193">
        <v>22.44</v>
      </c>
      <c r="O6515" s="193">
        <v>950.2</v>
      </c>
      <c r="P6515" s="193">
        <v>20.440000000000001</v>
      </c>
      <c r="Q6515" s="193">
        <v>1157.4000000000001</v>
      </c>
      <c r="R6515" s="193">
        <v>56.76</v>
      </c>
      <c r="S6515" s="193">
        <v>852.03316440207698</v>
      </c>
      <c r="T6515" s="193">
        <v>22.44</v>
      </c>
      <c r="U6515" s="193">
        <v>26.383863452386652</v>
      </c>
      <c r="V6515" s="25">
        <v>10.331176131122191</v>
      </c>
    </row>
    <row r="6516" spans="2:22" x14ac:dyDescent="0.25">
      <c r="B6516" s="346" t="s">
        <v>6003</v>
      </c>
      <c r="C6516" s="143" t="s">
        <v>26</v>
      </c>
      <c r="D6516" s="143" t="s">
        <v>26</v>
      </c>
      <c r="E6516" s="143" t="s">
        <v>26</v>
      </c>
      <c r="F6516" s="329">
        <v>3.37426</v>
      </c>
      <c r="G6516" s="329">
        <v>0.10748000000000001</v>
      </c>
      <c r="H6516" s="329">
        <v>0.26805000000000001</v>
      </c>
      <c r="I6516" s="329">
        <v>7.3800000000000003E-3</v>
      </c>
      <c r="J6516" s="329" t="s">
        <v>26</v>
      </c>
      <c r="K6516" s="329">
        <v>9.1219999999999996E-2</v>
      </c>
      <c r="L6516" s="329">
        <v>2.5200000000000001E-3</v>
      </c>
      <c r="M6516" s="194">
        <v>1530.9</v>
      </c>
      <c r="N6516" s="194">
        <v>37.479999999999997</v>
      </c>
      <c r="O6516" s="194">
        <v>1498.4</v>
      </c>
      <c r="P6516" s="194">
        <v>24.94</v>
      </c>
      <c r="Q6516" s="194">
        <v>1451.1</v>
      </c>
      <c r="R6516" s="194">
        <v>52.12</v>
      </c>
      <c r="S6516" s="194">
        <v>1451.1</v>
      </c>
      <c r="T6516" s="194">
        <v>52.12</v>
      </c>
      <c r="U6516" s="194">
        <v>-5.9573143457425921</v>
      </c>
      <c r="V6516" s="88">
        <v>-2.6125592946523337</v>
      </c>
    </row>
    <row r="6517" spans="2:22" x14ac:dyDescent="0.25">
      <c r="B6517" s="346" t="s">
        <v>5993</v>
      </c>
      <c r="C6517" s="143" t="s">
        <v>26</v>
      </c>
      <c r="D6517" s="143" t="s">
        <v>26</v>
      </c>
      <c r="E6517" s="143" t="s">
        <v>26</v>
      </c>
      <c r="F6517" s="329">
        <v>3.2742200000000001</v>
      </c>
      <c r="G6517" s="329">
        <v>0.1021</v>
      </c>
      <c r="H6517" s="329">
        <v>0.25718000000000002</v>
      </c>
      <c r="I6517" s="329">
        <v>7.1399999999999996E-3</v>
      </c>
      <c r="J6517" s="329" t="s">
        <v>26</v>
      </c>
      <c r="K6517" s="329">
        <v>9.2270000000000005E-2</v>
      </c>
      <c r="L6517" s="329">
        <v>2.4199999999999998E-3</v>
      </c>
      <c r="M6517" s="194">
        <v>1475.4</v>
      </c>
      <c r="N6517" s="194">
        <v>36.58</v>
      </c>
      <c r="O6517" s="194">
        <v>1474.9</v>
      </c>
      <c r="P6517" s="194">
        <v>24.26</v>
      </c>
      <c r="Q6517" s="194">
        <v>1472.8</v>
      </c>
      <c r="R6517" s="194">
        <v>49.72</v>
      </c>
      <c r="S6517" s="194">
        <v>1472.8</v>
      </c>
      <c r="T6517" s="194">
        <v>49.72</v>
      </c>
      <c r="U6517" s="194">
        <v>-0.18963791178330697</v>
      </c>
      <c r="V6517" s="88">
        <v>-4.6985366109187653E-2</v>
      </c>
    </row>
    <row r="6518" spans="2:22" x14ac:dyDescent="0.25">
      <c r="B6518" s="346" t="s">
        <v>5984</v>
      </c>
      <c r="C6518" s="143" t="s">
        <v>26</v>
      </c>
      <c r="D6518" s="143" t="s">
        <v>26</v>
      </c>
      <c r="E6518" s="143" t="s">
        <v>26</v>
      </c>
      <c r="F6518" s="329">
        <v>3.6240199999999998</v>
      </c>
      <c r="G6518" s="329">
        <v>0.10578</v>
      </c>
      <c r="H6518" s="329">
        <v>0.28437000000000001</v>
      </c>
      <c r="I6518" s="329">
        <v>7.7200000000000003E-3</v>
      </c>
      <c r="J6518" s="329" t="s">
        <v>26</v>
      </c>
      <c r="K6518" s="329">
        <v>9.2410000000000006E-2</v>
      </c>
      <c r="L6518" s="329">
        <v>2.2200000000000002E-3</v>
      </c>
      <c r="M6518" s="194">
        <v>1613.3</v>
      </c>
      <c r="N6518" s="194">
        <v>38.72</v>
      </c>
      <c r="O6518" s="194">
        <v>1554.8</v>
      </c>
      <c r="P6518" s="194">
        <v>23.22</v>
      </c>
      <c r="Q6518" s="194">
        <v>1475.8</v>
      </c>
      <c r="R6518" s="194">
        <v>45.64</v>
      </c>
      <c r="S6518" s="194">
        <v>1475.8</v>
      </c>
      <c r="T6518" s="194">
        <v>45.64</v>
      </c>
      <c r="U6518" s="194">
        <v>-10.167767884011715</v>
      </c>
      <c r="V6518" s="88">
        <v>-4.5701002336149266</v>
      </c>
    </row>
    <row r="6519" spans="2:22" x14ac:dyDescent="0.25">
      <c r="B6519" s="346" t="s">
        <v>5969</v>
      </c>
      <c r="C6519" s="143" t="s">
        <v>26</v>
      </c>
      <c r="D6519" s="143" t="s">
        <v>26</v>
      </c>
      <c r="E6519" s="143" t="s">
        <v>26</v>
      </c>
      <c r="F6519" s="329">
        <v>3.7513999999999998</v>
      </c>
      <c r="G6519" s="329">
        <v>0.1095</v>
      </c>
      <c r="H6519" s="329">
        <v>0.29371999999999998</v>
      </c>
      <c r="I6519" s="329">
        <v>8.0800000000000004E-3</v>
      </c>
      <c r="J6519" s="329" t="s">
        <v>26</v>
      </c>
      <c r="K6519" s="329">
        <v>9.2649999999999996E-2</v>
      </c>
      <c r="L6519" s="329">
        <v>2.1800000000000001E-3</v>
      </c>
      <c r="M6519" s="194">
        <v>1660.1</v>
      </c>
      <c r="N6519" s="194">
        <v>40.28</v>
      </c>
      <c r="O6519" s="194">
        <v>1582.4</v>
      </c>
      <c r="P6519" s="194">
        <v>23.4</v>
      </c>
      <c r="Q6519" s="194">
        <v>1480.6</v>
      </c>
      <c r="R6519" s="194">
        <v>44.38</v>
      </c>
      <c r="S6519" s="194">
        <v>1480.6</v>
      </c>
      <c r="T6519" s="194">
        <v>44.38</v>
      </c>
      <c r="U6519" s="194">
        <v>-13.278099660501619</v>
      </c>
      <c r="V6519" s="88">
        <v>-5.9906182743545751</v>
      </c>
    </row>
    <row r="6520" spans="2:22" x14ac:dyDescent="0.25">
      <c r="B6520" s="346" t="s">
        <v>5996</v>
      </c>
      <c r="C6520" s="143" t="s">
        <v>26</v>
      </c>
      <c r="D6520" s="143" t="s">
        <v>26</v>
      </c>
      <c r="E6520" s="143" t="s">
        <v>26</v>
      </c>
      <c r="F6520" s="329">
        <v>3.6411500000000001</v>
      </c>
      <c r="G6520" s="329">
        <v>0.1207</v>
      </c>
      <c r="H6520" s="329">
        <v>0.28426000000000001</v>
      </c>
      <c r="I6520" s="329">
        <v>7.3800000000000003E-3</v>
      </c>
      <c r="J6520" s="329" t="s">
        <v>26</v>
      </c>
      <c r="K6520" s="329">
        <v>9.2799999999999994E-2</v>
      </c>
      <c r="L6520" s="329">
        <v>2.8600000000000001E-3</v>
      </c>
      <c r="M6520" s="194">
        <v>1612.8</v>
      </c>
      <c r="N6520" s="194">
        <v>37.020000000000003</v>
      </c>
      <c r="O6520" s="194">
        <v>1558.6</v>
      </c>
      <c r="P6520" s="194">
        <v>26.4</v>
      </c>
      <c r="Q6520" s="194">
        <v>1483.8</v>
      </c>
      <c r="R6520" s="194">
        <v>57.92</v>
      </c>
      <c r="S6520" s="194">
        <v>1483.8</v>
      </c>
      <c r="T6520" s="194">
        <v>57.92</v>
      </c>
      <c r="U6520" s="194">
        <v>-9.4858271080494418</v>
      </c>
      <c r="V6520" s="88">
        <v>-4.23140655904258</v>
      </c>
    </row>
    <row r="6521" spans="2:22" x14ac:dyDescent="0.25">
      <c r="B6521" s="346" t="s">
        <v>5992</v>
      </c>
      <c r="C6521" s="143" t="s">
        <v>26</v>
      </c>
      <c r="D6521" s="143" t="s">
        <v>26</v>
      </c>
      <c r="E6521" s="143" t="s">
        <v>26</v>
      </c>
      <c r="F6521" s="329">
        <v>3.5211000000000001</v>
      </c>
      <c r="G6521" s="329">
        <v>0.11872000000000001</v>
      </c>
      <c r="H6521" s="329">
        <v>0.27484999999999998</v>
      </c>
      <c r="I6521" s="329">
        <v>7.7999999999999996E-3</v>
      </c>
      <c r="J6521" s="329" t="s">
        <v>26</v>
      </c>
      <c r="K6521" s="329">
        <v>9.2859999999999998E-2</v>
      </c>
      <c r="L6521" s="329">
        <v>2.7000000000000001E-3</v>
      </c>
      <c r="M6521" s="194">
        <v>1565.4</v>
      </c>
      <c r="N6521" s="194">
        <v>39.4</v>
      </c>
      <c r="O6521" s="194">
        <v>1532</v>
      </c>
      <c r="P6521" s="194">
        <v>26.66</v>
      </c>
      <c r="Q6521" s="194">
        <v>1485</v>
      </c>
      <c r="R6521" s="194">
        <v>55.02</v>
      </c>
      <c r="S6521" s="194">
        <v>1485</v>
      </c>
      <c r="T6521" s="194">
        <v>55.02</v>
      </c>
      <c r="U6521" s="194">
        <v>-5.8842901647466705</v>
      </c>
      <c r="V6521" s="88">
        <v>-2.6358817850188032</v>
      </c>
    </row>
    <row r="6522" spans="2:22" x14ac:dyDescent="0.25">
      <c r="B6522" s="346" t="s">
        <v>5945</v>
      </c>
      <c r="C6522" s="143" t="s">
        <v>26</v>
      </c>
      <c r="D6522" s="143" t="s">
        <v>26</v>
      </c>
      <c r="E6522" s="143" t="s">
        <v>26</v>
      </c>
      <c r="F6522" s="329">
        <v>3.3767</v>
      </c>
      <c r="G6522" s="329">
        <v>0.11015999999999999</v>
      </c>
      <c r="H6522" s="329">
        <v>0.26317000000000002</v>
      </c>
      <c r="I6522" s="329">
        <v>7.7600000000000004E-3</v>
      </c>
      <c r="J6522" s="329" t="s">
        <v>26</v>
      </c>
      <c r="K6522" s="329">
        <v>9.3100000000000002E-2</v>
      </c>
      <c r="L6522" s="329">
        <v>2.3999999999999998E-3</v>
      </c>
      <c r="M6522" s="194">
        <v>1506</v>
      </c>
      <c r="N6522" s="194">
        <v>39.58</v>
      </c>
      <c r="O6522" s="194">
        <v>1499</v>
      </c>
      <c r="P6522" s="194">
        <v>25.56</v>
      </c>
      <c r="Q6522" s="194">
        <v>1489.8</v>
      </c>
      <c r="R6522" s="194">
        <v>48.58</v>
      </c>
      <c r="S6522" s="194">
        <v>1489.8</v>
      </c>
      <c r="T6522" s="194">
        <v>48.58</v>
      </c>
      <c r="U6522" s="194">
        <v>-1.179316543441332</v>
      </c>
      <c r="V6522" s="88">
        <v>-0.55833608166703907</v>
      </c>
    </row>
    <row r="6523" spans="2:22" x14ac:dyDescent="0.25">
      <c r="B6523" s="346" t="s">
        <v>5950</v>
      </c>
      <c r="C6523" s="143" t="s">
        <v>26</v>
      </c>
      <c r="D6523" s="143" t="s">
        <v>26</v>
      </c>
      <c r="E6523" s="143" t="s">
        <v>26</v>
      </c>
      <c r="F6523" s="329">
        <v>3.2745799999999998</v>
      </c>
      <c r="G6523" s="329">
        <v>0.10346</v>
      </c>
      <c r="H6523" s="329">
        <v>0.25518999999999997</v>
      </c>
      <c r="I6523" s="329">
        <v>7.26E-3</v>
      </c>
      <c r="J6523" s="329" t="s">
        <v>26</v>
      </c>
      <c r="K6523" s="329">
        <v>9.3109999999999998E-2</v>
      </c>
      <c r="L6523" s="329">
        <v>2.3999999999999998E-3</v>
      </c>
      <c r="M6523" s="194">
        <v>1465.2</v>
      </c>
      <c r="N6523" s="194">
        <v>37.299999999999997</v>
      </c>
      <c r="O6523" s="194">
        <v>1475</v>
      </c>
      <c r="P6523" s="194">
        <v>24.58</v>
      </c>
      <c r="Q6523" s="194">
        <v>1490.1</v>
      </c>
      <c r="R6523" s="194">
        <v>48.22</v>
      </c>
      <c r="S6523" s="194">
        <v>1490.1</v>
      </c>
      <c r="T6523" s="194">
        <v>48.22</v>
      </c>
      <c r="U6523" s="194">
        <v>1.8046342666803235</v>
      </c>
      <c r="V6523" s="88">
        <v>0.79938001408837878</v>
      </c>
    </row>
    <row r="6524" spans="2:22" x14ac:dyDescent="0.25">
      <c r="B6524" s="346" t="s">
        <v>5972</v>
      </c>
      <c r="C6524" s="143" t="s">
        <v>26</v>
      </c>
      <c r="D6524" s="143" t="s">
        <v>26</v>
      </c>
      <c r="E6524" s="143" t="s">
        <v>26</v>
      </c>
      <c r="F6524" s="329">
        <v>3.49369</v>
      </c>
      <c r="G6524" s="329">
        <v>0.11734</v>
      </c>
      <c r="H6524" s="329">
        <v>0.27106000000000002</v>
      </c>
      <c r="I6524" s="329">
        <v>7.7999999999999996E-3</v>
      </c>
      <c r="J6524" s="329" t="s">
        <v>26</v>
      </c>
      <c r="K6524" s="329">
        <v>9.3479999999999994E-2</v>
      </c>
      <c r="L6524" s="329">
        <v>2.64E-3</v>
      </c>
      <c r="M6524" s="194">
        <v>1546.2</v>
      </c>
      <c r="N6524" s="194">
        <v>39.6</v>
      </c>
      <c r="O6524" s="194">
        <v>1525.8</v>
      </c>
      <c r="P6524" s="194">
        <v>26.52</v>
      </c>
      <c r="Q6524" s="194">
        <v>1497.6</v>
      </c>
      <c r="R6524" s="194">
        <v>52.92</v>
      </c>
      <c r="S6524" s="194">
        <v>1497.6</v>
      </c>
      <c r="T6524" s="194">
        <v>52.92</v>
      </c>
      <c r="U6524" s="194">
        <v>-3.522635217153594</v>
      </c>
      <c r="V6524" s="88">
        <v>-1.6093187188420615</v>
      </c>
    </row>
    <row r="6525" spans="2:22" x14ac:dyDescent="0.25">
      <c r="B6525" s="346" t="s">
        <v>5964</v>
      </c>
      <c r="C6525" s="143" t="s">
        <v>26</v>
      </c>
      <c r="D6525" s="143" t="s">
        <v>26</v>
      </c>
      <c r="E6525" s="143" t="s">
        <v>26</v>
      </c>
      <c r="F6525" s="329">
        <v>3.4794900000000002</v>
      </c>
      <c r="G6525" s="329">
        <v>0.10456</v>
      </c>
      <c r="H6525" s="329">
        <v>0.26998</v>
      </c>
      <c r="I6525" s="329">
        <v>7.5599999999999999E-3</v>
      </c>
      <c r="J6525" s="329" t="s">
        <v>26</v>
      </c>
      <c r="K6525" s="329">
        <v>9.3509999999999996E-2</v>
      </c>
      <c r="L6525" s="329">
        <v>2.2599999999999999E-3</v>
      </c>
      <c r="M6525" s="194">
        <v>1540.7</v>
      </c>
      <c r="N6525" s="194">
        <v>38.340000000000003</v>
      </c>
      <c r="O6525" s="194">
        <v>1522.6</v>
      </c>
      <c r="P6525" s="194">
        <v>23.7</v>
      </c>
      <c r="Q6525" s="194">
        <v>1498.1</v>
      </c>
      <c r="R6525" s="194">
        <v>45.32</v>
      </c>
      <c r="S6525" s="194">
        <v>1498.1</v>
      </c>
      <c r="T6525" s="194">
        <v>45.32</v>
      </c>
      <c r="U6525" s="194">
        <v>-3.0861281610796669</v>
      </c>
      <c r="V6525" s="88">
        <v>-1.4273798752879605</v>
      </c>
    </row>
    <row r="6526" spans="2:22" x14ac:dyDescent="0.25">
      <c r="B6526" s="346" t="s">
        <v>5990</v>
      </c>
      <c r="C6526" s="143" t="s">
        <v>26</v>
      </c>
      <c r="D6526" s="143" t="s">
        <v>26</v>
      </c>
      <c r="E6526" s="143" t="s">
        <v>26</v>
      </c>
      <c r="F6526" s="329">
        <v>3.5962900000000002</v>
      </c>
      <c r="G6526" s="329">
        <v>0.10952000000000001</v>
      </c>
      <c r="H6526" s="329">
        <v>0.27850999999999998</v>
      </c>
      <c r="I6526" s="329">
        <v>7.6400000000000001E-3</v>
      </c>
      <c r="J6526" s="329" t="s">
        <v>26</v>
      </c>
      <c r="K6526" s="329">
        <v>9.3600000000000003E-2</v>
      </c>
      <c r="L6526" s="329">
        <v>2.3999999999999998E-3</v>
      </c>
      <c r="M6526" s="194">
        <v>1583.9</v>
      </c>
      <c r="N6526" s="194">
        <v>38.56</v>
      </c>
      <c r="O6526" s="194">
        <v>1548.7</v>
      </c>
      <c r="P6526" s="194">
        <v>24.2</v>
      </c>
      <c r="Q6526" s="194">
        <v>1500</v>
      </c>
      <c r="R6526" s="194">
        <v>47.94</v>
      </c>
      <c r="S6526" s="194">
        <v>1500</v>
      </c>
      <c r="T6526" s="194">
        <v>47.94</v>
      </c>
      <c r="U6526" s="194">
        <v>-6.0887858673986095</v>
      </c>
      <c r="V6526" s="88">
        <v>-2.7527466914818306</v>
      </c>
    </row>
    <row r="6527" spans="2:22" x14ac:dyDescent="0.25">
      <c r="B6527" s="346" t="s">
        <v>5936</v>
      </c>
      <c r="C6527" s="143" t="s">
        <v>26</v>
      </c>
      <c r="D6527" s="143" t="s">
        <v>26</v>
      </c>
      <c r="E6527" s="143" t="s">
        <v>26</v>
      </c>
      <c r="F6527" s="329">
        <v>3.2566199999999998</v>
      </c>
      <c r="G6527" s="329">
        <v>9.7680000000000003E-2</v>
      </c>
      <c r="H6527" s="329">
        <v>0.25230000000000002</v>
      </c>
      <c r="I6527" s="329">
        <v>7.1199999999999996E-3</v>
      </c>
      <c r="J6527" s="329" t="s">
        <v>26</v>
      </c>
      <c r="K6527" s="329">
        <v>9.3659999999999993E-2</v>
      </c>
      <c r="L6527" s="329">
        <v>2.2000000000000001E-3</v>
      </c>
      <c r="M6527" s="194">
        <v>1450.3</v>
      </c>
      <c r="N6527" s="194">
        <v>36.64</v>
      </c>
      <c r="O6527" s="194">
        <v>1470.8</v>
      </c>
      <c r="P6527" s="194">
        <v>23.3</v>
      </c>
      <c r="Q6527" s="194">
        <v>1501.2</v>
      </c>
      <c r="R6527" s="194">
        <v>44.04</v>
      </c>
      <c r="S6527" s="194">
        <v>1501.2</v>
      </c>
      <c r="T6527" s="194">
        <v>44.04</v>
      </c>
      <c r="U6527" s="194">
        <v>3.6548919696167372</v>
      </c>
      <c r="V6527" s="88">
        <v>1.663532652154363</v>
      </c>
    </row>
    <row r="6528" spans="2:22" x14ac:dyDescent="0.25">
      <c r="B6528" s="346" t="s">
        <v>5989</v>
      </c>
      <c r="C6528" s="143" t="s">
        <v>26</v>
      </c>
      <c r="D6528" s="143" t="s">
        <v>26</v>
      </c>
      <c r="E6528" s="143" t="s">
        <v>26</v>
      </c>
      <c r="F6528" s="329">
        <v>3.6122700000000001</v>
      </c>
      <c r="G6528" s="329">
        <v>0.11942</v>
      </c>
      <c r="H6528" s="329">
        <v>0.27794999999999997</v>
      </c>
      <c r="I6528" s="329">
        <v>7.8799999999999999E-3</v>
      </c>
      <c r="J6528" s="329" t="s">
        <v>26</v>
      </c>
      <c r="K6528" s="329">
        <v>9.4210000000000002E-2</v>
      </c>
      <c r="L6528" s="329">
        <v>2.66E-3</v>
      </c>
      <c r="M6528" s="194">
        <v>1581</v>
      </c>
      <c r="N6528" s="194">
        <v>39.799999999999997</v>
      </c>
      <c r="O6528" s="194">
        <v>1552.2</v>
      </c>
      <c r="P6528" s="194">
        <v>26.3</v>
      </c>
      <c r="Q6528" s="194">
        <v>1512.4</v>
      </c>
      <c r="R6528" s="194">
        <v>52.74</v>
      </c>
      <c r="S6528" s="194">
        <v>1512.4</v>
      </c>
      <c r="T6528" s="194">
        <v>52.74</v>
      </c>
      <c r="U6528" s="194">
        <v>-4.9437045831062472</v>
      </c>
      <c r="V6528" s="88">
        <v>-2.2528403630266021</v>
      </c>
    </row>
    <row r="6529" spans="2:22" x14ac:dyDescent="0.25">
      <c r="B6529" s="346" t="s">
        <v>5985</v>
      </c>
      <c r="C6529" s="143" t="s">
        <v>26</v>
      </c>
      <c r="D6529" s="143" t="s">
        <v>26</v>
      </c>
      <c r="E6529" s="143" t="s">
        <v>26</v>
      </c>
      <c r="F6529" s="329">
        <v>3.55463</v>
      </c>
      <c r="G6529" s="329">
        <v>0.10832</v>
      </c>
      <c r="H6529" s="329">
        <v>0.27296999999999999</v>
      </c>
      <c r="I6529" s="329">
        <v>7.3200000000000001E-3</v>
      </c>
      <c r="J6529" s="329" t="s">
        <v>26</v>
      </c>
      <c r="K6529" s="329">
        <v>9.4409999999999994E-2</v>
      </c>
      <c r="L6529" s="329">
        <v>2.48E-3</v>
      </c>
      <c r="M6529" s="194">
        <v>1555.8</v>
      </c>
      <c r="N6529" s="194">
        <v>37.06</v>
      </c>
      <c r="O6529" s="194">
        <v>1539.5</v>
      </c>
      <c r="P6529" s="194">
        <v>24.14</v>
      </c>
      <c r="Q6529" s="194">
        <v>1516.3</v>
      </c>
      <c r="R6529" s="194">
        <v>49.26</v>
      </c>
      <c r="S6529" s="194">
        <v>1516.3</v>
      </c>
      <c r="T6529" s="194">
        <v>49.26</v>
      </c>
      <c r="U6529" s="194">
        <v>-2.8366511038839697</v>
      </c>
      <c r="V6529" s="88">
        <v>-1.2869204734129642</v>
      </c>
    </row>
    <row r="6530" spans="2:22" x14ac:dyDescent="0.25">
      <c r="B6530" s="346" t="s">
        <v>5970</v>
      </c>
      <c r="C6530" s="143" t="s">
        <v>26</v>
      </c>
      <c r="D6530" s="143" t="s">
        <v>26</v>
      </c>
      <c r="E6530" s="143" t="s">
        <v>26</v>
      </c>
      <c r="F6530" s="329">
        <v>3.6313399999999998</v>
      </c>
      <c r="G6530" s="329">
        <v>0.11112</v>
      </c>
      <c r="H6530" s="329">
        <v>0.27887000000000001</v>
      </c>
      <c r="I6530" s="329">
        <v>7.8799999999999999E-3</v>
      </c>
      <c r="J6530" s="329" t="s">
        <v>26</v>
      </c>
      <c r="K6530" s="329">
        <v>9.4450000000000006E-2</v>
      </c>
      <c r="L6530" s="329">
        <v>2.32E-3</v>
      </c>
      <c r="M6530" s="194">
        <v>1585.7</v>
      </c>
      <c r="N6530" s="194">
        <v>39.68</v>
      </c>
      <c r="O6530" s="194">
        <v>1556.4</v>
      </c>
      <c r="P6530" s="194">
        <v>24.36</v>
      </c>
      <c r="Q6530" s="194">
        <v>1517.1</v>
      </c>
      <c r="R6530" s="194">
        <v>46.12</v>
      </c>
      <c r="S6530" s="194">
        <v>1517.1</v>
      </c>
      <c r="T6530" s="194">
        <v>46.12</v>
      </c>
      <c r="U6530" s="194">
        <v>-4.9258593641929247</v>
      </c>
      <c r="V6530" s="88">
        <v>-2.2764207410801003</v>
      </c>
    </row>
    <row r="6531" spans="2:22" x14ac:dyDescent="0.25">
      <c r="B6531" s="346" t="s">
        <v>5968</v>
      </c>
      <c r="C6531" s="143" t="s">
        <v>26</v>
      </c>
      <c r="D6531" s="143" t="s">
        <v>26</v>
      </c>
      <c r="E6531" s="143" t="s">
        <v>26</v>
      </c>
      <c r="F6531" s="329">
        <v>3.92395</v>
      </c>
      <c r="G6531" s="329">
        <v>0.11028</v>
      </c>
      <c r="H6531" s="329">
        <v>0.29997000000000001</v>
      </c>
      <c r="I6531" s="329">
        <v>8.1600000000000006E-3</v>
      </c>
      <c r="J6531" s="329" t="s">
        <v>26</v>
      </c>
      <c r="K6531" s="329">
        <v>9.4899999999999998E-2</v>
      </c>
      <c r="L6531" s="329">
        <v>2.1199999999999999E-3</v>
      </c>
      <c r="M6531" s="194">
        <v>1691.2</v>
      </c>
      <c r="N6531" s="194">
        <v>40.46</v>
      </c>
      <c r="O6531" s="194">
        <v>1618.6</v>
      </c>
      <c r="P6531" s="194">
        <v>22.74</v>
      </c>
      <c r="Q6531" s="194">
        <v>1526.2</v>
      </c>
      <c r="R6531" s="194">
        <v>41.7</v>
      </c>
      <c r="S6531" s="194">
        <v>1526.2</v>
      </c>
      <c r="T6531" s="194">
        <v>41.7</v>
      </c>
      <c r="U6531" s="194">
        <v>-11.886458333093243</v>
      </c>
      <c r="V6531" s="88">
        <v>-5.4992664697682709</v>
      </c>
    </row>
    <row r="6532" spans="2:22" x14ac:dyDescent="0.25">
      <c r="B6532" s="346" t="s">
        <v>5980</v>
      </c>
      <c r="C6532" s="143" t="s">
        <v>26</v>
      </c>
      <c r="D6532" s="143" t="s">
        <v>26</v>
      </c>
      <c r="E6532" s="143" t="s">
        <v>26</v>
      </c>
      <c r="F6532" s="329">
        <v>3.6878799999999998</v>
      </c>
      <c r="G6532" s="329">
        <v>0.10646</v>
      </c>
      <c r="H6532" s="329">
        <v>0.28120000000000001</v>
      </c>
      <c r="I6532" s="329">
        <v>7.3000000000000001E-3</v>
      </c>
      <c r="J6532" s="329" t="s">
        <v>26</v>
      </c>
      <c r="K6532" s="329">
        <v>9.5130000000000006E-2</v>
      </c>
      <c r="L6532" s="329">
        <v>2.3600000000000001E-3</v>
      </c>
      <c r="M6532" s="194">
        <v>1597.4</v>
      </c>
      <c r="N6532" s="194">
        <v>36.78</v>
      </c>
      <c r="O6532" s="194">
        <v>1568.7</v>
      </c>
      <c r="P6532" s="194">
        <v>23.06</v>
      </c>
      <c r="Q6532" s="194">
        <v>1530.6</v>
      </c>
      <c r="R6532" s="194">
        <v>46.48</v>
      </c>
      <c r="S6532" s="194">
        <v>1530.6</v>
      </c>
      <c r="T6532" s="194">
        <v>46.48</v>
      </c>
      <c r="U6532" s="194">
        <v>-4.7627475705591706</v>
      </c>
      <c r="V6532" s="88">
        <v>-2.2183090657855882</v>
      </c>
    </row>
    <row r="6533" spans="2:22" x14ac:dyDescent="0.25">
      <c r="B6533" s="346" t="s">
        <v>5930</v>
      </c>
      <c r="C6533" s="143" t="s">
        <v>26</v>
      </c>
      <c r="D6533" s="143" t="s">
        <v>26</v>
      </c>
      <c r="E6533" s="143" t="s">
        <v>26</v>
      </c>
      <c r="F6533" s="329">
        <v>3.5871900000000001</v>
      </c>
      <c r="G6533" s="329">
        <v>0.11432</v>
      </c>
      <c r="H6533" s="329">
        <v>0.27265</v>
      </c>
      <c r="I6533" s="329">
        <v>7.8600000000000007E-3</v>
      </c>
      <c r="J6533" s="329" t="s">
        <v>26</v>
      </c>
      <c r="K6533" s="329">
        <v>9.5479999999999995E-2</v>
      </c>
      <c r="L6533" s="329">
        <v>2.4199999999999998E-3</v>
      </c>
      <c r="M6533" s="194">
        <v>1554.2</v>
      </c>
      <c r="N6533" s="194">
        <v>39.840000000000003</v>
      </c>
      <c r="O6533" s="194">
        <v>1546.7</v>
      </c>
      <c r="P6533" s="194">
        <v>25.3</v>
      </c>
      <c r="Q6533" s="194">
        <v>1537.5</v>
      </c>
      <c r="R6533" s="194">
        <v>47.44</v>
      </c>
      <c r="S6533" s="194">
        <v>1537.5</v>
      </c>
      <c r="T6533" s="194">
        <v>47.44</v>
      </c>
      <c r="U6533" s="194">
        <v>-1.183974584951331</v>
      </c>
      <c r="V6533" s="88">
        <v>-0.58211736236029421</v>
      </c>
    </row>
    <row r="6534" spans="2:22" x14ac:dyDescent="0.25">
      <c r="B6534" s="346" t="s">
        <v>5986</v>
      </c>
      <c r="C6534" s="143" t="s">
        <v>26</v>
      </c>
      <c r="D6534" s="143" t="s">
        <v>26</v>
      </c>
      <c r="E6534" s="143" t="s">
        <v>26</v>
      </c>
      <c r="F6534" s="329">
        <v>3.47967</v>
      </c>
      <c r="G6534" s="329">
        <v>0.112</v>
      </c>
      <c r="H6534" s="329">
        <v>0.26327</v>
      </c>
      <c r="I6534" s="329">
        <v>7.4999999999999997E-3</v>
      </c>
      <c r="J6534" s="329" t="s">
        <v>26</v>
      </c>
      <c r="K6534" s="329">
        <v>9.5839999999999995E-2</v>
      </c>
      <c r="L6534" s="329">
        <v>2.5600000000000002E-3</v>
      </c>
      <c r="M6534" s="194">
        <v>1506.5</v>
      </c>
      <c r="N6534" s="194">
        <v>38.22</v>
      </c>
      <c r="O6534" s="194">
        <v>1522.6</v>
      </c>
      <c r="P6534" s="194">
        <v>25.38</v>
      </c>
      <c r="Q6534" s="194">
        <v>1544.6</v>
      </c>
      <c r="R6534" s="194">
        <v>49.9</v>
      </c>
      <c r="S6534" s="194">
        <v>1544.6</v>
      </c>
      <c r="T6534" s="194">
        <v>49.9</v>
      </c>
      <c r="U6534" s="194">
        <v>2.670653442546159</v>
      </c>
      <c r="V6534" s="88">
        <v>1.2643447440935225</v>
      </c>
    </row>
    <row r="6535" spans="2:22" x14ac:dyDescent="0.25">
      <c r="B6535" s="346" t="s">
        <v>5941</v>
      </c>
      <c r="C6535" s="143" t="s">
        <v>26</v>
      </c>
      <c r="D6535" s="143" t="s">
        <v>26</v>
      </c>
      <c r="E6535" s="143" t="s">
        <v>26</v>
      </c>
      <c r="F6535" s="329">
        <v>3.3969299999999998</v>
      </c>
      <c r="G6535" s="329">
        <v>0.10246</v>
      </c>
      <c r="H6535" s="329">
        <v>0.25679999999999997</v>
      </c>
      <c r="I6535" s="329">
        <v>7.3000000000000001E-3</v>
      </c>
      <c r="J6535" s="329" t="s">
        <v>26</v>
      </c>
      <c r="K6535" s="329">
        <v>9.6009999999999998E-2</v>
      </c>
      <c r="L6535" s="329">
        <v>2.2599999999999999E-3</v>
      </c>
      <c r="M6535" s="194">
        <v>1473.4</v>
      </c>
      <c r="N6535" s="194">
        <v>37.479999999999997</v>
      </c>
      <c r="O6535" s="194">
        <v>1503.7</v>
      </c>
      <c r="P6535" s="194">
        <v>23.66</v>
      </c>
      <c r="Q6535" s="194">
        <v>1547.9</v>
      </c>
      <c r="R6535" s="194">
        <v>43.88</v>
      </c>
      <c r="S6535" s="194">
        <v>1547.9</v>
      </c>
      <c r="T6535" s="194">
        <v>43.88</v>
      </c>
      <c r="U6535" s="194">
        <v>5.2019579852290851</v>
      </c>
      <c r="V6535" s="88">
        <v>2.4154490691867374</v>
      </c>
    </row>
    <row r="6536" spans="2:22" x14ac:dyDescent="0.25">
      <c r="B6536" s="346" t="s">
        <v>5940</v>
      </c>
      <c r="C6536" s="143" t="s">
        <v>26</v>
      </c>
      <c r="D6536" s="143" t="s">
        <v>26</v>
      </c>
      <c r="E6536" s="143" t="s">
        <v>26</v>
      </c>
      <c r="F6536" s="329">
        <v>3.3639100000000002</v>
      </c>
      <c r="G6536" s="329">
        <v>0.10918</v>
      </c>
      <c r="H6536" s="329">
        <v>0.25357000000000002</v>
      </c>
      <c r="I6536" s="329">
        <v>7.3600000000000002E-3</v>
      </c>
      <c r="J6536" s="329" t="s">
        <v>26</v>
      </c>
      <c r="K6536" s="329">
        <v>9.6259999999999998E-2</v>
      </c>
      <c r="L6536" s="329">
        <v>2.5200000000000001E-3</v>
      </c>
      <c r="M6536" s="194">
        <v>1456.8</v>
      </c>
      <c r="N6536" s="194">
        <v>37.799999999999997</v>
      </c>
      <c r="O6536" s="194">
        <v>1496</v>
      </c>
      <c r="P6536" s="194">
        <v>25.4</v>
      </c>
      <c r="Q6536" s="194">
        <v>1552.9</v>
      </c>
      <c r="R6536" s="194">
        <v>48.9</v>
      </c>
      <c r="S6536" s="194">
        <v>1552.9</v>
      </c>
      <c r="T6536" s="194">
        <v>48.9</v>
      </c>
      <c r="U6536" s="194">
        <v>6.6807281074496849</v>
      </c>
      <c r="V6536" s="88">
        <v>3.1313520575258069</v>
      </c>
    </row>
    <row r="6537" spans="2:22" x14ac:dyDescent="0.25">
      <c r="B6537" s="346" t="s">
        <v>5929</v>
      </c>
      <c r="C6537" s="143" t="s">
        <v>26</v>
      </c>
      <c r="D6537" s="143" t="s">
        <v>26</v>
      </c>
      <c r="E6537" s="143" t="s">
        <v>26</v>
      </c>
      <c r="F6537" s="329">
        <v>3.7444999999999999</v>
      </c>
      <c r="G6537" s="329">
        <v>0.10756</v>
      </c>
      <c r="H6537" s="329">
        <v>0.28206999999999999</v>
      </c>
      <c r="I6537" s="329">
        <v>7.7000000000000002E-3</v>
      </c>
      <c r="J6537" s="329" t="s">
        <v>26</v>
      </c>
      <c r="K6537" s="329">
        <v>9.6269999999999994E-2</v>
      </c>
      <c r="L6537" s="329">
        <v>2.1800000000000001E-3</v>
      </c>
      <c r="M6537" s="194">
        <v>1601.8</v>
      </c>
      <c r="N6537" s="194">
        <v>38.74</v>
      </c>
      <c r="O6537" s="194">
        <v>1580.9</v>
      </c>
      <c r="P6537" s="194">
        <v>23.02</v>
      </c>
      <c r="Q6537" s="194">
        <v>1553</v>
      </c>
      <c r="R6537" s="194">
        <v>42.08</v>
      </c>
      <c r="S6537" s="194">
        <v>1553</v>
      </c>
      <c r="T6537" s="194">
        <v>42.08</v>
      </c>
      <c r="U6537" s="194">
        <v>-3.4308171897686153</v>
      </c>
      <c r="V6537" s="88">
        <v>-1.6054520182874632</v>
      </c>
    </row>
    <row r="6538" spans="2:22" x14ac:dyDescent="0.25">
      <c r="B6538" s="346" t="s">
        <v>5932</v>
      </c>
      <c r="C6538" s="143" t="s">
        <v>26</v>
      </c>
      <c r="D6538" s="143" t="s">
        <v>26</v>
      </c>
      <c r="E6538" s="143" t="s">
        <v>26</v>
      </c>
      <c r="F6538" s="329">
        <v>3.6025</v>
      </c>
      <c r="G6538" s="329">
        <v>0.10936</v>
      </c>
      <c r="H6538" s="329">
        <v>0.26938000000000001</v>
      </c>
      <c r="I6538" s="329">
        <v>7.7000000000000002E-3</v>
      </c>
      <c r="J6538" s="329" t="s">
        <v>26</v>
      </c>
      <c r="K6538" s="329">
        <v>9.7049999999999997E-2</v>
      </c>
      <c r="L6538" s="329">
        <v>2.2799999999999999E-3</v>
      </c>
      <c r="M6538" s="194">
        <v>1537.6</v>
      </c>
      <c r="N6538" s="194">
        <v>39.14</v>
      </c>
      <c r="O6538" s="194">
        <v>1550.1</v>
      </c>
      <c r="P6538" s="194">
        <v>24.12</v>
      </c>
      <c r="Q6538" s="194">
        <v>1568.3</v>
      </c>
      <c r="R6538" s="194">
        <v>43.66</v>
      </c>
      <c r="S6538" s="194">
        <v>1568.3</v>
      </c>
      <c r="T6538" s="194">
        <v>43.66</v>
      </c>
      <c r="U6538" s="194">
        <v>2.1240181875989439</v>
      </c>
      <c r="V6538" s="88">
        <v>0.97483886433870048</v>
      </c>
    </row>
    <row r="6539" spans="2:22" x14ac:dyDescent="0.25">
      <c r="B6539" s="346" t="s">
        <v>5956</v>
      </c>
      <c r="C6539" s="143" t="s">
        <v>26</v>
      </c>
      <c r="D6539" s="143" t="s">
        <v>26</v>
      </c>
      <c r="E6539" s="143" t="s">
        <v>26</v>
      </c>
      <c r="F6539" s="329">
        <v>3.63734</v>
      </c>
      <c r="G6539" s="329">
        <v>0.10638</v>
      </c>
      <c r="H6539" s="329">
        <v>0.27165</v>
      </c>
      <c r="I6539" s="329">
        <v>7.5399999999999998E-3</v>
      </c>
      <c r="J6539" s="329" t="s">
        <v>26</v>
      </c>
      <c r="K6539" s="329">
        <v>9.715E-2</v>
      </c>
      <c r="L6539" s="329">
        <v>2.2599999999999999E-3</v>
      </c>
      <c r="M6539" s="194">
        <v>1549.2</v>
      </c>
      <c r="N6539" s="194">
        <v>38.22</v>
      </c>
      <c r="O6539" s="194">
        <v>1557.7</v>
      </c>
      <c r="P6539" s="194">
        <v>23.3</v>
      </c>
      <c r="Q6539" s="194">
        <v>1570.1</v>
      </c>
      <c r="R6539" s="194">
        <v>43.08</v>
      </c>
      <c r="S6539" s="194">
        <v>1570.1</v>
      </c>
      <c r="T6539" s="194">
        <v>43.08</v>
      </c>
      <c r="U6539" s="194">
        <v>1.450725716914991</v>
      </c>
      <c r="V6539" s="88">
        <v>0.66622870137269108</v>
      </c>
    </row>
    <row r="6540" spans="2:22" x14ac:dyDescent="0.25">
      <c r="B6540" s="346" t="s">
        <v>5939</v>
      </c>
      <c r="C6540" s="143" t="s">
        <v>26</v>
      </c>
      <c r="D6540" s="143" t="s">
        <v>26</v>
      </c>
      <c r="E6540" s="143" t="s">
        <v>26</v>
      </c>
      <c r="F6540" s="329">
        <v>3.52739</v>
      </c>
      <c r="G6540" s="329">
        <v>0.10396</v>
      </c>
      <c r="H6540" s="329">
        <v>0.26250000000000001</v>
      </c>
      <c r="I6540" s="329">
        <v>7.3400000000000002E-3</v>
      </c>
      <c r="J6540" s="329" t="s">
        <v>26</v>
      </c>
      <c r="K6540" s="329">
        <v>9.7500000000000003E-2</v>
      </c>
      <c r="L6540" s="329">
        <v>2.2399999999999998E-3</v>
      </c>
      <c r="M6540" s="194">
        <v>1502.6</v>
      </c>
      <c r="N6540" s="194">
        <v>37.44</v>
      </c>
      <c r="O6540" s="194">
        <v>1533.4</v>
      </c>
      <c r="P6540" s="194">
        <v>23.32</v>
      </c>
      <c r="Q6540" s="194">
        <v>1576.9</v>
      </c>
      <c r="R6540" s="194">
        <v>42.88</v>
      </c>
      <c r="S6540" s="194">
        <v>1576.9</v>
      </c>
      <c r="T6540" s="194">
        <v>42.88</v>
      </c>
      <c r="U6540" s="194">
        <v>5.1088780503475695</v>
      </c>
      <c r="V6540" s="88">
        <v>2.4169752168991021</v>
      </c>
    </row>
    <row r="6541" spans="2:22" x14ac:dyDescent="0.25">
      <c r="B6541" s="346" t="s">
        <v>5954</v>
      </c>
      <c r="C6541" s="143" t="s">
        <v>26</v>
      </c>
      <c r="D6541" s="143" t="s">
        <v>26</v>
      </c>
      <c r="E6541" s="143" t="s">
        <v>26</v>
      </c>
      <c r="F6541" s="329">
        <v>3.7404000000000002</v>
      </c>
      <c r="G6541" s="329">
        <v>0.12442</v>
      </c>
      <c r="H6541" s="329">
        <v>0.27361999999999997</v>
      </c>
      <c r="I6541" s="329">
        <v>7.9000000000000008E-3</v>
      </c>
      <c r="J6541" s="329" t="s">
        <v>26</v>
      </c>
      <c r="K6541" s="329">
        <v>9.9159999999999998E-2</v>
      </c>
      <c r="L6541" s="329">
        <v>2.7399999999999998E-3</v>
      </c>
      <c r="M6541" s="194">
        <v>1559.2</v>
      </c>
      <c r="N6541" s="194">
        <v>40</v>
      </c>
      <c r="O6541" s="194">
        <v>1580.1</v>
      </c>
      <c r="P6541" s="194">
        <v>26.66</v>
      </c>
      <c r="Q6541" s="194">
        <v>1608.4</v>
      </c>
      <c r="R6541" s="194">
        <v>51.04</v>
      </c>
      <c r="S6541" s="194">
        <v>1608.4</v>
      </c>
      <c r="T6541" s="194">
        <v>51.04</v>
      </c>
      <c r="U6541" s="194">
        <v>3.3384578874162489</v>
      </c>
      <c r="V6541" s="88">
        <v>1.6072246478832204</v>
      </c>
    </row>
    <row r="6542" spans="2:22" x14ac:dyDescent="0.25">
      <c r="B6542" s="346" t="s">
        <v>5979</v>
      </c>
      <c r="C6542" s="143" t="s">
        <v>26</v>
      </c>
      <c r="D6542" s="143" t="s">
        <v>26</v>
      </c>
      <c r="E6542" s="143" t="s">
        <v>26</v>
      </c>
      <c r="F6542" s="329">
        <v>3.6899199999999999</v>
      </c>
      <c r="G6542" s="329">
        <v>0.11132</v>
      </c>
      <c r="H6542" s="329">
        <v>0.26554</v>
      </c>
      <c r="I6542" s="329">
        <v>7.3800000000000003E-3</v>
      </c>
      <c r="J6542" s="329" t="s">
        <v>26</v>
      </c>
      <c r="K6542" s="329">
        <v>0.10076</v>
      </c>
      <c r="L6542" s="329">
        <v>2.48E-3</v>
      </c>
      <c r="M6542" s="194">
        <v>1518.1</v>
      </c>
      <c r="N6542" s="194">
        <v>37.619999999999997</v>
      </c>
      <c r="O6542" s="194">
        <v>1569.2</v>
      </c>
      <c r="P6542" s="194">
        <v>24.1</v>
      </c>
      <c r="Q6542" s="194">
        <v>1638.1</v>
      </c>
      <c r="R6542" s="194">
        <v>45.36</v>
      </c>
      <c r="S6542" s="194">
        <v>1638.1</v>
      </c>
      <c r="T6542" s="194">
        <v>45.36</v>
      </c>
      <c r="U6542" s="194">
        <v>7.9667265894475818</v>
      </c>
      <c r="V6542" s="88">
        <v>3.9257550510923367</v>
      </c>
    </row>
    <row r="6543" spans="2:22" x14ac:dyDescent="0.25">
      <c r="B6543" s="346" t="s">
        <v>5934</v>
      </c>
      <c r="C6543" s="143" t="s">
        <v>26</v>
      </c>
      <c r="D6543" s="143" t="s">
        <v>26</v>
      </c>
      <c r="E6543" s="143" t="s">
        <v>26</v>
      </c>
      <c r="F6543" s="329">
        <v>3.8239399999999999</v>
      </c>
      <c r="G6543" s="329">
        <v>0.12944</v>
      </c>
      <c r="H6543" s="329">
        <v>0.26995000000000002</v>
      </c>
      <c r="I6543" s="329">
        <v>7.8200000000000006E-3</v>
      </c>
      <c r="J6543" s="329" t="s">
        <v>26</v>
      </c>
      <c r="K6543" s="329">
        <v>0.10281</v>
      </c>
      <c r="L6543" s="329">
        <v>2.9199999999999999E-3</v>
      </c>
      <c r="M6543" s="194">
        <v>1540.5</v>
      </c>
      <c r="N6543" s="194">
        <v>39.659999999999997</v>
      </c>
      <c r="O6543" s="194">
        <v>1597.8</v>
      </c>
      <c r="P6543" s="194">
        <v>27.24</v>
      </c>
      <c r="Q6543" s="194">
        <v>1675.5</v>
      </c>
      <c r="R6543" s="194">
        <v>52.02</v>
      </c>
      <c r="S6543" s="194">
        <v>1675.5</v>
      </c>
      <c r="T6543" s="194">
        <v>52.02</v>
      </c>
      <c r="U6543" s="194">
        <v>8.7851523154800653</v>
      </c>
      <c r="V6543" s="88">
        <v>4.3494321595862084</v>
      </c>
    </row>
    <row r="6544" spans="2:22" x14ac:dyDescent="0.25">
      <c r="B6544" s="346" t="s">
        <v>5976</v>
      </c>
      <c r="C6544" s="143" t="s">
        <v>26</v>
      </c>
      <c r="D6544" s="143" t="s">
        <v>26</v>
      </c>
      <c r="E6544" s="143" t="s">
        <v>26</v>
      </c>
      <c r="F6544" s="329">
        <v>4.5406000000000004</v>
      </c>
      <c r="G6544" s="329">
        <v>0.1646</v>
      </c>
      <c r="H6544" s="329">
        <v>0.31635000000000002</v>
      </c>
      <c r="I6544" s="329">
        <v>9.4800000000000006E-3</v>
      </c>
      <c r="J6544" s="329" t="s">
        <v>26</v>
      </c>
      <c r="K6544" s="329">
        <v>0.10417999999999999</v>
      </c>
      <c r="L6544" s="329">
        <v>3.2200000000000002E-3</v>
      </c>
      <c r="M6544" s="194">
        <v>1771.9</v>
      </c>
      <c r="N6544" s="194">
        <v>46.4</v>
      </c>
      <c r="O6544" s="194">
        <v>1738.4</v>
      </c>
      <c r="P6544" s="194">
        <v>30.16</v>
      </c>
      <c r="Q6544" s="194">
        <v>1699.9</v>
      </c>
      <c r="R6544" s="194">
        <v>56.36</v>
      </c>
      <c r="S6544" s="194">
        <v>1699.9</v>
      </c>
      <c r="T6544" s="194">
        <v>56.36</v>
      </c>
      <c r="U6544" s="194">
        <v>-4.7161411985472554</v>
      </c>
      <c r="V6544" s="88">
        <v>-2.397013589168477</v>
      </c>
    </row>
    <row r="6545" spans="2:22" x14ac:dyDescent="0.25">
      <c r="B6545" s="346" t="s">
        <v>5977</v>
      </c>
      <c r="C6545" s="143" t="s">
        <v>26</v>
      </c>
      <c r="D6545" s="143" t="s">
        <v>26</v>
      </c>
      <c r="E6545" s="143" t="s">
        <v>26</v>
      </c>
      <c r="F6545" s="329">
        <v>6.0039199999999999</v>
      </c>
      <c r="G6545" s="329">
        <v>0.19234000000000001</v>
      </c>
      <c r="H6545" s="329">
        <v>0.34943999999999997</v>
      </c>
      <c r="I6545" s="329">
        <v>1.0120000000000001E-2</v>
      </c>
      <c r="J6545" s="329" t="s">
        <v>26</v>
      </c>
      <c r="K6545" s="329">
        <v>0.12464</v>
      </c>
      <c r="L6545" s="329">
        <v>3.2399999999999998E-3</v>
      </c>
      <c r="M6545" s="194">
        <v>1931.9</v>
      </c>
      <c r="N6545" s="194">
        <v>48.36</v>
      </c>
      <c r="O6545" s="194">
        <v>1976.4</v>
      </c>
      <c r="P6545" s="194">
        <v>27.88</v>
      </c>
      <c r="Q6545" s="194">
        <v>2023.7</v>
      </c>
      <c r="R6545" s="194">
        <v>45.78</v>
      </c>
      <c r="S6545" s="194">
        <v>2023.7</v>
      </c>
      <c r="T6545" s="194">
        <v>45.78</v>
      </c>
      <c r="U6545" s="194">
        <v>5.2007840654118596</v>
      </c>
      <c r="V6545" s="88">
        <v>2.9320110874185303</v>
      </c>
    </row>
    <row r="6546" spans="2:22" x14ac:dyDescent="0.25">
      <c r="B6546" s="346" t="s">
        <v>5925</v>
      </c>
      <c r="C6546" s="143" t="s">
        <v>26</v>
      </c>
      <c r="D6546" s="143" t="s">
        <v>26</v>
      </c>
      <c r="E6546" s="143" t="s">
        <v>26</v>
      </c>
      <c r="F6546" s="329">
        <v>11.69036</v>
      </c>
      <c r="G6546" s="329">
        <v>0.41270000000000001</v>
      </c>
      <c r="H6546" s="329">
        <v>0.48914999999999997</v>
      </c>
      <c r="I6546" s="329">
        <v>1.494E-2</v>
      </c>
      <c r="J6546" s="329" t="s">
        <v>26</v>
      </c>
      <c r="K6546" s="329">
        <v>0.17335</v>
      </c>
      <c r="L6546" s="329">
        <v>5.0400000000000002E-3</v>
      </c>
      <c r="M6546" s="194">
        <v>2567</v>
      </c>
      <c r="N6546" s="194">
        <v>64.7</v>
      </c>
      <c r="O6546" s="194">
        <v>2579.9</v>
      </c>
      <c r="P6546" s="194">
        <v>33.020000000000003</v>
      </c>
      <c r="Q6546" s="194">
        <v>2590.3000000000002</v>
      </c>
      <c r="R6546" s="194">
        <v>48.06</v>
      </c>
      <c r="S6546" s="194">
        <v>2590.3000000000002</v>
      </c>
      <c r="T6546" s="194">
        <v>48.06</v>
      </c>
      <c r="U6546" s="194">
        <v>1.1901212341819729</v>
      </c>
      <c r="V6546" s="88">
        <v>0.79180240819471892</v>
      </c>
    </row>
    <row r="6547" spans="2:22" x14ac:dyDescent="0.25">
      <c r="B6547" s="346" t="s">
        <v>5937</v>
      </c>
      <c r="C6547" s="143" t="s">
        <v>26</v>
      </c>
      <c r="D6547" s="143" t="s">
        <v>26</v>
      </c>
      <c r="E6547" s="143" t="s">
        <v>26</v>
      </c>
      <c r="F6547" s="329">
        <v>11.649369999999999</v>
      </c>
      <c r="G6547" s="329">
        <v>0.33729999999999999</v>
      </c>
      <c r="H6547" s="329">
        <v>0.46882000000000001</v>
      </c>
      <c r="I6547" s="329">
        <v>1.316E-2</v>
      </c>
      <c r="J6547" s="329" t="s">
        <v>26</v>
      </c>
      <c r="K6547" s="329">
        <v>0.18035000000000001</v>
      </c>
      <c r="L6547" s="329">
        <v>4.0000000000000001E-3</v>
      </c>
      <c r="M6547" s="194">
        <v>2478.4</v>
      </c>
      <c r="N6547" s="194">
        <v>57.72</v>
      </c>
      <c r="O6547" s="194">
        <v>2576.6</v>
      </c>
      <c r="P6547" s="194">
        <v>27.08</v>
      </c>
      <c r="Q6547" s="194">
        <v>2656.1</v>
      </c>
      <c r="R6547" s="194">
        <v>36.520000000000003</v>
      </c>
      <c r="S6547" s="194">
        <v>2656.1</v>
      </c>
      <c r="T6547" s="194">
        <v>36.520000000000003</v>
      </c>
      <c r="U6547" s="194">
        <v>8.708638974807327</v>
      </c>
      <c r="V6547" s="88">
        <v>5.8918792132988198</v>
      </c>
    </row>
    <row r="6548" spans="2:22" ht="15.75" thickBot="1" x14ac:dyDescent="0.3">
      <c r="B6548" s="347" t="s">
        <v>5978</v>
      </c>
      <c r="C6548" s="151" t="s">
        <v>26</v>
      </c>
      <c r="D6548" s="151" t="s">
        <v>26</v>
      </c>
      <c r="E6548" s="151" t="s">
        <v>26</v>
      </c>
      <c r="F6548" s="284">
        <v>12.7864</v>
      </c>
      <c r="G6548" s="284">
        <v>0.41338000000000003</v>
      </c>
      <c r="H6548" s="284">
        <v>0.49703000000000003</v>
      </c>
      <c r="I6548" s="284">
        <v>1.44E-2</v>
      </c>
      <c r="J6548" s="284" t="s">
        <v>26</v>
      </c>
      <c r="K6548" s="284">
        <v>0.18659999999999999</v>
      </c>
      <c r="L6548" s="284">
        <v>4.9399999999999999E-3</v>
      </c>
      <c r="M6548" s="89">
        <v>2601</v>
      </c>
      <c r="N6548" s="89">
        <v>62</v>
      </c>
      <c r="O6548" s="89">
        <v>2664</v>
      </c>
      <c r="P6548" s="89">
        <v>30.44</v>
      </c>
      <c r="Q6548" s="89">
        <v>2712.4</v>
      </c>
      <c r="R6548" s="89">
        <v>43.34</v>
      </c>
      <c r="S6548" s="89">
        <v>2712.4</v>
      </c>
      <c r="T6548" s="89">
        <v>43.34</v>
      </c>
      <c r="U6548" s="89">
        <v>5.5348252823728377</v>
      </c>
      <c r="V6548" s="90">
        <v>3.8185661020675963</v>
      </c>
    </row>
    <row r="6549" spans="2:22" x14ac:dyDescent="0.25">
      <c r="F6549" s="281"/>
      <c r="G6549" s="281"/>
      <c r="H6549" s="281"/>
      <c r="I6549" s="281"/>
      <c r="J6549" s="281"/>
      <c r="K6549" s="281"/>
      <c r="L6549" s="281"/>
      <c r="M6549" s="85"/>
      <c r="N6549" s="85"/>
      <c r="O6549" s="85"/>
      <c r="P6549" s="85"/>
      <c r="Q6549" s="85"/>
      <c r="R6549" s="85"/>
      <c r="S6549" s="85"/>
      <c r="T6549" s="85"/>
    </row>
    <row r="6550" spans="2:22" ht="15.75" thickBot="1" x14ac:dyDescent="0.3">
      <c r="F6550" s="281"/>
      <c r="G6550" s="281"/>
      <c r="H6550" s="281"/>
      <c r="I6550" s="281"/>
      <c r="J6550" s="281"/>
      <c r="K6550" s="281"/>
      <c r="L6550" s="281"/>
      <c r="M6550" s="85"/>
      <c r="N6550" s="85"/>
      <c r="O6550" s="85"/>
      <c r="P6550" s="85"/>
      <c r="Q6550" s="85"/>
      <c r="R6550" s="85"/>
      <c r="S6550" s="85"/>
      <c r="T6550" s="85"/>
    </row>
    <row r="6551" spans="2:22" x14ac:dyDescent="0.25">
      <c r="B6551" s="230" t="s">
        <v>0</v>
      </c>
      <c r="C6551" s="111"/>
      <c r="D6551" s="111"/>
      <c r="E6551" s="111"/>
      <c r="F6551" s="285"/>
      <c r="G6551" s="285"/>
      <c r="H6551" s="285"/>
      <c r="I6551" s="285"/>
      <c r="J6551" s="285"/>
      <c r="K6551" s="285"/>
      <c r="L6551" s="285"/>
      <c r="M6551" s="160"/>
      <c r="N6551" s="160"/>
      <c r="O6551" s="160"/>
      <c r="P6551" s="160"/>
      <c r="Q6551" s="160"/>
      <c r="R6551" s="160"/>
      <c r="S6551" s="160"/>
      <c r="T6551" s="160"/>
      <c r="U6551" s="160"/>
      <c r="V6551" s="161"/>
    </row>
    <row r="6552" spans="2:22" x14ac:dyDescent="0.25">
      <c r="B6552" s="229" t="s">
        <v>6210</v>
      </c>
      <c r="C6552" s="197"/>
      <c r="D6552" s="197"/>
      <c r="E6552" s="197"/>
      <c r="F6552" s="331"/>
      <c r="G6552" s="331"/>
      <c r="H6552" s="331"/>
      <c r="I6552" s="331"/>
      <c r="J6552" s="331"/>
      <c r="K6552" s="331"/>
      <c r="L6552" s="331"/>
      <c r="M6552" s="198"/>
      <c r="N6552" s="198"/>
      <c r="O6552" s="198"/>
      <c r="P6552" s="198"/>
      <c r="Q6552" s="198"/>
      <c r="R6552" s="198"/>
      <c r="S6552" s="198"/>
      <c r="T6552" s="198"/>
      <c r="U6552" s="198"/>
      <c r="V6552" s="163"/>
    </row>
    <row r="6553" spans="2:22" x14ac:dyDescent="0.25">
      <c r="B6553" s="229" t="s">
        <v>4641</v>
      </c>
      <c r="C6553" s="197"/>
      <c r="D6553" s="197"/>
      <c r="E6553" s="197"/>
      <c r="F6553" s="331"/>
      <c r="G6553" s="331"/>
      <c r="H6553" s="331"/>
      <c r="I6553" s="331"/>
      <c r="J6553" s="331"/>
      <c r="K6553" s="331"/>
      <c r="L6553" s="331"/>
      <c r="M6553" s="198"/>
      <c r="N6553" s="198"/>
      <c r="O6553" s="198"/>
      <c r="P6553" s="198"/>
      <c r="Q6553" s="198"/>
      <c r="R6553" s="198"/>
      <c r="S6553" s="198"/>
      <c r="T6553" s="198"/>
      <c r="U6553" s="198"/>
      <c r="V6553" s="163"/>
    </row>
    <row r="6554" spans="2:22" ht="15.75" thickBot="1" x14ac:dyDescent="0.3">
      <c r="B6554" s="280"/>
      <c r="C6554" s="113"/>
      <c r="D6554" s="113"/>
      <c r="E6554" s="113"/>
      <c r="F6554" s="287"/>
      <c r="G6554" s="287"/>
      <c r="H6554" s="287"/>
      <c r="I6554" s="287"/>
      <c r="J6554" s="287"/>
      <c r="K6554" s="287"/>
      <c r="L6554" s="287"/>
      <c r="M6554" s="164"/>
      <c r="N6554" s="164"/>
      <c r="O6554" s="164"/>
      <c r="P6554" s="164"/>
      <c r="Q6554" s="164"/>
      <c r="R6554" s="164"/>
      <c r="S6554" s="164"/>
      <c r="T6554" s="164"/>
      <c r="U6554" s="164"/>
      <c r="V6554" s="165"/>
    </row>
    <row r="6555" spans="2:22" x14ac:dyDescent="0.25">
      <c r="B6555" s="342" t="s">
        <v>3</v>
      </c>
      <c r="C6555" s="97" t="s">
        <v>4</v>
      </c>
      <c r="D6555" s="97" t="s">
        <v>5</v>
      </c>
      <c r="E6555" s="97" t="s">
        <v>6</v>
      </c>
      <c r="F6555" s="288" t="s">
        <v>7</v>
      </c>
      <c r="G6555" s="288" t="s">
        <v>8</v>
      </c>
      <c r="H6555" s="288" t="s">
        <v>9</v>
      </c>
      <c r="I6555" s="288" t="s">
        <v>8</v>
      </c>
      <c r="J6555" s="288" t="s">
        <v>10</v>
      </c>
      <c r="K6555" s="288" t="s">
        <v>7</v>
      </c>
      <c r="L6555" s="288" t="s">
        <v>8</v>
      </c>
      <c r="M6555" s="4" t="s">
        <v>9</v>
      </c>
      <c r="N6555" s="4" t="s">
        <v>11</v>
      </c>
      <c r="O6555" s="4" t="s">
        <v>7</v>
      </c>
      <c r="P6555" s="4" t="s">
        <v>11</v>
      </c>
      <c r="Q6555" s="4" t="s">
        <v>7</v>
      </c>
      <c r="R6555" s="4" t="s">
        <v>11</v>
      </c>
      <c r="S6555" s="4" t="s">
        <v>12</v>
      </c>
      <c r="T6555" s="4" t="s">
        <v>11</v>
      </c>
      <c r="U6555" s="4" t="s">
        <v>13</v>
      </c>
      <c r="V6555" s="5" t="s">
        <v>14</v>
      </c>
    </row>
    <row r="6556" spans="2:22" ht="15.75" thickBot="1" x14ac:dyDescent="0.3">
      <c r="B6556" s="343" t="s">
        <v>5828</v>
      </c>
      <c r="C6556" s="153"/>
      <c r="D6556" s="153"/>
      <c r="E6556" s="153"/>
      <c r="F6556" s="332" t="s">
        <v>17</v>
      </c>
      <c r="G6556" s="332" t="s">
        <v>18</v>
      </c>
      <c r="H6556" s="332" t="s">
        <v>19</v>
      </c>
      <c r="I6556" s="332" t="s">
        <v>18</v>
      </c>
      <c r="J6556" s="332" t="s">
        <v>20</v>
      </c>
      <c r="K6556" s="332" t="s">
        <v>21</v>
      </c>
      <c r="L6556" s="332" t="s">
        <v>18</v>
      </c>
      <c r="M6556" s="154" t="s">
        <v>22</v>
      </c>
      <c r="N6556" s="154" t="s">
        <v>23</v>
      </c>
      <c r="O6556" s="154" t="s">
        <v>17</v>
      </c>
      <c r="P6556" s="154" t="s">
        <v>23</v>
      </c>
      <c r="Q6556" s="154" t="s">
        <v>21</v>
      </c>
      <c r="R6556" s="154" t="s">
        <v>23</v>
      </c>
      <c r="S6556" s="154" t="s">
        <v>24</v>
      </c>
      <c r="T6556" s="154" t="s">
        <v>23</v>
      </c>
      <c r="U6556" s="154"/>
      <c r="V6556" s="12"/>
    </row>
    <row r="6557" spans="2:22" x14ac:dyDescent="0.25">
      <c r="B6557" s="399"/>
      <c r="C6557" s="155"/>
      <c r="D6557" s="155"/>
      <c r="E6557" s="155"/>
      <c r="F6557" s="333"/>
      <c r="G6557" s="333"/>
      <c r="H6557" s="333"/>
      <c r="I6557" s="333"/>
      <c r="J6557" s="333"/>
      <c r="K6557" s="333"/>
      <c r="L6557" s="333"/>
      <c r="M6557" s="157"/>
      <c r="N6557" s="157"/>
      <c r="O6557" s="157"/>
      <c r="P6557" s="157"/>
      <c r="Q6557" s="157"/>
      <c r="R6557" s="157"/>
      <c r="S6557" s="157"/>
      <c r="T6557" s="157"/>
      <c r="U6557" s="157"/>
      <c r="V6557" s="158"/>
    </row>
    <row r="6558" spans="2:22" x14ac:dyDescent="0.25">
      <c r="B6558" s="199" t="s">
        <v>6052</v>
      </c>
      <c r="C6558" s="142" t="s">
        <v>26</v>
      </c>
      <c r="D6558" s="142" t="s">
        <v>26</v>
      </c>
      <c r="E6558" s="144" t="s">
        <v>26</v>
      </c>
      <c r="F6558" s="327">
        <v>0.19148999999999999</v>
      </c>
      <c r="G6558" s="327">
        <v>7.5399999999999998E-3</v>
      </c>
      <c r="H6558" s="327">
        <v>2.6499999999999999E-2</v>
      </c>
      <c r="I6558" s="327">
        <v>5.9999999999999995E-4</v>
      </c>
      <c r="J6558" s="327" t="s">
        <v>26</v>
      </c>
      <c r="K6558" s="327">
        <v>5.2409999999999998E-2</v>
      </c>
      <c r="L6558" s="327">
        <v>2.0600000000000002E-3</v>
      </c>
      <c r="M6558" s="191">
        <v>168.6</v>
      </c>
      <c r="N6558" s="191">
        <v>3.76</v>
      </c>
      <c r="O6558" s="191">
        <v>177.9</v>
      </c>
      <c r="P6558" s="191">
        <v>6.42</v>
      </c>
      <c r="Q6558" s="191">
        <v>303.39999999999998</v>
      </c>
      <c r="R6558" s="191">
        <v>88.5</v>
      </c>
      <c r="S6558" s="191">
        <v>167.98112124439658</v>
      </c>
      <c r="T6558" s="191">
        <v>3.76</v>
      </c>
      <c r="U6558" s="191">
        <v>44.633776781675479</v>
      </c>
      <c r="V6558" s="195">
        <v>5.5755361189451538</v>
      </c>
    </row>
    <row r="6559" spans="2:22" x14ac:dyDescent="0.25">
      <c r="B6559" s="199" t="s">
        <v>6079</v>
      </c>
      <c r="C6559" s="142" t="s">
        <v>26</v>
      </c>
      <c r="D6559" s="142" t="s">
        <v>26</v>
      </c>
      <c r="E6559" s="144" t="s">
        <v>26</v>
      </c>
      <c r="F6559" s="327">
        <v>0.18146000000000001</v>
      </c>
      <c r="G6559" s="327">
        <v>8.94E-3</v>
      </c>
      <c r="H6559" s="327">
        <v>2.6610000000000002E-2</v>
      </c>
      <c r="I6559" s="327">
        <v>6.2E-4</v>
      </c>
      <c r="J6559" s="327" t="s">
        <v>26</v>
      </c>
      <c r="K6559" s="327">
        <v>4.947E-2</v>
      </c>
      <c r="L6559" s="327">
        <v>2.48E-3</v>
      </c>
      <c r="M6559" s="191">
        <v>169.3</v>
      </c>
      <c r="N6559" s="191">
        <v>3.84</v>
      </c>
      <c r="O6559" s="191">
        <v>169.3</v>
      </c>
      <c r="P6559" s="191">
        <v>7.7</v>
      </c>
      <c r="Q6559" s="191">
        <v>170.2</v>
      </c>
      <c r="R6559" s="191">
        <v>114.84</v>
      </c>
      <c r="S6559" s="191">
        <v>169.2925629124891</v>
      </c>
      <c r="T6559" s="191">
        <v>3.84</v>
      </c>
      <c r="U6559" s="191">
        <v>0.53315927585833456</v>
      </c>
      <c r="V6559" s="195">
        <v>4.3928455469038471E-3</v>
      </c>
    </row>
    <row r="6560" spans="2:22" x14ac:dyDescent="0.25">
      <c r="B6560" s="199" t="s">
        <v>6069</v>
      </c>
      <c r="C6560" s="142" t="s">
        <v>26</v>
      </c>
      <c r="D6560" s="142" t="s">
        <v>26</v>
      </c>
      <c r="E6560" s="144" t="s">
        <v>26</v>
      </c>
      <c r="F6560" s="327">
        <v>0.18076</v>
      </c>
      <c r="G6560" s="327">
        <v>1.1379999999999999E-2</v>
      </c>
      <c r="H6560" s="327">
        <v>2.6700000000000002E-2</v>
      </c>
      <c r="I6560" s="327">
        <v>6.6E-4</v>
      </c>
      <c r="J6560" s="327" t="s">
        <v>26</v>
      </c>
      <c r="K6560" s="327">
        <v>4.9110000000000001E-2</v>
      </c>
      <c r="L6560" s="327">
        <v>3.14E-3</v>
      </c>
      <c r="M6560" s="191">
        <v>169.8</v>
      </c>
      <c r="N6560" s="191">
        <v>4.18</v>
      </c>
      <c r="O6560" s="191">
        <v>168.7</v>
      </c>
      <c r="P6560" s="191">
        <v>9.7799999999999994</v>
      </c>
      <c r="Q6560" s="191">
        <v>153.19999999999999</v>
      </c>
      <c r="R6560" s="191">
        <v>146.26</v>
      </c>
      <c r="S6560" s="191">
        <v>169.93637233473856</v>
      </c>
      <c r="T6560" s="191">
        <v>4.18</v>
      </c>
      <c r="U6560" s="191">
        <v>-10.924525022675311</v>
      </c>
      <c r="V6560" s="195">
        <v>-0.73288223754509541</v>
      </c>
    </row>
    <row r="6561" spans="2:22" x14ac:dyDescent="0.25">
      <c r="B6561" s="199" t="s">
        <v>6066</v>
      </c>
      <c r="C6561" s="142" t="s">
        <v>26</v>
      </c>
      <c r="D6561" s="142" t="s">
        <v>26</v>
      </c>
      <c r="E6561" s="144" t="s">
        <v>26</v>
      </c>
      <c r="F6561" s="327">
        <v>0.19572000000000001</v>
      </c>
      <c r="G6561" s="327">
        <v>1.0699999999999999E-2</v>
      </c>
      <c r="H6561" s="327">
        <v>2.8209999999999999E-2</v>
      </c>
      <c r="I6561" s="327">
        <v>6.8000000000000005E-4</v>
      </c>
      <c r="J6561" s="327" t="s">
        <v>26</v>
      </c>
      <c r="K6561" s="327">
        <v>5.0319999999999997E-2</v>
      </c>
      <c r="L6561" s="327">
        <v>2.7799999999999999E-3</v>
      </c>
      <c r="M6561" s="191">
        <v>179.4</v>
      </c>
      <c r="N6561" s="191">
        <v>4.3</v>
      </c>
      <c r="O6561" s="191">
        <v>181.5</v>
      </c>
      <c r="P6561" s="191">
        <v>9.08</v>
      </c>
      <c r="Q6561" s="191">
        <v>209.6</v>
      </c>
      <c r="R6561" s="191">
        <v>125.66</v>
      </c>
      <c r="S6561" s="191">
        <v>179.18935984351927</v>
      </c>
      <c r="T6561" s="191">
        <v>4.3</v>
      </c>
      <c r="U6561" s="191">
        <v>14.508893204427828</v>
      </c>
      <c r="V6561" s="195">
        <v>1.2730799760224407</v>
      </c>
    </row>
    <row r="6562" spans="2:22" x14ac:dyDescent="0.25">
      <c r="B6562" s="199" t="s">
        <v>6067</v>
      </c>
      <c r="C6562" s="142" t="s">
        <v>26</v>
      </c>
      <c r="D6562" s="142" t="s">
        <v>26</v>
      </c>
      <c r="E6562" s="144" t="s">
        <v>26</v>
      </c>
      <c r="F6562" s="327">
        <v>0.19339999999999999</v>
      </c>
      <c r="G6562" s="327">
        <v>7.1599999999999997E-3</v>
      </c>
      <c r="H6562" s="327">
        <v>2.827E-2</v>
      </c>
      <c r="I6562" s="327">
        <v>6.4000000000000005E-4</v>
      </c>
      <c r="J6562" s="327" t="s">
        <v>26</v>
      </c>
      <c r="K6562" s="327">
        <v>4.9619999999999997E-2</v>
      </c>
      <c r="L6562" s="327">
        <v>1.8400000000000001E-3</v>
      </c>
      <c r="M6562" s="191">
        <v>179.7</v>
      </c>
      <c r="N6562" s="191">
        <v>3.96</v>
      </c>
      <c r="O6562" s="191">
        <v>179.5</v>
      </c>
      <c r="P6562" s="191">
        <v>6.1</v>
      </c>
      <c r="Q6562" s="191">
        <v>177.3</v>
      </c>
      <c r="R6562" s="191">
        <v>85.04</v>
      </c>
      <c r="S6562" s="191">
        <v>179.72351407384568</v>
      </c>
      <c r="T6562" s="191">
        <v>3.96</v>
      </c>
      <c r="U6562" s="191">
        <v>-1.3669002108548596</v>
      </c>
      <c r="V6562" s="195">
        <v>-0.1245203754014918</v>
      </c>
    </row>
    <row r="6563" spans="2:22" x14ac:dyDescent="0.25">
      <c r="B6563" s="199" t="s">
        <v>6043</v>
      </c>
      <c r="C6563" s="142" t="s">
        <v>26</v>
      </c>
      <c r="D6563" s="142" t="s">
        <v>26</v>
      </c>
      <c r="E6563" s="144" t="s">
        <v>26</v>
      </c>
      <c r="F6563" s="327">
        <v>0.21215999999999999</v>
      </c>
      <c r="G6563" s="327">
        <v>8.8999999999999999E-3</v>
      </c>
      <c r="H6563" s="327">
        <v>3.0810000000000001E-2</v>
      </c>
      <c r="I6563" s="327">
        <v>6.9999999999999999E-4</v>
      </c>
      <c r="J6563" s="327" t="s">
        <v>26</v>
      </c>
      <c r="K6563" s="327">
        <v>4.9950000000000001E-2</v>
      </c>
      <c r="L6563" s="327">
        <v>2.0999999999999999E-3</v>
      </c>
      <c r="M6563" s="191">
        <v>195.6</v>
      </c>
      <c r="N6563" s="191">
        <v>4.42</v>
      </c>
      <c r="O6563" s="191">
        <v>195.4</v>
      </c>
      <c r="P6563" s="191">
        <v>7.44</v>
      </c>
      <c r="Q6563" s="191">
        <v>192.8</v>
      </c>
      <c r="R6563" s="191">
        <v>96.14</v>
      </c>
      <c r="S6563" s="191">
        <v>195.63119494780901</v>
      </c>
      <c r="T6563" s="191">
        <v>4.42</v>
      </c>
      <c r="U6563" s="191">
        <v>-1.4684621098594375</v>
      </c>
      <c r="V6563" s="195">
        <v>-0.11831880645291781</v>
      </c>
    </row>
    <row r="6564" spans="2:22" x14ac:dyDescent="0.25">
      <c r="B6564" s="199" t="s">
        <v>6103</v>
      </c>
      <c r="C6564" s="142" t="s">
        <v>26</v>
      </c>
      <c r="D6564" s="142" t="s">
        <v>26</v>
      </c>
      <c r="E6564" s="144" t="s">
        <v>26</v>
      </c>
      <c r="F6564" s="327">
        <v>0.21495</v>
      </c>
      <c r="G6564" s="327">
        <v>8.1799999999999998E-3</v>
      </c>
      <c r="H6564" s="327">
        <v>3.1730000000000001E-2</v>
      </c>
      <c r="I6564" s="327">
        <v>6.9999999999999999E-4</v>
      </c>
      <c r="J6564" s="327"/>
      <c r="K6564" s="327">
        <v>4.913E-2</v>
      </c>
      <c r="L6564" s="327">
        <v>1.8799999999999999E-3</v>
      </c>
      <c r="M6564" s="191">
        <v>201.4</v>
      </c>
      <c r="N6564" s="191">
        <v>4.42</v>
      </c>
      <c r="O6564" s="191">
        <v>197.7</v>
      </c>
      <c r="P6564" s="191">
        <v>6.84</v>
      </c>
      <c r="Q6564" s="191">
        <v>154.1</v>
      </c>
      <c r="R6564" s="191">
        <v>87.94</v>
      </c>
      <c r="S6564" s="191">
        <v>201.61829182272166</v>
      </c>
      <c r="T6564" s="191">
        <v>4.42</v>
      </c>
      <c r="U6564" s="191">
        <v>-30.83601026782717</v>
      </c>
      <c r="V6564" s="195">
        <v>-1.9819382006685231</v>
      </c>
    </row>
    <row r="6565" spans="2:22" x14ac:dyDescent="0.25">
      <c r="B6565" s="199" t="s">
        <v>6104</v>
      </c>
      <c r="C6565" s="142" t="s">
        <v>26</v>
      </c>
      <c r="D6565" s="142" t="s">
        <v>26</v>
      </c>
      <c r="E6565" s="144" t="s">
        <v>26</v>
      </c>
      <c r="F6565" s="327">
        <v>0.22356999999999999</v>
      </c>
      <c r="G6565" s="327">
        <v>8.0800000000000004E-3</v>
      </c>
      <c r="H6565" s="327">
        <v>3.1980000000000001E-2</v>
      </c>
      <c r="I6565" s="327">
        <v>6.9999999999999999E-4</v>
      </c>
      <c r="J6565" s="327"/>
      <c r="K6565" s="327">
        <v>5.0709999999999998E-2</v>
      </c>
      <c r="L6565" s="327">
        <v>1.8400000000000001E-3</v>
      </c>
      <c r="M6565" s="191">
        <v>202.9</v>
      </c>
      <c r="N6565" s="191">
        <v>4.42</v>
      </c>
      <c r="O6565" s="191">
        <v>204.9</v>
      </c>
      <c r="P6565" s="191">
        <v>6.7</v>
      </c>
      <c r="Q6565" s="191">
        <v>227.7</v>
      </c>
      <c r="R6565" s="191">
        <v>82.46</v>
      </c>
      <c r="S6565" s="191">
        <v>202.7929008215815</v>
      </c>
      <c r="T6565" s="191">
        <v>4.42</v>
      </c>
      <c r="U6565" s="191">
        <v>10.938559147307199</v>
      </c>
      <c r="V6565" s="195">
        <v>1.0283548942989302</v>
      </c>
    </row>
    <row r="6566" spans="2:22" x14ac:dyDescent="0.25">
      <c r="B6566" s="199" t="s">
        <v>6032</v>
      </c>
      <c r="C6566" s="142" t="s">
        <v>26</v>
      </c>
      <c r="D6566" s="142" t="s">
        <v>26</v>
      </c>
      <c r="E6566" s="144" t="s">
        <v>26</v>
      </c>
      <c r="F6566" s="327">
        <v>0.24221999999999999</v>
      </c>
      <c r="G6566" s="327">
        <v>1.1599999999999999E-2</v>
      </c>
      <c r="H6566" s="327">
        <v>3.4770000000000002E-2</v>
      </c>
      <c r="I6566" s="327">
        <v>8.1999999999999998E-4</v>
      </c>
      <c r="J6566" s="327" t="s">
        <v>26</v>
      </c>
      <c r="K6566" s="327">
        <v>5.0540000000000002E-2</v>
      </c>
      <c r="L6566" s="327">
        <v>2.4399999999999999E-3</v>
      </c>
      <c r="M6566" s="191">
        <v>220.3</v>
      </c>
      <c r="N6566" s="191">
        <v>5.0999999999999996</v>
      </c>
      <c r="O6566" s="191">
        <v>220.2</v>
      </c>
      <c r="P6566" s="191">
        <v>9.48</v>
      </c>
      <c r="Q6566" s="191">
        <v>219.7</v>
      </c>
      <c r="R6566" s="191">
        <v>109.72</v>
      </c>
      <c r="S6566" s="191">
        <v>220.33569871391316</v>
      </c>
      <c r="T6566" s="191">
        <v>5.0999999999999996</v>
      </c>
      <c r="U6566" s="191">
        <v>-0.28934852704286379</v>
      </c>
      <c r="V6566" s="195">
        <v>-6.1625210678097994E-2</v>
      </c>
    </row>
    <row r="6567" spans="2:22" x14ac:dyDescent="0.25">
      <c r="B6567" s="199" t="s">
        <v>6074</v>
      </c>
      <c r="C6567" s="142" t="s">
        <v>26</v>
      </c>
      <c r="D6567" s="142" t="s">
        <v>26</v>
      </c>
      <c r="E6567" s="144" t="s">
        <v>26</v>
      </c>
      <c r="F6567" s="327">
        <v>0.26532</v>
      </c>
      <c r="G6567" s="327">
        <v>1.1339999999999999E-2</v>
      </c>
      <c r="H6567" s="327">
        <v>3.8159999999999999E-2</v>
      </c>
      <c r="I6567" s="327">
        <v>8.5999999999999998E-4</v>
      </c>
      <c r="J6567" s="327" t="s">
        <v>26</v>
      </c>
      <c r="K6567" s="327">
        <v>5.0430000000000003E-2</v>
      </c>
      <c r="L6567" s="327">
        <v>2.16E-3</v>
      </c>
      <c r="M6567" s="191">
        <v>241.4</v>
      </c>
      <c r="N6567" s="191">
        <v>5.4</v>
      </c>
      <c r="O6567" s="191">
        <v>238.9</v>
      </c>
      <c r="P6567" s="191">
        <v>9.1</v>
      </c>
      <c r="Q6567" s="191">
        <v>215</v>
      </c>
      <c r="R6567" s="191">
        <v>98.08</v>
      </c>
      <c r="S6567" s="191">
        <v>241.59132996903338</v>
      </c>
      <c r="T6567" s="191">
        <v>5.4</v>
      </c>
      <c r="U6567" s="191">
        <v>-12.3680604507132</v>
      </c>
      <c r="V6567" s="195">
        <v>-1.1265508451374533</v>
      </c>
    </row>
    <row r="6568" spans="2:22" x14ac:dyDescent="0.25">
      <c r="B6568" s="345" t="s">
        <v>6062</v>
      </c>
      <c r="C6568" s="141" t="s">
        <v>26</v>
      </c>
      <c r="D6568" s="141" t="s">
        <v>26</v>
      </c>
      <c r="E6568" s="141" t="s">
        <v>26</v>
      </c>
      <c r="F6568" s="328">
        <v>0.27440999999999999</v>
      </c>
      <c r="G6568" s="328">
        <v>1.89E-2</v>
      </c>
      <c r="H6568" s="328">
        <v>4.02E-2</v>
      </c>
      <c r="I6568" s="328">
        <v>1.0200000000000001E-3</v>
      </c>
      <c r="J6568" s="328" t="s">
        <v>26</v>
      </c>
      <c r="K6568" s="328">
        <v>4.9509999999999998E-2</v>
      </c>
      <c r="L6568" s="328">
        <v>3.48E-3</v>
      </c>
      <c r="M6568" s="193">
        <v>254.1</v>
      </c>
      <c r="N6568" s="193">
        <v>6.3</v>
      </c>
      <c r="O6568" s="193">
        <v>246.2</v>
      </c>
      <c r="P6568" s="193">
        <v>15.06</v>
      </c>
      <c r="Q6568" s="193">
        <v>172</v>
      </c>
      <c r="R6568" s="193">
        <v>159.94</v>
      </c>
      <c r="S6568" s="193">
        <v>254.63092381024578</v>
      </c>
      <c r="T6568" s="193">
        <v>6.3</v>
      </c>
      <c r="U6568" s="193">
        <v>-48.041234773398706</v>
      </c>
      <c r="V6568" s="25">
        <v>-3.4244207190275335</v>
      </c>
    </row>
    <row r="6569" spans="2:22" x14ac:dyDescent="0.25">
      <c r="B6569" s="345" t="s">
        <v>6054</v>
      </c>
      <c r="C6569" s="141" t="s">
        <v>26</v>
      </c>
      <c r="D6569" s="141" t="s">
        <v>26</v>
      </c>
      <c r="E6569" s="141" t="s">
        <v>26</v>
      </c>
      <c r="F6569" s="328">
        <v>0.29341</v>
      </c>
      <c r="G6569" s="328">
        <v>2.2020000000000001E-2</v>
      </c>
      <c r="H6569" s="328">
        <v>4.129E-2</v>
      </c>
      <c r="I6569" s="328">
        <v>1.14E-3</v>
      </c>
      <c r="J6569" s="328" t="s">
        <v>26</v>
      </c>
      <c r="K6569" s="328">
        <v>5.1549999999999999E-2</v>
      </c>
      <c r="L6569" s="328">
        <v>3.9399999999999999E-3</v>
      </c>
      <c r="M6569" s="193">
        <v>260.8</v>
      </c>
      <c r="N6569" s="193">
        <v>7.04</v>
      </c>
      <c r="O6569" s="193">
        <v>261.2</v>
      </c>
      <c r="P6569" s="193">
        <v>17.3</v>
      </c>
      <c r="Q6569" s="193">
        <v>265.7</v>
      </c>
      <c r="R6569" s="193">
        <v>170.28</v>
      </c>
      <c r="S6569" s="193">
        <v>260.7903679366579</v>
      </c>
      <c r="T6569" s="193">
        <v>7.04</v>
      </c>
      <c r="U6569" s="193">
        <v>1.8478103362220877</v>
      </c>
      <c r="V6569" s="25">
        <v>0.15682697677721569</v>
      </c>
    </row>
    <row r="6570" spans="2:22" x14ac:dyDescent="0.25">
      <c r="B6570" s="345" t="s">
        <v>6102</v>
      </c>
      <c r="C6570" s="141" t="s">
        <v>26</v>
      </c>
      <c r="D6570" s="141" t="s">
        <v>26</v>
      </c>
      <c r="E6570" s="141" t="s">
        <v>26</v>
      </c>
      <c r="F6570" s="328">
        <v>0.29827999999999999</v>
      </c>
      <c r="G6570" s="328">
        <v>1.244E-2</v>
      </c>
      <c r="H6570" s="328">
        <v>4.2049999999999997E-2</v>
      </c>
      <c r="I6570" s="328">
        <v>9.6000000000000002E-4</v>
      </c>
      <c r="J6570" s="328"/>
      <c r="K6570" s="328">
        <v>5.1450000000000003E-2</v>
      </c>
      <c r="L6570" s="328">
        <v>2.16E-3</v>
      </c>
      <c r="M6570" s="193">
        <v>265.5</v>
      </c>
      <c r="N6570" s="193">
        <v>5.9</v>
      </c>
      <c r="O6570" s="193">
        <v>265.10000000000002</v>
      </c>
      <c r="P6570" s="193">
        <v>9.7200000000000006</v>
      </c>
      <c r="Q6570" s="193">
        <v>261.10000000000002</v>
      </c>
      <c r="R6570" s="193">
        <v>94.92</v>
      </c>
      <c r="S6570" s="193">
        <v>265.5601866756445</v>
      </c>
      <c r="T6570" s="193">
        <v>5.9</v>
      </c>
      <c r="U6570" s="193">
        <v>-1.7082292897910683</v>
      </c>
      <c r="V6570" s="25">
        <v>-0.17358984369840785</v>
      </c>
    </row>
    <row r="6571" spans="2:22" x14ac:dyDescent="0.25">
      <c r="B6571" s="345" t="s">
        <v>6093</v>
      </c>
      <c r="C6571" s="141" t="s">
        <v>26</v>
      </c>
      <c r="D6571" s="141" t="s">
        <v>26</v>
      </c>
      <c r="E6571" s="141" t="s">
        <v>26</v>
      </c>
      <c r="F6571" s="328">
        <v>0.36537999999999998</v>
      </c>
      <c r="G6571" s="328">
        <v>1.372E-2</v>
      </c>
      <c r="H6571" s="328">
        <v>4.8050000000000002E-2</v>
      </c>
      <c r="I6571" s="328">
        <v>1.08E-3</v>
      </c>
      <c r="J6571" s="328" t="s">
        <v>26</v>
      </c>
      <c r="K6571" s="328">
        <v>5.5160000000000001E-2</v>
      </c>
      <c r="L6571" s="328">
        <v>2.0799999999999998E-3</v>
      </c>
      <c r="M6571" s="193">
        <v>302.5</v>
      </c>
      <c r="N6571" s="193">
        <v>6.6</v>
      </c>
      <c r="O6571" s="193">
        <v>316.2</v>
      </c>
      <c r="P6571" s="193">
        <v>10.199999999999999</v>
      </c>
      <c r="Q6571" s="193">
        <v>418.6</v>
      </c>
      <c r="R6571" s="193">
        <v>81.84</v>
      </c>
      <c r="S6571" s="193">
        <v>301.51325259972464</v>
      </c>
      <c r="T6571" s="193">
        <v>6.6</v>
      </c>
      <c r="U6571" s="193">
        <v>27.97103377933</v>
      </c>
      <c r="V6571" s="25">
        <v>4.644765148727183</v>
      </c>
    </row>
    <row r="6572" spans="2:22" x14ac:dyDescent="0.25">
      <c r="B6572" s="345" t="s">
        <v>6061</v>
      </c>
      <c r="C6572" s="141" t="s">
        <v>26</v>
      </c>
      <c r="D6572" s="141" t="s">
        <v>26</v>
      </c>
      <c r="E6572" s="141" t="s">
        <v>26</v>
      </c>
      <c r="F6572" s="328">
        <v>0.35109000000000001</v>
      </c>
      <c r="G6572" s="328">
        <v>1.076E-2</v>
      </c>
      <c r="H6572" s="328">
        <v>4.9619999999999997E-2</v>
      </c>
      <c r="I6572" s="328">
        <v>1.08E-3</v>
      </c>
      <c r="J6572" s="328" t="s">
        <v>26</v>
      </c>
      <c r="K6572" s="328">
        <v>5.1319999999999998E-2</v>
      </c>
      <c r="L6572" s="328">
        <v>1.56E-3</v>
      </c>
      <c r="M6572" s="193">
        <v>312.2</v>
      </c>
      <c r="N6572" s="193">
        <v>6.66</v>
      </c>
      <c r="O6572" s="193">
        <v>305.5</v>
      </c>
      <c r="P6572" s="193">
        <v>8.08</v>
      </c>
      <c r="Q6572" s="193">
        <v>255.2</v>
      </c>
      <c r="R6572" s="193">
        <v>68.84</v>
      </c>
      <c r="S6572" s="193">
        <v>312.68209182438937</v>
      </c>
      <c r="T6572" s="193">
        <v>6.66</v>
      </c>
      <c r="U6572" s="193">
        <v>-22.524330652190201</v>
      </c>
      <c r="V6572" s="25">
        <v>-2.3509302207493863</v>
      </c>
    </row>
    <row r="6573" spans="2:22" x14ac:dyDescent="0.25">
      <c r="B6573" s="345" t="s">
        <v>6085</v>
      </c>
      <c r="C6573" s="141" t="s">
        <v>26</v>
      </c>
      <c r="D6573" s="141" t="s">
        <v>26</v>
      </c>
      <c r="E6573" s="141" t="s">
        <v>26</v>
      </c>
      <c r="F6573" s="328">
        <v>0.38946999999999998</v>
      </c>
      <c r="G6573" s="328">
        <v>1.222E-2</v>
      </c>
      <c r="H6573" s="328">
        <v>5.3129999999999997E-2</v>
      </c>
      <c r="I6573" s="328">
        <v>1.16E-3</v>
      </c>
      <c r="J6573" s="328" t="s">
        <v>26</v>
      </c>
      <c r="K6573" s="328">
        <v>5.3170000000000002E-2</v>
      </c>
      <c r="L6573" s="328">
        <v>1.66E-3</v>
      </c>
      <c r="M6573" s="193">
        <v>333.7</v>
      </c>
      <c r="N6573" s="193">
        <v>7.14</v>
      </c>
      <c r="O6573" s="193">
        <v>334</v>
      </c>
      <c r="P6573" s="193">
        <v>8.94</v>
      </c>
      <c r="Q6573" s="193">
        <v>336</v>
      </c>
      <c r="R6573" s="193">
        <v>69.36</v>
      </c>
      <c r="S6573" s="193">
        <v>333.68706780259635</v>
      </c>
      <c r="T6573" s="193">
        <v>7.14</v>
      </c>
      <c r="U6573" s="193">
        <v>0.68837267779870659</v>
      </c>
      <c r="V6573" s="25">
        <v>9.3692274671752784E-2</v>
      </c>
    </row>
    <row r="6574" spans="2:22" x14ac:dyDescent="0.25">
      <c r="B6574" s="345" t="s">
        <v>6047</v>
      </c>
      <c r="C6574" s="141" t="s">
        <v>26</v>
      </c>
      <c r="D6574" s="141" t="s">
        <v>26</v>
      </c>
      <c r="E6574" s="141" t="s">
        <v>26</v>
      </c>
      <c r="F6574" s="328">
        <v>0.47300999999999999</v>
      </c>
      <c r="G6574" s="328">
        <v>1.4E-2</v>
      </c>
      <c r="H6574" s="328">
        <v>6.2659999999999993E-2</v>
      </c>
      <c r="I6574" s="328">
        <v>1.4E-3</v>
      </c>
      <c r="J6574" s="328" t="s">
        <v>26</v>
      </c>
      <c r="K6574" s="328">
        <v>5.4760000000000003E-2</v>
      </c>
      <c r="L6574" s="328">
        <v>1.56E-3</v>
      </c>
      <c r="M6574" s="193">
        <v>391.8</v>
      </c>
      <c r="N6574" s="193">
        <v>8.52</v>
      </c>
      <c r="O6574" s="193">
        <v>393.3</v>
      </c>
      <c r="P6574" s="193">
        <v>9.66</v>
      </c>
      <c r="Q6574" s="193">
        <v>402.4</v>
      </c>
      <c r="R6574" s="193">
        <v>63</v>
      </c>
      <c r="S6574" s="193">
        <v>391.65896356155793</v>
      </c>
      <c r="T6574" s="193">
        <v>8.52</v>
      </c>
      <c r="U6574" s="193">
        <v>2.6692436477241679</v>
      </c>
      <c r="V6574" s="25">
        <v>0.4172480138423813</v>
      </c>
    </row>
    <row r="6575" spans="2:22" x14ac:dyDescent="0.25">
      <c r="B6575" s="345" t="s">
        <v>6087</v>
      </c>
      <c r="C6575" s="141" t="s">
        <v>26</v>
      </c>
      <c r="D6575" s="141" t="s">
        <v>26</v>
      </c>
      <c r="E6575" s="141" t="s">
        <v>26</v>
      </c>
      <c r="F6575" s="328">
        <v>0.53891</v>
      </c>
      <c r="G6575" s="328">
        <v>3.6240000000000001E-2</v>
      </c>
      <c r="H6575" s="328">
        <v>6.8250000000000005E-2</v>
      </c>
      <c r="I6575" s="328">
        <v>1.8600000000000001E-3</v>
      </c>
      <c r="J6575" s="328" t="s">
        <v>26</v>
      </c>
      <c r="K6575" s="328">
        <v>5.7279999999999998E-2</v>
      </c>
      <c r="L6575" s="328">
        <v>3.8999999999999998E-3</v>
      </c>
      <c r="M6575" s="193">
        <v>425.6</v>
      </c>
      <c r="N6575" s="193">
        <v>11.18</v>
      </c>
      <c r="O6575" s="193">
        <v>437.7</v>
      </c>
      <c r="P6575" s="193">
        <v>23.92</v>
      </c>
      <c r="Q6575" s="193">
        <v>501.7</v>
      </c>
      <c r="R6575" s="193">
        <v>147.76</v>
      </c>
      <c r="S6575" s="193">
        <v>424.60361228112561</v>
      </c>
      <c r="T6575" s="193">
        <v>11.18</v>
      </c>
      <c r="U6575" s="193">
        <v>15.367029642988717</v>
      </c>
      <c r="V6575" s="25">
        <v>2.9920922364346314</v>
      </c>
    </row>
    <row r="6576" spans="2:22" x14ac:dyDescent="0.25">
      <c r="B6576" s="345" t="s">
        <v>6083</v>
      </c>
      <c r="C6576" s="141" t="s">
        <v>26</v>
      </c>
      <c r="D6576" s="141" t="s">
        <v>26</v>
      </c>
      <c r="E6576" s="141" t="s">
        <v>26</v>
      </c>
      <c r="F6576" s="328">
        <v>0.56998000000000004</v>
      </c>
      <c r="G6576" s="328">
        <v>2.7779999999999999E-2</v>
      </c>
      <c r="H6576" s="328">
        <v>7.2550000000000003E-2</v>
      </c>
      <c r="I6576" s="328">
        <v>1.64E-3</v>
      </c>
      <c r="J6576" s="328" t="s">
        <v>26</v>
      </c>
      <c r="K6576" s="328">
        <v>5.6989999999999999E-2</v>
      </c>
      <c r="L6576" s="328">
        <v>2.8400000000000001E-3</v>
      </c>
      <c r="M6576" s="193">
        <v>451.5</v>
      </c>
      <c r="N6576" s="193">
        <v>9.8800000000000008</v>
      </c>
      <c r="O6576" s="193">
        <v>458</v>
      </c>
      <c r="P6576" s="193">
        <v>17.98</v>
      </c>
      <c r="Q6576" s="193">
        <v>490.7</v>
      </c>
      <c r="R6576" s="193">
        <v>109.52</v>
      </c>
      <c r="S6576" s="193">
        <v>450.9513000208168</v>
      </c>
      <c r="T6576" s="193">
        <v>9.8800000000000008</v>
      </c>
      <c r="U6576" s="193">
        <v>8.1004075767644572</v>
      </c>
      <c r="V6576" s="25">
        <v>1.5390174627037549</v>
      </c>
    </row>
    <row r="6577" spans="2:22" x14ac:dyDescent="0.25">
      <c r="B6577" s="345" t="s">
        <v>6100</v>
      </c>
      <c r="C6577" s="141" t="s">
        <v>26</v>
      </c>
      <c r="D6577" s="141" t="s">
        <v>26</v>
      </c>
      <c r="E6577" s="141" t="s">
        <v>26</v>
      </c>
      <c r="F6577" s="328">
        <v>0.58718000000000004</v>
      </c>
      <c r="G6577" s="328">
        <v>2.0240000000000001E-2</v>
      </c>
      <c r="H6577" s="328">
        <v>7.5090000000000004E-2</v>
      </c>
      <c r="I6577" s="328">
        <v>1.64E-3</v>
      </c>
      <c r="J6577" s="328"/>
      <c r="K6577" s="328">
        <v>5.672E-2</v>
      </c>
      <c r="L6577" s="328">
        <v>1.9599999999999999E-3</v>
      </c>
      <c r="M6577" s="193">
        <v>466.7</v>
      </c>
      <c r="N6577" s="193">
        <v>9.82</v>
      </c>
      <c r="O6577" s="193">
        <v>469.1</v>
      </c>
      <c r="P6577" s="193">
        <v>12.94</v>
      </c>
      <c r="Q6577" s="193">
        <v>480</v>
      </c>
      <c r="R6577" s="193">
        <v>76.56</v>
      </c>
      <c r="S6577" s="193">
        <v>466.54947980631812</v>
      </c>
      <c r="T6577" s="193">
        <v>9.82</v>
      </c>
      <c r="U6577" s="193">
        <v>2.8021917070170588</v>
      </c>
      <c r="V6577" s="25">
        <v>0.54370500824598267</v>
      </c>
    </row>
    <row r="6578" spans="2:22" x14ac:dyDescent="0.25">
      <c r="B6578" s="345" t="s">
        <v>6086</v>
      </c>
      <c r="C6578" s="141" t="s">
        <v>26</v>
      </c>
      <c r="D6578" s="141" t="s">
        <v>26</v>
      </c>
      <c r="E6578" s="141" t="s">
        <v>26</v>
      </c>
      <c r="F6578" s="328">
        <v>0.58875999999999995</v>
      </c>
      <c r="G6578" s="328">
        <v>1.9519999999999999E-2</v>
      </c>
      <c r="H6578" s="328">
        <v>7.5590000000000004E-2</v>
      </c>
      <c r="I6578" s="328">
        <v>1.74E-3</v>
      </c>
      <c r="J6578" s="328" t="s">
        <v>26</v>
      </c>
      <c r="K6578" s="328">
        <v>5.6500000000000002E-2</v>
      </c>
      <c r="L6578" s="328">
        <v>1.82E-3</v>
      </c>
      <c r="M6578" s="193">
        <v>469.8</v>
      </c>
      <c r="N6578" s="193">
        <v>10.38</v>
      </c>
      <c r="O6578" s="193">
        <v>470.1</v>
      </c>
      <c r="P6578" s="193">
        <v>12.48</v>
      </c>
      <c r="Q6578" s="193">
        <v>471.5</v>
      </c>
      <c r="R6578" s="193">
        <v>71.5</v>
      </c>
      <c r="S6578" s="193">
        <v>469.71259001590886</v>
      </c>
      <c r="T6578" s="193">
        <v>10.38</v>
      </c>
      <c r="U6578" s="193">
        <v>0.37909013448380513</v>
      </c>
      <c r="V6578" s="25">
        <v>8.241012212107296E-2</v>
      </c>
    </row>
    <row r="6579" spans="2:22" x14ac:dyDescent="0.25">
      <c r="B6579" s="345" t="s">
        <v>6106</v>
      </c>
      <c r="C6579" s="141" t="s">
        <v>26</v>
      </c>
      <c r="D6579" s="141" t="s">
        <v>26</v>
      </c>
      <c r="E6579" s="141" t="s">
        <v>26</v>
      </c>
      <c r="F6579" s="328">
        <v>0.63029999999999997</v>
      </c>
      <c r="G6579" s="328">
        <v>2.5020000000000001E-2</v>
      </c>
      <c r="H6579" s="328">
        <v>7.9939999999999997E-2</v>
      </c>
      <c r="I6579" s="328">
        <v>1.82E-3</v>
      </c>
      <c r="J6579" s="328"/>
      <c r="K6579" s="328">
        <v>5.7189999999999998E-2</v>
      </c>
      <c r="L6579" s="328">
        <v>2.2799999999999999E-3</v>
      </c>
      <c r="M6579" s="193">
        <v>495.7</v>
      </c>
      <c r="N6579" s="193">
        <v>10.8</v>
      </c>
      <c r="O6579" s="193">
        <v>496.3</v>
      </c>
      <c r="P6579" s="193">
        <v>15.58</v>
      </c>
      <c r="Q6579" s="193">
        <v>498.5</v>
      </c>
      <c r="R6579" s="193">
        <v>86.42</v>
      </c>
      <c r="S6579" s="193">
        <v>495.71690012331021</v>
      </c>
      <c r="T6579" s="193">
        <v>10.8</v>
      </c>
      <c r="U6579" s="193">
        <v>0.55829485991771099</v>
      </c>
      <c r="V6579" s="25">
        <v>0.1174893968748339</v>
      </c>
    </row>
    <row r="6580" spans="2:22" x14ac:dyDescent="0.25">
      <c r="B6580" s="345" t="s">
        <v>6107</v>
      </c>
      <c r="C6580" s="141" t="s">
        <v>26</v>
      </c>
      <c r="D6580" s="141" t="s">
        <v>26</v>
      </c>
      <c r="E6580" s="141" t="s">
        <v>26</v>
      </c>
      <c r="F6580" s="328">
        <v>0.64712000000000003</v>
      </c>
      <c r="G6580" s="328">
        <v>2.4400000000000002E-2</v>
      </c>
      <c r="H6580" s="328">
        <v>8.0759999999999998E-2</v>
      </c>
      <c r="I6580" s="328">
        <v>1.82E-3</v>
      </c>
      <c r="J6580" s="328"/>
      <c r="K6580" s="328">
        <v>5.8119999999999998E-2</v>
      </c>
      <c r="L6580" s="328">
        <v>2.2000000000000001E-3</v>
      </c>
      <c r="M6580" s="193">
        <v>500.6</v>
      </c>
      <c r="N6580" s="193">
        <v>10.84</v>
      </c>
      <c r="O6580" s="193">
        <v>506.7</v>
      </c>
      <c r="P6580" s="193">
        <v>15.04</v>
      </c>
      <c r="Q6580" s="193">
        <v>533.9</v>
      </c>
      <c r="R6580" s="193">
        <v>82.78</v>
      </c>
      <c r="S6580" s="193">
        <v>500.12902033677619</v>
      </c>
      <c r="T6580" s="193">
        <v>10.84</v>
      </c>
      <c r="U6580" s="193">
        <v>6.3253380152132959</v>
      </c>
      <c r="V6580" s="25">
        <v>1.2968185638886511</v>
      </c>
    </row>
    <row r="6581" spans="2:22" x14ac:dyDescent="0.25">
      <c r="B6581" s="345" t="s">
        <v>6112</v>
      </c>
      <c r="C6581" s="141" t="s">
        <v>26</v>
      </c>
      <c r="D6581" s="141" t="s">
        <v>26</v>
      </c>
      <c r="E6581" s="141" t="s">
        <v>26</v>
      </c>
      <c r="F6581" s="328">
        <v>0.65610000000000002</v>
      </c>
      <c r="G6581" s="328">
        <v>3.8699999999999998E-2</v>
      </c>
      <c r="H6581" s="328">
        <v>8.2659999999999997E-2</v>
      </c>
      <c r="I6581" s="328">
        <v>2.0200000000000001E-3</v>
      </c>
      <c r="J6581" s="328"/>
      <c r="K6581" s="328">
        <v>5.7570000000000003E-2</v>
      </c>
      <c r="L6581" s="328">
        <v>3.48E-3</v>
      </c>
      <c r="M6581" s="193">
        <v>512</v>
      </c>
      <c r="N6581" s="193">
        <v>11.98</v>
      </c>
      <c r="O6581" s="193">
        <v>512.20000000000005</v>
      </c>
      <c r="P6581" s="193">
        <v>23.72</v>
      </c>
      <c r="Q6581" s="193">
        <v>513.1</v>
      </c>
      <c r="R6581" s="193">
        <v>130.6</v>
      </c>
      <c r="S6581" s="193">
        <v>511.95722453498058</v>
      </c>
      <c r="T6581" s="193">
        <v>11.98</v>
      </c>
      <c r="U6581" s="193">
        <v>0.22271983336960441</v>
      </c>
      <c r="V6581" s="25">
        <v>4.7398567946009933E-2</v>
      </c>
    </row>
    <row r="6582" spans="2:22" x14ac:dyDescent="0.25">
      <c r="B6582" s="345" t="s">
        <v>6059</v>
      </c>
      <c r="C6582" s="141" t="s">
        <v>26</v>
      </c>
      <c r="D6582" s="141" t="s">
        <v>26</v>
      </c>
      <c r="E6582" s="141" t="s">
        <v>26</v>
      </c>
      <c r="F6582" s="328">
        <v>0.66596999999999995</v>
      </c>
      <c r="G6582" s="328">
        <v>3.1719999999999998E-2</v>
      </c>
      <c r="H6582" s="328">
        <v>8.3690000000000001E-2</v>
      </c>
      <c r="I6582" s="328">
        <v>1.9599999999999999E-3</v>
      </c>
      <c r="J6582" s="328" t="s">
        <v>26</v>
      </c>
      <c r="K6582" s="328">
        <v>5.772E-2</v>
      </c>
      <c r="L6582" s="328">
        <v>2.7799999999999999E-3</v>
      </c>
      <c r="M6582" s="193">
        <v>518.1</v>
      </c>
      <c r="N6582" s="193">
        <v>11.62</v>
      </c>
      <c r="O6582" s="193">
        <v>518.29999999999995</v>
      </c>
      <c r="P6582" s="193">
        <v>19.34</v>
      </c>
      <c r="Q6582" s="193">
        <v>519.1</v>
      </c>
      <c r="R6582" s="193">
        <v>104.84</v>
      </c>
      <c r="S6582" s="193">
        <v>518.09357528342139</v>
      </c>
      <c r="T6582" s="193">
        <v>11.62</v>
      </c>
      <c r="U6582" s="193">
        <v>0.19387877414344742</v>
      </c>
      <c r="V6582" s="25">
        <v>3.982726540200026E-2</v>
      </c>
    </row>
    <row r="6583" spans="2:22" x14ac:dyDescent="0.25">
      <c r="B6583" s="345" t="s">
        <v>6048</v>
      </c>
      <c r="C6583" s="141" t="s">
        <v>26</v>
      </c>
      <c r="D6583" s="141" t="s">
        <v>26</v>
      </c>
      <c r="E6583" s="141" t="s">
        <v>26</v>
      </c>
      <c r="F6583" s="328">
        <v>0.69713000000000003</v>
      </c>
      <c r="G6583" s="328">
        <v>2.1260000000000001E-2</v>
      </c>
      <c r="H6583" s="328">
        <v>8.5050000000000001E-2</v>
      </c>
      <c r="I6583" s="328">
        <v>1.8799999999999999E-3</v>
      </c>
      <c r="J6583" s="328" t="s">
        <v>26</v>
      </c>
      <c r="K6583" s="328">
        <v>5.9459999999999999E-2</v>
      </c>
      <c r="L6583" s="328">
        <v>1.7799999999999999E-3</v>
      </c>
      <c r="M6583" s="193">
        <v>526.20000000000005</v>
      </c>
      <c r="N6583" s="193">
        <v>11.12</v>
      </c>
      <c r="O6583" s="193">
        <v>537.1</v>
      </c>
      <c r="P6583" s="193">
        <v>12.72</v>
      </c>
      <c r="Q6583" s="193">
        <v>584</v>
      </c>
      <c r="R6583" s="193">
        <v>64.64</v>
      </c>
      <c r="S6583" s="193">
        <v>525.22111983479624</v>
      </c>
      <c r="T6583" s="193">
        <v>11.12</v>
      </c>
      <c r="U6583" s="193">
        <v>10.064876740617082</v>
      </c>
      <c r="V6583" s="25">
        <v>2.2116701108180563</v>
      </c>
    </row>
    <row r="6584" spans="2:22" x14ac:dyDescent="0.25">
      <c r="B6584" s="345" t="s">
        <v>6041</v>
      </c>
      <c r="C6584" s="141" t="s">
        <v>26</v>
      </c>
      <c r="D6584" s="141" t="s">
        <v>26</v>
      </c>
      <c r="E6584" s="141" t="s">
        <v>26</v>
      </c>
      <c r="F6584" s="328">
        <v>0.69435000000000002</v>
      </c>
      <c r="G6584" s="328">
        <v>2.0799999999999999E-2</v>
      </c>
      <c r="H6584" s="328">
        <v>8.5190000000000002E-2</v>
      </c>
      <c r="I6584" s="328">
        <v>1.82E-3</v>
      </c>
      <c r="J6584" s="328" t="s">
        <v>26</v>
      </c>
      <c r="K6584" s="328">
        <v>5.9119999999999999E-2</v>
      </c>
      <c r="L6584" s="328">
        <v>1.7799999999999999E-3</v>
      </c>
      <c r="M6584" s="193">
        <v>527</v>
      </c>
      <c r="N6584" s="193">
        <v>10.8</v>
      </c>
      <c r="O6584" s="193">
        <v>535.4</v>
      </c>
      <c r="P6584" s="193">
        <v>12.46</v>
      </c>
      <c r="Q6584" s="193">
        <v>571.5</v>
      </c>
      <c r="R6584" s="193">
        <v>64.56</v>
      </c>
      <c r="S6584" s="193">
        <v>526.27862335663087</v>
      </c>
      <c r="T6584" s="193">
        <v>10.8</v>
      </c>
      <c r="U6584" s="193">
        <v>7.9127518186122705</v>
      </c>
      <c r="V6584" s="25">
        <v>1.7036564518806692</v>
      </c>
    </row>
    <row r="6585" spans="2:22" x14ac:dyDescent="0.25">
      <c r="B6585" s="345" t="s">
        <v>6063</v>
      </c>
      <c r="C6585" s="141" t="s">
        <v>26</v>
      </c>
      <c r="D6585" s="141" t="s">
        <v>26</v>
      </c>
      <c r="E6585" s="141" t="s">
        <v>26</v>
      </c>
      <c r="F6585" s="328">
        <v>0.64956999999999998</v>
      </c>
      <c r="G6585" s="328">
        <v>3.9419999999999997E-2</v>
      </c>
      <c r="H6585" s="328">
        <v>8.5209999999999994E-2</v>
      </c>
      <c r="I6585" s="328">
        <v>2.2200000000000002E-3</v>
      </c>
      <c r="J6585" s="328" t="s">
        <v>26</v>
      </c>
      <c r="K6585" s="328">
        <v>5.5300000000000002E-2</v>
      </c>
      <c r="L6585" s="328">
        <v>3.3999999999999998E-3</v>
      </c>
      <c r="M6585" s="193">
        <v>527.1</v>
      </c>
      <c r="N6585" s="193">
        <v>13.22</v>
      </c>
      <c r="O6585" s="193">
        <v>508.2</v>
      </c>
      <c r="P6585" s="193">
        <v>24.26</v>
      </c>
      <c r="Q6585" s="193">
        <v>424.4</v>
      </c>
      <c r="R6585" s="193">
        <v>133.13999999999999</v>
      </c>
      <c r="S6585" s="193">
        <v>528.79772558716479</v>
      </c>
      <c r="T6585" s="193">
        <v>13.22</v>
      </c>
      <c r="U6585" s="193">
        <v>-24.598898583215085</v>
      </c>
      <c r="V6585" s="25">
        <v>-4.0530746924763488</v>
      </c>
    </row>
    <row r="6586" spans="2:22" x14ac:dyDescent="0.25">
      <c r="B6586" s="345" t="s">
        <v>6065</v>
      </c>
      <c r="C6586" s="141" t="s">
        <v>26</v>
      </c>
      <c r="D6586" s="141" t="s">
        <v>26</v>
      </c>
      <c r="E6586" s="141" t="s">
        <v>26</v>
      </c>
      <c r="F6586" s="328">
        <v>0.69715000000000005</v>
      </c>
      <c r="G6586" s="328">
        <v>2.1780000000000001E-2</v>
      </c>
      <c r="H6586" s="328">
        <v>8.6559999999999998E-2</v>
      </c>
      <c r="I6586" s="328">
        <v>1.9E-3</v>
      </c>
      <c r="J6586" s="328" t="s">
        <v>26</v>
      </c>
      <c r="K6586" s="328">
        <v>5.8430000000000003E-2</v>
      </c>
      <c r="L6586" s="328">
        <v>1.8E-3</v>
      </c>
      <c r="M6586" s="193">
        <v>535.1</v>
      </c>
      <c r="N6586" s="193">
        <v>11.26</v>
      </c>
      <c r="O6586" s="193">
        <v>537.1</v>
      </c>
      <c r="P6586" s="193">
        <v>13.04</v>
      </c>
      <c r="Q6586" s="193">
        <v>545.70000000000005</v>
      </c>
      <c r="R6586" s="193">
        <v>66.959999999999994</v>
      </c>
      <c r="S6586" s="193">
        <v>534.97762208980384</v>
      </c>
      <c r="T6586" s="193">
        <v>11.26</v>
      </c>
      <c r="U6586" s="193">
        <v>1.9648850852476085</v>
      </c>
      <c r="V6586" s="25">
        <v>0.39515507544147799</v>
      </c>
    </row>
    <row r="6587" spans="2:22" x14ac:dyDescent="0.25">
      <c r="B6587" s="345" t="s">
        <v>6113</v>
      </c>
      <c r="C6587" s="141" t="s">
        <v>26</v>
      </c>
      <c r="D6587" s="141" t="s">
        <v>26</v>
      </c>
      <c r="E6587" s="141" t="s">
        <v>26</v>
      </c>
      <c r="F6587" s="328">
        <v>0.69977999999999996</v>
      </c>
      <c r="G6587" s="328">
        <v>1.9220000000000001E-2</v>
      </c>
      <c r="H6587" s="328">
        <v>8.6999999999999994E-2</v>
      </c>
      <c r="I6587" s="328">
        <v>1.82E-3</v>
      </c>
      <c r="J6587" s="328"/>
      <c r="K6587" s="328">
        <v>5.8340000000000003E-2</v>
      </c>
      <c r="L6587" s="328">
        <v>1.6000000000000001E-3</v>
      </c>
      <c r="M6587" s="193">
        <v>537.79999999999995</v>
      </c>
      <c r="N6587" s="193">
        <v>10.84</v>
      </c>
      <c r="O6587" s="193">
        <v>538.70000000000005</v>
      </c>
      <c r="P6587" s="193">
        <v>11.48</v>
      </c>
      <c r="Q6587" s="193">
        <v>542.6</v>
      </c>
      <c r="R6587" s="193">
        <v>59.42</v>
      </c>
      <c r="S6587" s="193">
        <v>537.68868962210911</v>
      </c>
      <c r="T6587" s="193">
        <v>10.84</v>
      </c>
      <c r="U6587" s="193">
        <v>0.90514382194819643</v>
      </c>
      <c r="V6587" s="25">
        <v>0.18773164616501506</v>
      </c>
    </row>
    <row r="6588" spans="2:22" x14ac:dyDescent="0.25">
      <c r="B6588" s="345" t="s">
        <v>6010</v>
      </c>
      <c r="C6588" s="141" t="s">
        <v>26</v>
      </c>
      <c r="D6588" s="141" t="s">
        <v>26</v>
      </c>
      <c r="E6588" s="141" t="s">
        <v>26</v>
      </c>
      <c r="F6588" s="328">
        <v>0.69076000000000004</v>
      </c>
      <c r="G6588" s="328">
        <v>1.9720000000000001E-2</v>
      </c>
      <c r="H6588" s="328">
        <v>8.727E-2</v>
      </c>
      <c r="I6588" s="328">
        <v>1.9E-3</v>
      </c>
      <c r="J6588" s="328" t="s">
        <v>26</v>
      </c>
      <c r="K6588" s="328">
        <v>5.7419999999999999E-2</v>
      </c>
      <c r="L6588" s="328">
        <v>1.6199999999999999E-3</v>
      </c>
      <c r="M6588" s="193">
        <v>539.4</v>
      </c>
      <c r="N6588" s="193">
        <v>11.22</v>
      </c>
      <c r="O6588" s="193">
        <v>533.29999999999995</v>
      </c>
      <c r="P6588" s="193">
        <v>11.84</v>
      </c>
      <c r="Q6588" s="193">
        <v>507.3</v>
      </c>
      <c r="R6588" s="193">
        <v>60.82</v>
      </c>
      <c r="S6588" s="193">
        <v>539.90705202977847</v>
      </c>
      <c r="T6588" s="193">
        <v>11.22</v>
      </c>
      <c r="U6588" s="193">
        <v>-6.4275679144053726</v>
      </c>
      <c r="V6588" s="25">
        <v>-1.2388996868138975</v>
      </c>
    </row>
    <row r="6589" spans="2:22" x14ac:dyDescent="0.25">
      <c r="B6589" s="345" t="s">
        <v>6019</v>
      </c>
      <c r="C6589" s="141" t="s">
        <v>26</v>
      </c>
      <c r="D6589" s="141" t="s">
        <v>26</v>
      </c>
      <c r="E6589" s="141" t="s">
        <v>26</v>
      </c>
      <c r="F6589" s="328">
        <v>0.71496999999999999</v>
      </c>
      <c r="G6589" s="328">
        <v>2.35E-2</v>
      </c>
      <c r="H6589" s="328">
        <v>8.7569999999999995E-2</v>
      </c>
      <c r="I6589" s="328">
        <v>1.9599999999999999E-3</v>
      </c>
      <c r="J6589" s="328" t="s">
        <v>26</v>
      </c>
      <c r="K6589" s="328">
        <v>5.9220000000000002E-2</v>
      </c>
      <c r="L6589" s="328">
        <v>1.92E-3</v>
      </c>
      <c r="M6589" s="193">
        <v>541.20000000000005</v>
      </c>
      <c r="N6589" s="193">
        <v>11.58</v>
      </c>
      <c r="O6589" s="193">
        <v>547.70000000000005</v>
      </c>
      <c r="P6589" s="193">
        <v>13.92</v>
      </c>
      <c r="Q6589" s="193">
        <v>575.29999999999995</v>
      </c>
      <c r="R6589" s="193">
        <v>70.02</v>
      </c>
      <c r="S6589" s="193">
        <v>540.55928215856204</v>
      </c>
      <c r="T6589" s="193">
        <v>11.58</v>
      </c>
      <c r="U6589" s="193">
        <v>6.0387133393773533</v>
      </c>
      <c r="V6589" s="25">
        <v>1.3037644406496263</v>
      </c>
    </row>
    <row r="6590" spans="2:22" x14ac:dyDescent="0.25">
      <c r="B6590" s="345" t="s">
        <v>6016</v>
      </c>
      <c r="C6590" s="141" t="s">
        <v>26</v>
      </c>
      <c r="D6590" s="141" t="s">
        <v>26</v>
      </c>
      <c r="E6590" s="141" t="s">
        <v>26</v>
      </c>
      <c r="F6590" s="328">
        <v>0.70479999999999998</v>
      </c>
      <c r="G6590" s="328">
        <v>2.264E-2</v>
      </c>
      <c r="H6590" s="328">
        <v>8.7569999999999995E-2</v>
      </c>
      <c r="I6590" s="328">
        <v>1.92E-3</v>
      </c>
      <c r="J6590" s="328" t="s">
        <v>26</v>
      </c>
      <c r="K6590" s="328">
        <v>5.8380000000000001E-2</v>
      </c>
      <c r="L6590" s="328">
        <v>1.8600000000000001E-3</v>
      </c>
      <c r="M6590" s="193">
        <v>541.20000000000005</v>
      </c>
      <c r="N6590" s="193">
        <v>11.4</v>
      </c>
      <c r="O6590" s="193">
        <v>541.70000000000005</v>
      </c>
      <c r="P6590" s="193">
        <v>13.5</v>
      </c>
      <c r="Q6590" s="193">
        <v>544.1</v>
      </c>
      <c r="R6590" s="193">
        <v>69.12</v>
      </c>
      <c r="S6590" s="193">
        <v>541.09987079411371</v>
      </c>
      <c r="T6590" s="193">
        <v>11.4</v>
      </c>
      <c r="U6590" s="193">
        <v>0.55139298031360229</v>
      </c>
      <c r="V6590" s="25">
        <v>0.11078626654722776</v>
      </c>
    </row>
    <row r="6591" spans="2:22" x14ac:dyDescent="0.25">
      <c r="B6591" s="345" t="s">
        <v>6123</v>
      </c>
      <c r="C6591" s="141" t="s">
        <v>26</v>
      </c>
      <c r="D6591" s="141" t="s">
        <v>26</v>
      </c>
      <c r="E6591" s="141" t="s">
        <v>26</v>
      </c>
      <c r="F6591" s="328">
        <v>0.70455999999999996</v>
      </c>
      <c r="G6591" s="328">
        <v>2.6960000000000001E-2</v>
      </c>
      <c r="H6591" s="328">
        <v>8.8069999999999996E-2</v>
      </c>
      <c r="I6591" s="328">
        <v>1.9E-3</v>
      </c>
      <c r="J6591" s="328"/>
      <c r="K6591" s="328">
        <v>5.8029999999999998E-2</v>
      </c>
      <c r="L6591" s="328">
        <v>2.2599999999999999E-3</v>
      </c>
      <c r="M6591" s="193">
        <v>544.1</v>
      </c>
      <c r="N6591" s="193">
        <v>11.28</v>
      </c>
      <c r="O6591" s="193">
        <v>541.5</v>
      </c>
      <c r="P6591" s="193">
        <v>16.059999999999999</v>
      </c>
      <c r="Q6591" s="193">
        <v>530.29999999999995</v>
      </c>
      <c r="R6591" s="193">
        <v>85.22</v>
      </c>
      <c r="S6591" s="193">
        <v>544.34015637917787</v>
      </c>
      <c r="T6591" s="193">
        <v>11.28</v>
      </c>
      <c r="U6591" s="193">
        <v>-2.6475874748591206</v>
      </c>
      <c r="V6591" s="25">
        <v>-0.52449794629323543</v>
      </c>
    </row>
    <row r="6592" spans="2:22" x14ac:dyDescent="0.25">
      <c r="B6592" s="345" t="s">
        <v>6115</v>
      </c>
      <c r="C6592" s="141" t="s">
        <v>26</v>
      </c>
      <c r="D6592" s="141" t="s">
        <v>26</v>
      </c>
      <c r="E6592" s="141" t="s">
        <v>26</v>
      </c>
      <c r="F6592" s="328">
        <v>0.73090999999999995</v>
      </c>
      <c r="G6592" s="328">
        <v>2.1360000000000001E-2</v>
      </c>
      <c r="H6592" s="328">
        <v>8.8830000000000006E-2</v>
      </c>
      <c r="I6592" s="328">
        <v>1.92E-3</v>
      </c>
      <c r="J6592" s="328"/>
      <c r="K6592" s="328">
        <v>5.9679999999999997E-2</v>
      </c>
      <c r="L6592" s="328">
        <v>1.72E-3</v>
      </c>
      <c r="M6592" s="193">
        <v>548.6</v>
      </c>
      <c r="N6592" s="193">
        <v>11.38</v>
      </c>
      <c r="O6592" s="193">
        <v>557.1</v>
      </c>
      <c r="P6592" s="193">
        <v>12.52</v>
      </c>
      <c r="Q6592" s="193">
        <v>592.70000000000005</v>
      </c>
      <c r="R6592" s="193">
        <v>60.86</v>
      </c>
      <c r="S6592" s="193">
        <v>547.84595129230252</v>
      </c>
      <c r="T6592" s="193">
        <v>11.38</v>
      </c>
      <c r="U6592" s="193">
        <v>7.5677490649059429</v>
      </c>
      <c r="V6592" s="25">
        <v>1.6611108791415377</v>
      </c>
    </row>
    <row r="6593" spans="2:22" x14ac:dyDescent="0.25">
      <c r="B6593" s="345" t="s">
        <v>6125</v>
      </c>
      <c r="C6593" s="141" t="s">
        <v>26</v>
      </c>
      <c r="D6593" s="141" t="s">
        <v>26</v>
      </c>
      <c r="E6593" s="141" t="s">
        <v>26</v>
      </c>
      <c r="F6593" s="328">
        <v>0.73790999999999995</v>
      </c>
      <c r="G6593" s="328">
        <v>5.5300000000000002E-2</v>
      </c>
      <c r="H6593" s="328">
        <v>8.9020000000000002E-2</v>
      </c>
      <c r="I6593" s="328">
        <v>2.5000000000000001E-3</v>
      </c>
      <c r="J6593" s="328"/>
      <c r="K6593" s="328">
        <v>6.0130000000000003E-2</v>
      </c>
      <c r="L6593" s="328">
        <v>4.5999999999999999E-3</v>
      </c>
      <c r="M6593" s="193">
        <v>549.70000000000005</v>
      </c>
      <c r="N6593" s="193">
        <v>14.76</v>
      </c>
      <c r="O6593" s="193">
        <v>561.20000000000005</v>
      </c>
      <c r="P6593" s="193">
        <v>32.299999999999997</v>
      </c>
      <c r="Q6593" s="193">
        <v>608.20000000000005</v>
      </c>
      <c r="R6593" s="193">
        <v>161.26</v>
      </c>
      <c r="S6593" s="193">
        <v>548.69502898119651</v>
      </c>
      <c r="T6593" s="193">
        <v>14.76</v>
      </c>
      <c r="U6593" s="193">
        <v>9.7837834624800273</v>
      </c>
      <c r="V6593" s="25">
        <v>2.2282557054175927</v>
      </c>
    </row>
    <row r="6594" spans="2:22" x14ac:dyDescent="0.25">
      <c r="B6594" s="345" t="s">
        <v>6042</v>
      </c>
      <c r="C6594" s="141" t="s">
        <v>26</v>
      </c>
      <c r="D6594" s="141" t="s">
        <v>26</v>
      </c>
      <c r="E6594" s="141" t="s">
        <v>26</v>
      </c>
      <c r="F6594" s="328">
        <v>0.74712999999999996</v>
      </c>
      <c r="G6594" s="328">
        <v>2.4719999999999999E-2</v>
      </c>
      <c r="H6594" s="328">
        <v>9.0029999999999999E-2</v>
      </c>
      <c r="I6594" s="328">
        <v>2.0200000000000001E-3</v>
      </c>
      <c r="J6594" s="328" t="s">
        <v>26</v>
      </c>
      <c r="K6594" s="328">
        <v>6.0199999999999997E-2</v>
      </c>
      <c r="L6594" s="328">
        <v>1.98E-3</v>
      </c>
      <c r="M6594" s="193">
        <v>555.70000000000005</v>
      </c>
      <c r="N6594" s="193">
        <v>11.9</v>
      </c>
      <c r="O6594" s="193">
        <v>566.6</v>
      </c>
      <c r="P6594" s="193">
        <v>14.38</v>
      </c>
      <c r="Q6594" s="193">
        <v>610.6</v>
      </c>
      <c r="R6594" s="193">
        <v>70.12</v>
      </c>
      <c r="S6594" s="193">
        <v>554.71999732670531</v>
      </c>
      <c r="T6594" s="193">
        <v>11.9</v>
      </c>
      <c r="U6594" s="193">
        <v>9.1516545485251726</v>
      </c>
      <c r="V6594" s="25">
        <v>2.0967177326676159</v>
      </c>
    </row>
    <row r="6595" spans="2:22" x14ac:dyDescent="0.25">
      <c r="B6595" s="345" t="s">
        <v>6082</v>
      </c>
      <c r="C6595" s="141" t="s">
        <v>26</v>
      </c>
      <c r="D6595" s="141" t="s">
        <v>26</v>
      </c>
      <c r="E6595" s="141" t="s">
        <v>26</v>
      </c>
      <c r="F6595" s="328">
        <v>0.72126000000000001</v>
      </c>
      <c r="G6595" s="328">
        <v>2.06E-2</v>
      </c>
      <c r="H6595" s="328">
        <v>8.9929999999999996E-2</v>
      </c>
      <c r="I6595" s="328">
        <v>1.9400000000000001E-3</v>
      </c>
      <c r="J6595" s="328" t="s">
        <v>26</v>
      </c>
      <c r="K6595" s="328">
        <v>5.8180000000000003E-2</v>
      </c>
      <c r="L6595" s="328">
        <v>1.64E-3</v>
      </c>
      <c r="M6595" s="193">
        <v>555.1</v>
      </c>
      <c r="N6595" s="193">
        <v>11.46</v>
      </c>
      <c r="O6595" s="193">
        <v>551.4</v>
      </c>
      <c r="P6595" s="193">
        <v>12.16</v>
      </c>
      <c r="Q6595" s="193">
        <v>535.9</v>
      </c>
      <c r="R6595" s="193">
        <v>62.36</v>
      </c>
      <c r="S6595" s="193">
        <v>555.45053165828517</v>
      </c>
      <c r="T6595" s="193">
        <v>11.46</v>
      </c>
      <c r="U6595" s="193">
        <v>-3.6481678780155242</v>
      </c>
      <c r="V6595" s="25">
        <v>-0.73459043494472165</v>
      </c>
    </row>
    <row r="6596" spans="2:22" x14ac:dyDescent="0.25">
      <c r="B6596" s="345" t="s">
        <v>6108</v>
      </c>
      <c r="C6596" s="141" t="s">
        <v>26</v>
      </c>
      <c r="D6596" s="141" t="s">
        <v>26</v>
      </c>
      <c r="E6596" s="141" t="s">
        <v>26</v>
      </c>
      <c r="F6596" s="328">
        <v>0.74526999999999999</v>
      </c>
      <c r="G6596" s="328">
        <v>2.6079999999999999E-2</v>
      </c>
      <c r="H6596" s="328">
        <v>9.0209999999999999E-2</v>
      </c>
      <c r="I6596" s="328">
        <v>2.0799999999999998E-3</v>
      </c>
      <c r="J6596" s="328"/>
      <c r="K6596" s="328">
        <v>5.9929999999999997E-2</v>
      </c>
      <c r="L6596" s="328">
        <v>2.0600000000000002E-3</v>
      </c>
      <c r="M6596" s="193">
        <v>556.79999999999995</v>
      </c>
      <c r="N6596" s="193">
        <v>12.24</v>
      </c>
      <c r="O6596" s="193">
        <v>565.5</v>
      </c>
      <c r="P6596" s="193">
        <v>15.18</v>
      </c>
      <c r="Q6596" s="193">
        <v>601.1</v>
      </c>
      <c r="R6596" s="193">
        <v>73.88</v>
      </c>
      <c r="S6596" s="193">
        <v>555.98005377508559</v>
      </c>
      <c r="T6596" s="193">
        <v>12.24</v>
      </c>
      <c r="U6596" s="193">
        <v>7.5062296165221145</v>
      </c>
      <c r="V6596" s="25">
        <v>1.683456450029073</v>
      </c>
    </row>
    <row r="6597" spans="2:22" x14ac:dyDescent="0.25">
      <c r="B6597" s="345" t="s">
        <v>6097</v>
      </c>
      <c r="C6597" s="141" t="s">
        <v>26</v>
      </c>
      <c r="D6597" s="141" t="s">
        <v>26</v>
      </c>
      <c r="E6597" s="141" t="s">
        <v>26</v>
      </c>
      <c r="F6597" s="328">
        <v>0.76285000000000003</v>
      </c>
      <c r="G6597" s="328">
        <v>2.0140000000000002E-2</v>
      </c>
      <c r="H6597" s="328">
        <v>9.1130000000000003E-2</v>
      </c>
      <c r="I6597" s="328">
        <v>1.9599999999999999E-3</v>
      </c>
      <c r="J6597" s="328"/>
      <c r="K6597" s="328">
        <v>6.0720000000000003E-2</v>
      </c>
      <c r="L6597" s="328">
        <v>1.56E-3</v>
      </c>
      <c r="M6597" s="193">
        <v>562.20000000000005</v>
      </c>
      <c r="N6597" s="193">
        <v>11.62</v>
      </c>
      <c r="O6597" s="193">
        <v>575.70000000000005</v>
      </c>
      <c r="P6597" s="193">
        <v>11.6</v>
      </c>
      <c r="Q6597" s="193">
        <v>629.29999999999995</v>
      </c>
      <c r="R6597" s="193">
        <v>55.04</v>
      </c>
      <c r="S6597" s="193">
        <v>560.98126282720671</v>
      </c>
      <c r="T6597" s="193">
        <v>11.62</v>
      </c>
      <c r="U6597" s="193">
        <v>10.856306558524272</v>
      </c>
      <c r="V6597" s="25">
        <v>2.5566679125922072</v>
      </c>
    </row>
    <row r="6598" spans="2:22" x14ac:dyDescent="0.25">
      <c r="B6598" s="345" t="s">
        <v>6099</v>
      </c>
      <c r="C6598" s="141" t="s">
        <v>26</v>
      </c>
      <c r="D6598" s="141" t="s">
        <v>26</v>
      </c>
      <c r="E6598" s="141" t="s">
        <v>26</v>
      </c>
      <c r="F6598" s="328">
        <v>0.76817999999999997</v>
      </c>
      <c r="G6598" s="328">
        <v>2.912E-2</v>
      </c>
      <c r="H6598" s="328">
        <v>9.1490000000000002E-2</v>
      </c>
      <c r="I6598" s="328">
        <v>2.0600000000000002E-3</v>
      </c>
      <c r="J6598" s="328"/>
      <c r="K6598" s="328">
        <v>6.0900000000000003E-2</v>
      </c>
      <c r="L6598" s="328">
        <v>2.32E-3</v>
      </c>
      <c r="M6598" s="193">
        <v>564.4</v>
      </c>
      <c r="N6598" s="193">
        <v>12.22</v>
      </c>
      <c r="O6598" s="193">
        <v>578.70000000000005</v>
      </c>
      <c r="P6598" s="193">
        <v>16.72</v>
      </c>
      <c r="Q6598" s="193">
        <v>635.79999999999995</v>
      </c>
      <c r="R6598" s="193">
        <v>80.900000000000006</v>
      </c>
      <c r="S6598" s="193">
        <v>563.02142057088145</v>
      </c>
      <c r="T6598" s="193">
        <v>12.22</v>
      </c>
      <c r="U6598" s="193">
        <v>11.446772480201087</v>
      </c>
      <c r="V6598" s="25">
        <v>2.7092758647172279</v>
      </c>
    </row>
    <row r="6599" spans="2:22" x14ac:dyDescent="0.25">
      <c r="B6599" s="345" t="s">
        <v>6044</v>
      </c>
      <c r="C6599" s="141" t="s">
        <v>26</v>
      </c>
      <c r="D6599" s="141" t="s">
        <v>26</v>
      </c>
      <c r="E6599" s="141" t="s">
        <v>26</v>
      </c>
      <c r="F6599" s="328">
        <v>0.72816999999999998</v>
      </c>
      <c r="G6599" s="328">
        <v>2.5579999999999999E-2</v>
      </c>
      <c r="H6599" s="328">
        <v>9.1259999999999994E-2</v>
      </c>
      <c r="I6599" s="328">
        <v>2.0799999999999998E-3</v>
      </c>
      <c r="J6599" s="328" t="s">
        <v>26</v>
      </c>
      <c r="K6599" s="328">
        <v>5.7880000000000001E-2</v>
      </c>
      <c r="L6599" s="328">
        <v>2.0200000000000001E-3</v>
      </c>
      <c r="M6599" s="193">
        <v>563</v>
      </c>
      <c r="N6599" s="193">
        <v>12.26</v>
      </c>
      <c r="O6599" s="193">
        <v>555.5</v>
      </c>
      <c r="P6599" s="193">
        <v>15.02</v>
      </c>
      <c r="Q6599" s="193">
        <v>524.79999999999995</v>
      </c>
      <c r="R6599" s="193">
        <v>75.900000000000006</v>
      </c>
      <c r="S6599" s="193">
        <v>563.65830421899955</v>
      </c>
      <c r="T6599" s="193">
        <v>12.26</v>
      </c>
      <c r="U6599" s="193">
        <v>-7.4044024807544959</v>
      </c>
      <c r="V6599" s="25">
        <v>-1.4686416235822766</v>
      </c>
    </row>
    <row r="6600" spans="2:22" x14ac:dyDescent="0.25">
      <c r="B6600" s="345" t="s">
        <v>6040</v>
      </c>
      <c r="C6600" s="141" t="s">
        <v>26</v>
      </c>
      <c r="D6600" s="141" t="s">
        <v>26</v>
      </c>
      <c r="E6600" s="141" t="s">
        <v>26</v>
      </c>
      <c r="F6600" s="328">
        <v>0.74023000000000005</v>
      </c>
      <c r="G6600" s="328">
        <v>2.716E-2</v>
      </c>
      <c r="H6600" s="328">
        <v>9.1679999999999998E-2</v>
      </c>
      <c r="I6600" s="328">
        <v>2.0799999999999998E-3</v>
      </c>
      <c r="J6600" s="328" t="s">
        <v>26</v>
      </c>
      <c r="K6600" s="328">
        <v>5.8569999999999997E-2</v>
      </c>
      <c r="L6600" s="328">
        <v>2.14E-3</v>
      </c>
      <c r="M6600" s="193">
        <v>565.5</v>
      </c>
      <c r="N6600" s="193">
        <v>12.22</v>
      </c>
      <c r="O6600" s="193">
        <v>562.5</v>
      </c>
      <c r="P6600" s="193">
        <v>15.86</v>
      </c>
      <c r="Q6600" s="193">
        <v>551.1</v>
      </c>
      <c r="R6600" s="193">
        <v>79.06</v>
      </c>
      <c r="S6600" s="193">
        <v>565.72396978440383</v>
      </c>
      <c r="T6600" s="193">
        <v>12.22</v>
      </c>
      <c r="U6600" s="193">
        <v>-2.6535964043556182</v>
      </c>
      <c r="V6600" s="25">
        <v>-0.57315018389401506</v>
      </c>
    </row>
    <row r="6601" spans="2:22" x14ac:dyDescent="0.25">
      <c r="B6601" s="345" t="s">
        <v>6117</v>
      </c>
      <c r="C6601" s="141" t="s">
        <v>26</v>
      </c>
      <c r="D6601" s="141" t="s">
        <v>26</v>
      </c>
      <c r="E6601" s="141" t="s">
        <v>26</v>
      </c>
      <c r="F6601" s="328">
        <v>0.74695999999999996</v>
      </c>
      <c r="G6601" s="328">
        <v>2.2040000000000001E-2</v>
      </c>
      <c r="H6601" s="328">
        <v>9.1810000000000003E-2</v>
      </c>
      <c r="I6601" s="328">
        <v>2.0600000000000002E-3</v>
      </c>
      <c r="J6601" s="328"/>
      <c r="K6601" s="328">
        <v>5.9020000000000003E-2</v>
      </c>
      <c r="L6601" s="328">
        <v>1.6800000000000001E-3</v>
      </c>
      <c r="M6601" s="193">
        <v>566.20000000000005</v>
      </c>
      <c r="N6601" s="193">
        <v>12.18</v>
      </c>
      <c r="O6601" s="193">
        <v>566.5</v>
      </c>
      <c r="P6601" s="193">
        <v>12.82</v>
      </c>
      <c r="Q6601" s="193">
        <v>567.79999999999995</v>
      </c>
      <c r="R6601" s="193">
        <v>61.62</v>
      </c>
      <c r="S6601" s="193">
        <v>566.20370844638012</v>
      </c>
      <c r="T6601" s="193">
        <v>12.18</v>
      </c>
      <c r="U6601" s="193">
        <v>0.28113623698834717</v>
      </c>
      <c r="V6601" s="25">
        <v>5.2302127735195179E-2</v>
      </c>
    </row>
    <row r="6602" spans="2:22" x14ac:dyDescent="0.25">
      <c r="B6602" s="345" t="s">
        <v>6056</v>
      </c>
      <c r="C6602" s="141" t="s">
        <v>26</v>
      </c>
      <c r="D6602" s="141" t="s">
        <v>26</v>
      </c>
      <c r="E6602" s="141" t="s">
        <v>26</v>
      </c>
      <c r="F6602" s="328">
        <v>0.75722</v>
      </c>
      <c r="G6602" s="328">
        <v>5.7820000000000003E-2</v>
      </c>
      <c r="H6602" s="328">
        <v>9.2679999999999998E-2</v>
      </c>
      <c r="I6602" s="328">
        <v>2.5400000000000002E-3</v>
      </c>
      <c r="J6602" s="328" t="s">
        <v>26</v>
      </c>
      <c r="K6602" s="328">
        <v>5.9270000000000003E-2</v>
      </c>
      <c r="L6602" s="328">
        <v>4.64E-3</v>
      </c>
      <c r="M6602" s="193">
        <v>571.4</v>
      </c>
      <c r="N6602" s="193">
        <v>15</v>
      </c>
      <c r="O6602" s="193">
        <v>572.4</v>
      </c>
      <c r="P6602" s="193">
        <v>33.4</v>
      </c>
      <c r="Q6602" s="193">
        <v>577.1</v>
      </c>
      <c r="R6602" s="193">
        <v>165.62</v>
      </c>
      <c r="S6602" s="193">
        <v>571.26322748770565</v>
      </c>
      <c r="T6602" s="193">
        <v>15</v>
      </c>
      <c r="U6602" s="193">
        <v>1.0113970736950917</v>
      </c>
      <c r="V6602" s="25">
        <v>0.19859757377608811</v>
      </c>
    </row>
    <row r="6603" spans="2:22" x14ac:dyDescent="0.25">
      <c r="B6603" s="345" t="s">
        <v>6089</v>
      </c>
      <c r="C6603" s="141" t="s">
        <v>26</v>
      </c>
      <c r="D6603" s="141" t="s">
        <v>26</v>
      </c>
      <c r="E6603" s="141" t="s">
        <v>26</v>
      </c>
      <c r="F6603" s="328">
        <v>0.77578000000000003</v>
      </c>
      <c r="G6603" s="328">
        <v>3.1179999999999999E-2</v>
      </c>
      <c r="H6603" s="328">
        <v>9.3640000000000001E-2</v>
      </c>
      <c r="I6603" s="328">
        <v>2.0799999999999998E-3</v>
      </c>
      <c r="J6603" s="328" t="s">
        <v>26</v>
      </c>
      <c r="K6603" s="328">
        <v>6.0089999999999998E-2</v>
      </c>
      <c r="L6603" s="328">
        <v>2.4599999999999999E-3</v>
      </c>
      <c r="M6603" s="193">
        <v>577</v>
      </c>
      <c r="N6603" s="193">
        <v>12.24</v>
      </c>
      <c r="O6603" s="193">
        <v>583.1</v>
      </c>
      <c r="P6603" s="193">
        <v>17.82</v>
      </c>
      <c r="Q6603" s="193">
        <v>606.70000000000005</v>
      </c>
      <c r="R6603" s="193">
        <v>87.12</v>
      </c>
      <c r="S6603" s="193">
        <v>576.46830803934643</v>
      </c>
      <c r="T6603" s="193">
        <v>12.24</v>
      </c>
      <c r="U6603" s="193">
        <v>4.9829721379023599</v>
      </c>
      <c r="V6603" s="25">
        <v>1.1373164055314007</v>
      </c>
    </row>
    <row r="6604" spans="2:22" x14ac:dyDescent="0.25">
      <c r="B6604" s="345" t="s">
        <v>6095</v>
      </c>
      <c r="C6604" s="141" t="s">
        <v>26</v>
      </c>
      <c r="D6604" s="141" t="s">
        <v>26</v>
      </c>
      <c r="E6604" s="141" t="s">
        <v>26</v>
      </c>
      <c r="F6604" s="328">
        <v>0.77488999999999997</v>
      </c>
      <c r="G6604" s="328">
        <v>3.354E-2</v>
      </c>
      <c r="H6604" s="328">
        <v>9.393E-2</v>
      </c>
      <c r="I6604" s="328">
        <v>2.2000000000000001E-3</v>
      </c>
      <c r="J6604" s="328"/>
      <c r="K6604" s="328">
        <v>5.9839999999999997E-2</v>
      </c>
      <c r="L6604" s="328">
        <v>2.5999999999999999E-3</v>
      </c>
      <c r="M6604" s="193">
        <v>578.79999999999995</v>
      </c>
      <c r="N6604" s="193">
        <v>12.9</v>
      </c>
      <c r="O6604" s="193">
        <v>582.6</v>
      </c>
      <c r="P6604" s="193">
        <v>19.2</v>
      </c>
      <c r="Q6604" s="193">
        <v>597.70000000000005</v>
      </c>
      <c r="R6604" s="193">
        <v>92.9</v>
      </c>
      <c r="S6604" s="193">
        <v>578.37922720566519</v>
      </c>
      <c r="T6604" s="193">
        <v>12.9</v>
      </c>
      <c r="U6604" s="193">
        <v>3.2325201262062668</v>
      </c>
      <c r="V6604" s="25">
        <v>0.72447181502486002</v>
      </c>
    </row>
    <row r="6605" spans="2:22" x14ac:dyDescent="0.25">
      <c r="B6605" s="345" t="s">
        <v>6119</v>
      </c>
      <c r="C6605" s="141" t="s">
        <v>26</v>
      </c>
      <c r="D6605" s="141" t="s">
        <v>26</v>
      </c>
      <c r="E6605" s="141" t="s">
        <v>26</v>
      </c>
      <c r="F6605" s="328">
        <v>0.78700999999999999</v>
      </c>
      <c r="G6605" s="328">
        <v>3.9699999999999999E-2</v>
      </c>
      <c r="H6605" s="328">
        <v>9.4089999999999993E-2</v>
      </c>
      <c r="I6605" s="328">
        <v>2.2399999999999998E-3</v>
      </c>
      <c r="J6605" s="328"/>
      <c r="K6605" s="328">
        <v>6.0679999999999998E-2</v>
      </c>
      <c r="L6605" s="328">
        <v>3.1199999999999999E-3</v>
      </c>
      <c r="M6605" s="193">
        <v>579.70000000000005</v>
      </c>
      <c r="N6605" s="193">
        <v>13.24</v>
      </c>
      <c r="O6605" s="193">
        <v>589.5</v>
      </c>
      <c r="P6605" s="193">
        <v>22.56</v>
      </c>
      <c r="Q6605" s="193">
        <v>627.70000000000005</v>
      </c>
      <c r="R6605" s="193">
        <v>108.66</v>
      </c>
      <c r="S6605" s="193">
        <v>578.76255593696453</v>
      </c>
      <c r="T6605" s="193">
        <v>13.24</v>
      </c>
      <c r="U6605" s="193">
        <v>7.7963109866234683</v>
      </c>
      <c r="V6605" s="25">
        <v>1.8214493745607241</v>
      </c>
    </row>
    <row r="6606" spans="2:22" x14ac:dyDescent="0.25">
      <c r="B6606" s="345" t="s">
        <v>6084</v>
      </c>
      <c r="C6606" s="141" t="s">
        <v>26</v>
      </c>
      <c r="D6606" s="141" t="s">
        <v>26</v>
      </c>
      <c r="E6606" s="141" t="s">
        <v>26</v>
      </c>
      <c r="F6606" s="328">
        <v>0.82391000000000003</v>
      </c>
      <c r="G6606" s="328">
        <v>7.6280000000000001E-2</v>
      </c>
      <c r="H6606" s="328">
        <v>9.4509999999999997E-2</v>
      </c>
      <c r="I6606" s="328">
        <v>2.98E-3</v>
      </c>
      <c r="J6606" s="328" t="s">
        <v>26</v>
      </c>
      <c r="K6606" s="328">
        <v>6.3240000000000005E-2</v>
      </c>
      <c r="L6606" s="328">
        <v>6.0000000000000001E-3</v>
      </c>
      <c r="M6606" s="193">
        <v>582.1</v>
      </c>
      <c r="N6606" s="193">
        <v>17.5</v>
      </c>
      <c r="O6606" s="193">
        <v>610.20000000000005</v>
      </c>
      <c r="P6606" s="193">
        <v>42.46</v>
      </c>
      <c r="Q6606" s="193">
        <v>716.2</v>
      </c>
      <c r="R6606" s="193">
        <v>195.04</v>
      </c>
      <c r="S6606" s="193">
        <v>579.51526727701719</v>
      </c>
      <c r="T6606" s="193">
        <v>17.5</v>
      </c>
      <c r="U6606" s="193">
        <v>19.084715543560858</v>
      </c>
      <c r="V6606" s="25">
        <v>5.0286353200561873</v>
      </c>
    </row>
    <row r="6607" spans="2:22" x14ac:dyDescent="0.25">
      <c r="B6607" s="345" t="s">
        <v>6121</v>
      </c>
      <c r="C6607" s="141" t="s">
        <v>26</v>
      </c>
      <c r="D6607" s="141" t="s">
        <v>26</v>
      </c>
      <c r="E6607" s="141" t="s">
        <v>26</v>
      </c>
      <c r="F6607" s="328">
        <v>0.77866000000000002</v>
      </c>
      <c r="G6607" s="328">
        <v>2.6980000000000001E-2</v>
      </c>
      <c r="H6607" s="328">
        <v>9.4369999999999996E-2</v>
      </c>
      <c r="I6607" s="328">
        <v>2.0400000000000001E-3</v>
      </c>
      <c r="J6607" s="328"/>
      <c r="K6607" s="328">
        <v>5.985E-2</v>
      </c>
      <c r="L6607" s="328">
        <v>2.0999999999999999E-3</v>
      </c>
      <c r="M6607" s="193">
        <v>581.29999999999995</v>
      </c>
      <c r="N6607" s="193">
        <v>11.96</v>
      </c>
      <c r="O6607" s="193">
        <v>584.70000000000005</v>
      </c>
      <c r="P6607" s="193">
        <v>15.4</v>
      </c>
      <c r="Q6607" s="193">
        <v>598</v>
      </c>
      <c r="R6607" s="193">
        <v>75.180000000000007</v>
      </c>
      <c r="S6607" s="193">
        <v>581.01193602646799</v>
      </c>
      <c r="T6607" s="193">
        <v>11.96</v>
      </c>
      <c r="U6607" s="193">
        <v>2.8408133735003354</v>
      </c>
      <c r="V6607" s="25">
        <v>0.63076175363982423</v>
      </c>
    </row>
    <row r="6608" spans="2:22" x14ac:dyDescent="0.25">
      <c r="B6608" s="345" t="s">
        <v>6126</v>
      </c>
      <c r="C6608" s="141" t="s">
        <v>26</v>
      </c>
      <c r="D6608" s="141" t="s">
        <v>26</v>
      </c>
      <c r="E6608" s="141" t="s">
        <v>26</v>
      </c>
      <c r="F6608" s="328">
        <v>0.75680000000000003</v>
      </c>
      <c r="G6608" s="328">
        <v>2.8979999999999999E-2</v>
      </c>
      <c r="H6608" s="328">
        <v>9.4259999999999997E-2</v>
      </c>
      <c r="I6608" s="328">
        <v>2.0600000000000002E-3</v>
      </c>
      <c r="J6608" s="328"/>
      <c r="K6608" s="328">
        <v>5.8229999999999997E-2</v>
      </c>
      <c r="L6608" s="328">
        <v>2.2599999999999999E-3</v>
      </c>
      <c r="M6608" s="193">
        <v>580.70000000000005</v>
      </c>
      <c r="N6608" s="193">
        <v>12.18</v>
      </c>
      <c r="O6608" s="193">
        <v>572.20000000000005</v>
      </c>
      <c r="P6608" s="193">
        <v>16.760000000000002</v>
      </c>
      <c r="Q6608" s="193">
        <v>537.9</v>
      </c>
      <c r="R6608" s="193">
        <v>85.08</v>
      </c>
      <c r="S6608" s="193">
        <v>581.46581490688982</v>
      </c>
      <c r="T6608" s="193">
        <v>12.18</v>
      </c>
      <c r="U6608" s="193">
        <v>-8.0992405478508722</v>
      </c>
      <c r="V6608" s="25">
        <v>-1.6193315111656363</v>
      </c>
    </row>
    <row r="6609" spans="2:22" x14ac:dyDescent="0.25">
      <c r="B6609" s="345" t="s">
        <v>6075</v>
      </c>
      <c r="C6609" s="141" t="s">
        <v>26</v>
      </c>
      <c r="D6609" s="141" t="s">
        <v>26</v>
      </c>
      <c r="E6609" s="141" t="s">
        <v>26</v>
      </c>
      <c r="F6609" s="328">
        <v>0.86204999999999998</v>
      </c>
      <c r="G6609" s="328">
        <v>7.8159999999999993E-2</v>
      </c>
      <c r="H6609" s="328">
        <v>9.5570000000000002E-2</v>
      </c>
      <c r="I6609" s="328">
        <v>3.0799999999999998E-3</v>
      </c>
      <c r="J6609" s="328" t="s">
        <v>26</v>
      </c>
      <c r="K6609" s="328">
        <v>6.5439999999999998E-2</v>
      </c>
      <c r="L6609" s="328">
        <v>6.0600000000000003E-3</v>
      </c>
      <c r="M6609" s="193">
        <v>588.4</v>
      </c>
      <c r="N6609" s="193">
        <v>18.16</v>
      </c>
      <c r="O6609" s="193">
        <v>631.20000000000005</v>
      </c>
      <c r="P6609" s="193">
        <v>42.62</v>
      </c>
      <c r="Q6609" s="193">
        <v>788.4</v>
      </c>
      <c r="R6609" s="193">
        <v>188.64</v>
      </c>
      <c r="S6609" s="193">
        <v>584.31639870011611</v>
      </c>
      <c r="T6609" s="193">
        <v>18.16</v>
      </c>
      <c r="U6609" s="193">
        <v>25.88579417806746</v>
      </c>
      <c r="V6609" s="25">
        <v>7.427693488574767</v>
      </c>
    </row>
    <row r="6610" spans="2:22" x14ac:dyDescent="0.25">
      <c r="B6610" s="345" t="s">
        <v>6098</v>
      </c>
      <c r="C6610" s="141" t="s">
        <v>26</v>
      </c>
      <c r="D6610" s="141" t="s">
        <v>26</v>
      </c>
      <c r="E6610" s="141" t="s">
        <v>26</v>
      </c>
      <c r="F6610" s="328">
        <v>0.78090999999999999</v>
      </c>
      <c r="G6610" s="328">
        <v>2.8199999999999999E-2</v>
      </c>
      <c r="H6610" s="328">
        <v>9.5039999999999999E-2</v>
      </c>
      <c r="I6610" s="328">
        <v>2.0999999999999999E-3</v>
      </c>
      <c r="J6610" s="328"/>
      <c r="K6610" s="328">
        <v>5.96E-2</v>
      </c>
      <c r="L6610" s="328">
        <v>2.16E-3</v>
      </c>
      <c r="M6610" s="193">
        <v>585.29999999999995</v>
      </c>
      <c r="N6610" s="193">
        <v>12.42</v>
      </c>
      <c r="O6610" s="193">
        <v>586</v>
      </c>
      <c r="P6610" s="193">
        <v>16.079999999999998</v>
      </c>
      <c r="Q6610" s="193">
        <v>589.1</v>
      </c>
      <c r="R6610" s="193">
        <v>77.760000000000005</v>
      </c>
      <c r="S6610" s="193">
        <v>585.20331982845721</v>
      </c>
      <c r="T6610" s="193">
        <v>12.42</v>
      </c>
      <c r="U6610" s="193">
        <v>0.66146327814340711</v>
      </c>
      <c r="V6610" s="25">
        <v>0.13595224770354764</v>
      </c>
    </row>
    <row r="6611" spans="2:22" x14ac:dyDescent="0.25">
      <c r="B6611" s="345" t="s">
        <v>6024</v>
      </c>
      <c r="C6611" s="141" t="s">
        <v>26</v>
      </c>
      <c r="D6611" s="141" t="s">
        <v>26</v>
      </c>
      <c r="E6611" s="141" t="s">
        <v>26</v>
      </c>
      <c r="F6611" s="328">
        <v>0.78013999999999994</v>
      </c>
      <c r="G6611" s="328">
        <v>1.934E-2</v>
      </c>
      <c r="H6611" s="328">
        <v>9.5310000000000006E-2</v>
      </c>
      <c r="I6611" s="328">
        <v>2E-3</v>
      </c>
      <c r="J6611" s="328" t="s">
        <v>26</v>
      </c>
      <c r="K6611" s="328">
        <v>5.9369999999999999E-2</v>
      </c>
      <c r="L6611" s="328">
        <v>1.4599999999999999E-3</v>
      </c>
      <c r="M6611" s="193">
        <v>586.9</v>
      </c>
      <c r="N6611" s="193">
        <v>11.78</v>
      </c>
      <c r="O6611" s="193">
        <v>585.6</v>
      </c>
      <c r="P6611" s="193">
        <v>11.04</v>
      </c>
      <c r="Q6611" s="193">
        <v>580.79999999999995</v>
      </c>
      <c r="R6611" s="193">
        <v>52.7</v>
      </c>
      <c r="S6611" s="193">
        <v>586.98236851279808</v>
      </c>
      <c r="T6611" s="193">
        <v>11.78</v>
      </c>
      <c r="U6611" s="193">
        <v>-1.0644573885671698</v>
      </c>
      <c r="V6611" s="25">
        <v>-0.23606019685759091</v>
      </c>
    </row>
    <row r="6612" spans="2:22" x14ac:dyDescent="0.25">
      <c r="B6612" s="345" t="s">
        <v>6114</v>
      </c>
      <c r="C6612" s="141" t="s">
        <v>26</v>
      </c>
      <c r="D6612" s="141" t="s">
        <v>26</v>
      </c>
      <c r="E6612" s="141" t="s">
        <v>26</v>
      </c>
      <c r="F6612" s="328">
        <v>0.81513000000000002</v>
      </c>
      <c r="G6612" s="328">
        <v>2.4080000000000001E-2</v>
      </c>
      <c r="H6612" s="328">
        <v>9.6259999999999998E-2</v>
      </c>
      <c r="I6612" s="328">
        <v>2.14E-3</v>
      </c>
      <c r="J6612" s="328"/>
      <c r="K6612" s="328">
        <v>6.1429999999999998E-2</v>
      </c>
      <c r="L6612" s="328">
        <v>1.7799999999999999E-3</v>
      </c>
      <c r="M6612" s="193">
        <v>592.4</v>
      </c>
      <c r="N6612" s="193">
        <v>12.54</v>
      </c>
      <c r="O6612" s="193">
        <v>605.29999999999995</v>
      </c>
      <c r="P6612" s="193">
        <v>13.48</v>
      </c>
      <c r="Q6612" s="193">
        <v>654.20000000000005</v>
      </c>
      <c r="R6612" s="193">
        <v>61.44</v>
      </c>
      <c r="S6612" s="193">
        <v>591.23667747900879</v>
      </c>
      <c r="T6612" s="193">
        <v>12.54</v>
      </c>
      <c r="U6612" s="193">
        <v>9.6244760808607843</v>
      </c>
      <c r="V6612" s="25">
        <v>2.3233640378310203</v>
      </c>
    </row>
    <row r="6613" spans="2:22" x14ac:dyDescent="0.25">
      <c r="B6613" s="345" t="s">
        <v>6053</v>
      </c>
      <c r="C6613" s="141" t="s">
        <v>26</v>
      </c>
      <c r="D6613" s="141" t="s">
        <v>26</v>
      </c>
      <c r="E6613" s="141" t="s">
        <v>26</v>
      </c>
      <c r="F6613" s="328">
        <v>0.81242999999999999</v>
      </c>
      <c r="G6613" s="328">
        <v>2.7699999999999999E-2</v>
      </c>
      <c r="H6613" s="328">
        <v>9.6290000000000001E-2</v>
      </c>
      <c r="I6613" s="328">
        <v>2.2599999999999999E-3</v>
      </c>
      <c r="J6613" s="328" t="s">
        <v>26</v>
      </c>
      <c r="K6613" s="328">
        <v>6.1210000000000001E-2</v>
      </c>
      <c r="L6613" s="328">
        <v>2.0400000000000001E-3</v>
      </c>
      <c r="M6613" s="193">
        <v>592.70000000000005</v>
      </c>
      <c r="N6613" s="193">
        <v>13.24</v>
      </c>
      <c r="O6613" s="193">
        <v>603.79999999999995</v>
      </c>
      <c r="P6613" s="193">
        <v>15.52</v>
      </c>
      <c r="Q6613" s="193">
        <v>646.5</v>
      </c>
      <c r="R6613" s="193">
        <v>70.48</v>
      </c>
      <c r="S6613" s="193">
        <v>591.57033682623262</v>
      </c>
      <c r="T6613" s="193">
        <v>13.24</v>
      </c>
      <c r="U6613" s="193">
        <v>8.4964676216190842</v>
      </c>
      <c r="V6613" s="25">
        <v>2.0254493497461636</v>
      </c>
    </row>
    <row r="6614" spans="2:22" x14ac:dyDescent="0.25">
      <c r="B6614" s="345" t="s">
        <v>6055</v>
      </c>
      <c r="C6614" s="141" t="s">
        <v>26</v>
      </c>
      <c r="D6614" s="141" t="s">
        <v>26</v>
      </c>
      <c r="E6614" s="141" t="s">
        <v>26</v>
      </c>
      <c r="F6614" s="328">
        <v>0.79579999999999995</v>
      </c>
      <c r="G6614" s="328">
        <v>2.7560000000000001E-2</v>
      </c>
      <c r="H6614" s="328">
        <v>9.6189999999999998E-2</v>
      </c>
      <c r="I6614" s="328">
        <v>2.16E-3</v>
      </c>
      <c r="J6614" s="328" t="s">
        <v>26</v>
      </c>
      <c r="K6614" s="328">
        <v>6.0010000000000001E-2</v>
      </c>
      <c r="L6614" s="328">
        <v>2.0600000000000002E-3</v>
      </c>
      <c r="M6614" s="193">
        <v>592</v>
      </c>
      <c r="N6614" s="193">
        <v>12.72</v>
      </c>
      <c r="O6614" s="193">
        <v>594.5</v>
      </c>
      <c r="P6614" s="193">
        <v>15.58</v>
      </c>
      <c r="Q6614" s="193">
        <v>604.1</v>
      </c>
      <c r="R6614" s="193">
        <v>73.64</v>
      </c>
      <c r="S6614" s="193">
        <v>591.81204027915214</v>
      </c>
      <c r="T6614" s="193">
        <v>12.72</v>
      </c>
      <c r="U6614" s="193">
        <v>2.0340936468875812</v>
      </c>
      <c r="V6614" s="25">
        <v>0.45213788407869759</v>
      </c>
    </row>
    <row r="6615" spans="2:22" x14ac:dyDescent="0.25">
      <c r="B6615" s="345" t="s">
        <v>6072</v>
      </c>
      <c r="C6615" s="141" t="s">
        <v>26</v>
      </c>
      <c r="D6615" s="141" t="s">
        <v>26</v>
      </c>
      <c r="E6615" s="141" t="s">
        <v>26</v>
      </c>
      <c r="F6615" s="328">
        <v>0.79256000000000004</v>
      </c>
      <c r="G6615" s="328">
        <v>2.4039999999999999E-2</v>
      </c>
      <c r="H6615" s="328">
        <v>9.6920000000000006E-2</v>
      </c>
      <c r="I6615" s="328">
        <v>2.0999999999999999E-3</v>
      </c>
      <c r="J6615" s="328" t="s">
        <v>26</v>
      </c>
      <c r="K6615" s="328">
        <v>5.9319999999999998E-2</v>
      </c>
      <c r="L6615" s="328">
        <v>1.7799999999999999E-3</v>
      </c>
      <c r="M6615" s="193">
        <v>596.29999999999995</v>
      </c>
      <c r="N6615" s="193">
        <v>12.36</v>
      </c>
      <c r="O6615" s="193">
        <v>592.6</v>
      </c>
      <c r="P6615" s="193">
        <v>13.62</v>
      </c>
      <c r="Q6615" s="193">
        <v>578.70000000000005</v>
      </c>
      <c r="R6615" s="193">
        <v>64.8</v>
      </c>
      <c r="S6615" s="193">
        <v>596.67168654163913</v>
      </c>
      <c r="T6615" s="193">
        <v>12.36</v>
      </c>
      <c r="U6615" s="193">
        <v>-3.1055273097700167</v>
      </c>
      <c r="V6615" s="25">
        <v>-0.68708851529515869</v>
      </c>
    </row>
    <row r="6616" spans="2:22" x14ac:dyDescent="0.25">
      <c r="B6616" s="345" t="s">
        <v>6077</v>
      </c>
      <c r="C6616" s="141" t="s">
        <v>26</v>
      </c>
      <c r="D6616" s="141" t="s">
        <v>26</v>
      </c>
      <c r="E6616" s="141" t="s">
        <v>26</v>
      </c>
      <c r="F6616" s="328">
        <v>0.83750000000000002</v>
      </c>
      <c r="G6616" s="328">
        <v>2.6859999999999998E-2</v>
      </c>
      <c r="H6616" s="328">
        <v>9.7890000000000005E-2</v>
      </c>
      <c r="I6616" s="328">
        <v>2.2399999999999998E-3</v>
      </c>
      <c r="J6616" s="328" t="s">
        <v>26</v>
      </c>
      <c r="K6616" s="328">
        <v>6.2059999999999997E-2</v>
      </c>
      <c r="L6616" s="328">
        <v>1.9400000000000001E-3</v>
      </c>
      <c r="M6616" s="193">
        <v>602</v>
      </c>
      <c r="N6616" s="193">
        <v>13.14</v>
      </c>
      <c r="O6616" s="193">
        <v>617.79999999999995</v>
      </c>
      <c r="P6616" s="193">
        <v>14.84</v>
      </c>
      <c r="Q6616" s="193">
        <v>676.3</v>
      </c>
      <c r="R6616" s="193">
        <v>66.180000000000007</v>
      </c>
      <c r="S6616" s="193">
        <v>600.53628300273442</v>
      </c>
      <c r="T6616" s="193">
        <v>13.14</v>
      </c>
      <c r="U6616" s="193">
        <v>11.202678840346818</v>
      </c>
      <c r="V6616" s="25">
        <v>2.7943860468218737</v>
      </c>
    </row>
    <row r="6617" spans="2:22" x14ac:dyDescent="0.25">
      <c r="B6617" s="345" t="s">
        <v>6030</v>
      </c>
      <c r="C6617" s="141" t="s">
        <v>26</v>
      </c>
      <c r="D6617" s="141" t="s">
        <v>26</v>
      </c>
      <c r="E6617" s="141" t="s">
        <v>26</v>
      </c>
      <c r="F6617" s="328">
        <v>0.80578000000000005</v>
      </c>
      <c r="G6617" s="328">
        <v>2.478E-2</v>
      </c>
      <c r="H6617" s="328">
        <v>9.7659999999999997E-2</v>
      </c>
      <c r="I6617" s="328">
        <v>2.2799999999999999E-3</v>
      </c>
      <c r="J6617" s="328" t="s">
        <v>26</v>
      </c>
      <c r="K6617" s="328">
        <v>5.9859999999999997E-2</v>
      </c>
      <c r="L6617" s="328">
        <v>1.7600000000000001E-3</v>
      </c>
      <c r="M6617" s="193">
        <v>600.70000000000005</v>
      </c>
      <c r="N6617" s="193">
        <v>13.34</v>
      </c>
      <c r="O6617" s="193">
        <v>600.1</v>
      </c>
      <c r="P6617" s="193">
        <v>13.94</v>
      </c>
      <c r="Q6617" s="193">
        <v>598.5</v>
      </c>
      <c r="R6617" s="193">
        <v>62.98</v>
      </c>
      <c r="S6617" s="193">
        <v>600.72346670037416</v>
      </c>
      <c r="T6617" s="193">
        <v>13.34</v>
      </c>
      <c r="U6617" s="193">
        <v>-0.37150654977011871</v>
      </c>
      <c r="V6617" s="25">
        <v>-0.10389380109550705</v>
      </c>
    </row>
    <row r="6618" spans="2:22" x14ac:dyDescent="0.25">
      <c r="B6618" s="345" t="s">
        <v>6058</v>
      </c>
      <c r="C6618" s="141" t="s">
        <v>26</v>
      </c>
      <c r="D6618" s="141" t="s">
        <v>26</v>
      </c>
      <c r="E6618" s="141" t="s">
        <v>26</v>
      </c>
      <c r="F6618" s="328">
        <v>0.81050999999999995</v>
      </c>
      <c r="G6618" s="328">
        <v>2.248E-2</v>
      </c>
      <c r="H6618" s="328">
        <v>9.8500000000000004E-2</v>
      </c>
      <c r="I6618" s="328">
        <v>2.14E-3</v>
      </c>
      <c r="J6618" s="328" t="s">
        <v>26</v>
      </c>
      <c r="K6618" s="328">
        <v>5.969E-2</v>
      </c>
      <c r="L6618" s="328">
        <v>1.6199999999999999E-3</v>
      </c>
      <c r="M6618" s="193">
        <v>605.6</v>
      </c>
      <c r="N6618" s="193">
        <v>12.52</v>
      </c>
      <c r="O6618" s="193">
        <v>602.70000000000005</v>
      </c>
      <c r="P6618" s="193">
        <v>12.6</v>
      </c>
      <c r="Q6618" s="193">
        <v>592.9</v>
      </c>
      <c r="R6618" s="193">
        <v>57.36</v>
      </c>
      <c r="S6618" s="193">
        <v>605.87441904990681</v>
      </c>
      <c r="T6618" s="193">
        <v>12.52</v>
      </c>
      <c r="U6618" s="193">
        <v>-2.188298035066087</v>
      </c>
      <c r="V6618" s="25">
        <v>-0.52669969303248043</v>
      </c>
    </row>
    <row r="6619" spans="2:22" x14ac:dyDescent="0.25">
      <c r="B6619" s="345" t="s">
        <v>6096</v>
      </c>
      <c r="C6619" s="141" t="s">
        <v>26</v>
      </c>
      <c r="D6619" s="141" t="s">
        <v>26</v>
      </c>
      <c r="E6619" s="141" t="s">
        <v>26</v>
      </c>
      <c r="F6619" s="328">
        <v>0.81581000000000004</v>
      </c>
      <c r="G6619" s="328">
        <v>2.6540000000000001E-2</v>
      </c>
      <c r="H6619" s="328">
        <v>9.8659999999999998E-2</v>
      </c>
      <c r="I6619" s="328">
        <v>2.1800000000000001E-3</v>
      </c>
      <c r="J6619" s="328"/>
      <c r="K6619" s="328">
        <v>5.9979999999999999E-2</v>
      </c>
      <c r="L6619" s="328">
        <v>1.9400000000000001E-3</v>
      </c>
      <c r="M6619" s="193">
        <v>606.5</v>
      </c>
      <c r="N6619" s="193">
        <v>12.8</v>
      </c>
      <c r="O6619" s="193">
        <v>605.70000000000005</v>
      </c>
      <c r="P6619" s="193">
        <v>14.84</v>
      </c>
      <c r="Q6619" s="193">
        <v>602.79999999999995</v>
      </c>
      <c r="R6619" s="193">
        <v>69.22</v>
      </c>
      <c r="S6619" s="193">
        <v>606.62468413556064</v>
      </c>
      <c r="T6619" s="193">
        <v>12.8</v>
      </c>
      <c r="U6619" s="193">
        <v>-0.63448641930336558</v>
      </c>
      <c r="V6619" s="25">
        <v>-0.15266371727927958</v>
      </c>
    </row>
    <row r="6620" spans="2:22" x14ac:dyDescent="0.25">
      <c r="B6620" s="345" t="s">
        <v>6088</v>
      </c>
      <c r="C6620" s="141" t="s">
        <v>26</v>
      </c>
      <c r="D6620" s="141" t="s">
        <v>26</v>
      </c>
      <c r="E6620" s="141" t="s">
        <v>26</v>
      </c>
      <c r="F6620" s="328">
        <v>0.86599000000000004</v>
      </c>
      <c r="G6620" s="328">
        <v>3.27E-2</v>
      </c>
      <c r="H6620" s="328">
        <v>0.10032000000000001</v>
      </c>
      <c r="I6620" s="328">
        <v>2.2599999999999999E-3</v>
      </c>
      <c r="J6620" s="328" t="s">
        <v>26</v>
      </c>
      <c r="K6620" s="328">
        <v>6.2609999999999999E-2</v>
      </c>
      <c r="L6620" s="328">
        <v>2.3800000000000002E-3</v>
      </c>
      <c r="M6620" s="193">
        <v>616.29999999999995</v>
      </c>
      <c r="N6620" s="193">
        <v>13.28</v>
      </c>
      <c r="O6620" s="193">
        <v>633.4</v>
      </c>
      <c r="P6620" s="193">
        <v>17.8</v>
      </c>
      <c r="Q6620" s="193">
        <v>695.1</v>
      </c>
      <c r="R6620" s="193">
        <v>79.86</v>
      </c>
      <c r="S6620" s="193">
        <v>614.64408623436498</v>
      </c>
      <c r="T6620" s="193">
        <v>13.28</v>
      </c>
      <c r="U6620" s="193">
        <v>11.574725041811975</v>
      </c>
      <c r="V6620" s="25">
        <v>2.9611483684299023</v>
      </c>
    </row>
    <row r="6621" spans="2:22" x14ac:dyDescent="0.25">
      <c r="B6621" s="345" t="s">
        <v>6022</v>
      </c>
      <c r="C6621" s="141" t="s">
        <v>26</v>
      </c>
      <c r="D6621" s="141" t="s">
        <v>26</v>
      </c>
      <c r="E6621" s="141" t="s">
        <v>26</v>
      </c>
      <c r="F6621" s="328">
        <v>0.83023000000000002</v>
      </c>
      <c r="G6621" s="328">
        <v>2.3720000000000001E-2</v>
      </c>
      <c r="H6621" s="328">
        <v>0.10005</v>
      </c>
      <c r="I6621" s="328">
        <v>2.16E-3</v>
      </c>
      <c r="J6621" s="328" t="s">
        <v>26</v>
      </c>
      <c r="K6621" s="328">
        <v>6.0199999999999997E-2</v>
      </c>
      <c r="L6621" s="328">
        <v>1.6999999999999999E-3</v>
      </c>
      <c r="M6621" s="193">
        <v>614.70000000000005</v>
      </c>
      <c r="N6621" s="193">
        <v>12.7</v>
      </c>
      <c r="O6621" s="193">
        <v>613.70000000000005</v>
      </c>
      <c r="P6621" s="193">
        <v>13.16</v>
      </c>
      <c r="Q6621" s="193">
        <v>610.70000000000005</v>
      </c>
      <c r="R6621" s="193">
        <v>60.32</v>
      </c>
      <c r="S6621" s="193">
        <v>614.78139736959201</v>
      </c>
      <c r="T6621" s="193">
        <v>12.7</v>
      </c>
      <c r="U6621" s="193">
        <v>-0.66831461758506105</v>
      </c>
      <c r="V6621" s="25">
        <v>-0.17620944591689236</v>
      </c>
    </row>
    <row r="6622" spans="2:22" x14ac:dyDescent="0.25">
      <c r="B6622" s="345" t="s">
        <v>6035</v>
      </c>
      <c r="C6622" s="141" t="s">
        <v>26</v>
      </c>
      <c r="D6622" s="141" t="s">
        <v>26</v>
      </c>
      <c r="E6622" s="141" t="s">
        <v>26</v>
      </c>
      <c r="F6622" s="328">
        <v>0.83552000000000004</v>
      </c>
      <c r="G6622" s="328">
        <v>2.9559999999999999E-2</v>
      </c>
      <c r="H6622" s="328">
        <v>0.10029</v>
      </c>
      <c r="I6622" s="328">
        <v>2.2799999999999999E-3</v>
      </c>
      <c r="J6622" s="328" t="s">
        <v>26</v>
      </c>
      <c r="K6622" s="328">
        <v>6.0429999999999998E-2</v>
      </c>
      <c r="L6622" s="328">
        <v>2.1199999999999999E-3</v>
      </c>
      <c r="M6622" s="193">
        <v>616.1</v>
      </c>
      <c r="N6622" s="193">
        <v>13.4</v>
      </c>
      <c r="O6622" s="193">
        <v>616.70000000000005</v>
      </c>
      <c r="P6622" s="193">
        <v>16.36</v>
      </c>
      <c r="Q6622" s="193">
        <v>618.79999999999995</v>
      </c>
      <c r="R6622" s="193">
        <v>74.78</v>
      </c>
      <c r="S6622" s="193">
        <v>616.04926847607305</v>
      </c>
      <c r="T6622" s="193">
        <v>13.4</v>
      </c>
      <c r="U6622" s="193">
        <v>0.44452674918017165</v>
      </c>
      <c r="V6622" s="25">
        <v>0.10551832721371701</v>
      </c>
    </row>
    <row r="6623" spans="2:22" x14ac:dyDescent="0.25">
      <c r="B6623" s="345" t="s">
        <v>6034</v>
      </c>
      <c r="C6623" s="141" t="s">
        <v>26</v>
      </c>
      <c r="D6623" s="141" t="s">
        <v>26</v>
      </c>
      <c r="E6623" s="141" t="s">
        <v>26</v>
      </c>
      <c r="F6623" s="328">
        <v>0.87375000000000003</v>
      </c>
      <c r="G6623" s="328">
        <v>2.9739999999999999E-2</v>
      </c>
      <c r="H6623" s="328">
        <v>0.10145999999999999</v>
      </c>
      <c r="I6623" s="328">
        <v>2.32E-3</v>
      </c>
      <c r="J6623" s="328" t="s">
        <v>26</v>
      </c>
      <c r="K6623" s="328">
        <v>6.2469999999999998E-2</v>
      </c>
      <c r="L6623" s="328">
        <v>2.0999999999999999E-3</v>
      </c>
      <c r="M6623" s="193">
        <v>623</v>
      </c>
      <c r="N6623" s="193">
        <v>13.54</v>
      </c>
      <c r="O6623" s="193">
        <v>637.6</v>
      </c>
      <c r="P6623" s="193">
        <v>16.12</v>
      </c>
      <c r="Q6623" s="193">
        <v>690.1</v>
      </c>
      <c r="R6623" s="193">
        <v>70.84</v>
      </c>
      <c r="S6623" s="193">
        <v>621.54303406071756</v>
      </c>
      <c r="T6623" s="193">
        <v>13.54</v>
      </c>
      <c r="U6623" s="193">
        <v>9.9343524038954438</v>
      </c>
      <c r="V6623" s="25">
        <v>2.5183447207155685</v>
      </c>
    </row>
    <row r="6624" spans="2:22" x14ac:dyDescent="0.25">
      <c r="B6624" s="345" t="s">
        <v>6012</v>
      </c>
      <c r="C6624" s="141" t="s">
        <v>26</v>
      </c>
      <c r="D6624" s="141" t="s">
        <v>26</v>
      </c>
      <c r="E6624" s="141" t="s">
        <v>26</v>
      </c>
      <c r="F6624" s="328">
        <v>0.84131999999999996</v>
      </c>
      <c r="G6624" s="328">
        <v>1.9900000000000001E-2</v>
      </c>
      <c r="H6624" s="328">
        <v>0.10168000000000001</v>
      </c>
      <c r="I6624" s="328">
        <v>2.1800000000000001E-3</v>
      </c>
      <c r="J6624" s="328" t="s">
        <v>26</v>
      </c>
      <c r="K6624" s="328">
        <v>6.0019999999999997E-2</v>
      </c>
      <c r="L6624" s="328">
        <v>1.3600000000000001E-3</v>
      </c>
      <c r="M6624" s="193">
        <v>624.20000000000005</v>
      </c>
      <c r="N6624" s="193">
        <v>12.78</v>
      </c>
      <c r="O6624" s="193">
        <v>619.9</v>
      </c>
      <c r="P6624" s="193">
        <v>10.98</v>
      </c>
      <c r="Q6624" s="193">
        <v>604.29999999999995</v>
      </c>
      <c r="R6624" s="193">
        <v>48.66</v>
      </c>
      <c r="S6624" s="193">
        <v>624.65648976616046</v>
      </c>
      <c r="T6624" s="193">
        <v>12.78</v>
      </c>
      <c r="U6624" s="193">
        <v>-3.3686066136290762</v>
      </c>
      <c r="V6624" s="25">
        <v>-0.76729952672374324</v>
      </c>
    </row>
    <row r="6625" spans="2:22" x14ac:dyDescent="0.25">
      <c r="B6625" s="345" t="s">
        <v>6080</v>
      </c>
      <c r="C6625" s="141" t="s">
        <v>26</v>
      </c>
      <c r="D6625" s="141" t="s">
        <v>26</v>
      </c>
      <c r="E6625" s="141" t="s">
        <v>26</v>
      </c>
      <c r="F6625" s="328">
        <v>0.85558000000000001</v>
      </c>
      <c r="G6625" s="328">
        <v>2.6720000000000001E-2</v>
      </c>
      <c r="H6625" s="328">
        <v>0.10241</v>
      </c>
      <c r="I6625" s="328">
        <v>2.2799999999999999E-3</v>
      </c>
      <c r="J6625" s="328" t="s">
        <v>26</v>
      </c>
      <c r="K6625" s="328">
        <v>6.0600000000000001E-2</v>
      </c>
      <c r="L6625" s="328">
        <v>1.8600000000000001E-3</v>
      </c>
      <c r="M6625" s="193">
        <v>628.5</v>
      </c>
      <c r="N6625" s="193">
        <v>13.38</v>
      </c>
      <c r="O6625" s="193">
        <v>627.70000000000005</v>
      </c>
      <c r="P6625" s="193">
        <v>14.62</v>
      </c>
      <c r="Q6625" s="193">
        <v>624.9</v>
      </c>
      <c r="R6625" s="193">
        <v>65.5</v>
      </c>
      <c r="S6625" s="193">
        <v>628.58882491364614</v>
      </c>
      <c r="T6625" s="193">
        <v>13.38</v>
      </c>
      <c r="U6625" s="193">
        <v>-0.5903064352130194</v>
      </c>
      <c r="V6625" s="25">
        <v>-0.14160027300399711</v>
      </c>
    </row>
    <row r="6626" spans="2:22" x14ac:dyDescent="0.25">
      <c r="B6626" s="345" t="s">
        <v>6122</v>
      </c>
      <c r="C6626" s="141" t="s">
        <v>26</v>
      </c>
      <c r="D6626" s="141" t="s">
        <v>26</v>
      </c>
      <c r="E6626" s="141" t="s">
        <v>26</v>
      </c>
      <c r="F6626" s="328">
        <v>0.88219999999999998</v>
      </c>
      <c r="G6626" s="328">
        <v>3.798E-2</v>
      </c>
      <c r="H6626" s="328">
        <v>0.10288</v>
      </c>
      <c r="I6626" s="328">
        <v>2.3600000000000001E-3</v>
      </c>
      <c r="J6626" s="328"/>
      <c r="K6626" s="328">
        <v>6.2199999999999998E-2</v>
      </c>
      <c r="L6626" s="328">
        <v>2.7200000000000002E-3</v>
      </c>
      <c r="M6626" s="193">
        <v>631.29999999999995</v>
      </c>
      <c r="N6626" s="193">
        <v>13.84</v>
      </c>
      <c r="O6626" s="193">
        <v>642.20000000000005</v>
      </c>
      <c r="P6626" s="193">
        <v>20.48</v>
      </c>
      <c r="Q6626" s="193">
        <v>681</v>
      </c>
      <c r="R6626" s="193">
        <v>91.8</v>
      </c>
      <c r="S6626" s="193">
        <v>630.20522896637499</v>
      </c>
      <c r="T6626" s="193">
        <v>13.84</v>
      </c>
      <c r="U6626" s="193">
        <v>7.4588503720447878</v>
      </c>
      <c r="V6626" s="25">
        <v>1.8677625402717308</v>
      </c>
    </row>
    <row r="6627" spans="2:22" x14ac:dyDescent="0.25">
      <c r="B6627" s="345" t="s">
        <v>6070</v>
      </c>
      <c r="C6627" s="141" t="s">
        <v>26</v>
      </c>
      <c r="D6627" s="141" t="s">
        <v>26</v>
      </c>
      <c r="E6627" s="141" t="s">
        <v>26</v>
      </c>
      <c r="F6627" s="328">
        <v>0.86192999999999997</v>
      </c>
      <c r="G6627" s="328">
        <v>2.2939999999999999E-2</v>
      </c>
      <c r="H6627" s="328">
        <v>0.10310999999999999</v>
      </c>
      <c r="I6627" s="328">
        <v>2.3E-3</v>
      </c>
      <c r="J6627" s="328" t="s">
        <v>26</v>
      </c>
      <c r="K6627" s="328">
        <v>6.0650000000000003E-2</v>
      </c>
      <c r="L6627" s="328">
        <v>1.5399999999999999E-3</v>
      </c>
      <c r="M6627" s="193">
        <v>632.6</v>
      </c>
      <c r="N6627" s="193">
        <v>13.46</v>
      </c>
      <c r="O6627" s="193">
        <v>631.20000000000005</v>
      </c>
      <c r="P6627" s="193">
        <v>12.5</v>
      </c>
      <c r="Q6627" s="193">
        <v>626.70000000000005</v>
      </c>
      <c r="R6627" s="193">
        <v>54.12</v>
      </c>
      <c r="S6627" s="193">
        <v>632.72997245209172</v>
      </c>
      <c r="T6627" s="193">
        <v>13.46</v>
      </c>
      <c r="U6627" s="193">
        <v>-0.96217846690468622</v>
      </c>
      <c r="V6627" s="25">
        <v>-0.24239107289158265</v>
      </c>
    </row>
    <row r="6628" spans="2:22" x14ac:dyDescent="0.25">
      <c r="B6628" s="345" t="s">
        <v>6049</v>
      </c>
      <c r="C6628" s="141" t="s">
        <v>26</v>
      </c>
      <c r="D6628" s="141" t="s">
        <v>26</v>
      </c>
      <c r="E6628" s="141" t="s">
        <v>26</v>
      </c>
      <c r="F6628" s="328">
        <v>0.88068000000000002</v>
      </c>
      <c r="G6628" s="328">
        <v>3.7859999999999998E-2</v>
      </c>
      <c r="H6628" s="328">
        <v>0.10353999999999999</v>
      </c>
      <c r="I6628" s="328">
        <v>2.3999999999999998E-3</v>
      </c>
      <c r="J6628" s="328" t="s">
        <v>26</v>
      </c>
      <c r="K6628" s="328">
        <v>6.1699999999999998E-2</v>
      </c>
      <c r="L6628" s="328">
        <v>2.6800000000000001E-3</v>
      </c>
      <c r="M6628" s="193">
        <v>635.1</v>
      </c>
      <c r="N6628" s="193">
        <v>14.06</v>
      </c>
      <c r="O6628" s="193">
        <v>641.29999999999995</v>
      </c>
      <c r="P6628" s="193">
        <v>20.440000000000001</v>
      </c>
      <c r="Q6628" s="193">
        <v>663.6</v>
      </c>
      <c r="R6628" s="193">
        <v>91.6</v>
      </c>
      <c r="S6628" s="193">
        <v>634.51099734889397</v>
      </c>
      <c r="T6628" s="193">
        <v>14.06</v>
      </c>
      <c r="U6628" s="193">
        <v>4.3835145646633595</v>
      </c>
      <c r="V6628" s="25">
        <v>1.0586313193678447</v>
      </c>
    </row>
    <row r="6629" spans="2:22" x14ac:dyDescent="0.25">
      <c r="B6629" s="345" t="s">
        <v>6018</v>
      </c>
      <c r="C6629" s="141" t="s">
        <v>26</v>
      </c>
      <c r="D6629" s="141" t="s">
        <v>26</v>
      </c>
      <c r="E6629" s="141" t="s">
        <v>26</v>
      </c>
      <c r="F6629" s="328">
        <v>0.90839999999999999</v>
      </c>
      <c r="G6629" s="328">
        <v>2.5139999999999999E-2</v>
      </c>
      <c r="H6629" s="328">
        <v>0.10643</v>
      </c>
      <c r="I6629" s="328">
        <v>2.3E-3</v>
      </c>
      <c r="J6629" s="328" t="s">
        <v>26</v>
      </c>
      <c r="K6629" s="328">
        <v>6.1920000000000003E-2</v>
      </c>
      <c r="L6629" s="328">
        <v>1.6800000000000001E-3</v>
      </c>
      <c r="M6629" s="193">
        <v>652</v>
      </c>
      <c r="N6629" s="193">
        <v>13.46</v>
      </c>
      <c r="O6629" s="193">
        <v>656.2</v>
      </c>
      <c r="P6629" s="193">
        <v>13.38</v>
      </c>
      <c r="Q6629" s="193">
        <v>671.2</v>
      </c>
      <c r="R6629" s="193">
        <v>57.56</v>
      </c>
      <c r="S6629" s="193">
        <v>651.55474945059177</v>
      </c>
      <c r="T6629" s="193">
        <v>13.46</v>
      </c>
      <c r="U6629" s="193">
        <v>2.9268847660024244</v>
      </c>
      <c r="V6629" s="25">
        <v>0.70790163812988016</v>
      </c>
    </row>
    <row r="6630" spans="2:22" x14ac:dyDescent="0.25">
      <c r="B6630" s="345" t="s">
        <v>6111</v>
      </c>
      <c r="C6630" s="141" t="s">
        <v>26</v>
      </c>
      <c r="D6630" s="141" t="s">
        <v>26</v>
      </c>
      <c r="E6630" s="141" t="s">
        <v>26</v>
      </c>
      <c r="F6630" s="328">
        <v>0.92466000000000004</v>
      </c>
      <c r="G6630" s="328">
        <v>2.5579999999999999E-2</v>
      </c>
      <c r="H6630" s="328">
        <v>0.10732</v>
      </c>
      <c r="I6630" s="328">
        <v>2.3400000000000001E-3</v>
      </c>
      <c r="J6630" s="328"/>
      <c r="K6630" s="328">
        <v>6.2489999999999997E-2</v>
      </c>
      <c r="L6630" s="328">
        <v>1.6999999999999999E-3</v>
      </c>
      <c r="M6630" s="193">
        <v>657.2</v>
      </c>
      <c r="N6630" s="193">
        <v>13.56</v>
      </c>
      <c r="O6630" s="193">
        <v>664.8</v>
      </c>
      <c r="P6630" s="193">
        <v>13.5</v>
      </c>
      <c r="Q6630" s="193">
        <v>691.1</v>
      </c>
      <c r="R6630" s="193">
        <v>57.36</v>
      </c>
      <c r="S6630" s="193">
        <v>656.40963455567078</v>
      </c>
      <c r="T6630" s="193">
        <v>13.56</v>
      </c>
      <c r="U6630" s="193">
        <v>5.0195869547575231</v>
      </c>
      <c r="V6630" s="25">
        <v>1.2620886649111278</v>
      </c>
    </row>
    <row r="6631" spans="2:22" x14ac:dyDescent="0.25">
      <c r="B6631" s="345" t="s">
        <v>6109</v>
      </c>
      <c r="C6631" s="141" t="s">
        <v>26</v>
      </c>
      <c r="D6631" s="141" t="s">
        <v>26</v>
      </c>
      <c r="E6631" s="141" t="s">
        <v>26</v>
      </c>
      <c r="F6631" s="328">
        <v>1.04691</v>
      </c>
      <c r="G6631" s="328">
        <v>3.3820000000000003E-2</v>
      </c>
      <c r="H6631" s="328">
        <v>0.11217000000000001</v>
      </c>
      <c r="I6631" s="328">
        <v>2.4599999999999999E-3</v>
      </c>
      <c r="J6631" s="328"/>
      <c r="K6631" s="328">
        <v>6.7699999999999996E-2</v>
      </c>
      <c r="L6631" s="328">
        <v>2.1800000000000001E-3</v>
      </c>
      <c r="M6631" s="193">
        <v>685.3</v>
      </c>
      <c r="N6631" s="193">
        <v>14.3</v>
      </c>
      <c r="O6631" s="193">
        <v>727.3</v>
      </c>
      <c r="P6631" s="193">
        <v>16.78</v>
      </c>
      <c r="Q6631" s="193">
        <v>859.3</v>
      </c>
      <c r="R6631" s="193">
        <v>66.34</v>
      </c>
      <c r="S6631" s="193">
        <v>681.0263189625274</v>
      </c>
      <c r="T6631" s="193">
        <v>14.3</v>
      </c>
      <c r="U6631" s="193">
        <v>20.746384386997853</v>
      </c>
      <c r="V6631" s="25">
        <v>6.362392552931742</v>
      </c>
    </row>
    <row r="6632" spans="2:22" x14ac:dyDescent="0.25">
      <c r="B6632" s="345" t="s">
        <v>6071</v>
      </c>
      <c r="C6632" s="141" t="s">
        <v>26</v>
      </c>
      <c r="D6632" s="141" t="s">
        <v>26</v>
      </c>
      <c r="E6632" s="141" t="s">
        <v>26</v>
      </c>
      <c r="F6632" s="328">
        <v>1.02715</v>
      </c>
      <c r="G6632" s="328">
        <v>3.1019999999999999E-2</v>
      </c>
      <c r="H6632" s="328">
        <v>0.11264</v>
      </c>
      <c r="I6632" s="328">
        <v>2.4399999999999999E-3</v>
      </c>
      <c r="J6632" s="328" t="s">
        <v>26</v>
      </c>
      <c r="K6632" s="328">
        <v>6.615E-2</v>
      </c>
      <c r="L6632" s="328">
        <v>2E-3</v>
      </c>
      <c r="M6632" s="193">
        <v>688</v>
      </c>
      <c r="N6632" s="193">
        <v>14.14</v>
      </c>
      <c r="O6632" s="193">
        <v>717.5</v>
      </c>
      <c r="P6632" s="193">
        <v>15.54</v>
      </c>
      <c r="Q6632" s="193">
        <v>811.1</v>
      </c>
      <c r="R6632" s="193">
        <v>62.4</v>
      </c>
      <c r="S6632" s="193">
        <v>685.04667108992101</v>
      </c>
      <c r="T6632" s="193">
        <v>14.14</v>
      </c>
      <c r="U6632" s="193">
        <v>15.541034263355815</v>
      </c>
      <c r="V6632" s="25">
        <v>4.5231120432165843</v>
      </c>
    </row>
    <row r="6633" spans="2:22" x14ac:dyDescent="0.25">
      <c r="B6633" s="345" t="s">
        <v>6021</v>
      </c>
      <c r="C6633" s="141" t="s">
        <v>26</v>
      </c>
      <c r="D6633" s="141" t="s">
        <v>26</v>
      </c>
      <c r="E6633" s="141" t="s">
        <v>26</v>
      </c>
      <c r="F6633" s="328">
        <v>0.99119000000000002</v>
      </c>
      <c r="G6633" s="328">
        <v>3.5979999999999998E-2</v>
      </c>
      <c r="H6633" s="328">
        <v>0.11436</v>
      </c>
      <c r="I6633" s="328">
        <v>2.5799999999999998E-3</v>
      </c>
      <c r="J6633" s="328" t="s">
        <v>26</v>
      </c>
      <c r="K6633" s="328">
        <v>6.2869999999999995E-2</v>
      </c>
      <c r="L6633" s="328">
        <v>2.2799999999999999E-3</v>
      </c>
      <c r="M6633" s="193">
        <v>698</v>
      </c>
      <c r="N6633" s="193">
        <v>14.94</v>
      </c>
      <c r="O6633" s="193">
        <v>699.3</v>
      </c>
      <c r="P6633" s="193">
        <v>18.34</v>
      </c>
      <c r="Q6633" s="193">
        <v>704</v>
      </c>
      <c r="R6633" s="193">
        <v>76.36</v>
      </c>
      <c r="S6633" s="193">
        <v>697.87935089063069</v>
      </c>
      <c r="T6633" s="193">
        <v>14.94</v>
      </c>
      <c r="U6633" s="193">
        <v>0.86941038485359512</v>
      </c>
      <c r="V6633" s="25">
        <v>0.20315302579283068</v>
      </c>
    </row>
    <row r="6634" spans="2:22" x14ac:dyDescent="0.25">
      <c r="B6634" s="345" t="s">
        <v>6051</v>
      </c>
      <c r="C6634" s="141" t="s">
        <v>26</v>
      </c>
      <c r="D6634" s="141" t="s">
        <v>26</v>
      </c>
      <c r="E6634" s="141" t="s">
        <v>26</v>
      </c>
      <c r="F6634" s="328">
        <v>0.99173</v>
      </c>
      <c r="G6634" s="328">
        <v>2.9680000000000002E-2</v>
      </c>
      <c r="H6634" s="328">
        <v>0.11446000000000001</v>
      </c>
      <c r="I6634" s="328">
        <v>2.5999999999999999E-3</v>
      </c>
      <c r="J6634" s="328" t="s">
        <v>26</v>
      </c>
      <c r="K6634" s="328">
        <v>6.2859999999999999E-2</v>
      </c>
      <c r="L6634" s="328">
        <v>1.82E-3</v>
      </c>
      <c r="M6634" s="193">
        <v>698.6</v>
      </c>
      <c r="N6634" s="193">
        <v>15</v>
      </c>
      <c r="O6634" s="193">
        <v>699.6</v>
      </c>
      <c r="P6634" s="193">
        <v>15.14</v>
      </c>
      <c r="Q6634" s="193">
        <v>703.4</v>
      </c>
      <c r="R6634" s="193">
        <v>61.02</v>
      </c>
      <c r="S6634" s="193">
        <v>698.47977848653579</v>
      </c>
      <c r="T6634" s="193">
        <v>15</v>
      </c>
      <c r="U6634" s="193">
        <v>0.69949125866707207</v>
      </c>
      <c r="V6634" s="25">
        <v>0.1601231437198728</v>
      </c>
    </row>
    <row r="6635" spans="2:22" x14ac:dyDescent="0.25">
      <c r="B6635" s="345" t="s">
        <v>6078</v>
      </c>
      <c r="C6635" s="141" t="s">
        <v>26</v>
      </c>
      <c r="D6635" s="141" t="s">
        <v>26</v>
      </c>
      <c r="E6635" s="141" t="s">
        <v>26</v>
      </c>
      <c r="F6635" s="328">
        <v>1.4475499999999999</v>
      </c>
      <c r="G6635" s="328">
        <v>8.0640000000000003E-2</v>
      </c>
      <c r="H6635" s="328">
        <v>0.14199999999999999</v>
      </c>
      <c r="I6635" s="328">
        <v>3.7399999999999998E-3</v>
      </c>
      <c r="J6635" s="328" t="s">
        <v>26</v>
      </c>
      <c r="K6635" s="328">
        <v>7.3950000000000002E-2</v>
      </c>
      <c r="L6635" s="328">
        <v>4.1799999999999997E-3</v>
      </c>
      <c r="M6635" s="193">
        <v>856</v>
      </c>
      <c r="N6635" s="193">
        <v>21.14</v>
      </c>
      <c r="O6635" s="193">
        <v>908.9</v>
      </c>
      <c r="P6635" s="193">
        <v>33.46</v>
      </c>
      <c r="Q6635" s="193">
        <v>1040</v>
      </c>
      <c r="R6635" s="193">
        <v>112.06</v>
      </c>
      <c r="S6635" s="193">
        <v>849.6916483422624</v>
      </c>
      <c r="T6635" s="193">
        <v>21.14</v>
      </c>
      <c r="U6635" s="193">
        <v>18.298879967090155</v>
      </c>
      <c r="V6635" s="25">
        <v>6.514286682554471</v>
      </c>
    </row>
    <row r="6636" spans="2:22" x14ac:dyDescent="0.25">
      <c r="B6636" s="345" t="s">
        <v>6064</v>
      </c>
      <c r="C6636" s="141" t="s">
        <v>26</v>
      </c>
      <c r="D6636" s="141" t="s">
        <v>26</v>
      </c>
      <c r="E6636" s="141" t="s">
        <v>26</v>
      </c>
      <c r="F6636" s="328">
        <v>1.37974</v>
      </c>
      <c r="G6636" s="328">
        <v>3.9039999999999998E-2</v>
      </c>
      <c r="H6636" s="328">
        <v>0.14166000000000001</v>
      </c>
      <c r="I6636" s="328">
        <v>3.16E-3</v>
      </c>
      <c r="J6636" s="328" t="s">
        <v>26</v>
      </c>
      <c r="K6636" s="328">
        <v>7.0650000000000004E-2</v>
      </c>
      <c r="L6636" s="328">
        <v>1.9400000000000001E-3</v>
      </c>
      <c r="M6636" s="193">
        <v>854.1</v>
      </c>
      <c r="N6636" s="193">
        <v>17.8</v>
      </c>
      <c r="O6636" s="193">
        <v>880.3</v>
      </c>
      <c r="P6636" s="193">
        <v>16.66</v>
      </c>
      <c r="Q6636" s="193">
        <v>947.2</v>
      </c>
      <c r="R6636" s="193">
        <v>55.74</v>
      </c>
      <c r="S6636" s="193">
        <v>850.96999412384741</v>
      </c>
      <c r="T6636" s="193">
        <v>17.8</v>
      </c>
      <c r="U6636" s="193">
        <v>10.159417850100573</v>
      </c>
      <c r="V6636" s="25">
        <v>3.3318193656881228</v>
      </c>
    </row>
    <row r="6637" spans="2:22" x14ac:dyDescent="0.25">
      <c r="B6637" s="345" t="s">
        <v>6031</v>
      </c>
      <c r="C6637" s="141" t="s">
        <v>26</v>
      </c>
      <c r="D6637" s="141" t="s">
        <v>26</v>
      </c>
      <c r="E6637" s="141" t="s">
        <v>26</v>
      </c>
      <c r="F6637" s="328">
        <v>1.48692</v>
      </c>
      <c r="G6637" s="328">
        <v>3.6200000000000003E-2</v>
      </c>
      <c r="H6637" s="328">
        <v>0.14881</v>
      </c>
      <c r="I6637" s="328">
        <v>3.2399999999999998E-3</v>
      </c>
      <c r="J6637" s="328" t="s">
        <v>26</v>
      </c>
      <c r="K6637" s="328">
        <v>7.2480000000000003E-2</v>
      </c>
      <c r="L6637" s="328">
        <v>1.6800000000000001E-3</v>
      </c>
      <c r="M6637" s="193">
        <v>894.3</v>
      </c>
      <c r="N6637" s="193">
        <v>18.239999999999998</v>
      </c>
      <c r="O6637" s="193">
        <v>925.1</v>
      </c>
      <c r="P6637" s="193">
        <v>14.78</v>
      </c>
      <c r="Q6637" s="193">
        <v>999.6</v>
      </c>
      <c r="R6637" s="193">
        <v>46.76</v>
      </c>
      <c r="S6637" s="193">
        <v>890.5654813427833</v>
      </c>
      <c r="T6637" s="193">
        <v>18.239999999999998</v>
      </c>
      <c r="U6637" s="193">
        <v>10.907814991718359</v>
      </c>
      <c r="V6637" s="25">
        <v>3.7330579026285502</v>
      </c>
    </row>
    <row r="6638" spans="2:22" x14ac:dyDescent="0.25">
      <c r="B6638" s="345" t="s">
        <v>6020</v>
      </c>
      <c r="C6638" s="141" t="s">
        <v>26</v>
      </c>
      <c r="D6638" s="141" t="s">
        <v>26</v>
      </c>
      <c r="E6638" s="141" t="s">
        <v>26</v>
      </c>
      <c r="F6638" s="328">
        <v>1.4959800000000001</v>
      </c>
      <c r="G6638" s="328">
        <v>3.9899999999999998E-2</v>
      </c>
      <c r="H6638" s="328">
        <v>0.15493999999999999</v>
      </c>
      <c r="I6638" s="328">
        <v>3.3800000000000002E-3</v>
      </c>
      <c r="J6638" s="328" t="s">
        <v>26</v>
      </c>
      <c r="K6638" s="328">
        <v>7.0040000000000005E-2</v>
      </c>
      <c r="L6638" s="328">
        <v>1.82E-3</v>
      </c>
      <c r="M6638" s="193">
        <v>928.6</v>
      </c>
      <c r="N6638" s="193">
        <v>18.920000000000002</v>
      </c>
      <c r="O6638" s="193">
        <v>928.8</v>
      </c>
      <c r="P6638" s="193">
        <v>16.22</v>
      </c>
      <c r="Q6638" s="193">
        <v>929.4</v>
      </c>
      <c r="R6638" s="193">
        <v>52.74</v>
      </c>
      <c r="S6638" s="193">
        <v>928.5619038641189</v>
      </c>
      <c r="T6638" s="193">
        <v>18.920000000000002</v>
      </c>
      <c r="U6638" s="193">
        <v>9.0176042164953049E-2</v>
      </c>
      <c r="V6638" s="25">
        <v>2.5634812218028741E-2</v>
      </c>
    </row>
    <row r="6639" spans="2:22" x14ac:dyDescent="0.25">
      <c r="B6639" s="345" t="s">
        <v>6025</v>
      </c>
      <c r="C6639" s="141" t="s">
        <v>26</v>
      </c>
      <c r="D6639" s="141" t="s">
        <v>26</v>
      </c>
      <c r="E6639" s="141" t="s">
        <v>26</v>
      </c>
      <c r="F6639" s="328">
        <v>1.63029</v>
      </c>
      <c r="G6639" s="328">
        <v>4.9639999999999997E-2</v>
      </c>
      <c r="H6639" s="328">
        <v>0.16112000000000001</v>
      </c>
      <c r="I6639" s="328">
        <v>3.5400000000000002E-3</v>
      </c>
      <c r="J6639" s="328" t="s">
        <v>26</v>
      </c>
      <c r="K6639" s="328">
        <v>7.3400000000000007E-2</v>
      </c>
      <c r="L6639" s="328">
        <v>2.2200000000000002E-3</v>
      </c>
      <c r="M6639" s="193">
        <v>963</v>
      </c>
      <c r="N6639" s="193">
        <v>19.62</v>
      </c>
      <c r="O6639" s="193">
        <v>982</v>
      </c>
      <c r="P6639" s="193">
        <v>19.16</v>
      </c>
      <c r="Q6639" s="193">
        <v>1025</v>
      </c>
      <c r="R6639" s="193">
        <v>60.2</v>
      </c>
      <c r="S6639" s="193">
        <v>960.5748047792099</v>
      </c>
      <c r="T6639" s="193">
        <v>19.62</v>
      </c>
      <c r="U6639" s="193">
        <v>6.2853848995892774</v>
      </c>
      <c r="V6639" s="25">
        <v>2.181791774011212</v>
      </c>
    </row>
    <row r="6640" spans="2:22" x14ac:dyDescent="0.25">
      <c r="B6640" s="345" t="s">
        <v>6092</v>
      </c>
      <c r="C6640" s="141" t="s">
        <v>26</v>
      </c>
      <c r="D6640" s="141" t="s">
        <v>26</v>
      </c>
      <c r="E6640" s="141" t="s">
        <v>26</v>
      </c>
      <c r="F6640" s="328">
        <v>1.6004</v>
      </c>
      <c r="G6640" s="328">
        <v>5.1200000000000002E-2</v>
      </c>
      <c r="H6640" s="328">
        <v>0.16139000000000001</v>
      </c>
      <c r="I6640" s="328">
        <v>3.7399999999999998E-3</v>
      </c>
      <c r="J6640" s="328" t="s">
        <v>26</v>
      </c>
      <c r="K6640" s="328">
        <v>7.1940000000000004E-2</v>
      </c>
      <c r="L6640" s="328">
        <v>2.2399999999999998E-3</v>
      </c>
      <c r="M6640" s="193">
        <v>964.5</v>
      </c>
      <c r="N6640" s="193">
        <v>20.76</v>
      </c>
      <c r="O6640" s="193">
        <v>970.4</v>
      </c>
      <c r="P6640" s="193">
        <v>20</v>
      </c>
      <c r="Q6640" s="193">
        <v>984.3</v>
      </c>
      <c r="R6640" s="193">
        <v>62.68</v>
      </c>
      <c r="S6640" s="193">
        <v>963.73395134471014</v>
      </c>
      <c r="T6640" s="193">
        <v>20.76</v>
      </c>
      <c r="U6640" s="193">
        <v>2.0894085802387301</v>
      </c>
      <c r="V6640" s="25">
        <v>0.68693823735468285</v>
      </c>
    </row>
    <row r="6641" spans="2:22" x14ac:dyDescent="0.25">
      <c r="B6641" s="345" t="s">
        <v>6039</v>
      </c>
      <c r="C6641" s="141" t="s">
        <v>26</v>
      </c>
      <c r="D6641" s="141" t="s">
        <v>26</v>
      </c>
      <c r="E6641" s="141" t="s">
        <v>26</v>
      </c>
      <c r="F6641" s="328">
        <v>1.7262599999999999</v>
      </c>
      <c r="G6641" s="328">
        <v>4.2599999999999999E-2</v>
      </c>
      <c r="H6641" s="328">
        <v>0.1658</v>
      </c>
      <c r="I6641" s="328">
        <v>3.5599999999999998E-3</v>
      </c>
      <c r="J6641" s="328" t="s">
        <v>26</v>
      </c>
      <c r="K6641" s="328">
        <v>7.5520000000000004E-2</v>
      </c>
      <c r="L6641" s="328">
        <v>1.8E-3</v>
      </c>
      <c r="M6641" s="193">
        <v>988.9</v>
      </c>
      <c r="N6641" s="193">
        <v>19.72</v>
      </c>
      <c r="O6641" s="193">
        <v>1018.4</v>
      </c>
      <c r="P6641" s="193">
        <v>15.86</v>
      </c>
      <c r="Q6641" s="193">
        <v>1082.5</v>
      </c>
      <c r="R6641" s="193">
        <v>47.62</v>
      </c>
      <c r="S6641" s="193">
        <v>985.08470346014633</v>
      </c>
      <c r="T6641" s="193">
        <v>19.72</v>
      </c>
      <c r="U6641" s="193">
        <v>8.9991036064529943</v>
      </c>
      <c r="V6641" s="25">
        <v>3.2713370522244349</v>
      </c>
    </row>
    <row r="6642" spans="2:22" x14ac:dyDescent="0.25">
      <c r="B6642" s="346" t="s">
        <v>6081</v>
      </c>
      <c r="C6642" s="143" t="s">
        <v>26</v>
      </c>
      <c r="D6642" s="143" t="s">
        <v>26</v>
      </c>
      <c r="E6642" s="143" t="s">
        <v>26</v>
      </c>
      <c r="F6642" s="329">
        <v>1.8011299999999999</v>
      </c>
      <c r="G6642" s="329">
        <v>5.1619999999999999E-2</v>
      </c>
      <c r="H6642" s="329">
        <v>0.17852000000000001</v>
      </c>
      <c r="I6642" s="329">
        <v>3.8E-3</v>
      </c>
      <c r="J6642" s="329" t="s">
        <v>26</v>
      </c>
      <c r="K6642" s="329">
        <v>7.3179999999999995E-2</v>
      </c>
      <c r="L6642" s="329">
        <v>2.0999999999999999E-3</v>
      </c>
      <c r="M6642" s="194">
        <v>1058.9000000000001</v>
      </c>
      <c r="N6642" s="194">
        <v>20.8</v>
      </c>
      <c r="O6642" s="194">
        <v>1045.9000000000001</v>
      </c>
      <c r="P6642" s="194">
        <v>18.72</v>
      </c>
      <c r="Q6642" s="194">
        <v>1019</v>
      </c>
      <c r="R6642" s="194">
        <v>57.68</v>
      </c>
      <c r="S6642" s="194">
        <v>1019</v>
      </c>
      <c r="T6642" s="194">
        <v>57.68</v>
      </c>
      <c r="U6642" s="194">
        <v>-4.0860968365552361</v>
      </c>
      <c r="V6642" s="88">
        <v>-1.4090569618986293</v>
      </c>
    </row>
    <row r="6643" spans="2:22" x14ac:dyDescent="0.25">
      <c r="B6643" s="346" t="s">
        <v>6076</v>
      </c>
      <c r="C6643" s="143" t="s">
        <v>26</v>
      </c>
      <c r="D6643" s="143" t="s">
        <v>26</v>
      </c>
      <c r="E6643" s="143" t="s">
        <v>26</v>
      </c>
      <c r="F6643" s="329">
        <v>1.75972</v>
      </c>
      <c r="G6643" s="329">
        <v>5.57E-2</v>
      </c>
      <c r="H6643" s="329">
        <v>0.17333000000000001</v>
      </c>
      <c r="I6643" s="329">
        <v>3.7399999999999998E-3</v>
      </c>
      <c r="J6643" s="329" t="s">
        <v>26</v>
      </c>
      <c r="K6643" s="329">
        <v>7.3639999999999997E-2</v>
      </c>
      <c r="L6643" s="329">
        <v>2.3600000000000001E-3</v>
      </c>
      <c r="M6643" s="194">
        <v>1030.4000000000001</v>
      </c>
      <c r="N6643" s="194">
        <v>20.52</v>
      </c>
      <c r="O6643" s="194">
        <v>1030.7</v>
      </c>
      <c r="P6643" s="194">
        <v>20.5</v>
      </c>
      <c r="Q6643" s="194">
        <v>1031.5999999999999</v>
      </c>
      <c r="R6643" s="194">
        <v>64.040000000000006</v>
      </c>
      <c r="S6643" s="194">
        <v>1031.5999999999999</v>
      </c>
      <c r="T6643" s="194">
        <v>64.040000000000006</v>
      </c>
      <c r="U6643" s="194">
        <v>0.11805728189350434</v>
      </c>
      <c r="V6643" s="88">
        <v>3.0841071118029202E-2</v>
      </c>
    </row>
    <row r="6644" spans="2:22" x14ac:dyDescent="0.25">
      <c r="B6644" s="346" t="s">
        <v>6013</v>
      </c>
      <c r="C6644" s="143" t="s">
        <v>26</v>
      </c>
      <c r="D6644" s="143" t="s">
        <v>26</v>
      </c>
      <c r="E6644" s="143" t="s">
        <v>26</v>
      </c>
      <c r="F6644" s="329">
        <v>1.87941</v>
      </c>
      <c r="G6644" s="329">
        <v>4.9779999999999998E-2</v>
      </c>
      <c r="H6644" s="329">
        <v>0.18154999999999999</v>
      </c>
      <c r="I6644" s="329">
        <v>3.9399999999999999E-3</v>
      </c>
      <c r="J6644" s="329" t="s">
        <v>26</v>
      </c>
      <c r="K6644" s="329">
        <v>7.5090000000000004E-2</v>
      </c>
      <c r="L6644" s="329">
        <v>1.9400000000000001E-3</v>
      </c>
      <c r="M6644" s="194">
        <v>1075.4000000000001</v>
      </c>
      <c r="N6644" s="194">
        <v>21.54</v>
      </c>
      <c r="O6644" s="194">
        <v>1073.9000000000001</v>
      </c>
      <c r="P6644" s="194">
        <v>17.559999999999999</v>
      </c>
      <c r="Q6644" s="194">
        <v>1071</v>
      </c>
      <c r="R6644" s="194">
        <v>51.54</v>
      </c>
      <c r="S6644" s="194">
        <v>1071</v>
      </c>
      <c r="T6644" s="194">
        <v>51.54</v>
      </c>
      <c r="U6644" s="194">
        <v>-0.43350254683640155</v>
      </c>
      <c r="V6644" s="88">
        <v>-0.1622881345206974</v>
      </c>
    </row>
    <row r="6645" spans="2:22" x14ac:dyDescent="0.25">
      <c r="B6645" s="346" t="s">
        <v>6011</v>
      </c>
      <c r="C6645" s="143" t="s">
        <v>26</v>
      </c>
      <c r="D6645" s="143" t="s">
        <v>26</v>
      </c>
      <c r="E6645" s="143" t="s">
        <v>26</v>
      </c>
      <c r="F6645" s="329">
        <v>1.8869100000000001</v>
      </c>
      <c r="G6645" s="329">
        <v>5.1159999999999997E-2</v>
      </c>
      <c r="H6645" s="329">
        <v>0.18163000000000001</v>
      </c>
      <c r="I6645" s="329">
        <v>3.8800000000000002E-3</v>
      </c>
      <c r="J6645" s="329" t="s">
        <v>26</v>
      </c>
      <c r="K6645" s="329">
        <v>7.5359999999999996E-2</v>
      </c>
      <c r="L6645" s="329">
        <v>2.0400000000000001E-3</v>
      </c>
      <c r="M6645" s="194">
        <v>1075.9000000000001</v>
      </c>
      <c r="N6645" s="194">
        <v>21.16</v>
      </c>
      <c r="O6645" s="194">
        <v>1076.5</v>
      </c>
      <c r="P6645" s="194">
        <v>18</v>
      </c>
      <c r="Q6645" s="194">
        <v>1078.0999999999999</v>
      </c>
      <c r="R6645" s="194">
        <v>53.64</v>
      </c>
      <c r="S6645" s="194">
        <v>1078.0999999999999</v>
      </c>
      <c r="T6645" s="194">
        <v>53.64</v>
      </c>
      <c r="U6645" s="194">
        <v>0.21605200236177741</v>
      </c>
      <c r="V6645" s="88">
        <v>6.774330120412568E-2</v>
      </c>
    </row>
    <row r="6646" spans="2:22" x14ac:dyDescent="0.25">
      <c r="B6646" s="346" t="s">
        <v>6073</v>
      </c>
      <c r="C6646" s="143" t="s">
        <v>26</v>
      </c>
      <c r="D6646" s="143" t="s">
        <v>26</v>
      </c>
      <c r="E6646" s="143" t="s">
        <v>26</v>
      </c>
      <c r="F6646" s="329">
        <v>2.0003700000000002</v>
      </c>
      <c r="G6646" s="329">
        <v>7.0639999999999994E-2</v>
      </c>
      <c r="H6646" s="329">
        <v>0.19158</v>
      </c>
      <c r="I6646" s="329">
        <v>4.4000000000000003E-3</v>
      </c>
      <c r="J6646" s="329" t="s">
        <v>26</v>
      </c>
      <c r="K6646" s="329">
        <v>7.5740000000000002E-2</v>
      </c>
      <c r="L6646" s="329">
        <v>2.66E-3</v>
      </c>
      <c r="M6646" s="194">
        <v>1129.9000000000001</v>
      </c>
      <c r="N6646" s="194">
        <v>23.8</v>
      </c>
      <c r="O6646" s="194">
        <v>1115.5999999999999</v>
      </c>
      <c r="P6646" s="194">
        <v>23.9</v>
      </c>
      <c r="Q6646" s="194">
        <v>1088.0999999999999</v>
      </c>
      <c r="R6646" s="194">
        <v>69.8</v>
      </c>
      <c r="S6646" s="194">
        <v>1088.0999999999999</v>
      </c>
      <c r="T6646" s="194">
        <v>69.8</v>
      </c>
      <c r="U6646" s="194">
        <v>-4.0311849759710965</v>
      </c>
      <c r="V6646" s="88">
        <v>-1.4667733707011026</v>
      </c>
    </row>
    <row r="6647" spans="2:22" x14ac:dyDescent="0.25">
      <c r="B6647" s="346" t="s">
        <v>6060</v>
      </c>
      <c r="C6647" s="143" t="s">
        <v>26</v>
      </c>
      <c r="D6647" s="143" t="s">
        <v>26</v>
      </c>
      <c r="E6647" s="143" t="s">
        <v>26</v>
      </c>
      <c r="F6647" s="329">
        <v>1.8929800000000001</v>
      </c>
      <c r="G6647" s="329">
        <v>9.5339999999999994E-2</v>
      </c>
      <c r="H6647" s="329">
        <v>0.1792</v>
      </c>
      <c r="I6647" s="329">
        <v>4.4799999999999996E-3</v>
      </c>
      <c r="J6647" s="329" t="s">
        <v>26</v>
      </c>
      <c r="K6647" s="329">
        <v>7.6619999999999994E-2</v>
      </c>
      <c r="L6647" s="329">
        <v>3.9199999999999999E-3</v>
      </c>
      <c r="M6647" s="194">
        <v>1062.5999999999999</v>
      </c>
      <c r="N6647" s="194">
        <v>24.54</v>
      </c>
      <c r="O6647" s="194">
        <v>1078.5999999999999</v>
      </c>
      <c r="P6647" s="194">
        <v>33.46</v>
      </c>
      <c r="Q6647" s="194">
        <v>1111.4000000000001</v>
      </c>
      <c r="R6647" s="194">
        <v>100.72</v>
      </c>
      <c r="S6647" s="194">
        <v>1111.4000000000001</v>
      </c>
      <c r="T6647" s="194">
        <v>100.72</v>
      </c>
      <c r="U6647" s="194">
        <v>4.5897323964510131</v>
      </c>
      <c r="V6647" s="88">
        <v>1.6883261500237698</v>
      </c>
    </row>
    <row r="6648" spans="2:22" x14ac:dyDescent="0.25">
      <c r="B6648" s="346" t="s">
        <v>6110</v>
      </c>
      <c r="C6648" s="143" t="s">
        <v>26</v>
      </c>
      <c r="D6648" s="143" t="s">
        <v>26</v>
      </c>
      <c r="E6648" s="143" t="s">
        <v>26</v>
      </c>
      <c r="F6648" s="329">
        <v>1.9675499999999999</v>
      </c>
      <c r="G6648" s="329">
        <v>5.7919999999999999E-2</v>
      </c>
      <c r="H6648" s="329">
        <v>0.18587000000000001</v>
      </c>
      <c r="I6648" s="329">
        <v>4.0800000000000003E-3</v>
      </c>
      <c r="J6648" s="329"/>
      <c r="K6648" s="329">
        <v>7.6780000000000001E-2</v>
      </c>
      <c r="L6648" s="329">
        <v>2.2399999999999998E-3</v>
      </c>
      <c r="M6648" s="194">
        <v>1099</v>
      </c>
      <c r="N6648" s="194">
        <v>22.24</v>
      </c>
      <c r="O6648" s="194">
        <v>1104.5</v>
      </c>
      <c r="P6648" s="194">
        <v>19.82</v>
      </c>
      <c r="Q6648" s="194">
        <v>1115.5</v>
      </c>
      <c r="R6648" s="194">
        <v>57.62</v>
      </c>
      <c r="S6648" s="194">
        <v>1115.5</v>
      </c>
      <c r="T6648" s="194">
        <v>57.62</v>
      </c>
      <c r="U6648" s="194">
        <v>1.552750928734139</v>
      </c>
      <c r="V6648" s="88">
        <v>0.57228941693339253</v>
      </c>
    </row>
    <row r="6649" spans="2:22" x14ac:dyDescent="0.25">
      <c r="B6649" s="346" t="s">
        <v>6026</v>
      </c>
      <c r="C6649" s="143" t="s">
        <v>26</v>
      </c>
      <c r="D6649" s="143" t="s">
        <v>26</v>
      </c>
      <c r="E6649" s="143" t="s">
        <v>26</v>
      </c>
      <c r="F6649" s="329">
        <v>2.03776</v>
      </c>
      <c r="G6649" s="329">
        <v>5.5840000000000001E-2</v>
      </c>
      <c r="H6649" s="329">
        <v>0.19158</v>
      </c>
      <c r="I6649" s="329">
        <v>4.1799999999999997E-3</v>
      </c>
      <c r="J6649" s="329" t="s">
        <v>26</v>
      </c>
      <c r="K6649" s="329">
        <v>7.7160000000000006E-2</v>
      </c>
      <c r="L6649" s="329">
        <v>2.0799999999999998E-3</v>
      </c>
      <c r="M6649" s="194">
        <v>1129.9000000000001</v>
      </c>
      <c r="N6649" s="194">
        <v>22.64</v>
      </c>
      <c r="O6649" s="194">
        <v>1128.2</v>
      </c>
      <c r="P6649" s="194">
        <v>18.66</v>
      </c>
      <c r="Q6649" s="194">
        <v>1125.3</v>
      </c>
      <c r="R6649" s="194">
        <v>53.1</v>
      </c>
      <c r="S6649" s="194">
        <v>1125.3</v>
      </c>
      <c r="T6649" s="194">
        <v>53.1</v>
      </c>
      <c r="U6649" s="194">
        <v>-0.43149268165761101</v>
      </c>
      <c r="V6649" s="88">
        <v>-0.17333692135197709</v>
      </c>
    </row>
    <row r="6650" spans="2:22" x14ac:dyDescent="0.25">
      <c r="B6650" s="346" t="s">
        <v>6029</v>
      </c>
      <c r="C6650" s="143" t="s">
        <v>26</v>
      </c>
      <c r="D6650" s="143" t="s">
        <v>26</v>
      </c>
      <c r="E6650" s="143" t="s">
        <v>26</v>
      </c>
      <c r="F6650" s="329">
        <v>1.9107000000000001</v>
      </c>
      <c r="G6650" s="329">
        <v>6.8900000000000003E-2</v>
      </c>
      <c r="H6650" s="329">
        <v>0.17957999999999999</v>
      </c>
      <c r="I6650" s="329">
        <v>4.1799999999999997E-3</v>
      </c>
      <c r="J6650" s="329" t="s">
        <v>26</v>
      </c>
      <c r="K6650" s="329">
        <v>7.7179999999999999E-2</v>
      </c>
      <c r="L6650" s="329">
        <v>2.7799999999999999E-3</v>
      </c>
      <c r="M6650" s="194">
        <v>1064.7</v>
      </c>
      <c r="N6650" s="194">
        <v>22.82</v>
      </c>
      <c r="O6650" s="194">
        <v>1084.8</v>
      </c>
      <c r="P6650" s="194">
        <v>24.04</v>
      </c>
      <c r="Q6650" s="194">
        <v>1125.9000000000001</v>
      </c>
      <c r="R6650" s="194">
        <v>70.78</v>
      </c>
      <c r="S6650" s="194">
        <v>1125.9000000000001</v>
      </c>
      <c r="T6650" s="194">
        <v>70.78</v>
      </c>
      <c r="U6650" s="194">
        <v>5.6860291723558545</v>
      </c>
      <c r="V6650" s="88">
        <v>2.1127399015075992</v>
      </c>
    </row>
    <row r="6651" spans="2:22" x14ac:dyDescent="0.25">
      <c r="B6651" s="346" t="s">
        <v>6023</v>
      </c>
      <c r="C6651" s="143" t="s">
        <v>26</v>
      </c>
      <c r="D6651" s="143" t="s">
        <v>26</v>
      </c>
      <c r="E6651" s="143" t="s">
        <v>26</v>
      </c>
      <c r="F6651" s="329">
        <v>2.0602800000000001</v>
      </c>
      <c r="G6651" s="329">
        <v>5.6860000000000001E-2</v>
      </c>
      <c r="H6651" s="329">
        <v>0.19341</v>
      </c>
      <c r="I6651" s="329">
        <v>4.1999999999999997E-3</v>
      </c>
      <c r="J6651" s="329" t="s">
        <v>26</v>
      </c>
      <c r="K6651" s="329">
        <v>7.7270000000000005E-2</v>
      </c>
      <c r="L6651" s="329">
        <v>2.0999999999999999E-3</v>
      </c>
      <c r="M6651" s="194">
        <v>1139.8</v>
      </c>
      <c r="N6651" s="194">
        <v>22.68</v>
      </c>
      <c r="O6651" s="194">
        <v>1135.7</v>
      </c>
      <c r="P6651" s="194">
        <v>18.86</v>
      </c>
      <c r="Q6651" s="194">
        <v>1128.2</v>
      </c>
      <c r="R6651" s="194">
        <v>53.8</v>
      </c>
      <c r="S6651" s="194">
        <v>1128.2</v>
      </c>
      <c r="T6651" s="194">
        <v>53.8</v>
      </c>
      <c r="U6651" s="194">
        <v>-1.0816792697222155</v>
      </c>
      <c r="V6651" s="88">
        <v>-0.4141503496527284</v>
      </c>
    </row>
    <row r="6652" spans="2:22" x14ac:dyDescent="0.25">
      <c r="B6652" s="346" t="s">
        <v>6091</v>
      </c>
      <c r="C6652" s="143" t="s">
        <v>26</v>
      </c>
      <c r="D6652" s="143" t="s">
        <v>26</v>
      </c>
      <c r="E6652" s="143" t="s">
        <v>26</v>
      </c>
      <c r="F6652" s="329">
        <v>2.0935700000000002</v>
      </c>
      <c r="G6652" s="329">
        <v>6.9000000000000006E-2</v>
      </c>
      <c r="H6652" s="329">
        <v>0.19649</v>
      </c>
      <c r="I6652" s="329">
        <v>4.4200000000000003E-3</v>
      </c>
      <c r="J6652" s="329" t="s">
        <v>26</v>
      </c>
      <c r="K6652" s="329">
        <v>7.7289999999999998E-2</v>
      </c>
      <c r="L6652" s="329">
        <v>2.5400000000000002E-3</v>
      </c>
      <c r="M6652" s="194">
        <v>1156.4000000000001</v>
      </c>
      <c r="N6652" s="194">
        <v>23.82</v>
      </c>
      <c r="O6652" s="194">
        <v>1146.7</v>
      </c>
      <c r="P6652" s="194">
        <v>22.64</v>
      </c>
      <c r="Q6652" s="194">
        <v>1128.5999999999999</v>
      </c>
      <c r="R6652" s="194">
        <v>64.78</v>
      </c>
      <c r="S6652" s="194">
        <v>1128.5999999999999</v>
      </c>
      <c r="T6652" s="194">
        <v>64.78</v>
      </c>
      <c r="U6652" s="194">
        <v>-2.5917329461529945</v>
      </c>
      <c r="V6652" s="88">
        <v>-0.97238144504077395</v>
      </c>
    </row>
    <row r="6653" spans="2:22" x14ac:dyDescent="0.25">
      <c r="B6653" s="346" t="s">
        <v>6050</v>
      </c>
      <c r="C6653" s="143" t="s">
        <v>26</v>
      </c>
      <c r="D6653" s="143" t="s">
        <v>26</v>
      </c>
      <c r="E6653" s="143" t="s">
        <v>26</v>
      </c>
      <c r="F6653" s="329">
        <v>2.1320899999999998</v>
      </c>
      <c r="G6653" s="329">
        <v>5.9819999999999998E-2</v>
      </c>
      <c r="H6653" s="329">
        <v>0.19852</v>
      </c>
      <c r="I6653" s="329">
        <v>4.3800000000000002E-3</v>
      </c>
      <c r="J6653" s="329" t="s">
        <v>26</v>
      </c>
      <c r="K6653" s="329">
        <v>7.7909999999999993E-2</v>
      </c>
      <c r="L6653" s="329">
        <v>2.14E-3</v>
      </c>
      <c r="M6653" s="194">
        <v>1167.4000000000001</v>
      </c>
      <c r="N6653" s="194">
        <v>23.56</v>
      </c>
      <c r="O6653" s="194">
        <v>1159.3</v>
      </c>
      <c r="P6653" s="194">
        <v>19.399999999999999</v>
      </c>
      <c r="Q6653" s="194">
        <v>1144.5</v>
      </c>
      <c r="R6653" s="194">
        <v>54.12</v>
      </c>
      <c r="S6653" s="194">
        <v>1144.5</v>
      </c>
      <c r="T6653" s="194">
        <v>54.12</v>
      </c>
      <c r="U6653" s="194">
        <v>-2.1009660777170613</v>
      </c>
      <c r="V6653" s="88">
        <v>-0.79751201237572777</v>
      </c>
    </row>
    <row r="6654" spans="2:22" x14ac:dyDescent="0.25">
      <c r="B6654" s="346" t="s">
        <v>6068</v>
      </c>
      <c r="C6654" s="143" t="s">
        <v>26</v>
      </c>
      <c r="D6654" s="143" t="s">
        <v>26</v>
      </c>
      <c r="E6654" s="143" t="s">
        <v>26</v>
      </c>
      <c r="F6654" s="329">
        <v>2.0979199999999998</v>
      </c>
      <c r="G6654" s="329">
        <v>0.10366</v>
      </c>
      <c r="H6654" s="329">
        <v>0.19284999999999999</v>
      </c>
      <c r="I6654" s="329">
        <v>4.8199999999999996E-3</v>
      </c>
      <c r="J6654" s="329" t="s">
        <v>26</v>
      </c>
      <c r="K6654" s="329">
        <v>7.8909999999999994E-2</v>
      </c>
      <c r="L6654" s="329">
        <v>3.96E-3</v>
      </c>
      <c r="M6654" s="194">
        <v>1136.8</v>
      </c>
      <c r="N6654" s="194">
        <v>26.04</v>
      </c>
      <c r="O6654" s="194">
        <v>1148.0999999999999</v>
      </c>
      <c r="P6654" s="194">
        <v>33.979999999999997</v>
      </c>
      <c r="Q6654" s="194">
        <v>1169.9000000000001</v>
      </c>
      <c r="R6654" s="194">
        <v>97.96</v>
      </c>
      <c r="S6654" s="194">
        <v>1169.9000000000001</v>
      </c>
      <c r="T6654" s="194">
        <v>97.96</v>
      </c>
      <c r="U6654" s="194">
        <v>2.9724321057394412</v>
      </c>
      <c r="V6654" s="88">
        <v>1.1300830245662874</v>
      </c>
    </row>
    <row r="6655" spans="2:22" x14ac:dyDescent="0.25">
      <c r="B6655" s="346" t="s">
        <v>6116</v>
      </c>
      <c r="C6655" s="143" t="s">
        <v>26</v>
      </c>
      <c r="D6655" s="143" t="s">
        <v>26</v>
      </c>
      <c r="E6655" s="143" t="s">
        <v>26</v>
      </c>
      <c r="F6655" s="329">
        <v>2.1722100000000002</v>
      </c>
      <c r="G6655" s="329">
        <v>7.528E-2</v>
      </c>
      <c r="H6655" s="329">
        <v>0.19894999999999999</v>
      </c>
      <c r="I6655" s="329">
        <v>4.7000000000000002E-3</v>
      </c>
      <c r="J6655" s="329"/>
      <c r="K6655" s="329">
        <v>7.9210000000000003E-2</v>
      </c>
      <c r="L6655" s="329">
        <v>2.7000000000000001E-3</v>
      </c>
      <c r="M6655" s="194">
        <v>1169.7</v>
      </c>
      <c r="N6655" s="194">
        <v>25.24</v>
      </c>
      <c r="O6655" s="194">
        <v>1172.2</v>
      </c>
      <c r="P6655" s="194">
        <v>24.1</v>
      </c>
      <c r="Q6655" s="194">
        <v>1177.4000000000001</v>
      </c>
      <c r="R6655" s="194">
        <v>66.64</v>
      </c>
      <c r="S6655" s="194">
        <v>1177.4000000000001</v>
      </c>
      <c r="T6655" s="194">
        <v>66.64</v>
      </c>
      <c r="U6655" s="194">
        <v>0.69031001889444921</v>
      </c>
      <c r="V6655" s="88">
        <v>0.24976199986889605</v>
      </c>
    </row>
    <row r="6656" spans="2:22" x14ac:dyDescent="0.25">
      <c r="B6656" s="346" t="s">
        <v>6101</v>
      </c>
      <c r="C6656" s="143" t="s">
        <v>26</v>
      </c>
      <c r="D6656" s="143" t="s">
        <v>26</v>
      </c>
      <c r="E6656" s="143" t="s">
        <v>26</v>
      </c>
      <c r="F6656" s="329">
        <v>2.0998399999999999</v>
      </c>
      <c r="G6656" s="329">
        <v>6.1339999999999999E-2</v>
      </c>
      <c r="H6656" s="329">
        <v>0.19153999999999999</v>
      </c>
      <c r="I6656" s="329">
        <v>4.2199999999999998E-3</v>
      </c>
      <c r="J6656" s="329"/>
      <c r="K6656" s="329">
        <v>7.9519999999999993E-2</v>
      </c>
      <c r="L6656" s="329">
        <v>2.3E-3</v>
      </c>
      <c r="M6656" s="194">
        <v>1129.7</v>
      </c>
      <c r="N6656" s="194">
        <v>22.88</v>
      </c>
      <c r="O6656" s="194">
        <v>1148.8</v>
      </c>
      <c r="P6656" s="194">
        <v>20.100000000000001</v>
      </c>
      <c r="Q6656" s="194">
        <v>1185.0999999999999</v>
      </c>
      <c r="R6656" s="194">
        <v>56.46</v>
      </c>
      <c r="S6656" s="194">
        <v>1185.0999999999999</v>
      </c>
      <c r="T6656" s="194">
        <v>56.46</v>
      </c>
      <c r="U6656" s="194">
        <v>4.9089255862945098</v>
      </c>
      <c r="V6656" s="88">
        <v>1.904219805290414</v>
      </c>
    </row>
    <row r="6657" spans="2:22" x14ac:dyDescent="0.25">
      <c r="B6657" s="346" t="s">
        <v>6028</v>
      </c>
      <c r="C6657" s="143" t="s">
        <v>26</v>
      </c>
      <c r="D6657" s="143" t="s">
        <v>26</v>
      </c>
      <c r="E6657" s="143" t="s">
        <v>26</v>
      </c>
      <c r="F6657" s="329">
        <v>2.16628</v>
      </c>
      <c r="G6657" s="329">
        <v>5.586E-2</v>
      </c>
      <c r="H6657" s="329">
        <v>0.19747999999999999</v>
      </c>
      <c r="I6657" s="329">
        <v>4.3E-3</v>
      </c>
      <c r="J6657" s="329" t="s">
        <v>26</v>
      </c>
      <c r="K6657" s="329">
        <v>7.9570000000000002E-2</v>
      </c>
      <c r="L6657" s="329">
        <v>2E-3</v>
      </c>
      <c r="M6657" s="194">
        <v>1161.8</v>
      </c>
      <c r="N6657" s="194">
        <v>23.12</v>
      </c>
      <c r="O6657" s="194">
        <v>1170.3</v>
      </c>
      <c r="P6657" s="194">
        <v>17.920000000000002</v>
      </c>
      <c r="Q6657" s="194">
        <v>1186.4000000000001</v>
      </c>
      <c r="R6657" s="194">
        <v>49.1</v>
      </c>
      <c r="S6657" s="194">
        <v>1186.4000000000001</v>
      </c>
      <c r="T6657" s="194">
        <v>49.1</v>
      </c>
      <c r="U6657" s="194">
        <v>2.1843132646231083</v>
      </c>
      <c r="V6657" s="88">
        <v>0.83864757510795707</v>
      </c>
    </row>
    <row r="6658" spans="2:22" x14ac:dyDescent="0.25">
      <c r="B6658" s="346" t="s">
        <v>6057</v>
      </c>
      <c r="C6658" s="143" t="s">
        <v>26</v>
      </c>
      <c r="D6658" s="143" t="s">
        <v>26</v>
      </c>
      <c r="E6658" s="143" t="s">
        <v>26</v>
      </c>
      <c r="F6658" s="329">
        <v>2.2132299999999998</v>
      </c>
      <c r="G6658" s="329">
        <v>6.5579999999999999E-2</v>
      </c>
      <c r="H6658" s="329">
        <v>0.20147000000000001</v>
      </c>
      <c r="I6658" s="329">
        <v>4.4600000000000004E-3</v>
      </c>
      <c r="J6658" s="329" t="s">
        <v>26</v>
      </c>
      <c r="K6658" s="329">
        <v>7.9680000000000001E-2</v>
      </c>
      <c r="L6658" s="329">
        <v>2.3400000000000001E-3</v>
      </c>
      <c r="M6658" s="194">
        <v>1183.2</v>
      </c>
      <c r="N6658" s="194">
        <v>23.94</v>
      </c>
      <c r="O6658" s="194">
        <v>1185.2</v>
      </c>
      <c r="P6658" s="194">
        <v>20.72</v>
      </c>
      <c r="Q6658" s="194">
        <v>1189.0999999999999</v>
      </c>
      <c r="R6658" s="194">
        <v>57.3</v>
      </c>
      <c r="S6658" s="194">
        <v>1189.0999999999999</v>
      </c>
      <c r="T6658" s="194">
        <v>57.3</v>
      </c>
      <c r="U6658" s="194">
        <v>0.52154093736715723</v>
      </c>
      <c r="V6658" s="88">
        <v>0.19419872479184966</v>
      </c>
    </row>
    <row r="6659" spans="2:22" x14ac:dyDescent="0.25">
      <c r="B6659" s="346" t="s">
        <v>6014</v>
      </c>
      <c r="C6659" s="143" t="s">
        <v>26</v>
      </c>
      <c r="D6659" s="143" t="s">
        <v>26</v>
      </c>
      <c r="E6659" s="143" t="s">
        <v>26</v>
      </c>
      <c r="F6659" s="329">
        <v>2.2427100000000002</v>
      </c>
      <c r="G6659" s="329">
        <v>6.0979999999999999E-2</v>
      </c>
      <c r="H6659" s="329">
        <v>0.20357</v>
      </c>
      <c r="I6659" s="329">
        <v>4.4400000000000004E-3</v>
      </c>
      <c r="J6659" s="329" t="s">
        <v>26</v>
      </c>
      <c r="K6659" s="329">
        <v>7.9920000000000005E-2</v>
      </c>
      <c r="L6659" s="329">
        <v>2.14E-3</v>
      </c>
      <c r="M6659" s="194">
        <v>1194.5</v>
      </c>
      <c r="N6659" s="194">
        <v>23.76</v>
      </c>
      <c r="O6659" s="194">
        <v>1194.5</v>
      </c>
      <c r="P6659" s="194">
        <v>19.100000000000001</v>
      </c>
      <c r="Q6659" s="194">
        <v>1195</v>
      </c>
      <c r="R6659" s="194">
        <v>52.24</v>
      </c>
      <c r="S6659" s="194">
        <v>1195</v>
      </c>
      <c r="T6659" s="194">
        <v>52.24</v>
      </c>
      <c r="U6659" s="194">
        <v>4.6834912933743179E-2</v>
      </c>
      <c r="V6659" s="88">
        <v>4.995999125846042E-3</v>
      </c>
    </row>
    <row r="6660" spans="2:22" x14ac:dyDescent="0.25">
      <c r="B6660" s="346" t="s">
        <v>6118</v>
      </c>
      <c r="C6660" s="143" t="s">
        <v>26</v>
      </c>
      <c r="D6660" s="143" t="s">
        <v>26</v>
      </c>
      <c r="E6660" s="143" t="s">
        <v>26</v>
      </c>
      <c r="F6660" s="329">
        <v>2.0834600000000001</v>
      </c>
      <c r="G6660" s="329">
        <v>8.7059999999999998E-2</v>
      </c>
      <c r="H6660" s="329">
        <v>0.18909999999999999</v>
      </c>
      <c r="I6660" s="329">
        <v>4.4600000000000004E-3</v>
      </c>
      <c r="J6660" s="329"/>
      <c r="K6660" s="329">
        <v>7.9920000000000005E-2</v>
      </c>
      <c r="L6660" s="329">
        <v>3.3800000000000002E-3</v>
      </c>
      <c r="M6660" s="194">
        <v>1116.5</v>
      </c>
      <c r="N6660" s="194">
        <v>24.2</v>
      </c>
      <c r="O6660" s="194">
        <v>1143.4000000000001</v>
      </c>
      <c r="P6660" s="194">
        <v>28.68</v>
      </c>
      <c r="Q6660" s="194">
        <v>1195</v>
      </c>
      <c r="R6660" s="194">
        <v>82.5</v>
      </c>
      <c r="S6660" s="194">
        <v>1195</v>
      </c>
      <c r="T6660" s="194">
        <v>82.5</v>
      </c>
      <c r="U6660" s="194">
        <v>6.8959671560918023</v>
      </c>
      <c r="V6660" s="88">
        <v>2.694315857556159</v>
      </c>
    </row>
    <row r="6661" spans="2:22" x14ac:dyDescent="0.25">
      <c r="B6661" s="346" t="s">
        <v>6015</v>
      </c>
      <c r="C6661" s="143" t="s">
        <v>26</v>
      </c>
      <c r="D6661" s="143" t="s">
        <v>26</v>
      </c>
      <c r="E6661" s="143" t="s">
        <v>26</v>
      </c>
      <c r="F6661" s="329">
        <v>2.2631999999999999</v>
      </c>
      <c r="G6661" s="329">
        <v>7.3779999999999998E-2</v>
      </c>
      <c r="H6661" s="329">
        <v>0.2019</v>
      </c>
      <c r="I6661" s="329">
        <v>4.62E-3</v>
      </c>
      <c r="J6661" s="329" t="s">
        <v>26</v>
      </c>
      <c r="K6661" s="329">
        <v>8.1309999999999993E-2</v>
      </c>
      <c r="L6661" s="329">
        <v>2.6199999999999999E-3</v>
      </c>
      <c r="M6661" s="194">
        <v>1185.5</v>
      </c>
      <c r="N6661" s="194">
        <v>24.76</v>
      </c>
      <c r="O6661" s="194">
        <v>1200.9000000000001</v>
      </c>
      <c r="P6661" s="194">
        <v>22.96</v>
      </c>
      <c r="Q6661" s="194">
        <v>1228.9000000000001</v>
      </c>
      <c r="R6661" s="194">
        <v>62.64</v>
      </c>
      <c r="S6661" s="194">
        <v>1228.9000000000001</v>
      </c>
      <c r="T6661" s="194">
        <v>62.64</v>
      </c>
      <c r="U6661" s="194">
        <v>3.7221633410164059</v>
      </c>
      <c r="V6661" s="88">
        <v>1.4773640850820728</v>
      </c>
    </row>
    <row r="6662" spans="2:22" x14ac:dyDescent="0.25">
      <c r="B6662" s="346" t="s">
        <v>6046</v>
      </c>
      <c r="C6662" s="143" t="s">
        <v>26</v>
      </c>
      <c r="D6662" s="143" t="s">
        <v>26</v>
      </c>
      <c r="E6662" s="143" t="s">
        <v>26</v>
      </c>
      <c r="F6662" s="329">
        <v>2.29799</v>
      </c>
      <c r="G6662" s="329">
        <v>7.9219999999999999E-2</v>
      </c>
      <c r="H6662" s="329">
        <v>0.20019000000000001</v>
      </c>
      <c r="I6662" s="329">
        <v>4.5199999999999997E-3</v>
      </c>
      <c r="J6662" s="329" t="s">
        <v>26</v>
      </c>
      <c r="K6662" s="329">
        <v>8.3269999999999997E-2</v>
      </c>
      <c r="L6662" s="329">
        <v>2.8999999999999998E-3</v>
      </c>
      <c r="M6662" s="194">
        <v>1176.3</v>
      </c>
      <c r="N6662" s="194">
        <v>24.22</v>
      </c>
      <c r="O6662" s="194">
        <v>1211.7</v>
      </c>
      <c r="P6662" s="194">
        <v>24.38</v>
      </c>
      <c r="Q6662" s="194">
        <v>1275.4000000000001</v>
      </c>
      <c r="R6662" s="194">
        <v>67.22</v>
      </c>
      <c r="S6662" s="194">
        <v>1275.4000000000001</v>
      </c>
      <c r="T6662" s="194">
        <v>67.22</v>
      </c>
      <c r="U6662" s="194">
        <v>8.1919563228354892</v>
      </c>
      <c r="V6662" s="88">
        <v>3.3655369267511581</v>
      </c>
    </row>
    <row r="6663" spans="2:22" x14ac:dyDescent="0.25">
      <c r="B6663" s="346" t="s">
        <v>6105</v>
      </c>
      <c r="C6663" s="143" t="s">
        <v>26</v>
      </c>
      <c r="D6663" s="143" t="s">
        <v>26</v>
      </c>
      <c r="E6663" s="143" t="s">
        <v>26</v>
      </c>
      <c r="F6663" s="329">
        <v>3.0914100000000002</v>
      </c>
      <c r="G6663" s="329">
        <v>7.1480000000000002E-2</v>
      </c>
      <c r="H6663" s="329">
        <v>0.24837999999999999</v>
      </c>
      <c r="I6663" s="329">
        <v>5.28E-3</v>
      </c>
      <c r="J6663" s="329"/>
      <c r="K6663" s="329">
        <v>9.0279999999999999E-2</v>
      </c>
      <c r="L6663" s="329">
        <v>2.0200000000000001E-3</v>
      </c>
      <c r="M6663" s="194">
        <v>1430.1</v>
      </c>
      <c r="N6663" s="194">
        <v>27.32</v>
      </c>
      <c r="O6663" s="194">
        <v>1430.6</v>
      </c>
      <c r="P6663" s="194">
        <v>17.739999999999998</v>
      </c>
      <c r="Q6663" s="194">
        <v>1431.3</v>
      </c>
      <c r="R6663" s="194">
        <v>42.3</v>
      </c>
      <c r="S6663" s="194">
        <v>1431.3</v>
      </c>
      <c r="T6663" s="194">
        <v>42.3</v>
      </c>
      <c r="U6663" s="194">
        <v>8.9786657163502259E-2</v>
      </c>
      <c r="V6663" s="88">
        <v>4.0900071577041966E-2</v>
      </c>
    </row>
    <row r="6664" spans="2:22" x14ac:dyDescent="0.25">
      <c r="B6664" s="346" t="s">
        <v>6036</v>
      </c>
      <c r="C6664" s="143" t="s">
        <v>26</v>
      </c>
      <c r="D6664" s="143" t="s">
        <v>26</v>
      </c>
      <c r="E6664" s="143" t="s">
        <v>26</v>
      </c>
      <c r="F6664" s="329">
        <v>3.8512200000000001</v>
      </c>
      <c r="G6664" s="329">
        <v>0.10675999999999999</v>
      </c>
      <c r="H6664" s="329">
        <v>0.28694999999999998</v>
      </c>
      <c r="I6664" s="329">
        <v>6.2599999999999999E-3</v>
      </c>
      <c r="J6664" s="329" t="s">
        <v>26</v>
      </c>
      <c r="K6664" s="329">
        <v>9.7350000000000006E-2</v>
      </c>
      <c r="L6664" s="329">
        <v>2.6800000000000001E-3</v>
      </c>
      <c r="M6664" s="194">
        <v>1626.3</v>
      </c>
      <c r="N6664" s="194">
        <v>31.4</v>
      </c>
      <c r="O6664" s="194">
        <v>1603.5</v>
      </c>
      <c r="P6664" s="194">
        <v>22.34</v>
      </c>
      <c r="Q6664" s="194">
        <v>1574</v>
      </c>
      <c r="R6664" s="194">
        <v>51.04</v>
      </c>
      <c r="S6664" s="194">
        <v>1574</v>
      </c>
      <c r="T6664" s="194">
        <v>51.04</v>
      </c>
      <c r="U6664" s="194">
        <v>-3.6372075812264515</v>
      </c>
      <c r="V6664" s="88">
        <v>-1.7305673419709604</v>
      </c>
    </row>
    <row r="6665" spans="2:22" x14ac:dyDescent="0.25">
      <c r="B6665" s="346" t="s">
        <v>6094</v>
      </c>
      <c r="C6665" s="143" t="s">
        <v>26</v>
      </c>
      <c r="D6665" s="143" t="s">
        <v>26</v>
      </c>
      <c r="E6665" s="143" t="s">
        <v>26</v>
      </c>
      <c r="F6665" s="329">
        <v>4.1108900000000004</v>
      </c>
      <c r="G6665" s="329">
        <v>0.1065</v>
      </c>
      <c r="H6665" s="329">
        <v>0.28604000000000002</v>
      </c>
      <c r="I6665" s="329">
        <v>6.2599999999999999E-3</v>
      </c>
      <c r="J6665" s="329" t="s">
        <v>26</v>
      </c>
      <c r="K6665" s="329">
        <v>0.10425</v>
      </c>
      <c r="L6665" s="329">
        <v>2.64E-3</v>
      </c>
      <c r="M6665" s="194">
        <v>1621.7</v>
      </c>
      <c r="N6665" s="194">
        <v>31.36</v>
      </c>
      <c r="O6665" s="194">
        <v>1656.5</v>
      </c>
      <c r="P6665" s="194">
        <v>21.16</v>
      </c>
      <c r="Q6665" s="194">
        <v>1701.1</v>
      </c>
      <c r="R6665" s="194">
        <v>46.2</v>
      </c>
      <c r="S6665" s="194">
        <v>1701.1</v>
      </c>
      <c r="T6665" s="194">
        <v>46.2</v>
      </c>
      <c r="U6665" s="194">
        <v>5.1286571883187309</v>
      </c>
      <c r="V6665" s="88">
        <v>2.5743185892236653</v>
      </c>
    </row>
    <row r="6666" spans="2:22" x14ac:dyDescent="0.25">
      <c r="B6666" s="346" t="s">
        <v>6124</v>
      </c>
      <c r="C6666" s="143" t="s">
        <v>26</v>
      </c>
      <c r="D6666" s="143" t="s">
        <v>26</v>
      </c>
      <c r="E6666" s="143" t="s">
        <v>26</v>
      </c>
      <c r="F6666" s="329">
        <v>4.2736900000000002</v>
      </c>
      <c r="G6666" s="329">
        <v>0.10628</v>
      </c>
      <c r="H6666" s="329">
        <v>0.29064000000000001</v>
      </c>
      <c r="I6666" s="329">
        <v>6.0200000000000002E-3</v>
      </c>
      <c r="J6666" s="329"/>
      <c r="K6666" s="329">
        <v>0.10664999999999999</v>
      </c>
      <c r="L6666" s="329">
        <v>2.6800000000000001E-3</v>
      </c>
      <c r="M6666" s="194">
        <v>1644.7</v>
      </c>
      <c r="N6666" s="194">
        <v>30.02</v>
      </c>
      <c r="O6666" s="194">
        <v>1688.3</v>
      </c>
      <c r="P6666" s="194">
        <v>20.46</v>
      </c>
      <c r="Q6666" s="194">
        <v>1742.9</v>
      </c>
      <c r="R6666" s="194">
        <v>45.56</v>
      </c>
      <c r="S6666" s="194">
        <v>1742.9</v>
      </c>
      <c r="T6666" s="194">
        <v>45.56</v>
      </c>
      <c r="U6666" s="194">
        <v>6.2102785877915059</v>
      </c>
      <c r="V6666" s="88">
        <v>3.1770979983781338</v>
      </c>
    </row>
    <row r="6667" spans="2:22" x14ac:dyDescent="0.25">
      <c r="B6667" s="346" t="s">
        <v>6038</v>
      </c>
      <c r="C6667" s="143" t="s">
        <v>26</v>
      </c>
      <c r="D6667" s="143" t="s">
        <v>26</v>
      </c>
      <c r="E6667" s="143" t="s">
        <v>26</v>
      </c>
      <c r="F6667" s="329">
        <v>4.7334100000000001</v>
      </c>
      <c r="G6667" s="329">
        <v>0.10982</v>
      </c>
      <c r="H6667" s="329">
        <v>0.31467000000000001</v>
      </c>
      <c r="I6667" s="329">
        <v>6.7400000000000003E-3</v>
      </c>
      <c r="J6667" s="329" t="s">
        <v>26</v>
      </c>
      <c r="K6667" s="329">
        <v>0.10911999999999999</v>
      </c>
      <c r="L6667" s="329">
        <v>2.4399999999999999E-3</v>
      </c>
      <c r="M6667" s="194">
        <v>1763.6</v>
      </c>
      <c r="N6667" s="194">
        <v>33.020000000000003</v>
      </c>
      <c r="O6667" s="194">
        <v>1773.2</v>
      </c>
      <c r="P6667" s="194">
        <v>19.440000000000001</v>
      </c>
      <c r="Q6667" s="194">
        <v>1784.7</v>
      </c>
      <c r="R6667" s="194">
        <v>40.619999999999997</v>
      </c>
      <c r="S6667" s="194">
        <v>1784.7</v>
      </c>
      <c r="T6667" s="194">
        <v>40.619999999999997</v>
      </c>
      <c r="U6667" s="194">
        <v>1.3171351566265639</v>
      </c>
      <c r="V6667" s="88">
        <v>0.67713236748896266</v>
      </c>
    </row>
    <row r="6668" spans="2:22" x14ac:dyDescent="0.25">
      <c r="B6668" s="346" t="s">
        <v>6037</v>
      </c>
      <c r="C6668" s="143" t="s">
        <v>26</v>
      </c>
      <c r="D6668" s="143" t="s">
        <v>26</v>
      </c>
      <c r="E6668" s="143" t="s">
        <v>26</v>
      </c>
      <c r="F6668" s="329">
        <v>5.9269999999999996</v>
      </c>
      <c r="G6668" s="329">
        <v>0.14984</v>
      </c>
      <c r="H6668" s="329">
        <v>0.35658000000000001</v>
      </c>
      <c r="I6668" s="329">
        <v>7.6600000000000001E-3</v>
      </c>
      <c r="J6668" s="329" t="s">
        <v>26</v>
      </c>
      <c r="K6668" s="329">
        <v>0.12057</v>
      </c>
      <c r="L6668" s="329">
        <v>3.0200000000000001E-3</v>
      </c>
      <c r="M6668" s="194">
        <v>1966</v>
      </c>
      <c r="N6668" s="194">
        <v>36.380000000000003</v>
      </c>
      <c r="O6668" s="194">
        <v>1965.2</v>
      </c>
      <c r="P6668" s="194">
        <v>21.96</v>
      </c>
      <c r="Q6668" s="194">
        <v>1964.6</v>
      </c>
      <c r="R6668" s="194">
        <v>44.3</v>
      </c>
      <c r="S6668" s="194">
        <v>1964.6</v>
      </c>
      <c r="T6668" s="194">
        <v>44.3</v>
      </c>
      <c r="U6668" s="194">
        <v>-7.7917214189881803E-2</v>
      </c>
      <c r="V6668" s="88">
        <v>-4.7362181456049327E-2</v>
      </c>
    </row>
    <row r="6669" spans="2:22" x14ac:dyDescent="0.25">
      <c r="B6669" s="346" t="s">
        <v>6017</v>
      </c>
      <c r="C6669" s="143" t="s">
        <v>26</v>
      </c>
      <c r="D6669" s="143" t="s">
        <v>26</v>
      </c>
      <c r="E6669" s="143" t="s">
        <v>26</v>
      </c>
      <c r="F6669" s="329">
        <v>5.9099199999999996</v>
      </c>
      <c r="G6669" s="329">
        <v>0.13095999999999999</v>
      </c>
      <c r="H6669" s="329">
        <v>0.34282000000000001</v>
      </c>
      <c r="I6669" s="329">
        <v>7.28E-3</v>
      </c>
      <c r="J6669" s="329" t="s">
        <v>26</v>
      </c>
      <c r="K6669" s="329">
        <v>0.12504999999999999</v>
      </c>
      <c r="L6669" s="329">
        <v>2.66E-3</v>
      </c>
      <c r="M6669" s="194">
        <v>1900.2</v>
      </c>
      <c r="N6669" s="194">
        <v>34.92</v>
      </c>
      <c r="O6669" s="194">
        <v>1962.7</v>
      </c>
      <c r="P6669" s="194">
        <v>19.239999999999998</v>
      </c>
      <c r="Q6669" s="194">
        <v>2029.5</v>
      </c>
      <c r="R6669" s="194">
        <v>37.479999999999997</v>
      </c>
      <c r="S6669" s="194">
        <v>2029.5</v>
      </c>
      <c r="T6669" s="194">
        <v>37.479999999999997</v>
      </c>
      <c r="U6669" s="194">
        <v>7.2803221820767163</v>
      </c>
      <c r="V6669" s="88">
        <v>4.1246313081595254</v>
      </c>
    </row>
    <row r="6670" spans="2:22" x14ac:dyDescent="0.25">
      <c r="B6670" s="346" t="s">
        <v>6027</v>
      </c>
      <c r="C6670" s="143" t="s">
        <v>26</v>
      </c>
      <c r="D6670" s="143" t="s">
        <v>26</v>
      </c>
      <c r="E6670" s="143" t="s">
        <v>26</v>
      </c>
      <c r="F6670" s="329">
        <v>9.2728199999999994</v>
      </c>
      <c r="G6670" s="329">
        <v>0.20208000000000001</v>
      </c>
      <c r="H6670" s="329">
        <v>0.42176999999999998</v>
      </c>
      <c r="I6670" s="329">
        <v>8.9599999999999992E-3</v>
      </c>
      <c r="J6670" s="329" t="s">
        <v>26</v>
      </c>
      <c r="K6670" s="329">
        <v>0.15948999999999999</v>
      </c>
      <c r="L6670" s="329">
        <v>3.32E-3</v>
      </c>
      <c r="M6670" s="194">
        <v>2268.5</v>
      </c>
      <c r="N6670" s="194">
        <v>40.6</v>
      </c>
      <c r="O6670" s="194">
        <v>2365.3000000000002</v>
      </c>
      <c r="P6670" s="194">
        <v>19.98</v>
      </c>
      <c r="Q6670" s="194">
        <v>2450.1999999999998</v>
      </c>
      <c r="R6670" s="194">
        <v>35.04</v>
      </c>
      <c r="S6670" s="194">
        <v>2450.1999999999998</v>
      </c>
      <c r="T6670" s="194">
        <v>35.04</v>
      </c>
      <c r="U6670" s="194">
        <v>9.1263817425620211</v>
      </c>
      <c r="V6670" s="88">
        <v>5.8645670932336254</v>
      </c>
    </row>
    <row r="6671" spans="2:22" x14ac:dyDescent="0.25">
      <c r="B6671" s="346" t="s">
        <v>6120</v>
      </c>
      <c r="C6671" s="143" t="s">
        <v>26</v>
      </c>
      <c r="D6671" s="143" t="s">
        <v>26</v>
      </c>
      <c r="E6671" s="143" t="s">
        <v>26</v>
      </c>
      <c r="F6671" s="329">
        <v>12.05538</v>
      </c>
      <c r="G6671" s="329">
        <v>0.29920000000000002</v>
      </c>
      <c r="H6671" s="329">
        <v>0.47476000000000002</v>
      </c>
      <c r="I6671" s="329">
        <v>9.92E-3</v>
      </c>
      <c r="J6671" s="329"/>
      <c r="K6671" s="329">
        <v>0.18418999999999999</v>
      </c>
      <c r="L6671" s="329">
        <v>4.6600000000000001E-3</v>
      </c>
      <c r="M6671" s="194">
        <v>2504.4</v>
      </c>
      <c r="N6671" s="194">
        <v>43.34</v>
      </c>
      <c r="O6671" s="194">
        <v>2608.6999999999998</v>
      </c>
      <c r="P6671" s="194">
        <v>23.28</v>
      </c>
      <c r="Q6671" s="194">
        <v>2690.9</v>
      </c>
      <c r="R6671" s="194">
        <v>41.44</v>
      </c>
      <c r="S6671" s="194">
        <v>2690.9</v>
      </c>
      <c r="T6671" s="194">
        <v>41.44</v>
      </c>
      <c r="U6671" s="194">
        <v>9.1000859632730098</v>
      </c>
      <c r="V6671" s="88">
        <v>6.2358344457282611</v>
      </c>
    </row>
    <row r="6672" spans="2:22" x14ac:dyDescent="0.25">
      <c r="B6672" s="346" t="s">
        <v>6090</v>
      </c>
      <c r="C6672" s="143" t="s">
        <v>26</v>
      </c>
      <c r="D6672" s="143" t="s">
        <v>26</v>
      </c>
      <c r="E6672" s="143" t="s">
        <v>26</v>
      </c>
      <c r="F6672" s="329">
        <v>13.985609999999999</v>
      </c>
      <c r="G6672" s="329">
        <v>0.31681999999999999</v>
      </c>
      <c r="H6672" s="329">
        <v>0.52856999999999998</v>
      </c>
      <c r="I6672" s="329">
        <v>1.14E-2</v>
      </c>
      <c r="J6672" s="329" t="s">
        <v>26</v>
      </c>
      <c r="K6672" s="329">
        <v>0.19192999999999999</v>
      </c>
      <c r="L6672" s="329">
        <v>4.1599999999999996E-3</v>
      </c>
      <c r="M6672" s="194">
        <v>2735.4</v>
      </c>
      <c r="N6672" s="194">
        <v>48.1</v>
      </c>
      <c r="O6672" s="194">
        <v>2748.7</v>
      </c>
      <c r="P6672" s="194">
        <v>21.46</v>
      </c>
      <c r="Q6672" s="194">
        <v>2758.7</v>
      </c>
      <c r="R6672" s="194">
        <v>35.4</v>
      </c>
      <c r="S6672" s="194">
        <v>2758.7</v>
      </c>
      <c r="T6672" s="194">
        <v>35.4</v>
      </c>
      <c r="U6672" s="194">
        <v>1.1898027402873548</v>
      </c>
      <c r="V6672" s="88">
        <v>0.83032299619119043</v>
      </c>
    </row>
    <row r="6673" spans="2:22" x14ac:dyDescent="0.25">
      <c r="B6673" s="346" t="s">
        <v>6033</v>
      </c>
      <c r="C6673" s="143" t="s">
        <v>26</v>
      </c>
      <c r="D6673" s="143" t="s">
        <v>26</v>
      </c>
      <c r="E6673" s="143" t="s">
        <v>26</v>
      </c>
      <c r="F6673" s="329">
        <v>27.335819999999998</v>
      </c>
      <c r="G6673" s="329">
        <v>0.75529999999999997</v>
      </c>
      <c r="H6673" s="329">
        <v>0.68540999999999996</v>
      </c>
      <c r="I6673" s="329">
        <v>1.686E-2</v>
      </c>
      <c r="J6673" s="329" t="s">
        <v>26</v>
      </c>
      <c r="K6673" s="329">
        <v>0.28938999999999998</v>
      </c>
      <c r="L6673" s="329">
        <v>7.4999999999999997E-3</v>
      </c>
      <c r="M6673" s="194">
        <v>3365.1</v>
      </c>
      <c r="N6673" s="194">
        <v>64.5</v>
      </c>
      <c r="O6673" s="194">
        <v>3395.6</v>
      </c>
      <c r="P6673" s="194">
        <v>27.06</v>
      </c>
      <c r="Q6673" s="194">
        <v>3414.3</v>
      </c>
      <c r="R6673" s="194">
        <v>40.04</v>
      </c>
      <c r="S6673" s="194">
        <v>3414.3</v>
      </c>
      <c r="T6673" s="194">
        <v>40.04</v>
      </c>
      <c r="U6673" s="194">
        <v>3.1786058173229557</v>
      </c>
      <c r="V6673" s="88">
        <v>2.645398115822164</v>
      </c>
    </row>
    <row r="6674" spans="2:22" ht="15.75" thickBot="1" x14ac:dyDescent="0.3">
      <c r="B6674" s="347" t="s">
        <v>6045</v>
      </c>
      <c r="C6674" s="151" t="s">
        <v>26</v>
      </c>
      <c r="D6674" s="151" t="s">
        <v>26</v>
      </c>
      <c r="E6674" s="151" t="s">
        <v>26</v>
      </c>
      <c r="F6674" s="284">
        <v>27.84646</v>
      </c>
      <c r="G6674" s="284">
        <v>0.62117999999999995</v>
      </c>
      <c r="H6674" s="284">
        <v>0.6875</v>
      </c>
      <c r="I6674" s="284">
        <v>1.49E-2</v>
      </c>
      <c r="J6674" s="284" t="s">
        <v>26</v>
      </c>
      <c r="K6674" s="284">
        <v>0.29380000000000001</v>
      </c>
      <c r="L6674" s="284">
        <v>6.2399999999999999E-3</v>
      </c>
      <c r="M6674" s="89">
        <v>3373.1</v>
      </c>
      <c r="N6674" s="89">
        <v>56.9</v>
      </c>
      <c r="O6674" s="89">
        <v>3413.7</v>
      </c>
      <c r="P6674" s="89">
        <v>21.86</v>
      </c>
      <c r="Q6674" s="89">
        <v>3437.9</v>
      </c>
      <c r="R6674" s="89">
        <v>32.82</v>
      </c>
      <c r="S6674" s="89">
        <v>3437.9</v>
      </c>
      <c r="T6674" s="89">
        <v>32.82</v>
      </c>
      <c r="U6674" s="89">
        <v>4.1779919321124126</v>
      </c>
      <c r="V6674" s="90">
        <v>3.4987018377154517</v>
      </c>
    </row>
    <row r="6675" spans="2:22" x14ac:dyDescent="0.25">
      <c r="M6675" s="85"/>
      <c r="N6675" s="85"/>
      <c r="O6675" s="85"/>
      <c r="P6675" s="85"/>
      <c r="Q6675" s="85"/>
      <c r="R6675" s="85"/>
      <c r="S6675" s="85"/>
      <c r="T6675" s="85"/>
    </row>
    <row r="6676" spans="2:22" ht="15.75" thickBot="1" x14ac:dyDescent="0.3">
      <c r="M6676" s="85"/>
      <c r="N6676" s="85"/>
      <c r="O6676" s="85"/>
      <c r="P6676" s="85"/>
      <c r="Q6676" s="85"/>
      <c r="R6676" s="85"/>
      <c r="S6676" s="85"/>
      <c r="T6676" s="85"/>
    </row>
    <row r="6677" spans="2:22" x14ac:dyDescent="0.25">
      <c r="B6677" s="230" t="s">
        <v>0</v>
      </c>
      <c r="C6677" s="111"/>
      <c r="D6677" s="111"/>
      <c r="E6677" s="111"/>
      <c r="F6677" s="200"/>
      <c r="G6677" s="200"/>
      <c r="H6677" s="200"/>
      <c r="I6677" s="200"/>
      <c r="J6677" s="200"/>
      <c r="K6677" s="200"/>
      <c r="L6677" s="200"/>
      <c r="M6677" s="160"/>
      <c r="N6677" s="160"/>
      <c r="O6677" s="160"/>
      <c r="P6677" s="160"/>
      <c r="Q6677" s="160"/>
      <c r="R6677" s="160"/>
      <c r="S6677" s="160"/>
      <c r="T6677" s="160"/>
      <c r="U6677" s="160"/>
      <c r="V6677" s="161"/>
    </row>
    <row r="6678" spans="2:22" x14ac:dyDescent="0.25">
      <c r="B6678" s="229" t="s">
        <v>6209</v>
      </c>
      <c r="C6678" s="197"/>
      <c r="D6678" s="197"/>
      <c r="E6678" s="197"/>
      <c r="F6678" s="228"/>
      <c r="G6678" s="228"/>
      <c r="H6678" s="228"/>
      <c r="I6678" s="228"/>
      <c r="J6678" s="228"/>
      <c r="K6678" s="228"/>
      <c r="L6678" s="228"/>
      <c r="M6678" s="198"/>
      <c r="N6678" s="198"/>
      <c r="O6678" s="198"/>
      <c r="P6678" s="198"/>
      <c r="Q6678" s="198"/>
      <c r="R6678" s="198"/>
      <c r="S6678" s="198"/>
      <c r="T6678" s="198"/>
      <c r="U6678" s="198"/>
      <c r="V6678" s="163"/>
    </row>
    <row r="6679" spans="2:22" x14ac:dyDescent="0.25">
      <c r="B6679" s="229" t="s">
        <v>5827</v>
      </c>
      <c r="C6679" s="197"/>
      <c r="D6679" s="197"/>
      <c r="E6679" s="197"/>
      <c r="F6679" s="228"/>
      <c r="G6679" s="228"/>
      <c r="H6679" s="228"/>
      <c r="I6679" s="228"/>
      <c r="J6679" s="228"/>
      <c r="K6679" s="228"/>
      <c r="L6679" s="228"/>
      <c r="M6679" s="198"/>
      <c r="N6679" s="198"/>
      <c r="O6679" s="198"/>
      <c r="P6679" s="198"/>
      <c r="Q6679" s="198"/>
      <c r="R6679" s="198"/>
      <c r="S6679" s="198"/>
      <c r="T6679" s="198"/>
      <c r="U6679" s="198"/>
      <c r="V6679" s="163"/>
    </row>
    <row r="6680" spans="2:22" ht="15.75" thickBot="1" x14ac:dyDescent="0.3">
      <c r="B6680" s="280"/>
      <c r="C6680" s="113"/>
      <c r="D6680" s="113"/>
      <c r="E6680" s="113"/>
      <c r="F6680" s="202"/>
      <c r="G6680" s="202"/>
      <c r="H6680" s="202"/>
      <c r="I6680" s="202"/>
      <c r="J6680" s="202"/>
      <c r="K6680" s="202"/>
      <c r="L6680" s="202"/>
      <c r="M6680" s="164"/>
      <c r="N6680" s="164"/>
      <c r="O6680" s="164"/>
      <c r="P6680" s="164"/>
      <c r="Q6680" s="164"/>
      <c r="R6680" s="164"/>
      <c r="S6680" s="164"/>
      <c r="T6680" s="164"/>
      <c r="U6680" s="164"/>
      <c r="V6680" s="165"/>
    </row>
    <row r="6681" spans="2:22" x14ac:dyDescent="0.25">
      <c r="B6681" s="342" t="s">
        <v>3</v>
      </c>
      <c r="C6681" s="97" t="s">
        <v>4</v>
      </c>
      <c r="D6681" s="97" t="s">
        <v>5</v>
      </c>
      <c r="E6681" s="97" t="s">
        <v>6</v>
      </c>
      <c r="F6681" s="3" t="s">
        <v>7</v>
      </c>
      <c r="G6681" s="3" t="s">
        <v>8</v>
      </c>
      <c r="H6681" s="3" t="s">
        <v>9</v>
      </c>
      <c r="I6681" s="3" t="s">
        <v>8</v>
      </c>
      <c r="J6681" s="3" t="s">
        <v>10</v>
      </c>
      <c r="K6681" s="3" t="s">
        <v>7</v>
      </c>
      <c r="L6681" s="3" t="s">
        <v>8</v>
      </c>
      <c r="M6681" s="4" t="s">
        <v>9</v>
      </c>
      <c r="N6681" s="4" t="s">
        <v>11</v>
      </c>
      <c r="O6681" s="4" t="s">
        <v>7</v>
      </c>
      <c r="P6681" s="4" t="s">
        <v>11</v>
      </c>
      <c r="Q6681" s="4" t="s">
        <v>7</v>
      </c>
      <c r="R6681" s="4" t="s">
        <v>11</v>
      </c>
      <c r="S6681" s="4" t="s">
        <v>12</v>
      </c>
      <c r="T6681" s="4" t="s">
        <v>11</v>
      </c>
      <c r="U6681" s="4" t="s">
        <v>13</v>
      </c>
      <c r="V6681" s="5" t="s">
        <v>14</v>
      </c>
    </row>
    <row r="6682" spans="2:22" ht="15.75" thickBot="1" x14ac:dyDescent="0.3">
      <c r="B6682" s="343" t="s">
        <v>6127</v>
      </c>
      <c r="C6682" s="153"/>
      <c r="D6682" s="153"/>
      <c r="E6682" s="153"/>
      <c r="F6682" s="152" t="s">
        <v>17</v>
      </c>
      <c r="G6682" s="152" t="s">
        <v>18</v>
      </c>
      <c r="H6682" s="152" t="s">
        <v>19</v>
      </c>
      <c r="I6682" s="152" t="s">
        <v>18</v>
      </c>
      <c r="J6682" s="152" t="s">
        <v>20</v>
      </c>
      <c r="K6682" s="152" t="s">
        <v>21</v>
      </c>
      <c r="L6682" s="152" t="s">
        <v>18</v>
      </c>
      <c r="M6682" s="154" t="s">
        <v>22</v>
      </c>
      <c r="N6682" s="154" t="s">
        <v>23</v>
      </c>
      <c r="O6682" s="154" t="s">
        <v>17</v>
      </c>
      <c r="P6682" s="154" t="s">
        <v>23</v>
      </c>
      <c r="Q6682" s="154" t="s">
        <v>21</v>
      </c>
      <c r="R6682" s="154" t="s">
        <v>23</v>
      </c>
      <c r="S6682" s="154" t="s">
        <v>24</v>
      </c>
      <c r="T6682" s="154" t="s">
        <v>23</v>
      </c>
      <c r="U6682" s="154"/>
      <c r="V6682" s="12"/>
    </row>
    <row r="6683" spans="2:22" x14ac:dyDescent="0.25">
      <c r="B6683" s="399"/>
      <c r="C6683" s="155"/>
      <c r="D6683" s="155"/>
      <c r="E6683" s="155"/>
      <c r="F6683" s="156"/>
      <c r="G6683" s="156"/>
      <c r="H6683" s="156"/>
      <c r="I6683" s="156"/>
      <c r="J6683" s="156"/>
      <c r="K6683" s="156"/>
      <c r="L6683" s="156"/>
      <c r="M6683" s="157"/>
      <c r="N6683" s="157"/>
      <c r="O6683" s="157"/>
      <c r="P6683" s="157"/>
      <c r="Q6683" s="157"/>
      <c r="R6683" s="157"/>
      <c r="S6683" s="157"/>
      <c r="T6683" s="157"/>
      <c r="U6683" s="157"/>
      <c r="V6683" s="158"/>
    </row>
    <row r="6684" spans="2:22" x14ac:dyDescent="0.25">
      <c r="B6684" s="199" t="s">
        <v>6151</v>
      </c>
      <c r="C6684" s="142" t="s">
        <v>26</v>
      </c>
      <c r="D6684" s="142" t="s">
        <v>26</v>
      </c>
      <c r="E6684" s="144" t="s">
        <v>26</v>
      </c>
      <c r="F6684" s="327">
        <v>0.19423000000000001</v>
      </c>
      <c r="G6684" s="327">
        <v>1.7780000000000001E-2</v>
      </c>
      <c r="H6684" s="327">
        <v>2.5729999999999999E-2</v>
      </c>
      <c r="I6684" s="327">
        <v>7.3999999999999999E-4</v>
      </c>
      <c r="J6684" s="327" t="s">
        <v>26</v>
      </c>
      <c r="K6684" s="327">
        <v>5.4739999999999997E-2</v>
      </c>
      <c r="L6684" s="327">
        <v>5.1399999999999996E-3</v>
      </c>
      <c r="M6684" s="191">
        <v>163.80000000000001</v>
      </c>
      <c r="N6684" s="191">
        <v>4.68</v>
      </c>
      <c r="O6684" s="191">
        <v>180.2</v>
      </c>
      <c r="P6684" s="191">
        <v>15.12</v>
      </c>
      <c r="Q6684" s="191">
        <v>401.7</v>
      </c>
      <c r="R6684" s="191">
        <v>202.54</v>
      </c>
      <c r="S6684" s="191">
        <v>162.66459086483007</v>
      </c>
      <c r="T6684" s="191">
        <v>4.68</v>
      </c>
      <c r="U6684" s="191">
        <v>59.505951987844142</v>
      </c>
      <c r="V6684" s="195">
        <v>9.7310816510376892</v>
      </c>
    </row>
    <row r="6685" spans="2:22" x14ac:dyDescent="0.25">
      <c r="B6685" s="199" t="s">
        <v>6162</v>
      </c>
      <c r="C6685" s="142" t="s">
        <v>26</v>
      </c>
      <c r="D6685" s="142" t="s">
        <v>26</v>
      </c>
      <c r="E6685" s="144" t="s">
        <v>26</v>
      </c>
      <c r="F6685" s="327">
        <v>0.18065000000000001</v>
      </c>
      <c r="G6685" s="327">
        <v>1.208E-2</v>
      </c>
      <c r="H6685" s="327">
        <v>2.6519999999999998E-2</v>
      </c>
      <c r="I6685" s="327">
        <v>6.6E-4</v>
      </c>
      <c r="J6685" s="327" t="s">
        <v>26</v>
      </c>
      <c r="K6685" s="327">
        <v>4.9399999999999999E-2</v>
      </c>
      <c r="L6685" s="327">
        <v>3.3600000000000001E-3</v>
      </c>
      <c r="M6685" s="191">
        <v>168.7</v>
      </c>
      <c r="N6685" s="191">
        <v>4.1399999999999997</v>
      </c>
      <c r="O6685" s="191">
        <v>168.6</v>
      </c>
      <c r="P6685" s="191">
        <v>10.38</v>
      </c>
      <c r="Q6685" s="191">
        <v>167</v>
      </c>
      <c r="R6685" s="191">
        <v>155.47999999999999</v>
      </c>
      <c r="S6685" s="191">
        <v>168.73961206961076</v>
      </c>
      <c r="T6685" s="191">
        <v>4.1399999999999997</v>
      </c>
      <c r="U6685" s="191">
        <v>-1.0416838740184176</v>
      </c>
      <c r="V6685" s="195">
        <v>-8.2806684229396799E-2</v>
      </c>
    </row>
    <row r="6686" spans="2:22" x14ac:dyDescent="0.25">
      <c r="B6686" s="199" t="s">
        <v>6204</v>
      </c>
      <c r="C6686" s="142" t="s">
        <v>26</v>
      </c>
      <c r="D6686" s="142" t="s">
        <v>26</v>
      </c>
      <c r="E6686" s="144" t="s">
        <v>26</v>
      </c>
      <c r="F6686" s="327">
        <v>0.20013</v>
      </c>
      <c r="G6686" s="327">
        <v>1.7919999999999998E-2</v>
      </c>
      <c r="H6686" s="327">
        <v>2.7900000000000001E-2</v>
      </c>
      <c r="I6686" s="327">
        <v>7.7999999999999999E-4</v>
      </c>
      <c r="J6686" s="327" t="s">
        <v>26</v>
      </c>
      <c r="K6686" s="327">
        <v>5.203E-2</v>
      </c>
      <c r="L6686" s="327">
        <v>4.7800000000000004E-3</v>
      </c>
      <c r="M6686" s="191">
        <v>177.4</v>
      </c>
      <c r="N6686" s="191">
        <v>4.92</v>
      </c>
      <c r="O6686" s="191">
        <v>185.2</v>
      </c>
      <c r="P6686" s="191">
        <v>15.16</v>
      </c>
      <c r="Q6686" s="191">
        <v>286.8</v>
      </c>
      <c r="R6686" s="191">
        <v>203.46</v>
      </c>
      <c r="S6686" s="191">
        <v>176.86041389228399</v>
      </c>
      <c r="T6686" s="191">
        <v>4.92</v>
      </c>
      <c r="U6686" s="191">
        <v>38.333189019426783</v>
      </c>
      <c r="V6686" s="195">
        <v>4.5030162568660925</v>
      </c>
    </row>
    <row r="6687" spans="2:22" x14ac:dyDescent="0.25">
      <c r="B6687" s="199" t="s">
        <v>6194</v>
      </c>
      <c r="C6687" s="142" t="s">
        <v>26</v>
      </c>
      <c r="D6687" s="142" t="s">
        <v>26</v>
      </c>
      <c r="E6687" s="144" t="s">
        <v>26</v>
      </c>
      <c r="F6687" s="327">
        <v>0.19245999999999999</v>
      </c>
      <c r="G6687" s="327">
        <v>2.086E-2</v>
      </c>
      <c r="H6687" s="327">
        <v>2.8060000000000002E-2</v>
      </c>
      <c r="I6687" s="327">
        <v>8.5999999999999998E-4</v>
      </c>
      <c r="J6687" s="327" t="s">
        <v>26</v>
      </c>
      <c r="K6687" s="327">
        <v>4.9750000000000003E-2</v>
      </c>
      <c r="L6687" s="327">
        <v>5.4999999999999997E-3</v>
      </c>
      <c r="M6687" s="191">
        <v>178.4</v>
      </c>
      <c r="N6687" s="191">
        <v>5.44</v>
      </c>
      <c r="O6687" s="191">
        <v>178.7</v>
      </c>
      <c r="P6687" s="191">
        <v>17.760000000000002</v>
      </c>
      <c r="Q6687" s="191">
        <v>183.5</v>
      </c>
      <c r="R6687" s="191">
        <v>248.06</v>
      </c>
      <c r="S6687" s="191">
        <v>178.37168431402276</v>
      </c>
      <c r="T6687" s="191">
        <v>5.44</v>
      </c>
      <c r="U6687" s="191">
        <v>2.794722444674246</v>
      </c>
      <c r="V6687" s="195">
        <v>0.18372450250544517</v>
      </c>
    </row>
    <row r="6688" spans="2:22" x14ac:dyDescent="0.25">
      <c r="B6688" s="199" t="s">
        <v>6156</v>
      </c>
      <c r="C6688" s="142" t="s">
        <v>26</v>
      </c>
      <c r="D6688" s="142" t="s">
        <v>26</v>
      </c>
      <c r="E6688" s="144" t="s">
        <v>26</v>
      </c>
      <c r="F6688" s="327">
        <v>0.20807</v>
      </c>
      <c r="G6688" s="327">
        <v>2.002E-2</v>
      </c>
      <c r="H6688" s="327">
        <v>3.0179999999999998E-2</v>
      </c>
      <c r="I6688" s="327">
        <v>8.8000000000000003E-4</v>
      </c>
      <c r="J6688" s="327" t="s">
        <v>26</v>
      </c>
      <c r="K6688" s="327">
        <v>5.0009999999999999E-2</v>
      </c>
      <c r="L6688" s="327">
        <v>4.9199999999999999E-3</v>
      </c>
      <c r="M6688" s="191">
        <v>191.7</v>
      </c>
      <c r="N6688" s="191">
        <v>5.48</v>
      </c>
      <c r="O6688" s="191">
        <v>191.9</v>
      </c>
      <c r="P6688" s="191">
        <v>16.82</v>
      </c>
      <c r="Q6688" s="191">
        <v>195.5</v>
      </c>
      <c r="R6688" s="191">
        <v>220.8</v>
      </c>
      <c r="S6688" s="191">
        <v>191.65538400510141</v>
      </c>
      <c r="T6688" s="191">
        <v>5.48</v>
      </c>
      <c r="U6688" s="191">
        <v>1.9665554961118104</v>
      </c>
      <c r="V6688" s="195">
        <v>0.12747055492370768</v>
      </c>
    </row>
    <row r="6689" spans="2:22" x14ac:dyDescent="0.25">
      <c r="B6689" s="199" t="s">
        <v>6192</v>
      </c>
      <c r="C6689" s="142" t="s">
        <v>26</v>
      </c>
      <c r="D6689" s="142" t="s">
        <v>26</v>
      </c>
      <c r="E6689" s="144" t="s">
        <v>26</v>
      </c>
      <c r="F6689" s="327">
        <v>0.26417000000000002</v>
      </c>
      <c r="G6689" s="327">
        <v>1.626E-2</v>
      </c>
      <c r="H6689" s="327">
        <v>3.5369999999999999E-2</v>
      </c>
      <c r="I6689" s="327">
        <v>8.9999999999999998E-4</v>
      </c>
      <c r="J6689" s="327"/>
      <c r="K6689" s="327">
        <v>5.4179999999999999E-2</v>
      </c>
      <c r="L6689" s="327">
        <v>3.3999999999999998E-3</v>
      </c>
      <c r="M6689" s="191">
        <v>224.1</v>
      </c>
      <c r="N6689" s="191">
        <v>5.56</v>
      </c>
      <c r="O6689" s="191">
        <v>238</v>
      </c>
      <c r="P6689" s="191">
        <v>13.06</v>
      </c>
      <c r="Q6689" s="191">
        <v>378.5</v>
      </c>
      <c r="R6689" s="191">
        <v>137.58000000000001</v>
      </c>
      <c r="S6689" s="191">
        <v>223.0864761829861</v>
      </c>
      <c r="T6689" s="191">
        <v>5.56</v>
      </c>
      <c r="U6689" s="191">
        <v>41.060376173583592</v>
      </c>
      <c r="V6689" s="195">
        <v>6.2661864777369303</v>
      </c>
    </row>
    <row r="6690" spans="2:22" x14ac:dyDescent="0.25">
      <c r="B6690" s="345" t="s">
        <v>6186</v>
      </c>
      <c r="C6690" s="141" t="s">
        <v>26</v>
      </c>
      <c r="D6690" s="141" t="s">
        <v>26</v>
      </c>
      <c r="E6690" s="141" t="s">
        <v>26</v>
      </c>
      <c r="F6690" s="328">
        <v>0.28438000000000002</v>
      </c>
      <c r="G6690" s="328">
        <v>8.4399999999999996E-3</v>
      </c>
      <c r="H6690" s="328">
        <v>4.0189999999999997E-2</v>
      </c>
      <c r="I6690" s="328">
        <v>8.4000000000000003E-4</v>
      </c>
      <c r="J6690" s="328" t="s">
        <v>26</v>
      </c>
      <c r="K6690" s="328">
        <v>5.1319999999999998E-2</v>
      </c>
      <c r="L6690" s="328">
        <v>1.5399999999999999E-3</v>
      </c>
      <c r="M6690" s="193">
        <v>254</v>
      </c>
      <c r="N6690" s="193">
        <v>5.22</v>
      </c>
      <c r="O6690" s="193">
        <v>254.1</v>
      </c>
      <c r="P6690" s="193">
        <v>6.68</v>
      </c>
      <c r="Q6690" s="193">
        <v>255.4</v>
      </c>
      <c r="R6690" s="193">
        <v>68.040000000000006</v>
      </c>
      <c r="S6690" s="193">
        <v>254.002056639123</v>
      </c>
      <c r="T6690" s="193">
        <v>5.22</v>
      </c>
      <c r="U6690" s="193">
        <v>0.54735448742247761</v>
      </c>
      <c r="V6690" s="25">
        <v>3.8545203021250148E-2</v>
      </c>
    </row>
    <row r="6691" spans="2:22" x14ac:dyDescent="0.25">
      <c r="B6691" s="345" t="s">
        <v>6174</v>
      </c>
      <c r="C6691" s="141" t="s">
        <v>26</v>
      </c>
      <c r="D6691" s="141" t="s">
        <v>26</v>
      </c>
      <c r="E6691" s="141" t="s">
        <v>26</v>
      </c>
      <c r="F6691" s="328">
        <v>0.51261999999999996</v>
      </c>
      <c r="G6691" s="328">
        <v>2.4819999999999998E-2</v>
      </c>
      <c r="H6691" s="328">
        <v>6.7150000000000001E-2</v>
      </c>
      <c r="I6691" s="328">
        <v>1.5200000000000001E-3</v>
      </c>
      <c r="J6691" s="328"/>
      <c r="K6691" s="328">
        <v>5.5370000000000003E-2</v>
      </c>
      <c r="L6691" s="328">
        <v>2.7399999999999998E-3</v>
      </c>
      <c r="M6691" s="193">
        <v>419</v>
      </c>
      <c r="N6691" s="193">
        <v>9.18</v>
      </c>
      <c r="O6691" s="193">
        <v>420.2</v>
      </c>
      <c r="P6691" s="193">
        <v>16.66</v>
      </c>
      <c r="Q6691" s="193">
        <v>426.8</v>
      </c>
      <c r="R6691" s="193">
        <v>107.66</v>
      </c>
      <c r="S6691" s="193">
        <v>418.85936133311327</v>
      </c>
      <c r="T6691" s="193">
        <v>9.18</v>
      </c>
      <c r="U6691" s="193">
        <v>1.8605057794954878</v>
      </c>
      <c r="V6691" s="25">
        <v>0.31904775508965222</v>
      </c>
    </row>
    <row r="6692" spans="2:22" x14ac:dyDescent="0.25">
      <c r="B6692" s="345" t="s">
        <v>6171</v>
      </c>
      <c r="C6692" s="141" t="s">
        <v>26</v>
      </c>
      <c r="D6692" s="141" t="s">
        <v>26</v>
      </c>
      <c r="E6692" s="141" t="s">
        <v>26</v>
      </c>
      <c r="F6692" s="328">
        <v>0.55149000000000004</v>
      </c>
      <c r="G6692" s="328">
        <v>2.3259999999999999E-2</v>
      </c>
      <c r="H6692" s="328">
        <v>6.7599999999999993E-2</v>
      </c>
      <c r="I6692" s="328">
        <v>1.5E-3</v>
      </c>
      <c r="J6692" s="328"/>
      <c r="K6692" s="328">
        <v>5.917E-2</v>
      </c>
      <c r="L6692" s="328">
        <v>2.5400000000000002E-3</v>
      </c>
      <c r="M6692" s="193">
        <v>421.7</v>
      </c>
      <c r="N6692" s="193">
        <v>9.1</v>
      </c>
      <c r="O6692" s="193">
        <v>446</v>
      </c>
      <c r="P6692" s="193">
        <v>15.22</v>
      </c>
      <c r="Q6692" s="193">
        <v>573.29999999999995</v>
      </c>
      <c r="R6692" s="193">
        <v>92.06</v>
      </c>
      <c r="S6692" s="193">
        <v>419.6779520992697</v>
      </c>
      <c r="T6692" s="193">
        <v>9.1</v>
      </c>
      <c r="U6692" s="193">
        <v>26.796101151357099</v>
      </c>
      <c r="V6692" s="25">
        <v>5.9018044620471519</v>
      </c>
    </row>
    <row r="6693" spans="2:22" x14ac:dyDescent="0.25">
      <c r="B6693" s="345" t="s">
        <v>6163</v>
      </c>
      <c r="C6693" s="141" t="s">
        <v>26</v>
      </c>
      <c r="D6693" s="141" t="s">
        <v>26</v>
      </c>
      <c r="E6693" s="141" t="s">
        <v>26</v>
      </c>
      <c r="F6693" s="328">
        <v>0.59582999999999997</v>
      </c>
      <c r="G6693" s="328">
        <v>3.0280000000000001E-2</v>
      </c>
      <c r="H6693" s="328">
        <v>7.6530000000000001E-2</v>
      </c>
      <c r="I6693" s="328">
        <v>1.8E-3</v>
      </c>
      <c r="J6693" s="328"/>
      <c r="K6693" s="328">
        <v>5.6469999999999999E-2</v>
      </c>
      <c r="L6693" s="328">
        <v>2.9199999999999999E-3</v>
      </c>
      <c r="M6693" s="193">
        <v>475.4</v>
      </c>
      <c r="N6693" s="193">
        <v>10.84</v>
      </c>
      <c r="O6693" s="193">
        <v>474.6</v>
      </c>
      <c r="P6693" s="193">
        <v>19.28</v>
      </c>
      <c r="Q6693" s="193">
        <v>470.3</v>
      </c>
      <c r="R6693" s="193">
        <v>113.24</v>
      </c>
      <c r="S6693" s="193">
        <v>475.44255023323871</v>
      </c>
      <c r="T6693" s="193">
        <v>10.84</v>
      </c>
      <c r="U6693" s="193">
        <v>-1.0934616698359969</v>
      </c>
      <c r="V6693" s="25">
        <v>-0.17752849415058633</v>
      </c>
    </row>
    <row r="6694" spans="2:22" x14ac:dyDescent="0.25">
      <c r="B6694" s="345" t="s">
        <v>6173</v>
      </c>
      <c r="C6694" s="141" t="s">
        <v>26</v>
      </c>
      <c r="D6694" s="141" t="s">
        <v>26</v>
      </c>
      <c r="E6694" s="141" t="s">
        <v>26</v>
      </c>
      <c r="F6694" s="328">
        <v>0.59980999999999995</v>
      </c>
      <c r="G6694" s="328">
        <v>2.1000000000000001E-2</v>
      </c>
      <c r="H6694" s="328">
        <v>7.6990000000000003E-2</v>
      </c>
      <c r="I6694" s="328">
        <v>1.66E-3</v>
      </c>
      <c r="J6694" s="328" t="s">
        <v>26</v>
      </c>
      <c r="K6694" s="328">
        <v>5.6509999999999998E-2</v>
      </c>
      <c r="L6694" s="328">
        <v>2E-3</v>
      </c>
      <c r="M6694" s="193">
        <v>478.1</v>
      </c>
      <c r="N6694" s="193">
        <v>9.9600000000000009</v>
      </c>
      <c r="O6694" s="193">
        <v>477.1</v>
      </c>
      <c r="P6694" s="193">
        <v>13.34</v>
      </c>
      <c r="Q6694" s="193">
        <v>471.6</v>
      </c>
      <c r="R6694" s="193">
        <v>78.12</v>
      </c>
      <c r="S6694" s="193">
        <v>478.21434869485785</v>
      </c>
      <c r="T6694" s="193">
        <v>9.9600000000000009</v>
      </c>
      <c r="U6694" s="193">
        <v>-1.402533650309123</v>
      </c>
      <c r="V6694" s="25">
        <v>-0.23356711273481959</v>
      </c>
    </row>
    <row r="6695" spans="2:22" x14ac:dyDescent="0.25">
      <c r="B6695" s="345" t="s">
        <v>6190</v>
      </c>
      <c r="C6695" s="141" t="s">
        <v>26</v>
      </c>
      <c r="D6695" s="141" t="s">
        <v>26</v>
      </c>
      <c r="E6695" s="141" t="s">
        <v>26</v>
      </c>
      <c r="F6695" s="328">
        <v>0.66766000000000003</v>
      </c>
      <c r="G6695" s="328">
        <v>2.5940000000000001E-2</v>
      </c>
      <c r="H6695" s="328">
        <v>8.1259999999999999E-2</v>
      </c>
      <c r="I6695" s="328">
        <v>1.7799999999999999E-3</v>
      </c>
      <c r="J6695" s="328" t="s">
        <v>26</v>
      </c>
      <c r="K6695" s="328">
        <v>5.96E-2</v>
      </c>
      <c r="L6695" s="328">
        <v>2.3600000000000001E-3</v>
      </c>
      <c r="M6695" s="193">
        <v>503.7</v>
      </c>
      <c r="N6695" s="193">
        <v>10.62</v>
      </c>
      <c r="O6695" s="193">
        <v>519.29999999999995</v>
      </c>
      <c r="P6695" s="193">
        <v>15.8</v>
      </c>
      <c r="Q6695" s="193">
        <v>588.9</v>
      </c>
      <c r="R6695" s="193">
        <v>84.62</v>
      </c>
      <c r="S6695" s="193">
        <v>502.26407192155938</v>
      </c>
      <c r="T6695" s="193">
        <v>10.62</v>
      </c>
      <c r="U6695" s="193">
        <v>14.711483796644695</v>
      </c>
      <c r="V6695" s="25">
        <v>3.2805561483613666</v>
      </c>
    </row>
    <row r="6696" spans="2:22" x14ac:dyDescent="0.25">
      <c r="B6696" s="345" t="s">
        <v>6139</v>
      </c>
      <c r="C6696" s="141" t="s">
        <v>26</v>
      </c>
      <c r="D6696" s="141" t="s">
        <v>26</v>
      </c>
      <c r="E6696" s="141" t="s">
        <v>26</v>
      </c>
      <c r="F6696" s="328">
        <v>0.64061000000000001</v>
      </c>
      <c r="G6696" s="328">
        <v>2.9319999999999999E-2</v>
      </c>
      <c r="H6696" s="328">
        <v>8.1280000000000005E-2</v>
      </c>
      <c r="I6696" s="328">
        <v>1.8400000000000001E-3</v>
      </c>
      <c r="J6696" s="328" t="s">
        <v>26</v>
      </c>
      <c r="K6696" s="328">
        <v>5.7169999999999999E-2</v>
      </c>
      <c r="L6696" s="328">
        <v>2.66E-3</v>
      </c>
      <c r="M6696" s="193">
        <v>503.7</v>
      </c>
      <c r="N6696" s="193">
        <v>10.92</v>
      </c>
      <c r="O6696" s="193">
        <v>502.7</v>
      </c>
      <c r="P6696" s="193">
        <v>18.14</v>
      </c>
      <c r="Q6696" s="193">
        <v>497.4</v>
      </c>
      <c r="R6696" s="193">
        <v>102.3</v>
      </c>
      <c r="S6696" s="193">
        <v>503.84697794894794</v>
      </c>
      <c r="T6696" s="193">
        <v>10.92</v>
      </c>
      <c r="U6696" s="193">
        <v>-1.2961354943602656</v>
      </c>
      <c r="V6696" s="25">
        <v>-0.22816350685258588</v>
      </c>
    </row>
    <row r="6697" spans="2:22" x14ac:dyDescent="0.25">
      <c r="B6697" s="345" t="s">
        <v>6147</v>
      </c>
      <c r="C6697" s="141" t="s">
        <v>26</v>
      </c>
      <c r="D6697" s="141" t="s">
        <v>26</v>
      </c>
      <c r="E6697" s="141" t="s">
        <v>26</v>
      </c>
      <c r="F6697" s="328">
        <v>0.64236000000000004</v>
      </c>
      <c r="G6697" s="328">
        <v>2.3539999999999998E-2</v>
      </c>
      <c r="H6697" s="328">
        <v>8.1390000000000004E-2</v>
      </c>
      <c r="I6697" s="328">
        <v>1.8799999999999999E-3</v>
      </c>
      <c r="J6697" s="328"/>
      <c r="K6697" s="328">
        <v>5.7250000000000002E-2</v>
      </c>
      <c r="L6697" s="328">
        <v>2.0799999999999998E-3</v>
      </c>
      <c r="M6697" s="193">
        <v>504.4</v>
      </c>
      <c r="N6697" s="193">
        <v>11.2</v>
      </c>
      <c r="O6697" s="193">
        <v>503.8</v>
      </c>
      <c r="P6697" s="193">
        <v>14.56</v>
      </c>
      <c r="Q6697" s="193">
        <v>500.8</v>
      </c>
      <c r="R6697" s="193">
        <v>78.56</v>
      </c>
      <c r="S6697" s="193">
        <v>504.46495376664336</v>
      </c>
      <c r="T6697" s="193">
        <v>11.2</v>
      </c>
      <c r="U6697" s="193">
        <v>-0.73181984158213853</v>
      </c>
      <c r="V6697" s="25">
        <v>-0.13198764720987499</v>
      </c>
    </row>
    <row r="6698" spans="2:22" x14ac:dyDescent="0.25">
      <c r="B6698" s="345" t="s">
        <v>6142</v>
      </c>
      <c r="C6698" s="141" t="s">
        <v>26</v>
      </c>
      <c r="D6698" s="141" t="s">
        <v>26</v>
      </c>
      <c r="E6698" s="141" t="s">
        <v>26</v>
      </c>
      <c r="F6698" s="328">
        <v>0.71231999999999995</v>
      </c>
      <c r="G6698" s="328">
        <v>2.1479999999999999E-2</v>
      </c>
      <c r="H6698" s="328">
        <v>8.3570000000000005E-2</v>
      </c>
      <c r="I6698" s="328">
        <v>1.82E-3</v>
      </c>
      <c r="J6698" s="328" t="s">
        <v>26</v>
      </c>
      <c r="K6698" s="328">
        <v>6.1830000000000003E-2</v>
      </c>
      <c r="L6698" s="328">
        <v>1.8600000000000001E-3</v>
      </c>
      <c r="M6698" s="193">
        <v>517.4</v>
      </c>
      <c r="N6698" s="193">
        <v>10.8</v>
      </c>
      <c r="O6698" s="193">
        <v>546.1</v>
      </c>
      <c r="P6698" s="193">
        <v>12.74</v>
      </c>
      <c r="Q6698" s="193">
        <v>668.2</v>
      </c>
      <c r="R6698" s="193">
        <v>63.54</v>
      </c>
      <c r="S6698" s="193">
        <v>514.83212062806183</v>
      </c>
      <c r="T6698" s="193">
        <v>10.8</v>
      </c>
      <c r="U6698" s="193">
        <v>22.952391405557947</v>
      </c>
      <c r="V6698" s="25">
        <v>5.7256691763300118</v>
      </c>
    </row>
    <row r="6699" spans="2:22" x14ac:dyDescent="0.25">
      <c r="B6699" s="345" t="s">
        <v>6145</v>
      </c>
      <c r="C6699" s="141" t="s">
        <v>26</v>
      </c>
      <c r="D6699" s="141" t="s">
        <v>26</v>
      </c>
      <c r="E6699" s="141" t="s">
        <v>26</v>
      </c>
      <c r="F6699" s="328">
        <v>0.70413999999999999</v>
      </c>
      <c r="G6699" s="328">
        <v>2.648E-2</v>
      </c>
      <c r="H6699" s="328">
        <v>8.5459999999999994E-2</v>
      </c>
      <c r="I6699" s="328">
        <v>2E-3</v>
      </c>
      <c r="J6699" s="328" t="s">
        <v>26</v>
      </c>
      <c r="K6699" s="328">
        <v>5.9769999999999997E-2</v>
      </c>
      <c r="L6699" s="328">
        <v>2.2200000000000002E-3</v>
      </c>
      <c r="M6699" s="193">
        <v>528.6</v>
      </c>
      <c r="N6699" s="193">
        <v>11.84</v>
      </c>
      <c r="O6699" s="193">
        <v>541.29999999999995</v>
      </c>
      <c r="P6699" s="193">
        <v>15.78</v>
      </c>
      <c r="Q6699" s="193">
        <v>594.9</v>
      </c>
      <c r="R6699" s="193">
        <v>80.58</v>
      </c>
      <c r="S6699" s="193">
        <v>527.49763205587772</v>
      </c>
      <c r="T6699" s="193">
        <v>11.84</v>
      </c>
      <c r="U6699" s="193">
        <v>11.330033273511896</v>
      </c>
      <c r="V6699" s="25">
        <v>2.5498555226532864</v>
      </c>
    </row>
    <row r="6700" spans="2:22" x14ac:dyDescent="0.25">
      <c r="B6700" s="345" t="s">
        <v>6172</v>
      </c>
      <c r="C6700" s="141" t="s">
        <v>26</v>
      </c>
      <c r="D6700" s="141" t="s">
        <v>26</v>
      </c>
      <c r="E6700" s="141" t="s">
        <v>26</v>
      </c>
      <c r="F6700" s="328">
        <v>0.71809999999999996</v>
      </c>
      <c r="G6700" s="328">
        <v>1.6740000000000001E-2</v>
      </c>
      <c r="H6700" s="328">
        <v>8.5699999999999998E-2</v>
      </c>
      <c r="I6700" s="328">
        <v>1.8600000000000001E-3</v>
      </c>
      <c r="J6700" s="328"/>
      <c r="K6700" s="328">
        <v>6.0780000000000001E-2</v>
      </c>
      <c r="L6700" s="328">
        <v>1.34E-3</v>
      </c>
      <c r="M6700" s="193">
        <v>530.1</v>
      </c>
      <c r="N6700" s="193">
        <v>11.1</v>
      </c>
      <c r="O6700" s="193">
        <v>549.5</v>
      </c>
      <c r="P6700" s="193">
        <v>9.8800000000000008</v>
      </c>
      <c r="Q6700" s="193">
        <v>631.6</v>
      </c>
      <c r="R6700" s="193">
        <v>46.88</v>
      </c>
      <c r="S6700" s="193">
        <v>528.30621907215993</v>
      </c>
      <c r="T6700" s="193">
        <v>11.1</v>
      </c>
      <c r="U6700" s="193">
        <v>16.354303503457899</v>
      </c>
      <c r="V6700" s="25">
        <v>3.8569210059763539</v>
      </c>
    </row>
    <row r="6701" spans="2:22" x14ac:dyDescent="0.25">
      <c r="B6701" s="345" t="s">
        <v>6150</v>
      </c>
      <c r="C6701" s="141" t="s">
        <v>26</v>
      </c>
      <c r="D6701" s="141" t="s">
        <v>26</v>
      </c>
      <c r="E6701" s="141" t="s">
        <v>26</v>
      </c>
      <c r="F6701" s="328">
        <v>0.68089999999999995</v>
      </c>
      <c r="G6701" s="328">
        <v>1.7160000000000002E-2</v>
      </c>
      <c r="H6701" s="328">
        <v>8.5449999999999998E-2</v>
      </c>
      <c r="I6701" s="328">
        <v>1.82E-3</v>
      </c>
      <c r="J6701" s="328" t="s">
        <v>26</v>
      </c>
      <c r="K6701" s="328">
        <v>5.7799999999999997E-2</v>
      </c>
      <c r="L6701" s="328">
        <v>1.42E-3</v>
      </c>
      <c r="M6701" s="193">
        <v>528.5</v>
      </c>
      <c r="N6701" s="193">
        <v>10.78</v>
      </c>
      <c r="O6701" s="193">
        <v>527.29999999999995</v>
      </c>
      <c r="P6701" s="193">
        <v>10.36</v>
      </c>
      <c r="Q6701" s="193">
        <v>522</v>
      </c>
      <c r="R6701" s="193">
        <v>54.1</v>
      </c>
      <c r="S6701" s="193">
        <v>528.67752678047384</v>
      </c>
      <c r="T6701" s="193">
        <v>10.78</v>
      </c>
      <c r="U6701" s="193">
        <v>-1.2792196897459465</v>
      </c>
      <c r="V6701" s="25">
        <v>-0.26124156656057013</v>
      </c>
    </row>
    <row r="6702" spans="2:22" x14ac:dyDescent="0.25">
      <c r="B6702" s="345" t="s">
        <v>6146</v>
      </c>
      <c r="C6702" s="141" t="s">
        <v>26</v>
      </c>
      <c r="D6702" s="141" t="s">
        <v>26</v>
      </c>
      <c r="E6702" s="141" t="s">
        <v>26</v>
      </c>
      <c r="F6702" s="328">
        <v>0.68413000000000002</v>
      </c>
      <c r="G6702" s="328">
        <v>5.8779999999999999E-2</v>
      </c>
      <c r="H6702" s="328">
        <v>8.5699999999999998E-2</v>
      </c>
      <c r="I6702" s="328">
        <v>2.4599999999999999E-3</v>
      </c>
      <c r="J6702" s="328"/>
      <c r="K6702" s="328">
        <v>5.79E-2</v>
      </c>
      <c r="L6702" s="328">
        <v>5.0800000000000003E-3</v>
      </c>
      <c r="M6702" s="193">
        <v>530.1</v>
      </c>
      <c r="N6702" s="193">
        <v>14.62</v>
      </c>
      <c r="O6702" s="193">
        <v>529.29999999999995</v>
      </c>
      <c r="P6702" s="193">
        <v>35.44</v>
      </c>
      <c r="Q6702" s="193">
        <v>525.70000000000005</v>
      </c>
      <c r="R6702" s="193">
        <v>187.6</v>
      </c>
      <c r="S6702" s="193">
        <v>530.12405025566215</v>
      </c>
      <c r="T6702" s="193">
        <v>14.62</v>
      </c>
      <c r="U6702" s="193">
        <v>-0.84155416695113361</v>
      </c>
      <c r="V6702" s="25">
        <v>-0.15568680439489901</v>
      </c>
    </row>
    <row r="6703" spans="2:22" x14ac:dyDescent="0.25">
      <c r="B6703" s="345" t="s">
        <v>6169</v>
      </c>
      <c r="C6703" s="141" t="s">
        <v>26</v>
      </c>
      <c r="D6703" s="141" t="s">
        <v>26</v>
      </c>
      <c r="E6703" s="141" t="s">
        <v>26</v>
      </c>
      <c r="F6703" s="328">
        <v>0.69418000000000002</v>
      </c>
      <c r="G6703" s="328">
        <v>4.9059999999999999E-2</v>
      </c>
      <c r="H6703" s="328">
        <v>8.6760000000000004E-2</v>
      </c>
      <c r="I6703" s="328">
        <v>2.3E-3</v>
      </c>
      <c r="J6703" s="328" t="s">
        <v>26</v>
      </c>
      <c r="K6703" s="328">
        <v>5.8029999999999998E-2</v>
      </c>
      <c r="L6703" s="328">
        <v>4.1999999999999997E-3</v>
      </c>
      <c r="M6703" s="193">
        <v>536.4</v>
      </c>
      <c r="N6703" s="193">
        <v>13.68</v>
      </c>
      <c r="O6703" s="193">
        <v>535.29999999999995</v>
      </c>
      <c r="P6703" s="193">
        <v>29.4</v>
      </c>
      <c r="Q6703" s="193">
        <v>530.6</v>
      </c>
      <c r="R6703" s="193">
        <v>155.22</v>
      </c>
      <c r="S6703" s="193">
        <v>536.43910050055774</v>
      </c>
      <c r="T6703" s="193">
        <v>13.68</v>
      </c>
      <c r="U6703" s="193">
        <v>-1.1004712590572407</v>
      </c>
      <c r="V6703" s="25">
        <v>-0.21279665618490345</v>
      </c>
    </row>
    <row r="6704" spans="2:22" x14ac:dyDescent="0.25">
      <c r="B6704" s="345" t="s">
        <v>6168</v>
      </c>
      <c r="C6704" s="141" t="s">
        <v>26</v>
      </c>
      <c r="D6704" s="141" t="s">
        <v>26</v>
      </c>
      <c r="E6704" s="141" t="s">
        <v>26</v>
      </c>
      <c r="F6704" s="328">
        <v>0.69977999999999996</v>
      </c>
      <c r="G6704" s="328">
        <v>2.878E-2</v>
      </c>
      <c r="H6704" s="328">
        <v>8.7160000000000001E-2</v>
      </c>
      <c r="I6704" s="328">
        <v>1.92E-3</v>
      </c>
      <c r="J6704" s="328"/>
      <c r="K6704" s="328">
        <v>5.8229999999999997E-2</v>
      </c>
      <c r="L6704" s="328">
        <v>2.4399999999999999E-3</v>
      </c>
      <c r="M6704" s="193">
        <v>538.70000000000005</v>
      </c>
      <c r="N6704" s="193">
        <v>11.34</v>
      </c>
      <c r="O6704" s="193">
        <v>538.70000000000005</v>
      </c>
      <c r="P6704" s="193">
        <v>17.2</v>
      </c>
      <c r="Q6704" s="193">
        <v>537.9</v>
      </c>
      <c r="R6704" s="193">
        <v>91.78</v>
      </c>
      <c r="S6704" s="193">
        <v>538.72403234494413</v>
      </c>
      <c r="T6704" s="193">
        <v>11.34</v>
      </c>
      <c r="U6704" s="193">
        <v>-0.15319433815656397</v>
      </c>
      <c r="V6704" s="25">
        <v>-4.4611741125096241E-3</v>
      </c>
    </row>
    <row r="6705" spans="2:22" x14ac:dyDescent="0.25">
      <c r="B6705" s="345" t="s">
        <v>6182</v>
      </c>
      <c r="C6705" s="141" t="s">
        <v>26</v>
      </c>
      <c r="D6705" s="141" t="s">
        <v>26</v>
      </c>
      <c r="E6705" s="141" t="s">
        <v>26</v>
      </c>
      <c r="F6705" s="328">
        <v>0.72843000000000002</v>
      </c>
      <c r="G6705" s="328">
        <v>2.9219999999999999E-2</v>
      </c>
      <c r="H6705" s="328">
        <v>9.0160000000000004E-2</v>
      </c>
      <c r="I6705" s="328">
        <v>2.0400000000000001E-3</v>
      </c>
      <c r="J6705" s="328" t="s">
        <v>26</v>
      </c>
      <c r="K6705" s="328">
        <v>5.8610000000000002E-2</v>
      </c>
      <c r="L6705" s="328">
        <v>2.3800000000000002E-3</v>
      </c>
      <c r="M6705" s="193">
        <v>556.5</v>
      </c>
      <c r="N6705" s="193">
        <v>12.08</v>
      </c>
      <c r="O6705" s="193">
        <v>555.6</v>
      </c>
      <c r="P6705" s="193">
        <v>17.16</v>
      </c>
      <c r="Q6705" s="193">
        <v>552.70000000000005</v>
      </c>
      <c r="R6705" s="193">
        <v>87.1</v>
      </c>
      <c r="S6705" s="193">
        <v>556.55159169582384</v>
      </c>
      <c r="T6705" s="193">
        <v>12.08</v>
      </c>
      <c r="U6705" s="193">
        <v>-0.696868408869875</v>
      </c>
      <c r="V6705" s="25">
        <v>-0.17127280342401408</v>
      </c>
    </row>
    <row r="6706" spans="2:22" x14ac:dyDescent="0.25">
      <c r="B6706" s="345" t="s">
        <v>6161</v>
      </c>
      <c r="C6706" s="141" t="s">
        <v>26</v>
      </c>
      <c r="D6706" s="141" t="s">
        <v>26</v>
      </c>
      <c r="E6706" s="141" t="s">
        <v>26</v>
      </c>
      <c r="F6706" s="328">
        <v>0.74372000000000005</v>
      </c>
      <c r="G6706" s="328">
        <v>4.3560000000000001E-2</v>
      </c>
      <c r="H6706" s="328">
        <v>9.0859999999999996E-2</v>
      </c>
      <c r="I6706" s="328">
        <v>2.2599999999999999E-3</v>
      </c>
      <c r="J6706" s="328" t="s">
        <v>26</v>
      </c>
      <c r="K6706" s="328">
        <v>5.9369999999999999E-2</v>
      </c>
      <c r="L6706" s="328">
        <v>3.5400000000000002E-3</v>
      </c>
      <c r="M6706" s="193">
        <v>560.6</v>
      </c>
      <c r="N6706" s="193">
        <v>13.4</v>
      </c>
      <c r="O6706" s="193">
        <v>564.6</v>
      </c>
      <c r="P6706" s="193">
        <v>25.36</v>
      </c>
      <c r="Q6706" s="193">
        <v>580.79999999999995</v>
      </c>
      <c r="R6706" s="193">
        <v>127.06</v>
      </c>
      <c r="S6706" s="193">
        <v>560.25864754381837</v>
      </c>
      <c r="T6706" s="193">
        <v>13.4</v>
      </c>
      <c r="U6706" s="193">
        <v>3.5367342383232763</v>
      </c>
      <c r="V6706" s="25">
        <v>0.76892533761630411</v>
      </c>
    </row>
    <row r="6707" spans="2:22" x14ac:dyDescent="0.25">
      <c r="B6707" s="345" t="s">
        <v>6141</v>
      </c>
      <c r="C6707" s="141" t="s">
        <v>26</v>
      </c>
      <c r="D6707" s="141" t="s">
        <v>26</v>
      </c>
      <c r="E6707" s="141" t="s">
        <v>26</v>
      </c>
      <c r="F6707" s="328">
        <v>0.74585999999999997</v>
      </c>
      <c r="G6707" s="328">
        <v>2.4400000000000002E-2</v>
      </c>
      <c r="H6707" s="328">
        <v>9.1160000000000005E-2</v>
      </c>
      <c r="I6707" s="328">
        <v>2.0200000000000001E-3</v>
      </c>
      <c r="J6707" s="328" t="s">
        <v>26</v>
      </c>
      <c r="K6707" s="328">
        <v>5.935E-2</v>
      </c>
      <c r="L6707" s="328">
        <v>1.92E-3</v>
      </c>
      <c r="M6707" s="193">
        <v>562.4</v>
      </c>
      <c r="N6707" s="193">
        <v>11.98</v>
      </c>
      <c r="O6707" s="193">
        <v>565.79999999999995</v>
      </c>
      <c r="P6707" s="193">
        <v>14.18</v>
      </c>
      <c r="Q6707" s="193">
        <v>579.9</v>
      </c>
      <c r="R6707" s="193">
        <v>69.62</v>
      </c>
      <c r="S6707" s="193">
        <v>562.07545850525332</v>
      </c>
      <c r="T6707" s="193">
        <v>11.98</v>
      </c>
      <c r="U6707" s="193">
        <v>3.0737267623291351</v>
      </c>
      <c r="V6707" s="25">
        <v>0.65827880783786352</v>
      </c>
    </row>
    <row r="6708" spans="2:22" x14ac:dyDescent="0.25">
      <c r="B6708" s="345" t="s">
        <v>6181</v>
      </c>
      <c r="C6708" s="141" t="s">
        <v>26</v>
      </c>
      <c r="D6708" s="141" t="s">
        <v>26</v>
      </c>
      <c r="E6708" s="141" t="s">
        <v>26</v>
      </c>
      <c r="F6708" s="328">
        <v>0.78669</v>
      </c>
      <c r="G6708" s="328">
        <v>2.81E-2</v>
      </c>
      <c r="H6708" s="328">
        <v>9.1749999999999998E-2</v>
      </c>
      <c r="I6708" s="328">
        <v>2.0600000000000002E-3</v>
      </c>
      <c r="J6708" s="328" t="s">
        <v>26</v>
      </c>
      <c r="K6708" s="328">
        <v>6.2190000000000002E-2</v>
      </c>
      <c r="L6708" s="328">
        <v>2.2200000000000002E-3</v>
      </c>
      <c r="M6708" s="193">
        <v>565.9</v>
      </c>
      <c r="N6708" s="193">
        <v>12.2</v>
      </c>
      <c r="O6708" s="193">
        <v>589.29999999999995</v>
      </c>
      <c r="P6708" s="193">
        <v>15.98</v>
      </c>
      <c r="Q6708" s="193">
        <v>680.7</v>
      </c>
      <c r="R6708" s="193">
        <v>75.36</v>
      </c>
      <c r="S6708" s="193">
        <v>563.71553072164545</v>
      </c>
      <c r="T6708" s="193">
        <v>12.2</v>
      </c>
      <c r="U6708" s="193">
        <v>17.185907048384692</v>
      </c>
      <c r="V6708" s="25">
        <v>4.3415016593169025</v>
      </c>
    </row>
    <row r="6709" spans="2:22" x14ac:dyDescent="0.25">
      <c r="B6709" s="345" t="s">
        <v>6134</v>
      </c>
      <c r="C6709" s="141" t="s">
        <v>26</v>
      </c>
      <c r="D6709" s="141" t="s">
        <v>26</v>
      </c>
      <c r="E6709" s="141" t="s">
        <v>26</v>
      </c>
      <c r="F6709" s="328">
        <v>0.73738000000000004</v>
      </c>
      <c r="G6709" s="328">
        <v>2.2620000000000001E-2</v>
      </c>
      <c r="H6709" s="328">
        <v>9.1439999999999994E-2</v>
      </c>
      <c r="I6709" s="328">
        <v>1.92E-3</v>
      </c>
      <c r="J6709" s="328" t="s">
        <v>26</v>
      </c>
      <c r="K6709" s="328">
        <v>5.849E-2</v>
      </c>
      <c r="L6709" s="328">
        <v>1.82E-3</v>
      </c>
      <c r="M6709" s="193">
        <v>564.1</v>
      </c>
      <c r="N6709" s="193">
        <v>11.34</v>
      </c>
      <c r="O6709" s="193">
        <v>560.9</v>
      </c>
      <c r="P6709" s="193">
        <v>13.22</v>
      </c>
      <c r="Q6709" s="193">
        <v>548</v>
      </c>
      <c r="R6709" s="193">
        <v>67.14</v>
      </c>
      <c r="S6709" s="193">
        <v>564.33385816597854</v>
      </c>
      <c r="T6709" s="193">
        <v>11.34</v>
      </c>
      <c r="U6709" s="193">
        <v>-2.9806310521858648</v>
      </c>
      <c r="V6709" s="25">
        <v>-0.6122050572256309</v>
      </c>
    </row>
    <row r="6710" spans="2:22" x14ac:dyDescent="0.25">
      <c r="B6710" s="345" t="s">
        <v>6185</v>
      </c>
      <c r="C6710" s="141" t="s">
        <v>26</v>
      </c>
      <c r="D6710" s="141" t="s">
        <v>26</v>
      </c>
      <c r="E6710" s="141" t="s">
        <v>26</v>
      </c>
      <c r="F6710" s="328">
        <v>0.80928</v>
      </c>
      <c r="G6710" s="328">
        <v>2.768E-2</v>
      </c>
      <c r="H6710" s="328">
        <v>9.4880000000000006E-2</v>
      </c>
      <c r="I6710" s="328">
        <v>2.16E-3</v>
      </c>
      <c r="J6710" s="328"/>
      <c r="K6710" s="328">
        <v>6.1870000000000001E-2</v>
      </c>
      <c r="L6710" s="328">
        <v>2.0999999999999999E-3</v>
      </c>
      <c r="M6710" s="193">
        <v>584.29999999999995</v>
      </c>
      <c r="N6710" s="193">
        <v>12.74</v>
      </c>
      <c r="O6710" s="193">
        <v>602</v>
      </c>
      <c r="P6710" s="193">
        <v>15.54</v>
      </c>
      <c r="Q6710" s="193">
        <v>669.7</v>
      </c>
      <c r="R6710" s="193">
        <v>71.48</v>
      </c>
      <c r="S6710" s="193">
        <v>582.6737046064743</v>
      </c>
      <c r="T6710" s="193">
        <v>12.74</v>
      </c>
      <c r="U6710" s="193">
        <v>12.994817887640098</v>
      </c>
      <c r="V6710" s="25">
        <v>3.2103480720142352</v>
      </c>
    </row>
    <row r="6711" spans="2:22" x14ac:dyDescent="0.25">
      <c r="B6711" s="345" t="s">
        <v>6137</v>
      </c>
      <c r="C6711" s="141" t="s">
        <v>26</v>
      </c>
      <c r="D6711" s="141" t="s">
        <v>26</v>
      </c>
      <c r="E6711" s="141" t="s">
        <v>26</v>
      </c>
      <c r="F6711" s="328">
        <v>0.81030999999999997</v>
      </c>
      <c r="G6711" s="328">
        <v>2.2239999999999999E-2</v>
      </c>
      <c r="H6711" s="328">
        <v>9.5390000000000003E-2</v>
      </c>
      <c r="I6711" s="328">
        <v>2.0600000000000002E-3</v>
      </c>
      <c r="J6711" s="328"/>
      <c r="K6711" s="328">
        <v>6.1620000000000001E-2</v>
      </c>
      <c r="L6711" s="328">
        <v>1.66E-3</v>
      </c>
      <c r="M6711" s="193">
        <v>587.29999999999995</v>
      </c>
      <c r="N6711" s="193">
        <v>12.1</v>
      </c>
      <c r="O6711" s="193">
        <v>602.6</v>
      </c>
      <c r="P6711" s="193">
        <v>12.48</v>
      </c>
      <c r="Q6711" s="193">
        <v>660.9</v>
      </c>
      <c r="R6711" s="193">
        <v>57.34</v>
      </c>
      <c r="S6711" s="193">
        <v>585.89874423016897</v>
      </c>
      <c r="T6711" s="193">
        <v>12.1</v>
      </c>
      <c r="U6711" s="193">
        <v>11.348351606874111</v>
      </c>
      <c r="V6711" s="25">
        <v>2.7715326534734568</v>
      </c>
    </row>
    <row r="6712" spans="2:22" x14ac:dyDescent="0.25">
      <c r="B6712" s="345" t="s">
        <v>6193</v>
      </c>
      <c r="C6712" s="141" t="s">
        <v>26</v>
      </c>
      <c r="D6712" s="141" t="s">
        <v>26</v>
      </c>
      <c r="E6712" s="141" t="s">
        <v>26</v>
      </c>
      <c r="F6712" s="328">
        <v>0.82974000000000003</v>
      </c>
      <c r="G6712" s="328">
        <v>2.724E-2</v>
      </c>
      <c r="H6712" s="328">
        <v>9.5799999999999996E-2</v>
      </c>
      <c r="I6712" s="328">
        <v>2.14E-3</v>
      </c>
      <c r="J6712" s="328" t="s">
        <v>26</v>
      </c>
      <c r="K6712" s="328">
        <v>6.2820000000000001E-2</v>
      </c>
      <c r="L6712" s="328">
        <v>2.0400000000000001E-3</v>
      </c>
      <c r="M6712" s="193">
        <v>589.79999999999995</v>
      </c>
      <c r="N6712" s="193">
        <v>12.6</v>
      </c>
      <c r="O6712" s="193">
        <v>613.5</v>
      </c>
      <c r="P6712" s="193">
        <v>15.12</v>
      </c>
      <c r="Q6712" s="193">
        <v>702.3</v>
      </c>
      <c r="R6712" s="193">
        <v>68.540000000000006</v>
      </c>
      <c r="S6712" s="193">
        <v>587.51473996079164</v>
      </c>
      <c r="T6712" s="193">
        <v>12.6</v>
      </c>
      <c r="U6712" s="193">
        <v>16.3441919463489</v>
      </c>
      <c r="V6712" s="25">
        <v>4.2355762085099196</v>
      </c>
    </row>
    <row r="6713" spans="2:22" x14ac:dyDescent="0.25">
      <c r="B6713" s="345" t="s">
        <v>6195</v>
      </c>
      <c r="C6713" s="141" t="s">
        <v>26</v>
      </c>
      <c r="D6713" s="141" t="s">
        <v>26</v>
      </c>
      <c r="E6713" s="141" t="s">
        <v>26</v>
      </c>
      <c r="F6713" s="328">
        <v>0.81389</v>
      </c>
      <c r="G6713" s="328">
        <v>2.4459999999999999E-2</v>
      </c>
      <c r="H6713" s="328">
        <v>9.6540000000000001E-2</v>
      </c>
      <c r="I6713" s="328">
        <v>2.16E-3</v>
      </c>
      <c r="J6713" s="328" t="s">
        <v>26</v>
      </c>
      <c r="K6713" s="328">
        <v>6.1159999999999999E-2</v>
      </c>
      <c r="L6713" s="328">
        <v>1.8E-3</v>
      </c>
      <c r="M6713" s="193">
        <v>594.1</v>
      </c>
      <c r="N6713" s="193">
        <v>12.68</v>
      </c>
      <c r="O6713" s="193">
        <v>604.6</v>
      </c>
      <c r="P6713" s="193">
        <v>13.7</v>
      </c>
      <c r="Q6713" s="193">
        <v>644.79999999999995</v>
      </c>
      <c r="R6713" s="193">
        <v>62.5</v>
      </c>
      <c r="S6713" s="193">
        <v>593.10132140540225</v>
      </c>
      <c r="T6713" s="193">
        <v>12.68</v>
      </c>
      <c r="U6713" s="193">
        <v>8.0177851418420758</v>
      </c>
      <c r="V6713" s="25">
        <v>1.9018654638765757</v>
      </c>
    </row>
    <row r="6714" spans="2:22" x14ac:dyDescent="0.25">
      <c r="B6714" s="345" t="s">
        <v>6132</v>
      </c>
      <c r="C6714" s="141" t="s">
        <v>26</v>
      </c>
      <c r="D6714" s="141" t="s">
        <v>26</v>
      </c>
      <c r="E6714" s="141" t="s">
        <v>26</v>
      </c>
      <c r="F6714" s="328">
        <v>0.80344000000000004</v>
      </c>
      <c r="G6714" s="328">
        <v>2.3480000000000001E-2</v>
      </c>
      <c r="H6714" s="328">
        <v>9.7439999999999999E-2</v>
      </c>
      <c r="I6714" s="328">
        <v>2.0600000000000002E-3</v>
      </c>
      <c r="J6714" s="328"/>
      <c r="K6714" s="328">
        <v>5.9810000000000002E-2</v>
      </c>
      <c r="L6714" s="328">
        <v>1.7600000000000001E-3</v>
      </c>
      <c r="M6714" s="193">
        <v>599.4</v>
      </c>
      <c r="N6714" s="193">
        <v>12.08</v>
      </c>
      <c r="O6714" s="193">
        <v>598.79999999999995</v>
      </c>
      <c r="P6714" s="193">
        <v>13.22</v>
      </c>
      <c r="Q6714" s="193">
        <v>596.6</v>
      </c>
      <c r="R6714" s="193">
        <v>62.98</v>
      </c>
      <c r="S6714" s="193">
        <v>599.44131143394327</v>
      </c>
      <c r="T6714" s="193">
        <v>12.08</v>
      </c>
      <c r="U6714" s="193">
        <v>-0.47625065939377254</v>
      </c>
      <c r="V6714" s="25">
        <v>-0.10709943786628509</v>
      </c>
    </row>
    <row r="6715" spans="2:22" x14ac:dyDescent="0.25">
      <c r="B6715" s="345" t="s">
        <v>6129</v>
      </c>
      <c r="C6715" s="141" t="s">
        <v>26</v>
      </c>
      <c r="D6715" s="141" t="s">
        <v>26</v>
      </c>
      <c r="E6715" s="141" t="s">
        <v>26</v>
      </c>
      <c r="F6715" s="328">
        <v>0.85472000000000004</v>
      </c>
      <c r="G6715" s="328">
        <v>3.542E-2</v>
      </c>
      <c r="H6715" s="328">
        <v>9.894E-2</v>
      </c>
      <c r="I6715" s="328">
        <v>2.2200000000000002E-3</v>
      </c>
      <c r="J6715" s="328" t="s">
        <v>26</v>
      </c>
      <c r="K6715" s="328">
        <v>6.2659999999999993E-2</v>
      </c>
      <c r="L6715" s="328">
        <v>2.64E-3</v>
      </c>
      <c r="M6715" s="193">
        <v>608.20000000000005</v>
      </c>
      <c r="N6715" s="193">
        <v>13.06</v>
      </c>
      <c r="O6715" s="193">
        <v>627.20000000000005</v>
      </c>
      <c r="P6715" s="193">
        <v>19.399999999999999</v>
      </c>
      <c r="Q6715" s="193">
        <v>696.6</v>
      </c>
      <c r="R6715" s="193">
        <v>88.5</v>
      </c>
      <c r="S6715" s="193">
        <v>606.3762965293987</v>
      </c>
      <c r="T6715" s="193">
        <v>13.06</v>
      </c>
      <c r="U6715" s="193">
        <v>12.952010259919799</v>
      </c>
      <c r="V6715" s="25">
        <v>3.3201057829402649</v>
      </c>
    </row>
    <row r="6716" spans="2:22" x14ac:dyDescent="0.25">
      <c r="B6716" s="345" t="s">
        <v>6154</v>
      </c>
      <c r="C6716" s="141" t="s">
        <v>26</v>
      </c>
      <c r="D6716" s="141" t="s">
        <v>26</v>
      </c>
      <c r="E6716" s="141" t="s">
        <v>26</v>
      </c>
      <c r="F6716" s="328">
        <v>0.83431999999999995</v>
      </c>
      <c r="G6716" s="328">
        <v>2.4899999999999999E-2</v>
      </c>
      <c r="H6716" s="328">
        <v>9.9690000000000001E-2</v>
      </c>
      <c r="I6716" s="328">
        <v>2.0799999999999998E-3</v>
      </c>
      <c r="J6716" s="328"/>
      <c r="K6716" s="328">
        <v>6.0699999999999997E-2</v>
      </c>
      <c r="L6716" s="328">
        <v>1.8400000000000001E-3</v>
      </c>
      <c r="M6716" s="193">
        <v>612.6</v>
      </c>
      <c r="N6716" s="193">
        <v>12.16</v>
      </c>
      <c r="O6716" s="193">
        <v>616</v>
      </c>
      <c r="P6716" s="193">
        <v>13.78</v>
      </c>
      <c r="Q6716" s="193">
        <v>628.6</v>
      </c>
      <c r="R6716" s="193">
        <v>64.64</v>
      </c>
      <c r="S6716" s="193">
        <v>612.26723701443541</v>
      </c>
      <c r="T6716" s="193">
        <v>12.16</v>
      </c>
      <c r="U6716" s="193">
        <v>2.598276007884921</v>
      </c>
      <c r="V6716" s="25">
        <v>0.60596801713710902</v>
      </c>
    </row>
    <row r="6717" spans="2:22" x14ac:dyDescent="0.25">
      <c r="B6717" s="345" t="s">
        <v>6128</v>
      </c>
      <c r="C6717" s="141" t="s">
        <v>26</v>
      </c>
      <c r="D6717" s="141" t="s">
        <v>26</v>
      </c>
      <c r="E6717" s="141" t="s">
        <v>26</v>
      </c>
      <c r="F6717" s="328">
        <v>0.83784999999999998</v>
      </c>
      <c r="G6717" s="328">
        <v>2.682E-2</v>
      </c>
      <c r="H6717" s="328">
        <v>0.10022</v>
      </c>
      <c r="I6717" s="328">
        <v>2.14E-3</v>
      </c>
      <c r="J6717" s="328" t="s">
        <v>26</v>
      </c>
      <c r="K6717" s="328">
        <v>6.0639999999999999E-2</v>
      </c>
      <c r="L6717" s="328">
        <v>1.9599999999999999E-3</v>
      </c>
      <c r="M6717" s="193">
        <v>615.70000000000005</v>
      </c>
      <c r="N6717" s="193">
        <v>12.56</v>
      </c>
      <c r="O6717" s="193">
        <v>618</v>
      </c>
      <c r="P6717" s="193">
        <v>14.82</v>
      </c>
      <c r="Q6717" s="193">
        <v>626.5</v>
      </c>
      <c r="R6717" s="193">
        <v>68.84</v>
      </c>
      <c r="S6717" s="193">
        <v>615.47835932857356</v>
      </c>
      <c r="T6717" s="193">
        <v>12.56</v>
      </c>
      <c r="U6717" s="193">
        <v>1.7592403306347069</v>
      </c>
      <c r="V6717" s="25">
        <v>0.40803247110460189</v>
      </c>
    </row>
    <row r="6718" spans="2:22" x14ac:dyDescent="0.25">
      <c r="B6718" s="345" t="s">
        <v>6196</v>
      </c>
      <c r="C6718" s="141" t="s">
        <v>26</v>
      </c>
      <c r="D6718" s="141" t="s">
        <v>26</v>
      </c>
      <c r="E6718" s="141" t="s">
        <v>26</v>
      </c>
      <c r="F6718" s="328">
        <v>0.87987000000000004</v>
      </c>
      <c r="G6718" s="328">
        <v>3.422E-2</v>
      </c>
      <c r="H6718" s="328">
        <v>0.10266</v>
      </c>
      <c r="I6718" s="328">
        <v>2.2599999999999999E-3</v>
      </c>
      <c r="J6718" s="328"/>
      <c r="K6718" s="328">
        <v>6.216E-2</v>
      </c>
      <c r="L6718" s="328">
        <v>2.4599999999999999E-3</v>
      </c>
      <c r="M6718" s="193">
        <v>630</v>
      </c>
      <c r="N6718" s="193">
        <v>13.16</v>
      </c>
      <c r="O6718" s="193">
        <v>640.9</v>
      </c>
      <c r="P6718" s="193">
        <v>18.48</v>
      </c>
      <c r="Q6718" s="193">
        <v>679.8</v>
      </c>
      <c r="R6718" s="193">
        <v>83.58</v>
      </c>
      <c r="S6718" s="193">
        <v>628.92395910894504</v>
      </c>
      <c r="T6718" s="193">
        <v>13.16</v>
      </c>
      <c r="U6718" s="193">
        <v>7.4839718874749801</v>
      </c>
      <c r="V6718" s="25">
        <v>1.8686286302160924</v>
      </c>
    </row>
    <row r="6719" spans="2:22" x14ac:dyDescent="0.25">
      <c r="B6719" s="345" t="s">
        <v>6200</v>
      </c>
      <c r="C6719" s="141" t="s">
        <v>26</v>
      </c>
      <c r="D6719" s="141" t="s">
        <v>26</v>
      </c>
      <c r="E6719" s="141" t="s">
        <v>26</v>
      </c>
      <c r="F6719" s="328">
        <v>0.88117000000000001</v>
      </c>
      <c r="G6719" s="328">
        <v>3.3140000000000003E-2</v>
      </c>
      <c r="H6719" s="328">
        <v>0.10443</v>
      </c>
      <c r="I6719" s="328">
        <v>2.32E-3</v>
      </c>
      <c r="J6719" s="328" t="s">
        <v>26</v>
      </c>
      <c r="K6719" s="328">
        <v>6.1199999999999997E-2</v>
      </c>
      <c r="L6719" s="328">
        <v>2.32E-3</v>
      </c>
      <c r="M6719" s="193">
        <v>640.29999999999995</v>
      </c>
      <c r="N6719" s="193">
        <v>13.58</v>
      </c>
      <c r="O6719" s="193">
        <v>641.6</v>
      </c>
      <c r="P6719" s="193">
        <v>17.88</v>
      </c>
      <c r="Q6719" s="193">
        <v>646.29999999999995</v>
      </c>
      <c r="R6719" s="193">
        <v>80.5</v>
      </c>
      <c r="S6719" s="193">
        <v>640.19075564224386</v>
      </c>
      <c r="T6719" s="193">
        <v>13.58</v>
      </c>
      <c r="U6719" s="193">
        <v>0.94526448363857307</v>
      </c>
      <c r="V6719" s="25">
        <v>0.21964531760538733</v>
      </c>
    </row>
    <row r="6720" spans="2:22" x14ac:dyDescent="0.25">
      <c r="B6720" s="345" t="s">
        <v>6167</v>
      </c>
      <c r="C6720" s="141" t="s">
        <v>26</v>
      </c>
      <c r="D6720" s="141" t="s">
        <v>26</v>
      </c>
      <c r="E6720" s="141" t="s">
        <v>26</v>
      </c>
      <c r="F6720" s="328">
        <v>0.88870000000000005</v>
      </c>
      <c r="G6720" s="328">
        <v>2.5020000000000001E-2</v>
      </c>
      <c r="H6720" s="328">
        <v>0.10546</v>
      </c>
      <c r="I6720" s="328">
        <v>2.2399999999999998E-3</v>
      </c>
      <c r="J6720" s="328" t="s">
        <v>26</v>
      </c>
      <c r="K6720" s="328">
        <v>6.1129999999999997E-2</v>
      </c>
      <c r="L6720" s="328">
        <v>1.72E-3</v>
      </c>
      <c r="M6720" s="193">
        <v>646.29999999999995</v>
      </c>
      <c r="N6720" s="193">
        <v>13.02</v>
      </c>
      <c r="O6720" s="193">
        <v>645.70000000000005</v>
      </c>
      <c r="P6720" s="193">
        <v>13.44</v>
      </c>
      <c r="Q6720" s="193">
        <v>643.6</v>
      </c>
      <c r="R6720" s="193">
        <v>59.9</v>
      </c>
      <c r="S6720" s="193">
        <v>646.38181019159003</v>
      </c>
      <c r="T6720" s="193">
        <v>13.02</v>
      </c>
      <c r="U6720" s="193">
        <v>-0.43222656799098996</v>
      </c>
      <c r="V6720" s="25">
        <v>-0.10559241003406981</v>
      </c>
    </row>
    <row r="6721" spans="2:22" x14ac:dyDescent="0.25">
      <c r="B6721" s="345" t="s">
        <v>6133</v>
      </c>
      <c r="C6721" s="141" t="s">
        <v>26</v>
      </c>
      <c r="D6721" s="141" t="s">
        <v>26</v>
      </c>
      <c r="E6721" s="141" t="s">
        <v>26</v>
      </c>
      <c r="F6721" s="328">
        <v>1.01146</v>
      </c>
      <c r="G6721" s="328">
        <v>3.4540000000000001E-2</v>
      </c>
      <c r="H6721" s="328">
        <v>0.11686000000000001</v>
      </c>
      <c r="I6721" s="328">
        <v>2.5400000000000002E-3</v>
      </c>
      <c r="J6721" s="328"/>
      <c r="K6721" s="328">
        <v>6.2780000000000002E-2</v>
      </c>
      <c r="L6721" s="328">
        <v>2.16E-3</v>
      </c>
      <c r="M6721" s="193">
        <v>712.4</v>
      </c>
      <c r="N6721" s="193">
        <v>14.7</v>
      </c>
      <c r="O6721" s="193">
        <v>709.6</v>
      </c>
      <c r="P6721" s="193">
        <v>17.440000000000001</v>
      </c>
      <c r="Q6721" s="193">
        <v>700.9</v>
      </c>
      <c r="R6721" s="193">
        <v>72.48</v>
      </c>
      <c r="S6721" s="193">
        <v>712.75273933205222</v>
      </c>
      <c r="T6721" s="193">
        <v>14.7</v>
      </c>
      <c r="U6721" s="193">
        <v>-1.6910742377018462</v>
      </c>
      <c r="V6721" s="25">
        <v>-0.44429810203666747</v>
      </c>
    </row>
    <row r="6722" spans="2:22" x14ac:dyDescent="0.25">
      <c r="B6722" s="345" t="s">
        <v>6160</v>
      </c>
      <c r="C6722" s="141" t="s">
        <v>26</v>
      </c>
      <c r="D6722" s="141" t="s">
        <v>26</v>
      </c>
      <c r="E6722" s="141" t="s">
        <v>26</v>
      </c>
      <c r="F6722" s="328">
        <v>1.27674</v>
      </c>
      <c r="G6722" s="328">
        <v>3.7179999999999998E-2</v>
      </c>
      <c r="H6722" s="328">
        <v>0.12945999999999999</v>
      </c>
      <c r="I6722" s="328">
        <v>2.98E-3</v>
      </c>
      <c r="J6722" s="328"/>
      <c r="K6722" s="328">
        <v>7.1550000000000002E-2</v>
      </c>
      <c r="L6722" s="328">
        <v>2E-3</v>
      </c>
      <c r="M6722" s="193">
        <v>784.8</v>
      </c>
      <c r="N6722" s="193">
        <v>16.98</v>
      </c>
      <c r="O6722" s="193">
        <v>835.4</v>
      </c>
      <c r="P6722" s="193">
        <v>16.579999999999998</v>
      </c>
      <c r="Q6722" s="193">
        <v>973.1</v>
      </c>
      <c r="R6722" s="193">
        <v>56.3</v>
      </c>
      <c r="S6722" s="193">
        <v>779.11979467110109</v>
      </c>
      <c r="T6722" s="193">
        <v>16.98</v>
      </c>
      <c r="U6722" s="193">
        <v>19.934251909248683</v>
      </c>
      <c r="V6722" s="25">
        <v>6.7369170850968256</v>
      </c>
    </row>
    <row r="6723" spans="2:22" x14ac:dyDescent="0.25">
      <c r="B6723" s="345" t="s">
        <v>6130</v>
      </c>
      <c r="C6723" s="141" t="s">
        <v>26</v>
      </c>
      <c r="D6723" s="141" t="s">
        <v>26</v>
      </c>
      <c r="E6723" s="141" t="s">
        <v>26</v>
      </c>
      <c r="F6723" s="328">
        <v>1.5764899999999999</v>
      </c>
      <c r="G6723" s="328">
        <v>8.0019999999999994E-2</v>
      </c>
      <c r="H6723" s="328">
        <v>0.14404</v>
      </c>
      <c r="I6723" s="328">
        <v>3.7599999999999999E-3</v>
      </c>
      <c r="J6723" s="328" t="s">
        <v>26</v>
      </c>
      <c r="K6723" s="328">
        <v>7.9399999999999998E-2</v>
      </c>
      <c r="L6723" s="328">
        <v>4.0800000000000003E-3</v>
      </c>
      <c r="M6723" s="193">
        <v>867.5</v>
      </c>
      <c r="N6723" s="193">
        <v>21.16</v>
      </c>
      <c r="O6723" s="193">
        <v>961</v>
      </c>
      <c r="P6723" s="193">
        <v>31.54</v>
      </c>
      <c r="Q6723" s="193">
        <v>1182.0999999999999</v>
      </c>
      <c r="R6723" s="193">
        <v>99.72</v>
      </c>
      <c r="S6723" s="193">
        <v>856.05400179211324</v>
      </c>
      <c r="T6723" s="193">
        <v>21.16</v>
      </c>
      <c r="U6723" s="193">
        <v>27.581930311131604</v>
      </c>
      <c r="V6723" s="25">
        <v>10.920499293224427</v>
      </c>
    </row>
    <row r="6724" spans="2:22" x14ac:dyDescent="0.25">
      <c r="B6724" s="345" t="s">
        <v>6140</v>
      </c>
      <c r="C6724" s="141" t="s">
        <v>26</v>
      </c>
      <c r="D6724" s="141" t="s">
        <v>26</v>
      </c>
      <c r="E6724" s="141" t="s">
        <v>26</v>
      </c>
      <c r="F6724" s="328">
        <v>1.5274099999999999</v>
      </c>
      <c r="G6724" s="328">
        <v>4.0800000000000003E-2</v>
      </c>
      <c r="H6724" s="328">
        <v>0.14893000000000001</v>
      </c>
      <c r="I6724" s="328">
        <v>3.2599999999999999E-3</v>
      </c>
      <c r="J6724" s="328" t="s">
        <v>26</v>
      </c>
      <c r="K6724" s="328">
        <v>7.4389999999999998E-2</v>
      </c>
      <c r="L6724" s="328">
        <v>1.92E-3</v>
      </c>
      <c r="M6724" s="193">
        <v>895</v>
      </c>
      <c r="N6724" s="193">
        <v>18.34</v>
      </c>
      <c r="O6724" s="193">
        <v>941.5</v>
      </c>
      <c r="P6724" s="193">
        <v>16.38</v>
      </c>
      <c r="Q6724" s="193">
        <v>1052</v>
      </c>
      <c r="R6724" s="193">
        <v>51.8</v>
      </c>
      <c r="S6724" s="193">
        <v>889.29756965125102</v>
      </c>
      <c r="T6724" s="193">
        <v>18.34</v>
      </c>
      <c r="U6724" s="193">
        <v>15.466010489424809</v>
      </c>
      <c r="V6724" s="25">
        <v>5.544602267525117</v>
      </c>
    </row>
    <row r="6725" spans="2:22" x14ac:dyDescent="0.25">
      <c r="B6725" s="345" t="s">
        <v>6164</v>
      </c>
      <c r="C6725" s="141" t="s">
        <v>26</v>
      </c>
      <c r="D6725" s="141" t="s">
        <v>26</v>
      </c>
      <c r="E6725" s="141" t="s">
        <v>26</v>
      </c>
      <c r="F6725" s="328">
        <v>1.5343500000000001</v>
      </c>
      <c r="G6725" s="328">
        <v>3.9739999999999998E-2</v>
      </c>
      <c r="H6725" s="328">
        <v>0.15201000000000001</v>
      </c>
      <c r="I6725" s="328">
        <v>3.16E-3</v>
      </c>
      <c r="J6725" s="328"/>
      <c r="K6725" s="328">
        <v>7.3209999999999997E-2</v>
      </c>
      <c r="L6725" s="328">
        <v>1.9E-3</v>
      </c>
      <c r="M6725" s="193">
        <v>912.2</v>
      </c>
      <c r="N6725" s="193">
        <v>17.739999999999998</v>
      </c>
      <c r="O6725" s="193">
        <v>944.2</v>
      </c>
      <c r="P6725" s="193">
        <v>15.92</v>
      </c>
      <c r="Q6725" s="193">
        <v>1019.8</v>
      </c>
      <c r="R6725" s="193">
        <v>52.12</v>
      </c>
      <c r="S6725" s="193">
        <v>908.29391471822794</v>
      </c>
      <c r="T6725" s="193">
        <v>17.739999999999998</v>
      </c>
      <c r="U6725" s="193">
        <v>10.93411308901471</v>
      </c>
      <c r="V6725" s="25">
        <v>3.802805049965273</v>
      </c>
    </row>
    <row r="6726" spans="2:22" x14ac:dyDescent="0.25">
      <c r="B6726" s="345" t="s">
        <v>6189</v>
      </c>
      <c r="C6726" s="141" t="s">
        <v>26</v>
      </c>
      <c r="D6726" s="141" t="s">
        <v>26</v>
      </c>
      <c r="E6726" s="141" t="s">
        <v>26</v>
      </c>
      <c r="F6726" s="328">
        <v>1.7456799999999999</v>
      </c>
      <c r="G6726" s="328">
        <v>4.9340000000000002E-2</v>
      </c>
      <c r="H6726" s="328">
        <v>0.16814000000000001</v>
      </c>
      <c r="I6726" s="328">
        <v>3.62E-3</v>
      </c>
      <c r="J6726" s="328" t="s">
        <v>26</v>
      </c>
      <c r="K6726" s="328">
        <v>7.5310000000000002E-2</v>
      </c>
      <c r="L6726" s="328">
        <v>2.1199999999999999E-3</v>
      </c>
      <c r="M6726" s="193">
        <v>1001.9</v>
      </c>
      <c r="N6726" s="193">
        <v>19.920000000000002</v>
      </c>
      <c r="O6726" s="193">
        <v>1025.5999999999999</v>
      </c>
      <c r="P6726" s="193">
        <v>18.239999999999998</v>
      </c>
      <c r="Q6726" s="193">
        <v>1076.7</v>
      </c>
      <c r="R6726" s="193">
        <v>56.08</v>
      </c>
      <c r="S6726" s="193">
        <v>998.72833607014638</v>
      </c>
      <c r="T6726" s="193">
        <v>19.920000000000002</v>
      </c>
      <c r="U6726" s="193">
        <v>7.2417260081595298</v>
      </c>
      <c r="V6726" s="25">
        <v>2.6200920368421929</v>
      </c>
    </row>
    <row r="6727" spans="2:22" x14ac:dyDescent="0.25">
      <c r="B6727" s="346" t="s">
        <v>6176</v>
      </c>
      <c r="C6727" s="143" t="s">
        <v>26</v>
      </c>
      <c r="D6727" s="143" t="s">
        <v>26</v>
      </c>
      <c r="E6727" s="143" t="s">
        <v>26</v>
      </c>
      <c r="F6727" s="329">
        <v>1.7302299999999999</v>
      </c>
      <c r="G6727" s="329">
        <v>4.4920000000000002E-2</v>
      </c>
      <c r="H6727" s="329">
        <v>0.16853000000000001</v>
      </c>
      <c r="I6727" s="329">
        <v>3.5599999999999998E-3</v>
      </c>
      <c r="J6727" s="329"/>
      <c r="K6727" s="329">
        <v>7.4469999999999995E-2</v>
      </c>
      <c r="L6727" s="329">
        <v>1.92E-3</v>
      </c>
      <c r="M6727" s="194">
        <v>1004</v>
      </c>
      <c r="N6727" s="194">
        <v>19.66</v>
      </c>
      <c r="O6727" s="194">
        <v>1019.8</v>
      </c>
      <c r="P6727" s="194">
        <v>16.7</v>
      </c>
      <c r="Q6727" s="194">
        <v>1053.8</v>
      </c>
      <c r="R6727" s="194">
        <v>52.18</v>
      </c>
      <c r="S6727" s="194">
        <v>1053.8</v>
      </c>
      <c r="T6727" s="194">
        <v>52.18</v>
      </c>
      <c r="U6727" s="194">
        <v>4.9230506484319116</v>
      </c>
      <c r="V6727" s="88">
        <v>1.7531974635394674</v>
      </c>
    </row>
    <row r="6728" spans="2:22" x14ac:dyDescent="0.25">
      <c r="B6728" s="346" t="s">
        <v>6153</v>
      </c>
      <c r="C6728" s="143" t="s">
        <v>26</v>
      </c>
      <c r="D6728" s="143" t="s">
        <v>26</v>
      </c>
      <c r="E6728" s="143" t="s">
        <v>26</v>
      </c>
      <c r="F6728" s="329">
        <v>1.76834</v>
      </c>
      <c r="G6728" s="329">
        <v>5.8400000000000001E-2</v>
      </c>
      <c r="H6728" s="329">
        <v>0.17175000000000001</v>
      </c>
      <c r="I6728" s="329">
        <v>3.7599999999999999E-3</v>
      </c>
      <c r="J6728" s="329" t="s">
        <v>26</v>
      </c>
      <c r="K6728" s="329">
        <v>7.4679999999999996E-2</v>
      </c>
      <c r="L6728" s="329">
        <v>2.5000000000000001E-3</v>
      </c>
      <c r="M6728" s="194">
        <v>1021.8</v>
      </c>
      <c r="N6728" s="194">
        <v>20.64</v>
      </c>
      <c r="O6728" s="194">
        <v>1033.9000000000001</v>
      </c>
      <c r="P6728" s="194">
        <v>21.42</v>
      </c>
      <c r="Q6728" s="194">
        <v>1059.9000000000001</v>
      </c>
      <c r="R6728" s="194">
        <v>66.400000000000006</v>
      </c>
      <c r="S6728" s="194">
        <v>1059.9000000000001</v>
      </c>
      <c r="T6728" s="194">
        <v>66.400000000000006</v>
      </c>
      <c r="U6728" s="194">
        <v>3.7528539605380287</v>
      </c>
      <c r="V6728" s="88">
        <v>1.332478878783496</v>
      </c>
    </row>
    <row r="6729" spans="2:22" x14ac:dyDescent="0.25">
      <c r="B6729" s="346" t="s">
        <v>6170</v>
      </c>
      <c r="C6729" s="143" t="s">
        <v>26</v>
      </c>
      <c r="D6729" s="143" t="s">
        <v>26</v>
      </c>
      <c r="E6729" s="143" t="s">
        <v>26</v>
      </c>
      <c r="F6729" s="329">
        <v>1.7416499999999999</v>
      </c>
      <c r="G6729" s="329">
        <v>5.7419999999999999E-2</v>
      </c>
      <c r="H6729" s="329">
        <v>0.16869000000000001</v>
      </c>
      <c r="I6729" s="329">
        <v>3.7399999999999998E-3</v>
      </c>
      <c r="J6729" s="329" t="s">
        <v>26</v>
      </c>
      <c r="K6729" s="329">
        <v>7.4889999999999998E-2</v>
      </c>
      <c r="L6729" s="329">
        <v>2.48E-3</v>
      </c>
      <c r="M6729" s="194">
        <v>1004.9</v>
      </c>
      <c r="N6729" s="194">
        <v>20.6</v>
      </c>
      <c r="O6729" s="194">
        <v>1024.0999999999999</v>
      </c>
      <c r="P6729" s="194">
        <v>21.26</v>
      </c>
      <c r="Q6729" s="194">
        <v>1065.5999999999999</v>
      </c>
      <c r="R6729" s="194">
        <v>65.819999999999993</v>
      </c>
      <c r="S6729" s="194">
        <v>1065.5999999999999</v>
      </c>
      <c r="T6729" s="194">
        <v>65.819999999999993</v>
      </c>
      <c r="U6729" s="194">
        <v>5.9348696402807235</v>
      </c>
      <c r="V6729" s="88">
        <v>2.1230320170717101</v>
      </c>
    </row>
    <row r="6730" spans="2:22" x14ac:dyDescent="0.25">
      <c r="B6730" s="346" t="s">
        <v>6179</v>
      </c>
      <c r="C6730" s="143" t="s">
        <v>26</v>
      </c>
      <c r="D6730" s="143" t="s">
        <v>26</v>
      </c>
      <c r="E6730" s="143" t="s">
        <v>26</v>
      </c>
      <c r="F6730" s="329">
        <v>1.7815799999999999</v>
      </c>
      <c r="G6730" s="329">
        <v>5.1540000000000002E-2</v>
      </c>
      <c r="H6730" s="329">
        <v>0.17252000000000001</v>
      </c>
      <c r="I6730" s="329">
        <v>3.7200000000000002E-3</v>
      </c>
      <c r="J6730" s="329" t="s">
        <v>26</v>
      </c>
      <c r="K6730" s="329">
        <v>7.4899999999999994E-2</v>
      </c>
      <c r="L6730" s="329">
        <v>2.16E-3</v>
      </c>
      <c r="M6730" s="194">
        <v>1026</v>
      </c>
      <c r="N6730" s="194">
        <v>20.399999999999999</v>
      </c>
      <c r="O6730" s="194">
        <v>1038.8</v>
      </c>
      <c r="P6730" s="194">
        <v>18.82</v>
      </c>
      <c r="Q6730" s="194">
        <v>1065.9000000000001</v>
      </c>
      <c r="R6730" s="194">
        <v>57.62</v>
      </c>
      <c r="S6730" s="194">
        <v>1065.9000000000001</v>
      </c>
      <c r="T6730" s="194">
        <v>57.62</v>
      </c>
      <c r="U6730" s="194">
        <v>3.9051823447255329</v>
      </c>
      <c r="V6730" s="88">
        <v>1.3982805749354374</v>
      </c>
    </row>
    <row r="6731" spans="2:22" x14ac:dyDescent="0.25">
      <c r="B6731" s="346" t="s">
        <v>6191</v>
      </c>
      <c r="C6731" s="143" t="s">
        <v>26</v>
      </c>
      <c r="D6731" s="143" t="s">
        <v>26</v>
      </c>
      <c r="E6731" s="143" t="s">
        <v>26</v>
      </c>
      <c r="F6731" s="329">
        <v>1.8830199999999999</v>
      </c>
      <c r="G6731" s="329">
        <v>6.1620000000000001E-2</v>
      </c>
      <c r="H6731" s="329">
        <v>0.18009</v>
      </c>
      <c r="I6731" s="329">
        <v>3.8999999999999998E-3</v>
      </c>
      <c r="J6731" s="329" t="s">
        <v>26</v>
      </c>
      <c r="K6731" s="329">
        <v>7.5840000000000005E-2</v>
      </c>
      <c r="L6731" s="329">
        <v>2.5200000000000001E-3</v>
      </c>
      <c r="M6731" s="194">
        <v>1067.5</v>
      </c>
      <c r="N6731" s="194">
        <v>21.32</v>
      </c>
      <c r="O6731" s="194">
        <v>1075.0999999999999</v>
      </c>
      <c r="P6731" s="194">
        <v>21.7</v>
      </c>
      <c r="Q6731" s="194">
        <v>1090.8</v>
      </c>
      <c r="R6731" s="194">
        <v>65.739999999999995</v>
      </c>
      <c r="S6731" s="194">
        <v>1090.8</v>
      </c>
      <c r="T6731" s="194">
        <v>65.739999999999995</v>
      </c>
      <c r="U6731" s="194">
        <v>2.2364361513223638</v>
      </c>
      <c r="V6731" s="88">
        <v>0.80876621138724758</v>
      </c>
    </row>
    <row r="6732" spans="2:22" x14ac:dyDescent="0.25">
      <c r="B6732" s="346" t="s">
        <v>6135</v>
      </c>
      <c r="C6732" s="143" t="s">
        <v>26</v>
      </c>
      <c r="D6732" s="143" t="s">
        <v>26</v>
      </c>
      <c r="E6732" s="143" t="s">
        <v>26</v>
      </c>
      <c r="F6732" s="329">
        <v>1.9073500000000001</v>
      </c>
      <c r="G6732" s="329">
        <v>4.9320000000000003E-2</v>
      </c>
      <c r="H6732" s="329">
        <v>0.18082999999999999</v>
      </c>
      <c r="I6732" s="329">
        <v>3.9399999999999999E-3</v>
      </c>
      <c r="J6732" s="329" t="s">
        <v>26</v>
      </c>
      <c r="K6732" s="329">
        <v>7.6509999999999995E-2</v>
      </c>
      <c r="L6732" s="329">
        <v>1.92E-3</v>
      </c>
      <c r="M6732" s="194">
        <v>1071.5</v>
      </c>
      <c r="N6732" s="194">
        <v>21.54</v>
      </c>
      <c r="O6732" s="194">
        <v>1083.7</v>
      </c>
      <c r="P6732" s="194">
        <v>17.22</v>
      </c>
      <c r="Q6732" s="194">
        <v>1108.4000000000001</v>
      </c>
      <c r="R6732" s="194">
        <v>49.66</v>
      </c>
      <c r="S6732" s="194">
        <v>1108.4000000000001</v>
      </c>
      <c r="T6732" s="194">
        <v>49.66</v>
      </c>
      <c r="U6732" s="194">
        <v>3.4813192240509938</v>
      </c>
      <c r="V6732" s="88">
        <v>1.2814378775843105</v>
      </c>
    </row>
    <row r="6733" spans="2:22" x14ac:dyDescent="0.25">
      <c r="B6733" s="346" t="s">
        <v>6149</v>
      </c>
      <c r="C6733" s="143" t="s">
        <v>26</v>
      </c>
      <c r="D6733" s="143" t="s">
        <v>26</v>
      </c>
      <c r="E6733" s="143" t="s">
        <v>26</v>
      </c>
      <c r="F6733" s="329">
        <v>2.02224</v>
      </c>
      <c r="G6733" s="329">
        <v>5.364E-2</v>
      </c>
      <c r="H6733" s="329">
        <v>0.19040000000000001</v>
      </c>
      <c r="I6733" s="329">
        <v>4.1000000000000003E-3</v>
      </c>
      <c r="J6733" s="329" t="s">
        <v>26</v>
      </c>
      <c r="K6733" s="329">
        <v>7.7039999999999997E-2</v>
      </c>
      <c r="L6733" s="329">
        <v>2.0200000000000001E-3</v>
      </c>
      <c r="M6733" s="194">
        <v>1123.5</v>
      </c>
      <c r="N6733" s="194">
        <v>22.22</v>
      </c>
      <c r="O6733" s="194">
        <v>1123</v>
      </c>
      <c r="P6733" s="194">
        <v>18.02</v>
      </c>
      <c r="Q6733" s="194">
        <v>1122.2</v>
      </c>
      <c r="R6733" s="194">
        <v>51.62</v>
      </c>
      <c r="S6733" s="194">
        <v>1122.2</v>
      </c>
      <c r="T6733" s="194">
        <v>51.62</v>
      </c>
      <c r="U6733" s="194">
        <v>-0.1252896090222741</v>
      </c>
      <c r="V6733" s="88">
        <v>-5.3962599505610442E-2</v>
      </c>
    </row>
    <row r="6734" spans="2:22" x14ac:dyDescent="0.25">
      <c r="B6734" s="346" t="s">
        <v>6136</v>
      </c>
      <c r="C6734" s="143" t="s">
        <v>26</v>
      </c>
      <c r="D6734" s="143" t="s">
        <v>26</v>
      </c>
      <c r="E6734" s="143" t="s">
        <v>26</v>
      </c>
      <c r="F6734" s="329">
        <v>1.9956499999999999</v>
      </c>
      <c r="G6734" s="329">
        <v>9.3039999999999998E-2</v>
      </c>
      <c r="H6734" s="329">
        <v>0.18773999999999999</v>
      </c>
      <c r="I6734" s="329">
        <v>4.4999999999999997E-3</v>
      </c>
      <c r="J6734" s="329" t="s">
        <v>26</v>
      </c>
      <c r="K6734" s="329">
        <v>7.7100000000000002E-2</v>
      </c>
      <c r="L6734" s="329">
        <v>3.6800000000000001E-3</v>
      </c>
      <c r="M6734" s="194">
        <v>1109.0999999999999</v>
      </c>
      <c r="N6734" s="194">
        <v>24.38</v>
      </c>
      <c r="O6734" s="194">
        <v>1114</v>
      </c>
      <c r="P6734" s="194">
        <v>31.54</v>
      </c>
      <c r="Q6734" s="194">
        <v>1123.7</v>
      </c>
      <c r="R6734" s="194">
        <v>93.5</v>
      </c>
      <c r="S6734" s="194">
        <v>1123.7</v>
      </c>
      <c r="T6734" s="194">
        <v>93.5</v>
      </c>
      <c r="U6734" s="194">
        <v>1.3602717500613459</v>
      </c>
      <c r="V6734" s="88">
        <v>0.5013800408832404</v>
      </c>
    </row>
    <row r="6735" spans="2:22" x14ac:dyDescent="0.25">
      <c r="B6735" s="346" t="s">
        <v>6159</v>
      </c>
      <c r="C6735" s="143" t="s">
        <v>26</v>
      </c>
      <c r="D6735" s="143" t="s">
        <v>26</v>
      </c>
      <c r="E6735" s="143" t="s">
        <v>26</v>
      </c>
      <c r="F6735" s="329">
        <v>1.87591</v>
      </c>
      <c r="G6735" s="329">
        <v>6.9000000000000006E-2</v>
      </c>
      <c r="H6735" s="329">
        <v>0.17516000000000001</v>
      </c>
      <c r="I6735" s="329">
        <v>3.9399999999999999E-3</v>
      </c>
      <c r="J6735" s="329"/>
      <c r="K6735" s="329">
        <v>7.7679999999999999E-2</v>
      </c>
      <c r="L6735" s="329">
        <v>2.8999999999999998E-3</v>
      </c>
      <c r="M6735" s="194">
        <v>1040.5</v>
      </c>
      <c r="N6735" s="194">
        <v>21.66</v>
      </c>
      <c r="O6735" s="194">
        <v>1072.5999999999999</v>
      </c>
      <c r="P6735" s="194">
        <v>24.36</v>
      </c>
      <c r="Q6735" s="194">
        <v>1138.8</v>
      </c>
      <c r="R6735" s="194">
        <v>73.239999999999995</v>
      </c>
      <c r="S6735" s="194">
        <v>1138.8</v>
      </c>
      <c r="T6735" s="194">
        <v>73.239999999999995</v>
      </c>
      <c r="U6735" s="194">
        <v>9.0187505574332683</v>
      </c>
      <c r="V6735" s="88">
        <v>3.4034618075750513</v>
      </c>
    </row>
    <row r="6736" spans="2:22" x14ac:dyDescent="0.25">
      <c r="B6736" s="346" t="s">
        <v>6205</v>
      </c>
      <c r="C6736" s="143" t="s">
        <v>26</v>
      </c>
      <c r="D6736" s="143" t="s">
        <v>26</v>
      </c>
      <c r="E6736" s="143" t="s">
        <v>26</v>
      </c>
      <c r="F6736" s="329">
        <v>2.0470700000000002</v>
      </c>
      <c r="G6736" s="329">
        <v>7.0080000000000003E-2</v>
      </c>
      <c r="H6736" s="329">
        <v>0.19073000000000001</v>
      </c>
      <c r="I6736" s="329">
        <v>4.3800000000000002E-3</v>
      </c>
      <c r="J6736" s="329" t="s">
        <v>26</v>
      </c>
      <c r="K6736" s="329">
        <v>7.7850000000000003E-2</v>
      </c>
      <c r="L6736" s="329">
        <v>2.64E-3</v>
      </c>
      <c r="M6736" s="194">
        <v>1125.4000000000001</v>
      </c>
      <c r="N6736" s="194">
        <v>23.68</v>
      </c>
      <c r="O6736" s="194">
        <v>1131.3</v>
      </c>
      <c r="P6736" s="194">
        <v>23.36</v>
      </c>
      <c r="Q6736" s="194">
        <v>1143.0999999999999</v>
      </c>
      <c r="R6736" s="194">
        <v>66.92</v>
      </c>
      <c r="S6736" s="194">
        <v>1143.0999999999999</v>
      </c>
      <c r="T6736" s="194">
        <v>66.92</v>
      </c>
      <c r="U6736" s="194">
        <v>1.6312430094518813</v>
      </c>
      <c r="V6736" s="88">
        <v>0.60520983302788811</v>
      </c>
    </row>
    <row r="6737" spans="2:22" x14ac:dyDescent="0.25">
      <c r="B6737" s="346" t="s">
        <v>6202</v>
      </c>
      <c r="C6737" s="143" t="s">
        <v>26</v>
      </c>
      <c r="D6737" s="143" t="s">
        <v>26</v>
      </c>
      <c r="E6737" s="143" t="s">
        <v>26</v>
      </c>
      <c r="F6737" s="329">
        <v>1.8909199999999999</v>
      </c>
      <c r="G6737" s="329">
        <v>5.1619999999999999E-2</v>
      </c>
      <c r="H6737" s="329">
        <v>0.17610999999999999</v>
      </c>
      <c r="I6737" s="329">
        <v>3.8E-3</v>
      </c>
      <c r="J6737" s="329" t="s">
        <v>26</v>
      </c>
      <c r="K6737" s="329">
        <v>7.7880000000000005E-2</v>
      </c>
      <c r="L6737" s="329">
        <v>2.0999999999999999E-3</v>
      </c>
      <c r="M6737" s="194">
        <v>1045.7</v>
      </c>
      <c r="N6737" s="194">
        <v>20.84</v>
      </c>
      <c r="O6737" s="194">
        <v>1077.9000000000001</v>
      </c>
      <c r="P6737" s="194">
        <v>18.14</v>
      </c>
      <c r="Q6737" s="194">
        <v>1143.9000000000001</v>
      </c>
      <c r="R6737" s="194">
        <v>53.14</v>
      </c>
      <c r="S6737" s="194">
        <v>1143.9000000000001</v>
      </c>
      <c r="T6737" s="194">
        <v>53.14</v>
      </c>
      <c r="U6737" s="194">
        <v>8.9716770962696977</v>
      </c>
      <c r="V6737" s="88">
        <v>3.3979974305806731</v>
      </c>
    </row>
    <row r="6738" spans="2:22" x14ac:dyDescent="0.25">
      <c r="B6738" s="346" t="s">
        <v>6148</v>
      </c>
      <c r="C6738" s="143" t="s">
        <v>26</v>
      </c>
      <c r="D6738" s="143" t="s">
        <v>26</v>
      </c>
      <c r="E6738" s="143" t="s">
        <v>26</v>
      </c>
      <c r="F6738" s="329">
        <v>2.0809099999999998</v>
      </c>
      <c r="G6738" s="329">
        <v>5.7619999999999998E-2</v>
      </c>
      <c r="H6738" s="329">
        <v>0.19323000000000001</v>
      </c>
      <c r="I6738" s="329">
        <v>4.2399999999999998E-3</v>
      </c>
      <c r="J6738" s="329"/>
      <c r="K6738" s="329">
        <v>7.8109999999999999E-2</v>
      </c>
      <c r="L6738" s="329">
        <v>2.1199999999999999E-3</v>
      </c>
      <c r="M6738" s="194">
        <v>1138.9000000000001</v>
      </c>
      <c r="N6738" s="194">
        <v>22.92</v>
      </c>
      <c r="O6738" s="194">
        <v>1142.5</v>
      </c>
      <c r="P6738" s="194">
        <v>19</v>
      </c>
      <c r="Q6738" s="194">
        <v>1149.8</v>
      </c>
      <c r="R6738" s="194">
        <v>53.42</v>
      </c>
      <c r="S6738" s="194">
        <v>1149.8</v>
      </c>
      <c r="T6738" s="194">
        <v>53.42</v>
      </c>
      <c r="U6738" s="194">
        <v>0.99976191006991377</v>
      </c>
      <c r="V6738" s="88">
        <v>0.36720021374038636</v>
      </c>
    </row>
    <row r="6739" spans="2:22" x14ac:dyDescent="0.25">
      <c r="B6739" s="346" t="s">
        <v>6197</v>
      </c>
      <c r="C6739" s="143" t="s">
        <v>26</v>
      </c>
      <c r="D6739" s="143" t="s">
        <v>26</v>
      </c>
      <c r="E6739" s="143" t="s">
        <v>26</v>
      </c>
      <c r="F6739" s="329">
        <v>2.1157499999999998</v>
      </c>
      <c r="G6739" s="329">
        <v>5.7919999999999999E-2</v>
      </c>
      <c r="H6739" s="329">
        <v>0.19572999999999999</v>
      </c>
      <c r="I6739" s="329">
        <v>4.1000000000000003E-3</v>
      </c>
      <c r="J6739" s="329"/>
      <c r="K6739" s="329">
        <v>7.8399999999999997E-2</v>
      </c>
      <c r="L6739" s="329">
        <v>2.16E-3</v>
      </c>
      <c r="M6739" s="194">
        <v>1152.3</v>
      </c>
      <c r="N6739" s="194">
        <v>22.14</v>
      </c>
      <c r="O6739" s="194">
        <v>1154</v>
      </c>
      <c r="P6739" s="194">
        <v>18.88</v>
      </c>
      <c r="Q6739" s="194">
        <v>1157.0999999999999</v>
      </c>
      <c r="R6739" s="194">
        <v>54.3</v>
      </c>
      <c r="S6739" s="194">
        <v>1157.0999999999999</v>
      </c>
      <c r="T6739" s="194">
        <v>54.3</v>
      </c>
      <c r="U6739" s="194">
        <v>0.43202096042334259</v>
      </c>
      <c r="V6739" s="88">
        <v>0.16455065277804048</v>
      </c>
    </row>
    <row r="6740" spans="2:22" x14ac:dyDescent="0.25">
      <c r="B6740" s="346" t="s">
        <v>6180</v>
      </c>
      <c r="C6740" s="143" t="s">
        <v>26</v>
      </c>
      <c r="D6740" s="143" t="s">
        <v>26</v>
      </c>
      <c r="E6740" s="143" t="s">
        <v>26</v>
      </c>
      <c r="F6740" s="329">
        <v>2.0499700000000001</v>
      </c>
      <c r="G6740" s="329">
        <v>5.3560000000000003E-2</v>
      </c>
      <c r="H6740" s="329">
        <v>0.18936</v>
      </c>
      <c r="I6740" s="329">
        <v>4.0200000000000001E-3</v>
      </c>
      <c r="J6740" s="329" t="s">
        <v>26</v>
      </c>
      <c r="K6740" s="329">
        <v>7.8530000000000003E-2</v>
      </c>
      <c r="L6740" s="329">
        <v>2.0400000000000001E-3</v>
      </c>
      <c r="M6740" s="194">
        <v>1117.9000000000001</v>
      </c>
      <c r="N6740" s="194">
        <v>21.8</v>
      </c>
      <c r="O6740" s="194">
        <v>1132.3</v>
      </c>
      <c r="P6740" s="194">
        <v>17.84</v>
      </c>
      <c r="Q6740" s="194">
        <v>1160.2</v>
      </c>
      <c r="R6740" s="194">
        <v>50.98</v>
      </c>
      <c r="S6740" s="194">
        <v>1160.2</v>
      </c>
      <c r="T6740" s="194">
        <v>50.98</v>
      </c>
      <c r="U6740" s="194">
        <v>3.8253050703768743</v>
      </c>
      <c r="V6740" s="88">
        <v>1.4555497153150581</v>
      </c>
    </row>
    <row r="6741" spans="2:22" x14ac:dyDescent="0.25">
      <c r="B6741" s="346" t="s">
        <v>6144</v>
      </c>
      <c r="C6741" s="143" t="s">
        <v>26</v>
      </c>
      <c r="D6741" s="143" t="s">
        <v>26</v>
      </c>
      <c r="E6741" s="143" t="s">
        <v>26</v>
      </c>
      <c r="F6741" s="329">
        <v>2.1308500000000001</v>
      </c>
      <c r="G6741" s="329">
        <v>5.8160000000000003E-2</v>
      </c>
      <c r="H6741" s="329">
        <v>0.19675000000000001</v>
      </c>
      <c r="I6741" s="329">
        <v>4.4400000000000004E-3</v>
      </c>
      <c r="J6741" s="329"/>
      <c r="K6741" s="329">
        <v>7.8560000000000005E-2</v>
      </c>
      <c r="L6741" s="329">
        <v>2.0400000000000001E-3</v>
      </c>
      <c r="M6741" s="194">
        <v>1157.8</v>
      </c>
      <c r="N6741" s="194">
        <v>23.92</v>
      </c>
      <c r="O6741" s="194">
        <v>1158.9000000000001</v>
      </c>
      <c r="P6741" s="194">
        <v>18.86</v>
      </c>
      <c r="Q6741" s="194">
        <v>1161.0999999999999</v>
      </c>
      <c r="R6741" s="194">
        <v>51.24</v>
      </c>
      <c r="S6741" s="194">
        <v>1161.0999999999999</v>
      </c>
      <c r="T6741" s="194">
        <v>51.24</v>
      </c>
      <c r="U6741" s="194">
        <v>0.29533384898824067</v>
      </c>
      <c r="V6741" s="88">
        <v>0.10605930801645043</v>
      </c>
    </row>
    <row r="6742" spans="2:22" x14ac:dyDescent="0.25">
      <c r="B6742" s="346" t="s">
        <v>6183</v>
      </c>
      <c r="C6742" s="143" t="s">
        <v>26</v>
      </c>
      <c r="D6742" s="143" t="s">
        <v>26</v>
      </c>
      <c r="E6742" s="143" t="s">
        <v>26</v>
      </c>
      <c r="F6742" s="329">
        <v>2.0409899999999999</v>
      </c>
      <c r="G6742" s="329">
        <v>5.8139999999999997E-2</v>
      </c>
      <c r="H6742" s="329">
        <v>0.18687999999999999</v>
      </c>
      <c r="I6742" s="329">
        <v>4.0600000000000002E-3</v>
      </c>
      <c r="J6742" s="329" t="s">
        <v>26</v>
      </c>
      <c r="K6742" s="329">
        <v>7.9219999999999999E-2</v>
      </c>
      <c r="L6742" s="329">
        <v>2.2399999999999998E-3</v>
      </c>
      <c r="M6742" s="194">
        <v>1104.4000000000001</v>
      </c>
      <c r="N6742" s="194">
        <v>22.02</v>
      </c>
      <c r="O6742" s="194">
        <v>1129.3</v>
      </c>
      <c r="P6742" s="194">
        <v>19.420000000000002</v>
      </c>
      <c r="Q6742" s="194">
        <v>1177.5999999999999</v>
      </c>
      <c r="R6742" s="194">
        <v>55.46</v>
      </c>
      <c r="S6742" s="194">
        <v>1177.5999999999999</v>
      </c>
      <c r="T6742" s="194">
        <v>55.46</v>
      </c>
      <c r="U6742" s="194">
        <v>6.5147312031694478</v>
      </c>
      <c r="V6742" s="88">
        <v>2.5163795845677384</v>
      </c>
    </row>
    <row r="6743" spans="2:22" x14ac:dyDescent="0.25">
      <c r="B6743" s="346" t="s">
        <v>6187</v>
      </c>
      <c r="C6743" s="143" t="s">
        <v>26</v>
      </c>
      <c r="D6743" s="143" t="s">
        <v>26</v>
      </c>
      <c r="E6743" s="143" t="s">
        <v>26</v>
      </c>
      <c r="F6743" s="329">
        <v>2.0552700000000002</v>
      </c>
      <c r="G6743" s="329">
        <v>5.45E-2</v>
      </c>
      <c r="H6743" s="329">
        <v>0.18804999999999999</v>
      </c>
      <c r="I6743" s="329">
        <v>4.0200000000000001E-3</v>
      </c>
      <c r="J6743" s="329" t="s">
        <v>26</v>
      </c>
      <c r="K6743" s="329">
        <v>7.9280000000000003E-2</v>
      </c>
      <c r="L6743" s="329">
        <v>2.0799999999999998E-3</v>
      </c>
      <c r="M6743" s="194">
        <v>1110.8</v>
      </c>
      <c r="N6743" s="194">
        <v>21.8</v>
      </c>
      <c r="O6743" s="194">
        <v>1134</v>
      </c>
      <c r="P6743" s="194">
        <v>18.100000000000001</v>
      </c>
      <c r="Q6743" s="194">
        <v>1179.0999999999999</v>
      </c>
      <c r="R6743" s="194">
        <v>51.52</v>
      </c>
      <c r="S6743" s="194">
        <v>1179.0999999999999</v>
      </c>
      <c r="T6743" s="194">
        <v>51.52</v>
      </c>
      <c r="U6743" s="194">
        <v>6.0771216380002286</v>
      </c>
      <c r="V6743" s="88">
        <v>2.3417408495291698</v>
      </c>
    </row>
    <row r="6744" spans="2:22" x14ac:dyDescent="0.25">
      <c r="B6744" s="346" t="s">
        <v>6175</v>
      </c>
      <c r="C6744" s="143" t="s">
        <v>26</v>
      </c>
      <c r="D6744" s="143" t="s">
        <v>26</v>
      </c>
      <c r="E6744" s="143" t="s">
        <v>26</v>
      </c>
      <c r="F6744" s="329">
        <v>2.23183</v>
      </c>
      <c r="G6744" s="329">
        <v>8.3540000000000003E-2</v>
      </c>
      <c r="H6744" s="329">
        <v>0.20347000000000001</v>
      </c>
      <c r="I6744" s="329">
        <v>4.62E-3</v>
      </c>
      <c r="J6744" s="329" t="s">
        <v>26</v>
      </c>
      <c r="K6744" s="329">
        <v>7.9560000000000006E-2</v>
      </c>
      <c r="L6744" s="329">
        <v>3.0200000000000001E-3</v>
      </c>
      <c r="M6744" s="194">
        <v>1193.9000000000001</v>
      </c>
      <c r="N6744" s="194">
        <v>24.76</v>
      </c>
      <c r="O6744" s="194">
        <v>1191.0999999999999</v>
      </c>
      <c r="P6744" s="194">
        <v>26.24</v>
      </c>
      <c r="Q6744" s="194">
        <v>1186.0999999999999</v>
      </c>
      <c r="R6744" s="194">
        <v>74.040000000000006</v>
      </c>
      <c r="S6744" s="194">
        <v>1186.0999999999999</v>
      </c>
      <c r="T6744" s="194">
        <v>74.040000000000006</v>
      </c>
      <c r="U6744" s="194">
        <v>-0.69623005919302894</v>
      </c>
      <c r="V6744" s="88">
        <v>-0.2735273891435242</v>
      </c>
    </row>
    <row r="6745" spans="2:22" x14ac:dyDescent="0.25">
      <c r="B6745" s="346" t="s">
        <v>6158</v>
      </c>
      <c r="C6745" s="143" t="s">
        <v>26</v>
      </c>
      <c r="D6745" s="143" t="s">
        <v>26</v>
      </c>
      <c r="E6745" s="143" t="s">
        <v>26</v>
      </c>
      <c r="F6745" s="329">
        <v>2.15299</v>
      </c>
      <c r="G6745" s="329">
        <v>5.7799999999999997E-2</v>
      </c>
      <c r="H6745" s="329">
        <v>0.19392000000000001</v>
      </c>
      <c r="I6745" s="329">
        <v>4.1799999999999997E-3</v>
      </c>
      <c r="J6745" s="329"/>
      <c r="K6745" s="329">
        <v>8.0530000000000004E-2</v>
      </c>
      <c r="L6745" s="329">
        <v>2.14E-3</v>
      </c>
      <c r="M6745" s="194">
        <v>1142.5999999999999</v>
      </c>
      <c r="N6745" s="194">
        <v>22.54</v>
      </c>
      <c r="O6745" s="194">
        <v>1166</v>
      </c>
      <c r="P6745" s="194">
        <v>18.62</v>
      </c>
      <c r="Q6745" s="194">
        <v>1210.0999999999999</v>
      </c>
      <c r="R6745" s="194">
        <v>51.8</v>
      </c>
      <c r="S6745" s="194">
        <v>1210.0999999999999</v>
      </c>
      <c r="T6745" s="194">
        <v>51.8</v>
      </c>
      <c r="U6745" s="194">
        <v>5.8669389761439028</v>
      </c>
      <c r="V6745" s="88">
        <v>2.3066748327888034</v>
      </c>
    </row>
    <row r="6746" spans="2:22" x14ac:dyDescent="0.25">
      <c r="B6746" s="346" t="s">
        <v>6199</v>
      </c>
      <c r="C6746" s="143" t="s">
        <v>26</v>
      </c>
      <c r="D6746" s="143" t="s">
        <v>26</v>
      </c>
      <c r="E6746" s="143" t="s">
        <v>26</v>
      </c>
      <c r="F6746" s="329">
        <v>2.1930299999999998</v>
      </c>
      <c r="G6746" s="329">
        <v>5.722E-2</v>
      </c>
      <c r="H6746" s="329">
        <v>0.19736000000000001</v>
      </c>
      <c r="I6746" s="329">
        <v>4.2199999999999998E-3</v>
      </c>
      <c r="J6746" s="329" t="s">
        <v>26</v>
      </c>
      <c r="K6746" s="329">
        <v>8.0600000000000005E-2</v>
      </c>
      <c r="L6746" s="329">
        <v>2.0799999999999998E-3</v>
      </c>
      <c r="M6746" s="194">
        <v>1161.0999999999999</v>
      </c>
      <c r="N6746" s="194">
        <v>22.7</v>
      </c>
      <c r="O6746" s="194">
        <v>1178.8</v>
      </c>
      <c r="P6746" s="194">
        <v>18.2</v>
      </c>
      <c r="Q6746" s="194">
        <v>1211.8</v>
      </c>
      <c r="R6746" s="194">
        <v>50.32</v>
      </c>
      <c r="S6746" s="194">
        <v>1211.8</v>
      </c>
      <c r="T6746" s="194">
        <v>50.32</v>
      </c>
      <c r="U6746" s="194">
        <v>4.4015828637362899</v>
      </c>
      <c r="V6746" s="88">
        <v>1.7253462116352529</v>
      </c>
    </row>
    <row r="6747" spans="2:22" x14ac:dyDescent="0.25">
      <c r="B6747" s="346" t="s">
        <v>6203</v>
      </c>
      <c r="C6747" s="143" t="s">
        <v>26</v>
      </c>
      <c r="D6747" s="143" t="s">
        <v>26</v>
      </c>
      <c r="E6747" s="143" t="s">
        <v>26</v>
      </c>
      <c r="F6747" s="329">
        <v>2.3761100000000002</v>
      </c>
      <c r="G6747" s="329">
        <v>0.10027999999999999</v>
      </c>
      <c r="H6747" s="329">
        <v>0.21056</v>
      </c>
      <c r="I6747" s="329">
        <v>5.1799999999999997E-3</v>
      </c>
      <c r="J6747" s="329" t="s">
        <v>26</v>
      </c>
      <c r="K6747" s="329">
        <v>8.1860000000000002E-2</v>
      </c>
      <c r="L6747" s="329">
        <v>3.46E-3</v>
      </c>
      <c r="M6747" s="194">
        <v>1231.8</v>
      </c>
      <c r="N6747" s="194">
        <v>27.64</v>
      </c>
      <c r="O6747" s="194">
        <v>1235.4000000000001</v>
      </c>
      <c r="P6747" s="194">
        <v>30.16</v>
      </c>
      <c r="Q6747" s="194">
        <v>1242.2</v>
      </c>
      <c r="R6747" s="194">
        <v>81.459999999999994</v>
      </c>
      <c r="S6747" s="194">
        <v>1242.2</v>
      </c>
      <c r="T6747" s="194">
        <v>81.459999999999994</v>
      </c>
      <c r="U6747" s="194">
        <v>0.88511630282864617</v>
      </c>
      <c r="V6747" s="88">
        <v>0.33955922889246309</v>
      </c>
    </row>
    <row r="6748" spans="2:22" x14ac:dyDescent="0.25">
      <c r="B6748" s="346" t="s">
        <v>6206</v>
      </c>
      <c r="C6748" s="143" t="s">
        <v>26</v>
      </c>
      <c r="D6748" s="143" t="s">
        <v>26</v>
      </c>
      <c r="E6748" s="143" t="s">
        <v>26</v>
      </c>
      <c r="F6748" s="329">
        <v>2.1896499999999999</v>
      </c>
      <c r="G6748" s="329">
        <v>7.7499999999999999E-2</v>
      </c>
      <c r="H6748" s="329">
        <v>0.18978999999999999</v>
      </c>
      <c r="I6748" s="329">
        <v>4.3600000000000002E-3</v>
      </c>
      <c r="J6748" s="329" t="s">
        <v>26</v>
      </c>
      <c r="K6748" s="329">
        <v>8.3690000000000001E-2</v>
      </c>
      <c r="L6748" s="329">
        <v>2.98E-3</v>
      </c>
      <c r="M6748" s="194">
        <v>1120.2</v>
      </c>
      <c r="N6748" s="194">
        <v>23.58</v>
      </c>
      <c r="O6748" s="194">
        <v>1177.8</v>
      </c>
      <c r="P6748" s="194">
        <v>24.68</v>
      </c>
      <c r="Q6748" s="194">
        <v>1285.0999999999999</v>
      </c>
      <c r="R6748" s="194">
        <v>68.48</v>
      </c>
      <c r="S6748" s="194">
        <v>1285.0999999999999</v>
      </c>
      <c r="T6748" s="194">
        <v>68.48</v>
      </c>
      <c r="U6748" s="194">
        <v>13.489989579369139</v>
      </c>
      <c r="V6748" s="88">
        <v>5.6087498798159974</v>
      </c>
    </row>
    <row r="6749" spans="2:22" x14ac:dyDescent="0.25">
      <c r="B6749" s="346" t="s">
        <v>6184</v>
      </c>
      <c r="C6749" s="143" t="s">
        <v>26</v>
      </c>
      <c r="D6749" s="143" t="s">
        <v>26</v>
      </c>
      <c r="E6749" s="143" t="s">
        <v>26</v>
      </c>
      <c r="F6749" s="329">
        <v>2.4939499999999999</v>
      </c>
      <c r="G6749" s="329">
        <v>5.9560000000000002E-2</v>
      </c>
      <c r="H6749" s="329">
        <v>0.21442</v>
      </c>
      <c r="I6749" s="329">
        <v>4.5199999999999997E-3</v>
      </c>
      <c r="J6749" s="329" t="s">
        <v>26</v>
      </c>
      <c r="K6749" s="329">
        <v>8.4370000000000001E-2</v>
      </c>
      <c r="L6749" s="329">
        <v>1.98E-3</v>
      </c>
      <c r="M6749" s="194">
        <v>1252.3</v>
      </c>
      <c r="N6749" s="194">
        <v>23.98</v>
      </c>
      <c r="O6749" s="194">
        <v>1270.3</v>
      </c>
      <c r="P6749" s="194">
        <v>17.32</v>
      </c>
      <c r="Q6749" s="194">
        <v>1300.9000000000001</v>
      </c>
      <c r="R6749" s="194">
        <v>45.32</v>
      </c>
      <c r="S6749" s="194">
        <v>1300.9000000000001</v>
      </c>
      <c r="T6749" s="194">
        <v>45.32</v>
      </c>
      <c r="U6749" s="194">
        <v>3.9585572265603481</v>
      </c>
      <c r="V6749" s="88">
        <v>1.6450343194775598</v>
      </c>
    </row>
    <row r="6750" spans="2:22" x14ac:dyDescent="0.25">
      <c r="B6750" s="346" t="s">
        <v>6152</v>
      </c>
      <c r="C6750" s="143" t="s">
        <v>26</v>
      </c>
      <c r="D6750" s="143" t="s">
        <v>26</v>
      </c>
      <c r="E6750" s="143" t="s">
        <v>26</v>
      </c>
      <c r="F6750" s="329">
        <v>3.2330000000000001</v>
      </c>
      <c r="G6750" s="329">
        <v>8.8599999999999998E-2</v>
      </c>
      <c r="H6750" s="329">
        <v>0.25557000000000002</v>
      </c>
      <c r="I6750" s="329">
        <v>5.4200000000000003E-3</v>
      </c>
      <c r="J6750" s="329" t="s">
        <v>26</v>
      </c>
      <c r="K6750" s="329">
        <v>9.1749999999999998E-2</v>
      </c>
      <c r="L6750" s="329">
        <v>2.5400000000000002E-3</v>
      </c>
      <c r="M6750" s="194">
        <v>1467.1</v>
      </c>
      <c r="N6750" s="194">
        <v>27.84</v>
      </c>
      <c r="O6750" s="194">
        <v>1465.1</v>
      </c>
      <c r="P6750" s="194">
        <v>21.26</v>
      </c>
      <c r="Q6750" s="194">
        <v>1462.2</v>
      </c>
      <c r="R6750" s="194">
        <v>52.22</v>
      </c>
      <c r="S6750" s="194">
        <v>1462.2</v>
      </c>
      <c r="T6750" s="194">
        <v>52.22</v>
      </c>
      <c r="U6750" s="194">
        <v>-0.36412988442318484</v>
      </c>
      <c r="V6750" s="88">
        <v>-0.16547042318175861</v>
      </c>
    </row>
    <row r="6751" spans="2:22" x14ac:dyDescent="0.25">
      <c r="B6751" s="346" t="s">
        <v>6178</v>
      </c>
      <c r="C6751" s="143" t="s">
        <v>26</v>
      </c>
      <c r="D6751" s="143" t="s">
        <v>26</v>
      </c>
      <c r="E6751" s="143" t="s">
        <v>26</v>
      </c>
      <c r="F6751" s="329">
        <v>3.1852100000000001</v>
      </c>
      <c r="G6751" s="329">
        <v>7.7039999999999997E-2</v>
      </c>
      <c r="H6751" s="329">
        <v>0.24765999999999999</v>
      </c>
      <c r="I6751" s="329">
        <v>5.2599999999999999E-3</v>
      </c>
      <c r="J6751" s="329"/>
      <c r="K6751" s="329">
        <v>9.3289999999999998E-2</v>
      </c>
      <c r="L6751" s="329">
        <v>2.2200000000000002E-3</v>
      </c>
      <c r="M6751" s="194">
        <v>1426.4</v>
      </c>
      <c r="N6751" s="194">
        <v>27.14</v>
      </c>
      <c r="O6751" s="194">
        <v>1453.6</v>
      </c>
      <c r="P6751" s="194">
        <v>18.68</v>
      </c>
      <c r="Q6751" s="194">
        <v>1493.7</v>
      </c>
      <c r="R6751" s="194">
        <v>44.58</v>
      </c>
      <c r="S6751" s="194">
        <v>1493.7</v>
      </c>
      <c r="T6751" s="194">
        <v>44.58</v>
      </c>
      <c r="U6751" s="194">
        <v>4.8502933584229453</v>
      </c>
      <c r="V6751" s="88">
        <v>2.2254287214339166</v>
      </c>
    </row>
    <row r="6752" spans="2:22" x14ac:dyDescent="0.25">
      <c r="B6752" s="346" t="s">
        <v>6143</v>
      </c>
      <c r="C6752" s="143" t="s">
        <v>26</v>
      </c>
      <c r="D6752" s="143" t="s">
        <v>26</v>
      </c>
      <c r="E6752" s="143" t="s">
        <v>26</v>
      </c>
      <c r="F6752" s="329">
        <v>3.8742200000000002</v>
      </c>
      <c r="G6752" s="329">
        <v>0.11658</v>
      </c>
      <c r="H6752" s="329">
        <v>0.27514</v>
      </c>
      <c r="I6752" s="329">
        <v>6.0800000000000003E-3</v>
      </c>
      <c r="J6752" s="329" t="s">
        <v>26</v>
      </c>
      <c r="K6752" s="329">
        <v>0.10213999999999999</v>
      </c>
      <c r="L6752" s="329">
        <v>3.0799999999999998E-3</v>
      </c>
      <c r="M6752" s="194">
        <v>1566.8</v>
      </c>
      <c r="N6752" s="194">
        <v>30.72</v>
      </c>
      <c r="O6752" s="194">
        <v>1608.3</v>
      </c>
      <c r="P6752" s="194">
        <v>24.28</v>
      </c>
      <c r="Q6752" s="194">
        <v>1663.3</v>
      </c>
      <c r="R6752" s="194">
        <v>55.38</v>
      </c>
      <c r="S6752" s="194">
        <v>1663.3</v>
      </c>
      <c r="T6752" s="194">
        <v>55.38</v>
      </c>
      <c r="U6752" s="194">
        <v>6.3372585808645452</v>
      </c>
      <c r="V6752" s="88">
        <v>3.1342176195684877</v>
      </c>
    </row>
    <row r="6753" spans="2:22" x14ac:dyDescent="0.25">
      <c r="B6753" s="346" t="s">
        <v>6131</v>
      </c>
      <c r="C6753" s="143" t="s">
        <v>26</v>
      </c>
      <c r="D6753" s="143" t="s">
        <v>26</v>
      </c>
      <c r="E6753" s="143" t="s">
        <v>26</v>
      </c>
      <c r="F6753" s="329">
        <v>4.2819700000000003</v>
      </c>
      <c r="G6753" s="329">
        <v>0.11222</v>
      </c>
      <c r="H6753" s="329">
        <v>0.29748999999999998</v>
      </c>
      <c r="I6753" s="329">
        <v>6.4400000000000004E-3</v>
      </c>
      <c r="J6753" s="329" t="s">
        <v>26</v>
      </c>
      <c r="K6753" s="329">
        <v>0.10440000000000001</v>
      </c>
      <c r="L6753" s="329">
        <v>2.7000000000000001E-3</v>
      </c>
      <c r="M6753" s="194">
        <v>1678.9</v>
      </c>
      <c r="N6753" s="194">
        <v>32.020000000000003</v>
      </c>
      <c r="O6753" s="194">
        <v>1689.9</v>
      </c>
      <c r="P6753" s="194">
        <v>21.58</v>
      </c>
      <c r="Q6753" s="194">
        <v>1703.8</v>
      </c>
      <c r="R6753" s="194">
        <v>47.26</v>
      </c>
      <c r="S6753" s="194">
        <v>1703.8</v>
      </c>
      <c r="T6753" s="194">
        <v>47.26</v>
      </c>
      <c r="U6753" s="194">
        <v>1.6171284669725956</v>
      </c>
      <c r="V6753" s="88">
        <v>0.80789601871585404</v>
      </c>
    </row>
    <row r="6754" spans="2:22" x14ac:dyDescent="0.25">
      <c r="B6754" s="346" t="s">
        <v>6177</v>
      </c>
      <c r="C6754" s="143" t="s">
        <v>26</v>
      </c>
      <c r="D6754" s="143" t="s">
        <v>26</v>
      </c>
      <c r="E6754" s="143" t="s">
        <v>26</v>
      </c>
      <c r="F6754" s="329">
        <v>4.2053799999999999</v>
      </c>
      <c r="G6754" s="329">
        <v>0.10034</v>
      </c>
      <c r="H6754" s="329">
        <v>0.29146</v>
      </c>
      <c r="I6754" s="329">
        <v>5.96E-3</v>
      </c>
      <c r="J6754" s="329" t="s">
        <v>26</v>
      </c>
      <c r="K6754" s="329">
        <v>0.10465000000000001</v>
      </c>
      <c r="L6754" s="329">
        <v>2.5200000000000001E-3</v>
      </c>
      <c r="M6754" s="194">
        <v>1648.8</v>
      </c>
      <c r="N6754" s="194">
        <v>29.76</v>
      </c>
      <c r="O6754" s="194">
        <v>1675.1</v>
      </c>
      <c r="P6754" s="194">
        <v>19.579999999999998</v>
      </c>
      <c r="Q6754" s="194">
        <v>1708.2</v>
      </c>
      <c r="R6754" s="194">
        <v>44.04</v>
      </c>
      <c r="S6754" s="194">
        <v>1708.2</v>
      </c>
      <c r="T6754" s="194">
        <v>44.04</v>
      </c>
      <c r="U6754" s="194">
        <v>3.8294495651356355</v>
      </c>
      <c r="V6754" s="88">
        <v>1.929118110658874</v>
      </c>
    </row>
    <row r="6755" spans="2:22" x14ac:dyDescent="0.25">
      <c r="B6755" s="346" t="s">
        <v>6165</v>
      </c>
      <c r="C6755" s="143" t="s">
        <v>26</v>
      </c>
      <c r="D6755" s="143" t="s">
        <v>26</v>
      </c>
      <c r="E6755" s="143" t="s">
        <v>26</v>
      </c>
      <c r="F6755" s="329">
        <v>4.5547399999999998</v>
      </c>
      <c r="G6755" s="329">
        <v>0.11504</v>
      </c>
      <c r="H6755" s="329">
        <v>0.30986000000000002</v>
      </c>
      <c r="I6755" s="329">
        <v>6.5399999999999998E-3</v>
      </c>
      <c r="J6755" s="329"/>
      <c r="K6755" s="329">
        <v>0.10662000000000001</v>
      </c>
      <c r="L6755" s="329">
        <v>2.7000000000000001E-3</v>
      </c>
      <c r="M6755" s="194">
        <v>1740</v>
      </c>
      <c r="N6755" s="194">
        <v>32.159999999999997</v>
      </c>
      <c r="O6755" s="194">
        <v>1741</v>
      </c>
      <c r="P6755" s="194">
        <v>21.02</v>
      </c>
      <c r="Q6755" s="194">
        <v>1742.4</v>
      </c>
      <c r="R6755" s="194">
        <v>45.88</v>
      </c>
      <c r="S6755" s="194">
        <v>1742.4</v>
      </c>
      <c r="T6755" s="194">
        <v>45.88</v>
      </c>
      <c r="U6755" s="194">
        <v>0.15215446511479672</v>
      </c>
      <c r="V6755" s="88">
        <v>7.1863262502017661E-2</v>
      </c>
    </row>
    <row r="6756" spans="2:22" x14ac:dyDescent="0.25">
      <c r="B6756" s="346" t="s">
        <v>6166</v>
      </c>
      <c r="C6756" s="143" t="s">
        <v>26</v>
      </c>
      <c r="D6756" s="143" t="s">
        <v>26</v>
      </c>
      <c r="E6756" s="143" t="s">
        <v>26</v>
      </c>
      <c r="F6756" s="329">
        <v>4.5750099999999998</v>
      </c>
      <c r="G6756" s="329">
        <v>0.11070000000000001</v>
      </c>
      <c r="H6756" s="329">
        <v>0.30662</v>
      </c>
      <c r="I6756" s="329">
        <v>6.5199999999999998E-3</v>
      </c>
      <c r="J6756" s="329" t="s">
        <v>26</v>
      </c>
      <c r="K6756" s="329">
        <v>0.10823000000000001</v>
      </c>
      <c r="L6756" s="329">
        <v>2.5600000000000002E-3</v>
      </c>
      <c r="M6756" s="194">
        <v>1724</v>
      </c>
      <c r="N6756" s="194">
        <v>32.200000000000003</v>
      </c>
      <c r="O6756" s="194">
        <v>1744.7</v>
      </c>
      <c r="P6756" s="194">
        <v>20.16</v>
      </c>
      <c r="Q6756" s="194">
        <v>1769.8</v>
      </c>
      <c r="R6756" s="194">
        <v>43.08</v>
      </c>
      <c r="S6756" s="194">
        <v>1769.8</v>
      </c>
      <c r="T6756" s="194">
        <v>43.08</v>
      </c>
      <c r="U6756" s="194">
        <v>2.8730105924198317</v>
      </c>
      <c r="V6756" s="88">
        <v>1.4757002043128487</v>
      </c>
    </row>
    <row r="6757" spans="2:22" x14ac:dyDescent="0.25">
      <c r="B6757" s="346" t="s">
        <v>6201</v>
      </c>
      <c r="C6757" s="143" t="s">
        <v>26</v>
      </c>
      <c r="D6757" s="143" t="s">
        <v>26</v>
      </c>
      <c r="E6757" s="143" t="s">
        <v>26</v>
      </c>
      <c r="F6757" s="329">
        <v>5.4812900000000004</v>
      </c>
      <c r="G6757" s="329">
        <v>0.14018</v>
      </c>
      <c r="H6757" s="329">
        <v>0.32887</v>
      </c>
      <c r="I6757" s="329">
        <v>7.3200000000000001E-3</v>
      </c>
      <c r="J6757" s="329" t="s">
        <v>26</v>
      </c>
      <c r="K6757" s="329">
        <v>0.12089999999999999</v>
      </c>
      <c r="L6757" s="329">
        <v>2.96E-3</v>
      </c>
      <c r="M6757" s="194">
        <v>1832.9</v>
      </c>
      <c r="N6757" s="194">
        <v>35.56</v>
      </c>
      <c r="O6757" s="194">
        <v>1897.7</v>
      </c>
      <c r="P6757" s="194">
        <v>21.96</v>
      </c>
      <c r="Q6757" s="194">
        <v>1969.5</v>
      </c>
      <c r="R6757" s="194">
        <v>43.22</v>
      </c>
      <c r="S6757" s="194">
        <v>1969.5</v>
      </c>
      <c r="T6757" s="194">
        <v>43.22</v>
      </c>
      <c r="U6757" s="194">
        <v>7.8493724850300426</v>
      </c>
      <c r="V6757" s="88">
        <v>4.3628282179831768</v>
      </c>
    </row>
    <row r="6758" spans="2:22" x14ac:dyDescent="0.25">
      <c r="B6758" s="346" t="s">
        <v>6155</v>
      </c>
      <c r="C6758" s="143" t="s">
        <v>26</v>
      </c>
      <c r="D6758" s="143" t="s">
        <v>26</v>
      </c>
      <c r="E6758" s="143" t="s">
        <v>26</v>
      </c>
      <c r="F6758" s="329">
        <v>11.456910000000001</v>
      </c>
      <c r="G6758" s="329">
        <v>0.32194</v>
      </c>
      <c r="H6758" s="329">
        <v>0.45762999999999998</v>
      </c>
      <c r="I6758" s="329">
        <v>1.004E-2</v>
      </c>
      <c r="J6758" s="329" t="s">
        <v>26</v>
      </c>
      <c r="K6758" s="329">
        <v>0.18157999999999999</v>
      </c>
      <c r="L6758" s="329">
        <v>5.2199999999999998E-3</v>
      </c>
      <c r="M6758" s="194">
        <v>2429.1</v>
      </c>
      <c r="N6758" s="194">
        <v>44.36</v>
      </c>
      <c r="O6758" s="194">
        <v>2561.1</v>
      </c>
      <c r="P6758" s="194">
        <v>26.24</v>
      </c>
      <c r="Q6758" s="194">
        <v>2667.4</v>
      </c>
      <c r="R6758" s="194">
        <v>47.22</v>
      </c>
      <c r="S6758" s="194">
        <v>2667.4</v>
      </c>
      <c r="T6758" s="194">
        <v>47.22</v>
      </c>
      <c r="U6758" s="194">
        <v>11.510635618132858</v>
      </c>
      <c r="V6758" s="88">
        <v>7.8378311849625417</v>
      </c>
    </row>
    <row r="6759" spans="2:22" x14ac:dyDescent="0.25">
      <c r="B6759" s="346" t="s">
        <v>6138</v>
      </c>
      <c r="C6759" s="143" t="s">
        <v>26</v>
      </c>
      <c r="D6759" s="143" t="s">
        <v>26</v>
      </c>
      <c r="E6759" s="143" t="s">
        <v>26</v>
      </c>
      <c r="F6759" s="329">
        <v>12.725619999999999</v>
      </c>
      <c r="G6759" s="329">
        <v>0.32391999999999999</v>
      </c>
      <c r="H6759" s="329">
        <v>0.50083999999999995</v>
      </c>
      <c r="I6759" s="329">
        <v>1.0619999999999999E-2</v>
      </c>
      <c r="J6759" s="329" t="s">
        <v>26</v>
      </c>
      <c r="K6759" s="329">
        <v>0.18429000000000001</v>
      </c>
      <c r="L6759" s="329">
        <v>4.7800000000000004E-3</v>
      </c>
      <c r="M6759" s="194">
        <v>2617.4</v>
      </c>
      <c r="N6759" s="194">
        <v>45.58</v>
      </c>
      <c r="O6759" s="194">
        <v>2659.6</v>
      </c>
      <c r="P6759" s="194">
        <v>23.96</v>
      </c>
      <c r="Q6759" s="194">
        <v>2691.9</v>
      </c>
      <c r="R6759" s="194">
        <v>42.46</v>
      </c>
      <c r="S6759" s="194">
        <v>2691.9</v>
      </c>
      <c r="T6759" s="194">
        <v>42.46</v>
      </c>
      <c r="U6759" s="194">
        <v>3.7404029918343871</v>
      </c>
      <c r="V6759" s="88">
        <v>2.571360660895988</v>
      </c>
    </row>
    <row r="6760" spans="2:22" x14ac:dyDescent="0.25">
      <c r="B6760" s="346" t="s">
        <v>6157</v>
      </c>
      <c r="C6760" s="143" t="s">
        <v>26</v>
      </c>
      <c r="D6760" s="143" t="s">
        <v>26</v>
      </c>
      <c r="E6760" s="143" t="s">
        <v>26</v>
      </c>
      <c r="F6760" s="329">
        <v>13.034789999999999</v>
      </c>
      <c r="G6760" s="329">
        <v>0.28623999999999999</v>
      </c>
      <c r="H6760" s="329">
        <v>0.50822000000000001</v>
      </c>
      <c r="I6760" s="329">
        <v>1.044E-2</v>
      </c>
      <c r="J6760" s="329" t="s">
        <v>26</v>
      </c>
      <c r="K6760" s="329">
        <v>0.18603</v>
      </c>
      <c r="L6760" s="329">
        <v>4.0600000000000002E-3</v>
      </c>
      <c r="M6760" s="194">
        <v>2649</v>
      </c>
      <c r="N6760" s="194">
        <v>44.62</v>
      </c>
      <c r="O6760" s="194">
        <v>2682.2</v>
      </c>
      <c r="P6760" s="194">
        <v>20.7</v>
      </c>
      <c r="Q6760" s="194">
        <v>2707.4</v>
      </c>
      <c r="R6760" s="194">
        <v>35.82</v>
      </c>
      <c r="S6760" s="194">
        <v>2707.4</v>
      </c>
      <c r="T6760" s="194">
        <v>35.82</v>
      </c>
      <c r="U6760" s="194">
        <v>2.9442587441808867</v>
      </c>
      <c r="V6760" s="88">
        <v>2.032393603756359</v>
      </c>
    </row>
    <row r="6761" spans="2:22" x14ac:dyDescent="0.25">
      <c r="B6761" s="346" t="s">
        <v>6198</v>
      </c>
      <c r="C6761" s="143" t="s">
        <v>26</v>
      </c>
      <c r="D6761" s="143" t="s">
        <v>26</v>
      </c>
      <c r="E6761" s="143" t="s">
        <v>26</v>
      </c>
      <c r="F6761" s="329">
        <v>12.66165</v>
      </c>
      <c r="G6761" s="329">
        <v>0.28314</v>
      </c>
      <c r="H6761" s="329">
        <v>0.49008000000000002</v>
      </c>
      <c r="I6761" s="329">
        <v>1.04E-2</v>
      </c>
      <c r="J6761" s="329" t="s">
        <v>26</v>
      </c>
      <c r="K6761" s="329">
        <v>0.18740000000000001</v>
      </c>
      <c r="L6761" s="329">
        <v>4.0400000000000002E-3</v>
      </c>
      <c r="M6761" s="194">
        <v>2571</v>
      </c>
      <c r="N6761" s="194">
        <v>44.96</v>
      </c>
      <c r="O6761" s="194">
        <v>2654.8</v>
      </c>
      <c r="P6761" s="194">
        <v>21.04</v>
      </c>
      <c r="Q6761" s="194">
        <v>2719.5</v>
      </c>
      <c r="R6761" s="194">
        <v>35.299999999999997</v>
      </c>
      <c r="S6761" s="194">
        <v>2719.5</v>
      </c>
      <c r="T6761" s="194">
        <v>35.299999999999997</v>
      </c>
      <c r="U6761" s="194">
        <v>7.3035946712423572</v>
      </c>
      <c r="V6761" s="88">
        <v>5.0444951440574082</v>
      </c>
    </row>
    <row r="6762" spans="2:22" ht="15.75" thickBot="1" x14ac:dyDescent="0.3">
      <c r="B6762" s="347" t="s">
        <v>6188</v>
      </c>
      <c r="C6762" s="151" t="s">
        <v>26</v>
      </c>
      <c r="D6762" s="151" t="s">
        <v>26</v>
      </c>
      <c r="E6762" s="151" t="s">
        <v>26</v>
      </c>
      <c r="F6762" s="284">
        <v>16.40419</v>
      </c>
      <c r="G6762" s="284">
        <v>0.38056000000000001</v>
      </c>
      <c r="H6762" s="284">
        <v>0.53080000000000005</v>
      </c>
      <c r="I6762" s="284">
        <v>1.112E-2</v>
      </c>
      <c r="J6762" s="284" t="s">
        <v>26</v>
      </c>
      <c r="K6762" s="284">
        <v>0.22416</v>
      </c>
      <c r="L6762" s="284">
        <v>5.1799999999999997E-3</v>
      </c>
      <c r="M6762" s="89">
        <v>2744.8</v>
      </c>
      <c r="N6762" s="89">
        <v>46.86</v>
      </c>
      <c r="O6762" s="89">
        <v>2900.7</v>
      </c>
      <c r="P6762" s="89">
        <v>22.2</v>
      </c>
      <c r="Q6762" s="89">
        <v>3010.8</v>
      </c>
      <c r="R6762" s="89">
        <v>36.880000000000003</v>
      </c>
      <c r="S6762" s="89">
        <v>3010.8</v>
      </c>
      <c r="T6762" s="89">
        <v>36.880000000000003</v>
      </c>
      <c r="U6762" s="89">
        <v>12.741126323549459</v>
      </c>
      <c r="V6762" s="90">
        <v>9.429097505754708</v>
      </c>
    </row>
    <row r="6763" spans="2:22" x14ac:dyDescent="0.25">
      <c r="F6763" s="281"/>
      <c r="G6763" s="281"/>
      <c r="H6763" s="281"/>
      <c r="I6763" s="281"/>
      <c r="J6763" s="281"/>
      <c r="K6763" s="281"/>
      <c r="L6763" s="281"/>
      <c r="M6763" s="85"/>
      <c r="N6763" s="85"/>
      <c r="O6763" s="85"/>
      <c r="P6763" s="85"/>
      <c r="Q6763" s="85"/>
      <c r="R6763" s="85"/>
      <c r="S6763" s="85"/>
      <c r="T6763" s="85"/>
    </row>
    <row r="6764" spans="2:22" ht="15.75" thickBot="1" x14ac:dyDescent="0.3">
      <c r="F6764" s="281"/>
      <c r="G6764" s="281"/>
      <c r="H6764" s="281"/>
      <c r="I6764" s="281"/>
      <c r="J6764" s="281"/>
      <c r="K6764" s="281"/>
      <c r="L6764" s="281"/>
      <c r="M6764" s="85"/>
      <c r="N6764" s="85"/>
      <c r="O6764" s="85"/>
      <c r="P6764" s="85"/>
      <c r="Q6764" s="85"/>
      <c r="R6764" s="85"/>
      <c r="S6764" s="85"/>
      <c r="T6764" s="85"/>
    </row>
    <row r="6765" spans="2:22" x14ac:dyDescent="0.25">
      <c r="B6765" s="230" t="s">
        <v>0</v>
      </c>
      <c r="C6765" s="111"/>
      <c r="D6765" s="111"/>
      <c r="E6765" s="111"/>
      <c r="F6765" s="285"/>
      <c r="G6765" s="285"/>
      <c r="H6765" s="285"/>
      <c r="I6765" s="285"/>
      <c r="J6765" s="285"/>
      <c r="K6765" s="285"/>
      <c r="L6765" s="285"/>
      <c r="M6765" s="160"/>
      <c r="N6765" s="160"/>
      <c r="O6765" s="160"/>
      <c r="P6765" s="160"/>
      <c r="Q6765" s="160"/>
      <c r="R6765" s="160"/>
      <c r="S6765" s="160"/>
      <c r="T6765" s="160"/>
      <c r="U6765" s="160"/>
      <c r="V6765" s="161"/>
    </row>
    <row r="6766" spans="2:22" x14ac:dyDescent="0.25">
      <c r="B6766" s="229" t="s">
        <v>6208</v>
      </c>
      <c r="C6766" s="197"/>
      <c r="D6766" s="197"/>
      <c r="E6766" s="197"/>
      <c r="F6766" s="331"/>
      <c r="G6766" s="331"/>
      <c r="H6766" s="331"/>
      <c r="I6766" s="331"/>
      <c r="J6766" s="331"/>
      <c r="K6766" s="331"/>
      <c r="L6766" s="331"/>
      <c r="M6766" s="198"/>
      <c r="N6766" s="198"/>
      <c r="O6766" s="198"/>
      <c r="P6766" s="198"/>
      <c r="Q6766" s="198"/>
      <c r="R6766" s="198"/>
      <c r="S6766" s="198"/>
      <c r="T6766" s="198"/>
      <c r="U6766" s="198"/>
      <c r="V6766" s="163"/>
    </row>
    <row r="6767" spans="2:22" x14ac:dyDescent="0.25">
      <c r="B6767" s="229" t="s">
        <v>5827</v>
      </c>
      <c r="C6767" s="197"/>
      <c r="D6767" s="197"/>
      <c r="E6767" s="197"/>
      <c r="F6767" s="331"/>
      <c r="G6767" s="331"/>
      <c r="H6767" s="331"/>
      <c r="I6767" s="331"/>
      <c r="J6767" s="331"/>
      <c r="K6767" s="331"/>
      <c r="L6767" s="331"/>
      <c r="M6767" s="198"/>
      <c r="N6767" s="198"/>
      <c r="O6767" s="198"/>
      <c r="P6767" s="198"/>
      <c r="Q6767" s="198"/>
      <c r="R6767" s="198"/>
      <c r="S6767" s="198"/>
      <c r="T6767" s="198"/>
      <c r="U6767" s="198"/>
      <c r="V6767" s="163"/>
    </row>
    <row r="6768" spans="2:22" ht="15.75" thickBot="1" x14ac:dyDescent="0.3">
      <c r="B6768" s="280"/>
      <c r="C6768" s="113"/>
      <c r="D6768" s="113"/>
      <c r="E6768" s="113"/>
      <c r="F6768" s="287"/>
      <c r="G6768" s="287"/>
      <c r="H6768" s="287"/>
      <c r="I6768" s="287"/>
      <c r="J6768" s="287"/>
      <c r="K6768" s="287"/>
      <c r="L6768" s="287"/>
      <c r="M6768" s="164"/>
      <c r="N6768" s="164"/>
      <c r="O6768" s="164"/>
      <c r="P6768" s="164"/>
      <c r="Q6768" s="164"/>
      <c r="R6768" s="164"/>
      <c r="S6768" s="164"/>
      <c r="T6768" s="164"/>
      <c r="U6768" s="164"/>
      <c r="V6768" s="165"/>
    </row>
    <row r="6769" spans="2:22" x14ac:dyDescent="0.25">
      <c r="B6769" s="342" t="s">
        <v>3</v>
      </c>
      <c r="C6769" s="97" t="s">
        <v>4</v>
      </c>
      <c r="D6769" s="97" t="s">
        <v>5</v>
      </c>
      <c r="E6769" s="97" t="s">
        <v>6</v>
      </c>
      <c r="F6769" s="288" t="s">
        <v>7</v>
      </c>
      <c r="G6769" s="288" t="s">
        <v>8</v>
      </c>
      <c r="H6769" s="288" t="s">
        <v>9</v>
      </c>
      <c r="I6769" s="288" t="s">
        <v>8</v>
      </c>
      <c r="J6769" s="288" t="s">
        <v>10</v>
      </c>
      <c r="K6769" s="288" t="s">
        <v>7</v>
      </c>
      <c r="L6769" s="288" t="s">
        <v>8</v>
      </c>
      <c r="M6769" s="4" t="s">
        <v>9</v>
      </c>
      <c r="N6769" s="4" t="s">
        <v>11</v>
      </c>
      <c r="O6769" s="4" t="s">
        <v>7</v>
      </c>
      <c r="P6769" s="4" t="s">
        <v>11</v>
      </c>
      <c r="Q6769" s="4" t="s">
        <v>7</v>
      </c>
      <c r="R6769" s="4" t="s">
        <v>11</v>
      </c>
      <c r="S6769" s="4" t="s">
        <v>12</v>
      </c>
      <c r="T6769" s="4" t="s">
        <v>11</v>
      </c>
      <c r="U6769" s="4" t="s">
        <v>13</v>
      </c>
      <c r="V6769" s="5" t="s">
        <v>14</v>
      </c>
    </row>
    <row r="6770" spans="2:22" ht="15.75" thickBot="1" x14ac:dyDescent="0.3">
      <c r="B6770" s="343" t="s">
        <v>6207</v>
      </c>
      <c r="C6770" s="153"/>
      <c r="D6770" s="153"/>
      <c r="E6770" s="153"/>
      <c r="F6770" s="332" t="s">
        <v>17</v>
      </c>
      <c r="G6770" s="332" t="s">
        <v>18</v>
      </c>
      <c r="H6770" s="332" t="s">
        <v>19</v>
      </c>
      <c r="I6770" s="332" t="s">
        <v>18</v>
      </c>
      <c r="J6770" s="332" t="s">
        <v>20</v>
      </c>
      <c r="K6770" s="332" t="s">
        <v>21</v>
      </c>
      <c r="L6770" s="332" t="s">
        <v>18</v>
      </c>
      <c r="M6770" s="154" t="s">
        <v>22</v>
      </c>
      <c r="N6770" s="154" t="s">
        <v>23</v>
      </c>
      <c r="O6770" s="154" t="s">
        <v>17</v>
      </c>
      <c r="P6770" s="154" t="s">
        <v>23</v>
      </c>
      <c r="Q6770" s="154" t="s">
        <v>21</v>
      </c>
      <c r="R6770" s="154" t="s">
        <v>23</v>
      </c>
      <c r="S6770" s="154" t="s">
        <v>24</v>
      </c>
      <c r="T6770" s="154" t="s">
        <v>23</v>
      </c>
      <c r="U6770" s="154"/>
      <c r="V6770" s="12"/>
    </row>
    <row r="6771" spans="2:22" x14ac:dyDescent="0.25">
      <c r="B6771" s="399"/>
      <c r="C6771" s="155"/>
      <c r="D6771" s="155"/>
      <c r="E6771" s="155"/>
      <c r="F6771" s="333"/>
      <c r="G6771" s="333"/>
      <c r="H6771" s="333"/>
      <c r="I6771" s="333"/>
      <c r="J6771" s="333"/>
      <c r="K6771" s="333"/>
      <c r="L6771" s="333"/>
      <c r="M6771" s="157"/>
      <c r="N6771" s="157"/>
      <c r="O6771" s="157"/>
      <c r="P6771" s="157"/>
      <c r="Q6771" s="157"/>
      <c r="R6771" s="157"/>
      <c r="S6771" s="157"/>
      <c r="T6771" s="157"/>
      <c r="U6771" s="157"/>
      <c r="V6771" s="158"/>
    </row>
    <row r="6772" spans="2:22" x14ac:dyDescent="0.25">
      <c r="B6772" s="199" t="s">
        <v>6236</v>
      </c>
      <c r="C6772" s="142" t="s">
        <v>26</v>
      </c>
      <c r="D6772" s="142" t="s">
        <v>26</v>
      </c>
      <c r="E6772" s="144" t="s">
        <v>26</v>
      </c>
      <c r="F6772" s="327">
        <v>0.20118</v>
      </c>
      <c r="G6772" s="327">
        <v>2.1420000000000002E-2</v>
      </c>
      <c r="H6772" s="327">
        <v>2.7910000000000001E-2</v>
      </c>
      <c r="I6772" s="327">
        <v>1.06E-3</v>
      </c>
      <c r="J6772" s="327" t="s">
        <v>26</v>
      </c>
      <c r="K6772" s="327">
        <v>5.2290000000000003E-2</v>
      </c>
      <c r="L6772" s="327">
        <v>5.5999999999999999E-3</v>
      </c>
      <c r="M6772" s="191">
        <v>177.5</v>
      </c>
      <c r="N6772" s="191">
        <v>6.68</v>
      </c>
      <c r="O6772" s="191">
        <v>186.1</v>
      </c>
      <c r="P6772" s="191">
        <v>18.12</v>
      </c>
      <c r="Q6772" s="191">
        <v>298.10000000000002</v>
      </c>
      <c r="R6772" s="191">
        <v>235.66</v>
      </c>
      <c r="S6772" s="191">
        <v>176.86582306187043</v>
      </c>
      <c r="T6772" s="191">
        <v>6.68</v>
      </c>
      <c r="U6772" s="191">
        <v>40.668962407960272</v>
      </c>
      <c r="V6772" s="195">
        <v>4.9619435454753171</v>
      </c>
    </row>
    <row r="6773" spans="2:22" x14ac:dyDescent="0.25">
      <c r="B6773" s="199" t="s">
        <v>6229</v>
      </c>
      <c r="C6773" s="142" t="s">
        <v>26</v>
      </c>
      <c r="D6773" s="142" t="s">
        <v>26</v>
      </c>
      <c r="E6773" s="144" t="s">
        <v>26</v>
      </c>
      <c r="F6773" s="327">
        <v>0.24415000000000001</v>
      </c>
      <c r="G6773" s="327">
        <v>4.4499999999999998E-2</v>
      </c>
      <c r="H6773" s="327">
        <v>3.3930000000000002E-2</v>
      </c>
      <c r="I6773" s="327">
        <v>1.74E-3</v>
      </c>
      <c r="J6773" s="327" t="s">
        <v>26</v>
      </c>
      <c r="K6773" s="327">
        <v>5.2179999999999997E-2</v>
      </c>
      <c r="L6773" s="327">
        <v>9.6200000000000001E-3</v>
      </c>
      <c r="M6773" s="191">
        <v>215.1</v>
      </c>
      <c r="N6773" s="191">
        <v>10.84</v>
      </c>
      <c r="O6773" s="191">
        <v>221.8</v>
      </c>
      <c r="P6773" s="191">
        <v>36.32</v>
      </c>
      <c r="Q6773" s="191">
        <v>293.2</v>
      </c>
      <c r="R6773" s="191">
        <v>394.56</v>
      </c>
      <c r="S6773" s="191">
        <v>214.63327711393356</v>
      </c>
      <c r="T6773" s="191">
        <v>10.84</v>
      </c>
      <c r="U6773" s="191">
        <v>26.796290206707514</v>
      </c>
      <c r="V6773" s="195">
        <v>3.2311645113013756</v>
      </c>
    </row>
    <row r="6774" spans="2:22" x14ac:dyDescent="0.25">
      <c r="B6774" s="345" t="s">
        <v>6251</v>
      </c>
      <c r="C6774" s="141" t="s">
        <v>26</v>
      </c>
      <c r="D6774" s="141" t="s">
        <v>26</v>
      </c>
      <c r="E6774" s="141" t="s">
        <v>26</v>
      </c>
      <c r="F6774" s="328">
        <v>0.36374000000000001</v>
      </c>
      <c r="G6774" s="328">
        <v>5.1920000000000001E-2</v>
      </c>
      <c r="H6774" s="328">
        <v>4.6089999999999999E-2</v>
      </c>
      <c r="I6774" s="328">
        <v>2.0400000000000001E-3</v>
      </c>
      <c r="J6774" s="328" t="s">
        <v>26</v>
      </c>
      <c r="K6774" s="328">
        <v>5.7259999999999998E-2</v>
      </c>
      <c r="L6774" s="328">
        <v>8.3199999999999993E-3</v>
      </c>
      <c r="M6774" s="193">
        <v>290.39999999999998</v>
      </c>
      <c r="N6774" s="193">
        <v>12.6</v>
      </c>
      <c r="O6774" s="193">
        <v>315</v>
      </c>
      <c r="P6774" s="193">
        <v>38.659999999999997</v>
      </c>
      <c r="Q6774" s="193">
        <v>501.1</v>
      </c>
      <c r="R6774" s="193">
        <v>306.12</v>
      </c>
      <c r="S6774" s="193">
        <v>288.63926187943207</v>
      </c>
      <c r="T6774" s="193">
        <v>12.6</v>
      </c>
      <c r="U6774" s="193">
        <v>42.398870109871872</v>
      </c>
      <c r="V6774" s="25">
        <v>8.3684882922437875</v>
      </c>
    </row>
    <row r="6775" spans="2:22" x14ac:dyDescent="0.25">
      <c r="B6775" s="345" t="s">
        <v>6254</v>
      </c>
      <c r="C6775" s="141" t="s">
        <v>26</v>
      </c>
      <c r="D6775" s="141" t="s">
        <v>26</v>
      </c>
      <c r="E6775" s="141" t="s">
        <v>26</v>
      </c>
      <c r="F6775" s="328">
        <v>0.36337000000000003</v>
      </c>
      <c r="G6775" s="328">
        <v>4.3220000000000001E-2</v>
      </c>
      <c r="H6775" s="328">
        <v>4.8570000000000002E-2</v>
      </c>
      <c r="I6775" s="328">
        <v>2.0200000000000001E-3</v>
      </c>
      <c r="J6775" s="328" t="s">
        <v>26</v>
      </c>
      <c r="K6775" s="328">
        <v>5.4269999999999999E-2</v>
      </c>
      <c r="L6775" s="328">
        <v>6.4999999999999997E-3</v>
      </c>
      <c r="M6775" s="193">
        <v>305.7</v>
      </c>
      <c r="N6775" s="193">
        <v>12.38</v>
      </c>
      <c r="O6775" s="193">
        <v>314.7</v>
      </c>
      <c r="P6775" s="193">
        <v>32.200000000000003</v>
      </c>
      <c r="Q6775" s="193">
        <v>381.9</v>
      </c>
      <c r="R6775" s="193">
        <v>258.2</v>
      </c>
      <c r="S6775" s="193">
        <v>305.06099857282595</v>
      </c>
      <c r="T6775" s="193">
        <v>12.38</v>
      </c>
      <c r="U6775" s="193">
        <v>20.120188904732661</v>
      </c>
      <c r="V6775" s="25">
        <v>3.0629175173733834</v>
      </c>
    </row>
    <row r="6776" spans="2:22" x14ac:dyDescent="0.25">
      <c r="B6776" s="345" t="s">
        <v>6247</v>
      </c>
      <c r="C6776" s="141" t="s">
        <v>26</v>
      </c>
      <c r="D6776" s="141" t="s">
        <v>26</v>
      </c>
      <c r="E6776" s="141" t="s">
        <v>26</v>
      </c>
      <c r="F6776" s="328">
        <v>0.63456000000000001</v>
      </c>
      <c r="G6776" s="328">
        <v>9.536E-2</v>
      </c>
      <c r="H6776" s="328">
        <v>7.9619999999999996E-2</v>
      </c>
      <c r="I6776" s="328">
        <v>3.7000000000000002E-3</v>
      </c>
      <c r="J6776" s="328" t="s">
        <v>26</v>
      </c>
      <c r="K6776" s="328">
        <v>5.7820000000000003E-2</v>
      </c>
      <c r="L6776" s="328">
        <v>8.8400000000000006E-3</v>
      </c>
      <c r="M6776" s="193">
        <v>493.8</v>
      </c>
      <c r="N6776" s="193">
        <v>22.1</v>
      </c>
      <c r="O6776" s="193">
        <v>498.9</v>
      </c>
      <c r="P6776" s="193">
        <v>59.24</v>
      </c>
      <c r="Q6776" s="193">
        <v>522.79999999999995</v>
      </c>
      <c r="R6776" s="193">
        <v>319.32</v>
      </c>
      <c r="S6776" s="193">
        <v>493.40538279664202</v>
      </c>
      <c r="T6776" s="193">
        <v>22.1</v>
      </c>
      <c r="U6776" s="193">
        <v>5.6225358078343426</v>
      </c>
      <c r="V6776" s="25">
        <v>1.1013464027576592</v>
      </c>
    </row>
    <row r="6777" spans="2:22" x14ac:dyDescent="0.25">
      <c r="B6777" s="345" t="s">
        <v>6237</v>
      </c>
      <c r="C6777" s="141" t="s">
        <v>26</v>
      </c>
      <c r="D6777" s="141" t="s">
        <v>26</v>
      </c>
      <c r="E6777" s="141" t="s">
        <v>26</v>
      </c>
      <c r="F6777" s="328">
        <v>0.70674000000000003</v>
      </c>
      <c r="G6777" s="328">
        <v>7.1379999999999999E-2</v>
      </c>
      <c r="H6777" s="328">
        <v>8.5169999999999996E-2</v>
      </c>
      <c r="I6777" s="328">
        <v>3.0999999999999999E-3</v>
      </c>
      <c r="J6777" s="328" t="s">
        <v>26</v>
      </c>
      <c r="K6777" s="328">
        <v>6.0199999999999997E-2</v>
      </c>
      <c r="L6777" s="328">
        <v>6.1199999999999996E-3</v>
      </c>
      <c r="M6777" s="193">
        <v>526.9</v>
      </c>
      <c r="N6777" s="193">
        <v>18.46</v>
      </c>
      <c r="O6777" s="193">
        <v>542.79999999999995</v>
      </c>
      <c r="P6777" s="193">
        <v>42.46</v>
      </c>
      <c r="Q6777" s="193">
        <v>610.79999999999995</v>
      </c>
      <c r="R6777" s="193">
        <v>212.12</v>
      </c>
      <c r="S6777" s="193">
        <v>525.48010355217696</v>
      </c>
      <c r="T6777" s="193">
        <v>18.46</v>
      </c>
      <c r="U6777" s="193">
        <v>13.968548861791586</v>
      </c>
      <c r="V6777" s="25">
        <v>3.190843118611459</v>
      </c>
    </row>
    <row r="6778" spans="2:22" x14ac:dyDescent="0.25">
      <c r="B6778" s="345" t="s">
        <v>6245</v>
      </c>
      <c r="C6778" s="141" t="s">
        <v>26</v>
      </c>
      <c r="D6778" s="141" t="s">
        <v>26</v>
      </c>
      <c r="E6778" s="141" t="s">
        <v>26</v>
      </c>
      <c r="F6778" s="328">
        <v>0.73402999999999996</v>
      </c>
      <c r="G6778" s="328">
        <v>7.4899999999999994E-2</v>
      </c>
      <c r="H6778" s="328">
        <v>8.7340000000000001E-2</v>
      </c>
      <c r="I6778" s="328">
        <v>3.3E-3</v>
      </c>
      <c r="J6778" s="328" t="s">
        <v>26</v>
      </c>
      <c r="K6778" s="328">
        <v>6.096E-2</v>
      </c>
      <c r="L6778" s="328">
        <v>6.2599999999999999E-3</v>
      </c>
      <c r="M6778" s="193">
        <v>539.79999999999995</v>
      </c>
      <c r="N6778" s="193">
        <v>19.52</v>
      </c>
      <c r="O6778" s="193">
        <v>558.9</v>
      </c>
      <c r="P6778" s="193">
        <v>43.86</v>
      </c>
      <c r="Q6778" s="193">
        <v>637.9</v>
      </c>
      <c r="R6778" s="193">
        <v>213.74</v>
      </c>
      <c r="S6778" s="193">
        <v>538.05668517228787</v>
      </c>
      <c r="T6778" s="193">
        <v>19.52</v>
      </c>
      <c r="U6778" s="193">
        <v>15.651875658835571</v>
      </c>
      <c r="V6778" s="25">
        <v>3.7293460060318675</v>
      </c>
    </row>
    <row r="6779" spans="2:22" x14ac:dyDescent="0.25">
      <c r="B6779" s="345" t="s">
        <v>6255</v>
      </c>
      <c r="C6779" s="141" t="s">
        <v>26</v>
      </c>
      <c r="D6779" s="141" t="s">
        <v>26</v>
      </c>
      <c r="E6779" s="141" t="s">
        <v>26</v>
      </c>
      <c r="F6779" s="328">
        <v>0.70759000000000005</v>
      </c>
      <c r="G6779" s="328">
        <v>5.8720000000000001E-2</v>
      </c>
      <c r="H6779" s="328">
        <v>8.8160000000000002E-2</v>
      </c>
      <c r="I6779" s="328">
        <v>2.96E-3</v>
      </c>
      <c r="J6779" s="328" t="s">
        <v>26</v>
      </c>
      <c r="K6779" s="328">
        <v>5.8220000000000001E-2</v>
      </c>
      <c r="L6779" s="328">
        <v>4.8799999999999998E-3</v>
      </c>
      <c r="M6779" s="193">
        <v>544.70000000000005</v>
      </c>
      <c r="N6779" s="193">
        <v>17.579999999999998</v>
      </c>
      <c r="O6779" s="193">
        <v>543.29999999999995</v>
      </c>
      <c r="P6779" s="193">
        <v>34.92</v>
      </c>
      <c r="Q6779" s="193">
        <v>537.6</v>
      </c>
      <c r="R6779" s="193">
        <v>179.3</v>
      </c>
      <c r="S6779" s="193">
        <v>544.75976919081415</v>
      </c>
      <c r="T6779" s="193">
        <v>17.579999999999998</v>
      </c>
      <c r="U6779" s="193">
        <v>-1.331802304838938</v>
      </c>
      <c r="V6779" s="25">
        <v>-0.26868566000629479</v>
      </c>
    </row>
    <row r="6780" spans="2:22" x14ac:dyDescent="0.25">
      <c r="B6780" s="345" t="s">
        <v>6215</v>
      </c>
      <c r="C6780" s="141" t="s">
        <v>26</v>
      </c>
      <c r="D6780" s="141" t="s">
        <v>26</v>
      </c>
      <c r="E6780" s="141" t="s">
        <v>26</v>
      </c>
      <c r="F6780" s="328">
        <v>0.79415000000000002</v>
      </c>
      <c r="G6780" s="328">
        <v>0.10434</v>
      </c>
      <c r="H6780" s="328">
        <v>8.9649999999999994E-2</v>
      </c>
      <c r="I6780" s="328">
        <v>3.9399999999999999E-3</v>
      </c>
      <c r="J6780" s="328" t="s">
        <v>26</v>
      </c>
      <c r="K6780" s="328">
        <v>6.4240000000000005E-2</v>
      </c>
      <c r="L6780" s="328">
        <v>8.5000000000000006E-3</v>
      </c>
      <c r="M6780" s="193">
        <v>553.5</v>
      </c>
      <c r="N6780" s="193">
        <v>23.36</v>
      </c>
      <c r="O6780" s="193">
        <v>593.5</v>
      </c>
      <c r="P6780" s="193">
        <v>59.06</v>
      </c>
      <c r="Q6780" s="193">
        <v>749.7</v>
      </c>
      <c r="R6780" s="193">
        <v>267.98</v>
      </c>
      <c r="S6780" s="193">
        <v>549.78046561718008</v>
      </c>
      <c r="T6780" s="193">
        <v>23.36</v>
      </c>
      <c r="U6780" s="193">
        <v>26.666604559533141</v>
      </c>
      <c r="V6780" s="25">
        <v>7.3663916399022602</v>
      </c>
    </row>
    <row r="6781" spans="2:22" x14ac:dyDescent="0.25">
      <c r="B6781" s="345" t="s">
        <v>6248</v>
      </c>
      <c r="C6781" s="141" t="s">
        <v>26</v>
      </c>
      <c r="D6781" s="141" t="s">
        <v>26</v>
      </c>
      <c r="E6781" s="141" t="s">
        <v>26</v>
      </c>
      <c r="F6781" s="328">
        <v>0.71996000000000004</v>
      </c>
      <c r="G6781" s="328">
        <v>6.9279999999999994E-2</v>
      </c>
      <c r="H6781" s="328">
        <v>8.9359999999999995E-2</v>
      </c>
      <c r="I6781" s="328">
        <v>3.2599999999999999E-3</v>
      </c>
      <c r="J6781" s="328" t="s">
        <v>26</v>
      </c>
      <c r="K6781" s="328">
        <v>5.8450000000000002E-2</v>
      </c>
      <c r="L6781" s="328">
        <v>5.6600000000000001E-3</v>
      </c>
      <c r="M6781" s="193">
        <v>551.70000000000005</v>
      </c>
      <c r="N6781" s="193">
        <v>19.34</v>
      </c>
      <c r="O6781" s="193">
        <v>550.6</v>
      </c>
      <c r="P6781" s="193">
        <v>40.9</v>
      </c>
      <c r="Q6781" s="193">
        <v>546.6</v>
      </c>
      <c r="R6781" s="193">
        <v>204.58</v>
      </c>
      <c r="S6781" s="193">
        <v>551.84018378979908</v>
      </c>
      <c r="T6781" s="193">
        <v>19.34</v>
      </c>
      <c r="U6781" s="193">
        <v>-0.95868711851428123</v>
      </c>
      <c r="V6781" s="25">
        <v>-0.2252422429711336</v>
      </c>
    </row>
    <row r="6782" spans="2:22" x14ac:dyDescent="0.25">
      <c r="B6782" s="345" t="s">
        <v>6238</v>
      </c>
      <c r="C6782" s="141" t="s">
        <v>26</v>
      </c>
      <c r="D6782" s="141" t="s">
        <v>26</v>
      </c>
      <c r="E6782" s="141" t="s">
        <v>26</v>
      </c>
      <c r="F6782" s="328">
        <v>0.75860000000000005</v>
      </c>
      <c r="G6782" s="328">
        <v>7.1580000000000005E-2</v>
      </c>
      <c r="H6782" s="328">
        <v>9.01E-2</v>
      </c>
      <c r="I6782" s="328">
        <v>3.1800000000000001E-3</v>
      </c>
      <c r="J6782" s="328" t="s">
        <v>26</v>
      </c>
      <c r="K6782" s="328">
        <v>6.1080000000000002E-2</v>
      </c>
      <c r="L6782" s="328">
        <v>5.7800000000000004E-3</v>
      </c>
      <c r="M6782" s="193">
        <v>556.1</v>
      </c>
      <c r="N6782" s="193">
        <v>18.86</v>
      </c>
      <c r="O6782" s="193">
        <v>573.20000000000005</v>
      </c>
      <c r="P6782" s="193">
        <v>41.32</v>
      </c>
      <c r="Q6782" s="193">
        <v>642.1</v>
      </c>
      <c r="R6782" s="193">
        <v>197.02</v>
      </c>
      <c r="S6782" s="193">
        <v>554.55955344890629</v>
      </c>
      <c r="T6782" s="193">
        <v>18.86</v>
      </c>
      <c r="U6782" s="193">
        <v>13.633459983039048</v>
      </c>
      <c r="V6782" s="25">
        <v>3.2519969558781852</v>
      </c>
    </row>
    <row r="6783" spans="2:22" x14ac:dyDescent="0.25">
      <c r="B6783" s="345" t="s">
        <v>6220</v>
      </c>
      <c r="C6783" s="141" t="s">
        <v>26</v>
      </c>
      <c r="D6783" s="141" t="s">
        <v>26</v>
      </c>
      <c r="E6783" s="141" t="s">
        <v>26</v>
      </c>
      <c r="F6783" s="328">
        <v>0.73563000000000001</v>
      </c>
      <c r="G6783" s="328">
        <v>7.3580000000000007E-2</v>
      </c>
      <c r="H6783" s="328">
        <v>9.0719999999999995E-2</v>
      </c>
      <c r="I6783" s="328">
        <v>3.32E-3</v>
      </c>
      <c r="J6783" s="328" t="s">
        <v>26</v>
      </c>
      <c r="K6783" s="328">
        <v>5.883E-2</v>
      </c>
      <c r="L6783" s="328">
        <v>5.8799999999999998E-3</v>
      </c>
      <c r="M6783" s="193">
        <v>559.79999999999995</v>
      </c>
      <c r="N6783" s="193">
        <v>19.66</v>
      </c>
      <c r="O6783" s="193">
        <v>559.79999999999995</v>
      </c>
      <c r="P6783" s="193">
        <v>43.06</v>
      </c>
      <c r="Q6783" s="193">
        <v>560.6</v>
      </c>
      <c r="R6783" s="193">
        <v>210.64</v>
      </c>
      <c r="S6783" s="193">
        <v>559.77567281598112</v>
      </c>
      <c r="T6783" s="193">
        <v>19.66</v>
      </c>
      <c r="U6783" s="193">
        <v>0.14704373600051698</v>
      </c>
      <c r="V6783" s="25">
        <v>4.3456920362325725E-3</v>
      </c>
    </row>
    <row r="6784" spans="2:22" x14ac:dyDescent="0.25">
      <c r="B6784" s="345" t="s">
        <v>6217</v>
      </c>
      <c r="C6784" s="141" t="s">
        <v>26</v>
      </c>
      <c r="D6784" s="141" t="s">
        <v>26</v>
      </c>
      <c r="E6784" s="141" t="s">
        <v>26</v>
      </c>
      <c r="F6784" s="328">
        <v>0.72065000000000001</v>
      </c>
      <c r="G6784" s="328">
        <v>0.12488</v>
      </c>
      <c r="H6784" s="328">
        <v>9.0819999999999998E-2</v>
      </c>
      <c r="I6784" s="328">
        <v>4.7000000000000002E-3</v>
      </c>
      <c r="J6784" s="328" t="s">
        <v>26</v>
      </c>
      <c r="K6784" s="328">
        <v>5.7689999999999998E-2</v>
      </c>
      <c r="L6784" s="328">
        <v>9.9000000000000008E-3</v>
      </c>
      <c r="M6784" s="193">
        <v>560.4</v>
      </c>
      <c r="N6784" s="193">
        <v>27.82</v>
      </c>
      <c r="O6784" s="193">
        <v>551.1</v>
      </c>
      <c r="P6784" s="193">
        <v>73.7</v>
      </c>
      <c r="Q6784" s="193">
        <v>517.79999999999995</v>
      </c>
      <c r="R6784" s="193">
        <v>356.28</v>
      </c>
      <c r="S6784" s="193">
        <v>561.13529688230017</v>
      </c>
      <c r="T6784" s="193">
        <v>27.82</v>
      </c>
      <c r="U6784" s="193">
        <v>-8.3691187489957937</v>
      </c>
      <c r="V6784" s="25">
        <v>-1.8209575181092623</v>
      </c>
    </row>
    <row r="6785" spans="2:22" x14ac:dyDescent="0.25">
      <c r="B6785" s="345" t="s">
        <v>6252</v>
      </c>
      <c r="C6785" s="141" t="s">
        <v>26</v>
      </c>
      <c r="D6785" s="141" t="s">
        <v>26</v>
      </c>
      <c r="E6785" s="141" t="s">
        <v>26</v>
      </c>
      <c r="F6785" s="328">
        <v>0.72724999999999995</v>
      </c>
      <c r="G6785" s="328">
        <v>6.6739999999999994E-2</v>
      </c>
      <c r="H6785" s="328">
        <v>9.1219999999999996E-2</v>
      </c>
      <c r="I6785" s="328">
        <v>3.2399999999999998E-3</v>
      </c>
      <c r="J6785" s="328" t="s">
        <v>26</v>
      </c>
      <c r="K6785" s="328">
        <v>5.7840000000000003E-2</v>
      </c>
      <c r="L6785" s="328">
        <v>5.3400000000000001E-3</v>
      </c>
      <c r="M6785" s="193">
        <v>562.70000000000005</v>
      </c>
      <c r="N6785" s="193">
        <v>19.16</v>
      </c>
      <c r="O6785" s="193">
        <v>554.9</v>
      </c>
      <c r="P6785" s="193">
        <v>39.22</v>
      </c>
      <c r="Q6785" s="193">
        <v>523.4</v>
      </c>
      <c r="R6785" s="193">
        <v>196.78</v>
      </c>
      <c r="S6785" s="193">
        <v>563.44418632692236</v>
      </c>
      <c r="T6785" s="193">
        <v>19.16</v>
      </c>
      <c r="U6785" s="193">
        <v>-7.6507807273447428</v>
      </c>
      <c r="V6785" s="25">
        <v>-1.5397704679982673</v>
      </c>
    </row>
    <row r="6786" spans="2:22" x14ac:dyDescent="0.25">
      <c r="B6786" s="345" t="s">
        <v>6250</v>
      </c>
      <c r="C6786" s="141" t="s">
        <v>26</v>
      </c>
      <c r="D6786" s="141" t="s">
        <v>26</v>
      </c>
      <c r="E6786" s="141" t="s">
        <v>26</v>
      </c>
      <c r="F6786" s="328">
        <v>0.73529</v>
      </c>
      <c r="G6786" s="328">
        <v>6.8260000000000001E-2</v>
      </c>
      <c r="H6786" s="328">
        <v>9.1550000000000006E-2</v>
      </c>
      <c r="I6786" s="328">
        <v>3.2000000000000002E-3</v>
      </c>
      <c r="J6786" s="328" t="s">
        <v>26</v>
      </c>
      <c r="K6786" s="328">
        <v>5.8270000000000002E-2</v>
      </c>
      <c r="L6786" s="328">
        <v>5.4599999999999996E-3</v>
      </c>
      <c r="M6786" s="193">
        <v>564.70000000000005</v>
      </c>
      <c r="N6786" s="193">
        <v>18.899999999999999</v>
      </c>
      <c r="O6786" s="193">
        <v>559.70000000000005</v>
      </c>
      <c r="P6786" s="193">
        <v>39.94</v>
      </c>
      <c r="Q6786" s="193">
        <v>539.1</v>
      </c>
      <c r="R6786" s="193">
        <v>199.74</v>
      </c>
      <c r="S6786" s="193">
        <v>565.14294756592176</v>
      </c>
      <c r="T6786" s="193">
        <v>18.899999999999999</v>
      </c>
      <c r="U6786" s="193">
        <v>-4.8308194334857602</v>
      </c>
      <c r="V6786" s="25">
        <v>-0.97247589171372395</v>
      </c>
    </row>
    <row r="6787" spans="2:22" x14ac:dyDescent="0.25">
      <c r="B6787" s="345" t="s">
        <v>6231</v>
      </c>
      <c r="C6787" s="141" t="s">
        <v>26</v>
      </c>
      <c r="D6787" s="141" t="s">
        <v>26</v>
      </c>
      <c r="E6787" s="141" t="s">
        <v>26</v>
      </c>
      <c r="F6787" s="328">
        <v>0.79351000000000005</v>
      </c>
      <c r="G6787" s="328">
        <v>8.7739999999999999E-2</v>
      </c>
      <c r="H6787" s="328">
        <v>9.2469999999999997E-2</v>
      </c>
      <c r="I6787" s="328">
        <v>3.5799999999999998E-3</v>
      </c>
      <c r="J6787" s="328" t="s">
        <v>26</v>
      </c>
      <c r="K6787" s="328">
        <v>6.225E-2</v>
      </c>
      <c r="L6787" s="328">
        <v>6.9199999999999999E-3</v>
      </c>
      <c r="M6787" s="193">
        <v>570.1</v>
      </c>
      <c r="N6787" s="193">
        <v>21.12</v>
      </c>
      <c r="O6787" s="193">
        <v>593.20000000000005</v>
      </c>
      <c r="P6787" s="193">
        <v>49.68</v>
      </c>
      <c r="Q6787" s="193">
        <v>682.9</v>
      </c>
      <c r="R6787" s="193">
        <v>228.98</v>
      </c>
      <c r="S6787" s="193">
        <v>567.98760315318498</v>
      </c>
      <c r="T6787" s="193">
        <v>21.12</v>
      </c>
      <c r="U6787" s="193">
        <v>16.827119175108361</v>
      </c>
      <c r="V6787" s="25">
        <v>4.2502354765365924</v>
      </c>
    </row>
    <row r="6788" spans="2:22" x14ac:dyDescent="0.25">
      <c r="B6788" s="345" t="s">
        <v>6239</v>
      </c>
      <c r="C6788" s="141" t="s">
        <v>26</v>
      </c>
      <c r="D6788" s="141" t="s">
        <v>26</v>
      </c>
      <c r="E6788" s="141" t="s">
        <v>26</v>
      </c>
      <c r="F6788" s="328">
        <v>0.74927999999999995</v>
      </c>
      <c r="G6788" s="328">
        <v>6.9419999999999996E-2</v>
      </c>
      <c r="H6788" s="328">
        <v>9.2439999999999994E-2</v>
      </c>
      <c r="I6788" s="328">
        <v>3.2200000000000002E-3</v>
      </c>
      <c r="J6788" s="328" t="s">
        <v>26</v>
      </c>
      <c r="K6788" s="328">
        <v>5.8799999999999998E-2</v>
      </c>
      <c r="L6788" s="328">
        <v>5.4599999999999996E-3</v>
      </c>
      <c r="M6788" s="193">
        <v>569.9</v>
      </c>
      <c r="N6788" s="193">
        <v>19.04</v>
      </c>
      <c r="O6788" s="193">
        <v>567.79999999999995</v>
      </c>
      <c r="P6788" s="193">
        <v>40.28</v>
      </c>
      <c r="Q6788" s="193">
        <v>559.9</v>
      </c>
      <c r="R6788" s="193">
        <v>196.4</v>
      </c>
      <c r="S6788" s="193">
        <v>570.13894662652058</v>
      </c>
      <c r="T6788" s="193">
        <v>19.04</v>
      </c>
      <c r="U6788" s="193">
        <v>-1.8287098815003753</v>
      </c>
      <c r="V6788" s="25">
        <v>-0.41193142418468193</v>
      </c>
    </row>
    <row r="6789" spans="2:22" x14ac:dyDescent="0.25">
      <c r="B6789" s="345" t="s">
        <v>6219</v>
      </c>
      <c r="C6789" s="141" t="s">
        <v>26</v>
      </c>
      <c r="D6789" s="141" t="s">
        <v>26</v>
      </c>
      <c r="E6789" s="141" t="s">
        <v>26</v>
      </c>
      <c r="F6789" s="328">
        <v>0.77302000000000004</v>
      </c>
      <c r="G6789" s="328">
        <v>0.10421999999999999</v>
      </c>
      <c r="H6789" s="328">
        <v>9.3369999999999995E-2</v>
      </c>
      <c r="I6789" s="328">
        <v>4.1799999999999997E-3</v>
      </c>
      <c r="J6789" s="328" t="s">
        <v>26</v>
      </c>
      <c r="K6789" s="328">
        <v>6.0040000000000003E-2</v>
      </c>
      <c r="L6789" s="328">
        <v>8.1399999999999997E-3</v>
      </c>
      <c r="M6789" s="193">
        <v>575.5</v>
      </c>
      <c r="N6789" s="193">
        <v>24.7</v>
      </c>
      <c r="O6789" s="193">
        <v>581.5</v>
      </c>
      <c r="P6789" s="193">
        <v>59.68</v>
      </c>
      <c r="Q6789" s="193">
        <v>605</v>
      </c>
      <c r="R6789" s="193">
        <v>280.26</v>
      </c>
      <c r="S6789" s="193">
        <v>574.88257079405435</v>
      </c>
      <c r="T6789" s="193">
        <v>24.7</v>
      </c>
      <c r="U6789" s="193">
        <v>4.9780874720571324</v>
      </c>
      <c r="V6789" s="25">
        <v>1.1379929846854093</v>
      </c>
    </row>
    <row r="6790" spans="2:22" x14ac:dyDescent="0.25">
      <c r="B6790" s="345" t="s">
        <v>6218</v>
      </c>
      <c r="C6790" s="141" t="s">
        <v>26</v>
      </c>
      <c r="D6790" s="141" t="s">
        <v>26</v>
      </c>
      <c r="E6790" s="141" t="s">
        <v>26</v>
      </c>
      <c r="F6790" s="328">
        <v>0.75773000000000001</v>
      </c>
      <c r="G6790" s="328">
        <v>6.0359999999999997E-2</v>
      </c>
      <c r="H6790" s="328">
        <v>9.3380000000000005E-2</v>
      </c>
      <c r="I6790" s="328">
        <v>3.1199999999999999E-3</v>
      </c>
      <c r="J6790" s="328" t="s">
        <v>26</v>
      </c>
      <c r="K6790" s="328">
        <v>5.8860000000000003E-2</v>
      </c>
      <c r="L6790" s="328">
        <v>4.62E-3</v>
      </c>
      <c r="M6790" s="193">
        <v>575.5</v>
      </c>
      <c r="N6790" s="193">
        <v>18.38</v>
      </c>
      <c r="O6790" s="193">
        <v>572.70000000000005</v>
      </c>
      <c r="P6790" s="193">
        <v>34.86</v>
      </c>
      <c r="Q6790" s="193">
        <v>561.70000000000005</v>
      </c>
      <c r="R6790" s="193">
        <v>166.62</v>
      </c>
      <c r="S6790" s="193">
        <v>575.74703678985156</v>
      </c>
      <c r="T6790" s="193">
        <v>18.38</v>
      </c>
      <c r="U6790" s="193">
        <v>-2.500807689131479</v>
      </c>
      <c r="V6790" s="25">
        <v>-0.53204763224227647</v>
      </c>
    </row>
    <row r="6791" spans="2:22" x14ac:dyDescent="0.25">
      <c r="B6791" s="345" t="s">
        <v>6213</v>
      </c>
      <c r="C6791" s="141" t="s">
        <v>26</v>
      </c>
      <c r="D6791" s="141" t="s">
        <v>26</v>
      </c>
      <c r="E6791" s="141" t="s">
        <v>26</v>
      </c>
      <c r="F6791" s="328">
        <v>0.75714999999999999</v>
      </c>
      <c r="G6791" s="328">
        <v>6.4100000000000004E-2</v>
      </c>
      <c r="H6791" s="328">
        <v>9.3450000000000005E-2</v>
      </c>
      <c r="I6791" s="328">
        <v>3.16E-3</v>
      </c>
      <c r="J6791" s="328" t="s">
        <v>26</v>
      </c>
      <c r="K6791" s="328">
        <v>5.876E-2</v>
      </c>
      <c r="L6791" s="328">
        <v>4.8999999999999998E-3</v>
      </c>
      <c r="M6791" s="193">
        <v>575.9</v>
      </c>
      <c r="N6791" s="193">
        <v>18.68</v>
      </c>
      <c r="O6791" s="193">
        <v>572.4</v>
      </c>
      <c r="P6791" s="193">
        <v>37.04</v>
      </c>
      <c r="Q6791" s="193">
        <v>558.4</v>
      </c>
      <c r="R6791" s="193">
        <v>176.72</v>
      </c>
      <c r="S6791" s="193">
        <v>576.23579240582819</v>
      </c>
      <c r="T6791" s="193">
        <v>18.68</v>
      </c>
      <c r="U6791" s="193">
        <v>-3.1940888978918727</v>
      </c>
      <c r="V6791" s="25">
        <v>-0.67012445943889165</v>
      </c>
    </row>
    <row r="6792" spans="2:22" x14ac:dyDescent="0.25">
      <c r="B6792" s="345" t="s">
        <v>6246</v>
      </c>
      <c r="C6792" s="141" t="s">
        <v>26</v>
      </c>
      <c r="D6792" s="141" t="s">
        <v>26</v>
      </c>
      <c r="E6792" s="141" t="s">
        <v>26</v>
      </c>
      <c r="F6792" s="328">
        <v>0.83143999999999996</v>
      </c>
      <c r="G6792" s="328">
        <v>8.9080000000000006E-2</v>
      </c>
      <c r="H6792" s="328">
        <v>9.4240000000000004E-2</v>
      </c>
      <c r="I6792" s="328">
        <v>3.5200000000000001E-3</v>
      </c>
      <c r="J6792" s="328" t="s">
        <v>26</v>
      </c>
      <c r="K6792" s="328">
        <v>6.4009999999999997E-2</v>
      </c>
      <c r="L6792" s="328">
        <v>6.9199999999999999E-3</v>
      </c>
      <c r="M6792" s="193">
        <v>580.6</v>
      </c>
      <c r="N6792" s="193">
        <v>20.78</v>
      </c>
      <c r="O6792" s="193">
        <v>614.4</v>
      </c>
      <c r="P6792" s="193">
        <v>49.4</v>
      </c>
      <c r="Q6792" s="193">
        <v>741.9</v>
      </c>
      <c r="R6792" s="193">
        <v>220.42</v>
      </c>
      <c r="S6792" s="193">
        <v>577.37231837191018</v>
      </c>
      <c r="T6792" s="193">
        <v>20.78</v>
      </c>
      <c r="U6792" s="193">
        <v>22.176530749169672</v>
      </c>
      <c r="V6792" s="25">
        <v>6.0266408899885739</v>
      </c>
    </row>
    <row r="6793" spans="2:22" x14ac:dyDescent="0.25">
      <c r="B6793" s="345" t="s">
        <v>6262</v>
      </c>
      <c r="C6793" s="141" t="s">
        <v>26</v>
      </c>
      <c r="D6793" s="141" t="s">
        <v>26</v>
      </c>
      <c r="E6793" s="141" t="s">
        <v>26</v>
      </c>
      <c r="F6793" s="328">
        <v>0.78629000000000004</v>
      </c>
      <c r="G6793" s="328">
        <v>7.1859999999999993E-2</v>
      </c>
      <c r="H6793" s="328">
        <v>9.4979999999999995E-2</v>
      </c>
      <c r="I6793" s="328">
        <v>3.2799999999999999E-3</v>
      </c>
      <c r="J6793" s="328" t="s">
        <v>26</v>
      </c>
      <c r="K6793" s="328">
        <v>6.0060000000000002E-2</v>
      </c>
      <c r="L6793" s="328">
        <v>5.5799999999999999E-3</v>
      </c>
      <c r="M6793" s="193">
        <v>584.9</v>
      </c>
      <c r="N6793" s="193">
        <v>19.36</v>
      </c>
      <c r="O6793" s="193">
        <v>589.1</v>
      </c>
      <c r="P6793" s="193">
        <v>40.840000000000003</v>
      </c>
      <c r="Q6793" s="193">
        <v>605.79999999999995</v>
      </c>
      <c r="R6793" s="193">
        <v>194.6</v>
      </c>
      <c r="S6793" s="193">
        <v>584.52502174019855</v>
      </c>
      <c r="T6793" s="193">
        <v>19.36</v>
      </c>
      <c r="U6793" s="193">
        <v>3.5118815219216581</v>
      </c>
      <c r="V6793" s="25">
        <v>0.77660469526421128</v>
      </c>
    </row>
    <row r="6794" spans="2:22" x14ac:dyDescent="0.25">
      <c r="B6794" s="345" t="s">
        <v>6230</v>
      </c>
      <c r="C6794" s="141" t="s">
        <v>26</v>
      </c>
      <c r="D6794" s="141" t="s">
        <v>26</v>
      </c>
      <c r="E6794" s="141" t="s">
        <v>26</v>
      </c>
      <c r="F6794" s="328">
        <v>0.872</v>
      </c>
      <c r="G6794" s="328">
        <v>0.17607999999999999</v>
      </c>
      <c r="H6794" s="328">
        <v>9.6009999999999998E-2</v>
      </c>
      <c r="I6794" s="328">
        <v>5.7200000000000003E-3</v>
      </c>
      <c r="J6794" s="328" t="s">
        <v>26</v>
      </c>
      <c r="K6794" s="328">
        <v>6.5869999999999998E-2</v>
      </c>
      <c r="L6794" s="328">
        <v>1.3639999999999999E-2</v>
      </c>
      <c r="M6794" s="193">
        <v>591</v>
      </c>
      <c r="N6794" s="193">
        <v>33.619999999999997</v>
      </c>
      <c r="O6794" s="193">
        <v>636.70000000000005</v>
      </c>
      <c r="P6794" s="193">
        <v>95.5</v>
      </c>
      <c r="Q6794" s="193">
        <v>802.3</v>
      </c>
      <c r="R6794" s="193">
        <v>406.38</v>
      </c>
      <c r="S6794" s="193">
        <v>586.63722816062966</v>
      </c>
      <c r="T6794" s="193">
        <v>33.619999999999997</v>
      </c>
      <c r="U6794" s="193">
        <v>26.880564855960404</v>
      </c>
      <c r="V6794" s="25">
        <v>7.8628509249835679</v>
      </c>
    </row>
    <row r="6795" spans="2:22" x14ac:dyDescent="0.25">
      <c r="B6795" s="345" t="s">
        <v>6256</v>
      </c>
      <c r="C6795" s="141" t="s">
        <v>26</v>
      </c>
      <c r="D6795" s="141" t="s">
        <v>26</v>
      </c>
      <c r="E6795" s="141" t="s">
        <v>26</v>
      </c>
      <c r="F6795" s="328">
        <v>0.91903999999999997</v>
      </c>
      <c r="G6795" s="328">
        <v>0.13467999999999999</v>
      </c>
      <c r="H6795" s="328">
        <v>9.6540000000000001E-2</v>
      </c>
      <c r="I6795" s="328">
        <v>4.4200000000000003E-3</v>
      </c>
      <c r="J6795" s="328" t="s">
        <v>26</v>
      </c>
      <c r="K6795" s="328">
        <v>6.9070000000000006E-2</v>
      </c>
      <c r="L6795" s="328">
        <v>1.0319999999999999E-2</v>
      </c>
      <c r="M6795" s="193">
        <v>594.1</v>
      </c>
      <c r="N6795" s="193">
        <v>25.96</v>
      </c>
      <c r="O6795" s="193">
        <v>661.9</v>
      </c>
      <c r="P6795" s="193">
        <v>71.260000000000005</v>
      </c>
      <c r="Q6795" s="193">
        <v>900.9</v>
      </c>
      <c r="R6795" s="193">
        <v>293.8</v>
      </c>
      <c r="S6795" s="193">
        <v>587.54423472216399</v>
      </c>
      <c r="T6795" s="193">
        <v>25.96</v>
      </c>
      <c r="U6795" s="193">
        <v>34.782524728364521</v>
      </c>
      <c r="V6795" s="25">
        <v>11.233685644030214</v>
      </c>
    </row>
    <row r="6796" spans="2:22" x14ac:dyDescent="0.25">
      <c r="B6796" s="345" t="s">
        <v>6214</v>
      </c>
      <c r="C6796" s="141" t="s">
        <v>26</v>
      </c>
      <c r="D6796" s="141" t="s">
        <v>26</v>
      </c>
      <c r="E6796" s="141" t="s">
        <v>26</v>
      </c>
      <c r="F6796" s="328">
        <v>0.89522000000000002</v>
      </c>
      <c r="G6796" s="328">
        <v>7.1279999999999996E-2</v>
      </c>
      <c r="H6796" s="328">
        <v>9.6879999999999994E-2</v>
      </c>
      <c r="I6796" s="328">
        <v>3.2399999999999998E-3</v>
      </c>
      <c r="J6796" s="328" t="s">
        <v>26</v>
      </c>
      <c r="K6796" s="328">
        <v>6.7019999999999996E-2</v>
      </c>
      <c r="L6796" s="328">
        <v>5.2399999999999999E-3</v>
      </c>
      <c r="M6796" s="193">
        <v>596.1</v>
      </c>
      <c r="N6796" s="193">
        <v>19.079999999999998</v>
      </c>
      <c r="O6796" s="193">
        <v>649.20000000000005</v>
      </c>
      <c r="P6796" s="193">
        <v>38.18</v>
      </c>
      <c r="Q6796" s="193">
        <v>838.5</v>
      </c>
      <c r="R6796" s="193">
        <v>158.88</v>
      </c>
      <c r="S6796" s="193">
        <v>591.00595093742186</v>
      </c>
      <c r="T6796" s="193">
        <v>19.079999999999998</v>
      </c>
      <c r="U6796" s="193">
        <v>29.51628492099918</v>
      </c>
      <c r="V6796" s="25">
        <v>8.9639631950983034</v>
      </c>
    </row>
    <row r="6797" spans="2:22" x14ac:dyDescent="0.25">
      <c r="B6797" s="345" t="s">
        <v>6232</v>
      </c>
      <c r="C6797" s="141" t="s">
        <v>26</v>
      </c>
      <c r="D6797" s="141" t="s">
        <v>26</v>
      </c>
      <c r="E6797" s="141" t="s">
        <v>26</v>
      </c>
      <c r="F6797" s="328">
        <v>0.80828</v>
      </c>
      <c r="G6797" s="328">
        <v>7.1819999999999995E-2</v>
      </c>
      <c r="H6797" s="328">
        <v>9.6189999999999998E-2</v>
      </c>
      <c r="I6797" s="328">
        <v>3.3E-3</v>
      </c>
      <c r="J6797" s="328" t="s">
        <v>26</v>
      </c>
      <c r="K6797" s="328">
        <v>6.096E-2</v>
      </c>
      <c r="L6797" s="328">
        <v>5.4000000000000003E-3</v>
      </c>
      <c r="M6797" s="193">
        <v>592.1</v>
      </c>
      <c r="N6797" s="193">
        <v>19.38</v>
      </c>
      <c r="O6797" s="193">
        <v>601.5</v>
      </c>
      <c r="P6797" s="193">
        <v>40.32</v>
      </c>
      <c r="Q6797" s="193">
        <v>637.70000000000005</v>
      </c>
      <c r="R6797" s="193">
        <v>185.32</v>
      </c>
      <c r="S6797" s="193">
        <v>591.1469619666874</v>
      </c>
      <c r="T6797" s="193">
        <v>19.38</v>
      </c>
      <c r="U6797" s="193">
        <v>7.3001470963325463</v>
      </c>
      <c r="V6797" s="25">
        <v>1.7212033305590357</v>
      </c>
    </row>
    <row r="6798" spans="2:22" x14ac:dyDescent="0.25">
      <c r="B6798" s="345" t="s">
        <v>6242</v>
      </c>
      <c r="C6798" s="141" t="s">
        <v>26</v>
      </c>
      <c r="D6798" s="141" t="s">
        <v>26</v>
      </c>
      <c r="E6798" s="141" t="s">
        <v>26</v>
      </c>
      <c r="F6798" s="328">
        <v>0.84094000000000002</v>
      </c>
      <c r="G6798" s="328">
        <v>0.1023</v>
      </c>
      <c r="H6798" s="328">
        <v>9.6540000000000001E-2</v>
      </c>
      <c r="I6798" s="328">
        <v>4.0600000000000002E-3</v>
      </c>
      <c r="J6798" s="328" t="s">
        <v>26</v>
      </c>
      <c r="K6798" s="328">
        <v>6.3170000000000004E-2</v>
      </c>
      <c r="L6798" s="328">
        <v>7.7400000000000004E-3</v>
      </c>
      <c r="M6798" s="193">
        <v>594.1</v>
      </c>
      <c r="N6798" s="193">
        <v>23.9</v>
      </c>
      <c r="O6798" s="193">
        <v>619.70000000000005</v>
      </c>
      <c r="P6798" s="193">
        <v>56.42</v>
      </c>
      <c r="Q6798" s="193">
        <v>714.1</v>
      </c>
      <c r="R6798" s="193">
        <v>250</v>
      </c>
      <c r="S6798" s="193">
        <v>591.68944533535534</v>
      </c>
      <c r="T6798" s="193">
        <v>23.9</v>
      </c>
      <c r="U6798" s="193">
        <v>17.141934556034823</v>
      </c>
      <c r="V6798" s="25">
        <v>4.5200185032507179</v>
      </c>
    </row>
    <row r="6799" spans="2:22" x14ac:dyDescent="0.25">
      <c r="B6799" s="345" t="s">
        <v>6221</v>
      </c>
      <c r="C6799" s="141" t="s">
        <v>26</v>
      </c>
      <c r="D6799" s="141" t="s">
        <v>26</v>
      </c>
      <c r="E6799" s="141" t="s">
        <v>26</v>
      </c>
      <c r="F6799" s="328">
        <v>0.81960999999999995</v>
      </c>
      <c r="G6799" s="328">
        <v>6.8260000000000001E-2</v>
      </c>
      <c r="H6799" s="328">
        <v>9.7369999999999998E-2</v>
      </c>
      <c r="I6799" s="328">
        <v>3.32E-3</v>
      </c>
      <c r="J6799" s="328" t="s">
        <v>26</v>
      </c>
      <c r="K6799" s="328">
        <v>6.1060000000000003E-2</v>
      </c>
      <c r="L6799" s="328">
        <v>5.0400000000000002E-3</v>
      </c>
      <c r="M6799" s="193">
        <v>599</v>
      </c>
      <c r="N6799" s="193">
        <v>19.48</v>
      </c>
      <c r="O6799" s="193">
        <v>607.79999999999995</v>
      </c>
      <c r="P6799" s="193">
        <v>38.1</v>
      </c>
      <c r="Q6799" s="193">
        <v>641.20000000000005</v>
      </c>
      <c r="R6799" s="193">
        <v>172.66</v>
      </c>
      <c r="S6799" s="193">
        <v>598.13736093070315</v>
      </c>
      <c r="T6799" s="193">
        <v>19.48</v>
      </c>
      <c r="U6799" s="193">
        <v>6.7159449577817982</v>
      </c>
      <c r="V6799" s="25">
        <v>1.5897727985022709</v>
      </c>
    </row>
    <row r="6800" spans="2:22" x14ac:dyDescent="0.25">
      <c r="B6800" s="345" t="s">
        <v>6264</v>
      </c>
      <c r="C6800" s="141" t="s">
        <v>26</v>
      </c>
      <c r="D6800" s="141" t="s">
        <v>26</v>
      </c>
      <c r="E6800" s="141" t="s">
        <v>26</v>
      </c>
      <c r="F6800" s="328">
        <v>0.86692999999999998</v>
      </c>
      <c r="G6800" s="328">
        <v>7.5859999999999997E-2</v>
      </c>
      <c r="H6800" s="328">
        <v>9.7989999999999994E-2</v>
      </c>
      <c r="I6800" s="328">
        <v>3.3600000000000001E-3</v>
      </c>
      <c r="J6800" s="328" t="s">
        <v>26</v>
      </c>
      <c r="K6800" s="328">
        <v>6.4180000000000001E-2</v>
      </c>
      <c r="L6800" s="328">
        <v>5.7200000000000003E-3</v>
      </c>
      <c r="M6800" s="193">
        <v>602.6</v>
      </c>
      <c r="N6800" s="193">
        <v>19.739999999999998</v>
      </c>
      <c r="O6800" s="193">
        <v>633.9</v>
      </c>
      <c r="P6800" s="193">
        <v>41.26</v>
      </c>
      <c r="Q6800" s="193">
        <v>747.5</v>
      </c>
      <c r="R6800" s="193">
        <v>182.66</v>
      </c>
      <c r="S6800" s="193">
        <v>599.62449604052244</v>
      </c>
      <c r="T6800" s="193">
        <v>19.739999999999998</v>
      </c>
      <c r="U6800" s="193">
        <v>19.782676114980273</v>
      </c>
      <c r="V6800" s="25">
        <v>5.4070837607631388</v>
      </c>
    </row>
    <row r="6801" spans="2:22" x14ac:dyDescent="0.25">
      <c r="B6801" s="345" t="s">
        <v>6241</v>
      </c>
      <c r="C6801" s="141" t="s">
        <v>26</v>
      </c>
      <c r="D6801" s="141" t="s">
        <v>26</v>
      </c>
      <c r="E6801" s="141" t="s">
        <v>26</v>
      </c>
      <c r="F6801" s="328">
        <v>0.80730000000000002</v>
      </c>
      <c r="G6801" s="328">
        <v>9.9460000000000007E-2</v>
      </c>
      <c r="H6801" s="328">
        <v>9.8169999999999993E-2</v>
      </c>
      <c r="I6801" s="328">
        <v>3.96E-3</v>
      </c>
      <c r="J6801" s="328" t="s">
        <v>26</v>
      </c>
      <c r="K6801" s="328">
        <v>5.9650000000000002E-2</v>
      </c>
      <c r="L6801" s="328">
        <v>7.4000000000000003E-3</v>
      </c>
      <c r="M6801" s="193">
        <v>603.70000000000005</v>
      </c>
      <c r="N6801" s="193">
        <v>23.26</v>
      </c>
      <c r="O6801" s="193">
        <v>600.9</v>
      </c>
      <c r="P6801" s="193">
        <v>55.88</v>
      </c>
      <c r="Q6801" s="193">
        <v>590.9</v>
      </c>
      <c r="R6801" s="193">
        <v>257.92</v>
      </c>
      <c r="S6801" s="193">
        <v>603.92698169466712</v>
      </c>
      <c r="T6801" s="193">
        <v>23.26</v>
      </c>
      <c r="U6801" s="193">
        <v>-2.2046000498675147</v>
      </c>
      <c r="V6801" s="25">
        <v>-0.50374133710553215</v>
      </c>
    </row>
    <row r="6802" spans="2:22" x14ac:dyDescent="0.25">
      <c r="B6802" s="345" t="s">
        <v>6235</v>
      </c>
      <c r="C6802" s="141" t="s">
        <v>26</v>
      </c>
      <c r="D6802" s="141" t="s">
        <v>26</v>
      </c>
      <c r="E6802" s="141" t="s">
        <v>26</v>
      </c>
      <c r="F6802" s="328">
        <v>0.84475</v>
      </c>
      <c r="G6802" s="328">
        <v>7.0139999999999994E-2</v>
      </c>
      <c r="H6802" s="328">
        <v>9.9470000000000003E-2</v>
      </c>
      <c r="I6802" s="328">
        <v>3.3800000000000002E-3</v>
      </c>
      <c r="J6802" s="328" t="s">
        <v>26</v>
      </c>
      <c r="K6802" s="328">
        <v>6.1609999999999998E-2</v>
      </c>
      <c r="L6802" s="328">
        <v>5.1000000000000004E-3</v>
      </c>
      <c r="M6802" s="193">
        <v>611.29999999999995</v>
      </c>
      <c r="N6802" s="193">
        <v>19.78</v>
      </c>
      <c r="O6802" s="193">
        <v>621.79999999999995</v>
      </c>
      <c r="P6802" s="193">
        <v>38.6</v>
      </c>
      <c r="Q6802" s="193">
        <v>660.5</v>
      </c>
      <c r="R6802" s="193">
        <v>172.54</v>
      </c>
      <c r="S6802" s="193">
        <v>610.29574289796199</v>
      </c>
      <c r="T6802" s="193">
        <v>19.78</v>
      </c>
      <c r="U6802" s="193">
        <v>7.6009473280905393</v>
      </c>
      <c r="V6802" s="25">
        <v>1.8501539244191008</v>
      </c>
    </row>
    <row r="6803" spans="2:22" x14ac:dyDescent="0.25">
      <c r="B6803" s="345" t="s">
        <v>6259</v>
      </c>
      <c r="C6803" s="141" t="s">
        <v>26</v>
      </c>
      <c r="D6803" s="141" t="s">
        <v>26</v>
      </c>
      <c r="E6803" s="141" t="s">
        <v>26</v>
      </c>
      <c r="F6803" s="328">
        <v>0.86553000000000002</v>
      </c>
      <c r="G6803" s="328">
        <v>0.16195999999999999</v>
      </c>
      <c r="H6803" s="328">
        <v>0.10188</v>
      </c>
      <c r="I6803" s="328">
        <v>5.5199999999999997E-3</v>
      </c>
      <c r="J6803" s="328" t="s">
        <v>26</v>
      </c>
      <c r="K6803" s="328">
        <v>6.1629999999999997E-2</v>
      </c>
      <c r="L6803" s="328">
        <v>1.1639999999999999E-2</v>
      </c>
      <c r="M6803" s="193">
        <v>625.4</v>
      </c>
      <c r="N6803" s="193">
        <v>32.26</v>
      </c>
      <c r="O6803" s="193">
        <v>633.1</v>
      </c>
      <c r="P6803" s="193">
        <v>88.16</v>
      </c>
      <c r="Q6803" s="193">
        <v>661.1</v>
      </c>
      <c r="R6803" s="193">
        <v>380.78</v>
      </c>
      <c r="S6803" s="193">
        <v>624.66530532040838</v>
      </c>
      <c r="T6803" s="193">
        <v>32.26</v>
      </c>
      <c r="U6803" s="193">
        <v>5.511222913264505</v>
      </c>
      <c r="V6803" s="25">
        <v>1.3322847385233996</v>
      </c>
    </row>
    <row r="6804" spans="2:22" x14ac:dyDescent="0.25">
      <c r="B6804" s="345" t="s">
        <v>6263</v>
      </c>
      <c r="C6804" s="141" t="s">
        <v>26</v>
      </c>
      <c r="D6804" s="141" t="s">
        <v>26</v>
      </c>
      <c r="E6804" s="141" t="s">
        <v>26</v>
      </c>
      <c r="F6804" s="328">
        <v>0.84711999999999998</v>
      </c>
      <c r="G6804" s="328">
        <v>8.3699999999999997E-2</v>
      </c>
      <c r="H6804" s="328">
        <v>0.10341</v>
      </c>
      <c r="I6804" s="328">
        <v>3.7200000000000002E-3</v>
      </c>
      <c r="J6804" s="328" t="s">
        <v>26</v>
      </c>
      <c r="K6804" s="328">
        <v>5.9429999999999997E-2</v>
      </c>
      <c r="L6804" s="328">
        <v>5.96E-3</v>
      </c>
      <c r="M6804" s="193">
        <v>634.4</v>
      </c>
      <c r="N6804" s="193">
        <v>21.68</v>
      </c>
      <c r="O6804" s="193">
        <v>623.1</v>
      </c>
      <c r="P6804" s="193">
        <v>46</v>
      </c>
      <c r="Q6804" s="193">
        <v>583</v>
      </c>
      <c r="R6804" s="193">
        <v>210.82</v>
      </c>
      <c r="S6804" s="193">
        <v>635.43104714545655</v>
      </c>
      <c r="T6804" s="193">
        <v>21.68</v>
      </c>
      <c r="U6804" s="193">
        <v>-8.9933185498210193</v>
      </c>
      <c r="V6804" s="25">
        <v>-1.9789836535799268</v>
      </c>
    </row>
    <row r="6805" spans="2:22" x14ac:dyDescent="0.25">
      <c r="B6805" s="345" t="s">
        <v>6216</v>
      </c>
      <c r="C6805" s="141" t="s">
        <v>26</v>
      </c>
      <c r="D6805" s="141" t="s">
        <v>26</v>
      </c>
      <c r="E6805" s="141" t="s">
        <v>26</v>
      </c>
      <c r="F6805" s="328">
        <v>1.0615000000000001</v>
      </c>
      <c r="G6805" s="328">
        <v>0.18944</v>
      </c>
      <c r="H6805" s="328">
        <v>0.11115</v>
      </c>
      <c r="I6805" s="328">
        <v>5.8399999999999997E-3</v>
      </c>
      <c r="J6805" s="328" t="s">
        <v>26</v>
      </c>
      <c r="K6805" s="328">
        <v>6.93E-2</v>
      </c>
      <c r="L6805" s="328">
        <v>1.248E-2</v>
      </c>
      <c r="M6805" s="193">
        <v>679.4</v>
      </c>
      <c r="N6805" s="193">
        <v>33.840000000000003</v>
      </c>
      <c r="O6805" s="193">
        <v>734.6</v>
      </c>
      <c r="P6805" s="193">
        <v>93.32</v>
      </c>
      <c r="Q6805" s="193">
        <v>907.6</v>
      </c>
      <c r="R6805" s="193">
        <v>350.5</v>
      </c>
      <c r="S6805" s="193">
        <v>673.73491688539366</v>
      </c>
      <c r="T6805" s="193">
        <v>33.840000000000003</v>
      </c>
      <c r="U6805" s="193">
        <v>25.76741770764724</v>
      </c>
      <c r="V6805" s="25">
        <v>8.2854727899001315</v>
      </c>
    </row>
    <row r="6806" spans="2:22" x14ac:dyDescent="0.25">
      <c r="B6806" s="345" t="s">
        <v>6223</v>
      </c>
      <c r="C6806" s="141" t="s">
        <v>26</v>
      </c>
      <c r="D6806" s="141" t="s">
        <v>26</v>
      </c>
      <c r="E6806" s="141" t="s">
        <v>26</v>
      </c>
      <c r="F6806" s="328">
        <v>1.0310600000000001</v>
      </c>
      <c r="G6806" s="328">
        <v>8.7980000000000003E-2</v>
      </c>
      <c r="H6806" s="328">
        <v>0.1164</v>
      </c>
      <c r="I6806" s="328">
        <v>4.0200000000000001E-3</v>
      </c>
      <c r="J6806" s="328" t="s">
        <v>26</v>
      </c>
      <c r="K6806" s="328">
        <v>6.4250000000000002E-2</v>
      </c>
      <c r="L6806" s="328">
        <v>5.4400000000000004E-3</v>
      </c>
      <c r="M6806" s="193">
        <v>709.8</v>
      </c>
      <c r="N6806" s="193">
        <v>23.16</v>
      </c>
      <c r="O6806" s="193">
        <v>719.5</v>
      </c>
      <c r="P6806" s="193">
        <v>43.98</v>
      </c>
      <c r="Q6806" s="193">
        <v>750</v>
      </c>
      <c r="R6806" s="193">
        <v>173.98</v>
      </c>
      <c r="S6806" s="193">
        <v>708.81233251789365</v>
      </c>
      <c r="T6806" s="193">
        <v>23.16</v>
      </c>
      <c r="U6806" s="193">
        <v>5.4916889976141796</v>
      </c>
      <c r="V6806" s="25">
        <v>1.4854298098827448</v>
      </c>
    </row>
    <row r="6807" spans="2:22" x14ac:dyDescent="0.25">
      <c r="B6807" s="345" t="s">
        <v>6226</v>
      </c>
      <c r="C6807" s="141" t="s">
        <v>26</v>
      </c>
      <c r="D6807" s="141" t="s">
        <v>26</v>
      </c>
      <c r="E6807" s="141" t="s">
        <v>26</v>
      </c>
      <c r="F6807" s="328">
        <v>1.71299</v>
      </c>
      <c r="G6807" s="328">
        <v>0.1376</v>
      </c>
      <c r="H6807" s="328">
        <v>0.14641999999999999</v>
      </c>
      <c r="I6807" s="328">
        <v>4.9199999999999999E-3</v>
      </c>
      <c r="J6807" s="328" t="s">
        <v>26</v>
      </c>
      <c r="K6807" s="328">
        <v>8.4870000000000001E-2</v>
      </c>
      <c r="L6807" s="328">
        <v>6.7400000000000003E-3</v>
      </c>
      <c r="M6807" s="193">
        <v>880.8</v>
      </c>
      <c r="N6807" s="193">
        <v>27.68</v>
      </c>
      <c r="O6807" s="193">
        <v>1013.4</v>
      </c>
      <c r="P6807" s="193">
        <v>51.5</v>
      </c>
      <c r="Q6807" s="193">
        <v>1312.4</v>
      </c>
      <c r="R6807" s="193">
        <v>150.58000000000001</v>
      </c>
      <c r="S6807" s="193">
        <v>864.19538690849572</v>
      </c>
      <c r="T6807" s="193">
        <v>27.68</v>
      </c>
      <c r="U6807" s="193">
        <v>34.15152492315638</v>
      </c>
      <c r="V6807" s="25">
        <v>14.723170820160277</v>
      </c>
    </row>
    <row r="6808" spans="2:22" x14ac:dyDescent="0.25">
      <c r="B6808" s="345" t="s">
        <v>6222</v>
      </c>
      <c r="C6808" s="141" t="s">
        <v>26</v>
      </c>
      <c r="D6808" s="141" t="s">
        <v>26</v>
      </c>
      <c r="E6808" s="141" t="s">
        <v>26</v>
      </c>
      <c r="F6808" s="328">
        <v>1.2985899999999999</v>
      </c>
      <c r="G6808" s="328">
        <v>0.19968</v>
      </c>
      <c r="H6808" s="328">
        <v>0.14402999999999999</v>
      </c>
      <c r="I6808" s="328">
        <v>6.7799999999999996E-3</v>
      </c>
      <c r="J6808" s="328" t="s">
        <v>26</v>
      </c>
      <c r="K6808" s="328">
        <v>6.5350000000000005E-2</v>
      </c>
      <c r="L6808" s="328">
        <v>0.01</v>
      </c>
      <c r="M6808" s="193">
        <v>867.4</v>
      </c>
      <c r="N6808" s="193">
        <v>38.24</v>
      </c>
      <c r="O6808" s="193">
        <v>845.1</v>
      </c>
      <c r="P6808" s="193">
        <v>88.2</v>
      </c>
      <c r="Q6808" s="193">
        <v>785.8</v>
      </c>
      <c r="R6808" s="193">
        <v>305.98</v>
      </c>
      <c r="S6808" s="193">
        <v>870.01707146909769</v>
      </c>
      <c r="T6808" s="193">
        <v>38.24</v>
      </c>
      <c r="U6808" s="193">
        <v>-10.717367201463189</v>
      </c>
      <c r="V6808" s="25">
        <v>-2.9484169292506994</v>
      </c>
    </row>
    <row r="6809" spans="2:22" x14ac:dyDescent="0.25">
      <c r="B6809" s="345" t="s">
        <v>6244</v>
      </c>
      <c r="C6809" s="141" t="s">
        <v>26</v>
      </c>
      <c r="D6809" s="141" t="s">
        <v>26</v>
      </c>
      <c r="E6809" s="141" t="s">
        <v>26</v>
      </c>
      <c r="F6809" s="328">
        <v>1.45818</v>
      </c>
      <c r="G6809" s="328">
        <v>0.15068000000000001</v>
      </c>
      <c r="H6809" s="328">
        <v>0.14692</v>
      </c>
      <c r="I6809" s="328">
        <v>5.4599999999999996E-3</v>
      </c>
      <c r="J6809" s="328" t="s">
        <v>26</v>
      </c>
      <c r="K6809" s="328">
        <v>7.2010000000000005E-2</v>
      </c>
      <c r="L6809" s="328">
        <v>7.4999999999999997E-3</v>
      </c>
      <c r="M6809" s="193">
        <v>883.7</v>
      </c>
      <c r="N6809" s="193">
        <v>30.74</v>
      </c>
      <c r="O6809" s="193">
        <v>913.3</v>
      </c>
      <c r="P6809" s="193">
        <v>62.24</v>
      </c>
      <c r="Q6809" s="193">
        <v>986.1</v>
      </c>
      <c r="R6809" s="193">
        <v>205.04</v>
      </c>
      <c r="S6809" s="193">
        <v>880.11092799058736</v>
      </c>
      <c r="T6809" s="193">
        <v>30.74</v>
      </c>
      <c r="U6809" s="193">
        <v>10.748308691756685</v>
      </c>
      <c r="V6809" s="25">
        <v>3.6339726277688165</v>
      </c>
    </row>
    <row r="6810" spans="2:22" x14ac:dyDescent="0.25">
      <c r="B6810" s="345" t="s">
        <v>6243</v>
      </c>
      <c r="C6810" s="141" t="s">
        <v>26</v>
      </c>
      <c r="D6810" s="141" t="s">
        <v>26</v>
      </c>
      <c r="E6810" s="141" t="s">
        <v>26</v>
      </c>
      <c r="F6810" s="328">
        <v>1.5732299999999999</v>
      </c>
      <c r="G6810" s="328">
        <v>0.1404</v>
      </c>
      <c r="H6810" s="328">
        <v>0.15662999999999999</v>
      </c>
      <c r="I6810" s="328">
        <v>5.4599999999999996E-3</v>
      </c>
      <c r="J6810" s="328" t="s">
        <v>26</v>
      </c>
      <c r="K6810" s="328">
        <v>7.2870000000000004E-2</v>
      </c>
      <c r="L6810" s="328">
        <v>6.5199999999999998E-3</v>
      </c>
      <c r="M6810" s="193">
        <v>938</v>
      </c>
      <c r="N6810" s="193">
        <v>30.4</v>
      </c>
      <c r="O6810" s="193">
        <v>959.7</v>
      </c>
      <c r="P6810" s="193">
        <v>55.4</v>
      </c>
      <c r="Q6810" s="193">
        <v>1010.4</v>
      </c>
      <c r="R6810" s="193">
        <v>176.48</v>
      </c>
      <c r="S6810" s="193">
        <v>935.29858266501321</v>
      </c>
      <c r="T6810" s="193">
        <v>30.4</v>
      </c>
      <c r="U6810" s="193">
        <v>7.4328401954658316</v>
      </c>
      <c r="V6810" s="25">
        <v>2.5426088709999823</v>
      </c>
    </row>
    <row r="6811" spans="2:22" x14ac:dyDescent="0.25">
      <c r="B6811" s="346" t="s">
        <v>6228</v>
      </c>
      <c r="C6811" s="143" t="s">
        <v>26</v>
      </c>
      <c r="D6811" s="143" t="s">
        <v>26</v>
      </c>
      <c r="E6811" s="143" t="s">
        <v>26</v>
      </c>
      <c r="F6811" s="329">
        <v>2.05559</v>
      </c>
      <c r="G6811" s="329">
        <v>0.51359999999999995</v>
      </c>
      <c r="H6811" s="329">
        <v>0.20429</v>
      </c>
      <c r="I6811" s="329">
        <v>1.436E-2</v>
      </c>
      <c r="J6811" s="329" t="s">
        <v>26</v>
      </c>
      <c r="K6811" s="329">
        <v>7.2980000000000003E-2</v>
      </c>
      <c r="L6811" s="329">
        <v>1.84E-2</v>
      </c>
      <c r="M6811" s="194">
        <v>1198.3</v>
      </c>
      <c r="N6811" s="194">
        <v>76.900000000000006</v>
      </c>
      <c r="O6811" s="194">
        <v>1134.2</v>
      </c>
      <c r="P6811" s="194">
        <v>170.68</v>
      </c>
      <c r="Q6811" s="194">
        <v>1013.5</v>
      </c>
      <c r="R6811" s="194">
        <v>472.88</v>
      </c>
      <c r="S6811" s="194">
        <v>1013.5</v>
      </c>
      <c r="T6811" s="194">
        <v>472.88</v>
      </c>
      <c r="U6811" s="194">
        <v>-19.174600145242028</v>
      </c>
      <c r="V6811" s="88">
        <v>-6.4922035330654131</v>
      </c>
    </row>
    <row r="6812" spans="2:22" x14ac:dyDescent="0.25">
      <c r="B6812" s="346" t="s">
        <v>6234</v>
      </c>
      <c r="C6812" s="143" t="s">
        <v>26</v>
      </c>
      <c r="D6812" s="143" t="s">
        <v>26</v>
      </c>
      <c r="E6812" s="143" t="s">
        <v>26</v>
      </c>
      <c r="F6812" s="329">
        <v>1.9197599999999999</v>
      </c>
      <c r="G6812" s="329">
        <v>0.29633999999999999</v>
      </c>
      <c r="H6812" s="329">
        <v>0.18576999999999999</v>
      </c>
      <c r="I6812" s="329">
        <v>8.7799999999999996E-3</v>
      </c>
      <c r="J6812" s="329" t="s">
        <v>26</v>
      </c>
      <c r="K6812" s="329">
        <v>7.4969999999999995E-2</v>
      </c>
      <c r="L6812" s="329">
        <v>1.1560000000000001E-2</v>
      </c>
      <c r="M6812" s="194">
        <v>1098.4000000000001</v>
      </c>
      <c r="N6812" s="194">
        <v>47.7</v>
      </c>
      <c r="O6812" s="194">
        <v>1088</v>
      </c>
      <c r="P6812" s="194">
        <v>103.06</v>
      </c>
      <c r="Q6812" s="194">
        <v>1067.5999999999999</v>
      </c>
      <c r="R6812" s="194">
        <v>295.32</v>
      </c>
      <c r="S6812" s="194">
        <v>1067.5999999999999</v>
      </c>
      <c r="T6812" s="194">
        <v>295.32</v>
      </c>
      <c r="U6812" s="194">
        <v>-3.0212574230271181</v>
      </c>
      <c r="V6812" s="88">
        <v>-1.0896088463453508</v>
      </c>
    </row>
    <row r="6813" spans="2:22" x14ac:dyDescent="0.25">
      <c r="B6813" s="346" t="s">
        <v>6227</v>
      </c>
      <c r="C6813" s="143" t="s">
        <v>26</v>
      </c>
      <c r="D6813" s="143" t="s">
        <v>26</v>
      </c>
      <c r="E6813" s="143" t="s">
        <v>26</v>
      </c>
      <c r="F6813" s="329">
        <v>1.78888</v>
      </c>
      <c r="G6813" s="329">
        <v>0.19145999999999999</v>
      </c>
      <c r="H6813" s="329">
        <v>0.16905999999999999</v>
      </c>
      <c r="I6813" s="329">
        <v>6.4799999999999996E-3</v>
      </c>
      <c r="J6813" s="329" t="s">
        <v>26</v>
      </c>
      <c r="K6813" s="329">
        <v>7.6759999999999995E-2</v>
      </c>
      <c r="L6813" s="329">
        <v>8.26E-3</v>
      </c>
      <c r="M6813" s="194">
        <v>1006.9</v>
      </c>
      <c r="N6813" s="194">
        <v>35.78</v>
      </c>
      <c r="O6813" s="194">
        <v>1041.4000000000001</v>
      </c>
      <c r="P6813" s="194">
        <v>69.7</v>
      </c>
      <c r="Q6813" s="194">
        <v>1115</v>
      </c>
      <c r="R6813" s="194">
        <v>207.46</v>
      </c>
      <c r="S6813" s="194">
        <v>1115</v>
      </c>
      <c r="T6813" s="194">
        <v>207.46</v>
      </c>
      <c r="U6813" s="194">
        <v>10.104325471376965</v>
      </c>
      <c r="V6813" s="88">
        <v>3.7510302483054785</v>
      </c>
    </row>
    <row r="6814" spans="2:22" x14ac:dyDescent="0.25">
      <c r="B6814" s="346" t="s">
        <v>6225</v>
      </c>
      <c r="C6814" s="143" t="s">
        <v>26</v>
      </c>
      <c r="D6814" s="143" t="s">
        <v>26</v>
      </c>
      <c r="E6814" s="143" t="s">
        <v>26</v>
      </c>
      <c r="F6814" s="329">
        <v>2.10229</v>
      </c>
      <c r="G6814" s="329">
        <v>0.27433999999999997</v>
      </c>
      <c r="H6814" s="329">
        <v>0.19583</v>
      </c>
      <c r="I6814" s="329">
        <v>8.2799999999999992E-3</v>
      </c>
      <c r="J6814" s="329" t="s">
        <v>26</v>
      </c>
      <c r="K6814" s="329">
        <v>7.7890000000000001E-2</v>
      </c>
      <c r="L6814" s="329">
        <v>1.022E-2</v>
      </c>
      <c r="M6814" s="194">
        <v>1152.9000000000001</v>
      </c>
      <c r="N6814" s="194">
        <v>44.64</v>
      </c>
      <c r="O6814" s="194">
        <v>1149.5999999999999</v>
      </c>
      <c r="P6814" s="194">
        <v>89.8</v>
      </c>
      <c r="Q6814" s="194">
        <v>1143.9000000000001</v>
      </c>
      <c r="R6814" s="194">
        <v>250.28</v>
      </c>
      <c r="S6814" s="194">
        <v>1143.9000000000001</v>
      </c>
      <c r="T6814" s="194">
        <v>250.28</v>
      </c>
      <c r="U6814" s="194">
        <v>-0.82429547688985116</v>
      </c>
      <c r="V6814" s="88">
        <v>-0.32438378219756353</v>
      </c>
    </row>
    <row r="6815" spans="2:22" x14ac:dyDescent="0.25">
      <c r="B6815" s="346" t="s">
        <v>6261</v>
      </c>
      <c r="C6815" s="143" t="s">
        <v>26</v>
      </c>
      <c r="D6815" s="143" t="s">
        <v>26</v>
      </c>
      <c r="E6815" s="143" t="s">
        <v>26</v>
      </c>
      <c r="F6815" s="329">
        <v>2.30619</v>
      </c>
      <c r="G6815" s="329">
        <v>0.21592</v>
      </c>
      <c r="H6815" s="329">
        <v>0.20954</v>
      </c>
      <c r="I6815" s="329">
        <v>7.3600000000000002E-3</v>
      </c>
      <c r="J6815" s="329" t="s">
        <v>26</v>
      </c>
      <c r="K6815" s="329">
        <v>7.9850000000000004E-2</v>
      </c>
      <c r="L6815" s="329">
        <v>7.5799999999999999E-3</v>
      </c>
      <c r="M6815" s="194">
        <v>1226.4000000000001</v>
      </c>
      <c r="N6815" s="194">
        <v>39.18</v>
      </c>
      <c r="O6815" s="194">
        <v>1214.2</v>
      </c>
      <c r="P6815" s="194">
        <v>66.3</v>
      </c>
      <c r="Q6815" s="194">
        <v>1193.3</v>
      </c>
      <c r="R6815" s="194">
        <v>181.52</v>
      </c>
      <c r="S6815" s="194">
        <v>1193.3</v>
      </c>
      <c r="T6815" s="194">
        <v>181.52</v>
      </c>
      <c r="U6815" s="194">
        <v>-2.9267916365820548</v>
      </c>
      <c r="V6815" s="88">
        <v>-1.1551148574644678</v>
      </c>
    </row>
    <row r="6816" spans="2:22" x14ac:dyDescent="0.25">
      <c r="B6816" s="346" t="s">
        <v>6258</v>
      </c>
      <c r="C6816" s="143" t="s">
        <v>26</v>
      </c>
      <c r="D6816" s="143" t="s">
        <v>26</v>
      </c>
      <c r="E6816" s="143" t="s">
        <v>26</v>
      </c>
      <c r="F6816" s="329">
        <v>2.6894499999999999</v>
      </c>
      <c r="G6816" s="329">
        <v>0.2283</v>
      </c>
      <c r="H6816" s="329">
        <v>0.20916000000000001</v>
      </c>
      <c r="I6816" s="329">
        <v>7.1399999999999996E-3</v>
      </c>
      <c r="J6816" s="329" t="s">
        <v>26</v>
      </c>
      <c r="K6816" s="329">
        <v>9.3280000000000002E-2</v>
      </c>
      <c r="L6816" s="329">
        <v>8.0000000000000002E-3</v>
      </c>
      <c r="M6816" s="194">
        <v>1224.3</v>
      </c>
      <c r="N6816" s="194">
        <v>38.08</v>
      </c>
      <c r="O6816" s="194">
        <v>1325.6</v>
      </c>
      <c r="P6816" s="194">
        <v>62.82</v>
      </c>
      <c r="Q6816" s="194">
        <v>1493.6</v>
      </c>
      <c r="R6816" s="194">
        <v>157.94</v>
      </c>
      <c r="S6816" s="194">
        <v>1493.6</v>
      </c>
      <c r="T6816" s="194">
        <v>157.94</v>
      </c>
      <c r="U6816" s="194">
        <v>19.144436865321268</v>
      </c>
      <c r="V6816" s="88">
        <v>8.8972019478302986</v>
      </c>
    </row>
    <row r="6817" spans="2:22" x14ac:dyDescent="0.25">
      <c r="B6817" s="346" t="s">
        <v>6240</v>
      </c>
      <c r="C6817" s="143" t="s">
        <v>26</v>
      </c>
      <c r="D6817" s="143" t="s">
        <v>26</v>
      </c>
      <c r="E6817" s="143" t="s">
        <v>26</v>
      </c>
      <c r="F6817" s="329">
        <v>4.4512600000000004</v>
      </c>
      <c r="G6817" s="329">
        <v>0.64717999999999998</v>
      </c>
      <c r="H6817" s="329">
        <v>0.31084000000000001</v>
      </c>
      <c r="I6817" s="329">
        <v>1.422E-2</v>
      </c>
      <c r="J6817" s="329" t="s">
        <v>26</v>
      </c>
      <c r="K6817" s="329">
        <v>0.10391</v>
      </c>
      <c r="L6817" s="329">
        <v>1.5339999999999999E-2</v>
      </c>
      <c r="M6817" s="194">
        <v>1744.8</v>
      </c>
      <c r="N6817" s="194">
        <v>69.94</v>
      </c>
      <c r="O6817" s="194">
        <v>1721.9</v>
      </c>
      <c r="P6817" s="194">
        <v>120.54</v>
      </c>
      <c r="Q6817" s="194">
        <v>1695.2</v>
      </c>
      <c r="R6817" s="194">
        <v>260.44</v>
      </c>
      <c r="S6817" s="194">
        <v>1695.2</v>
      </c>
      <c r="T6817" s="194">
        <v>260.44</v>
      </c>
      <c r="U6817" s="194">
        <v>-3.2531921533062169</v>
      </c>
      <c r="V6817" s="88">
        <v>-1.6521350474967733</v>
      </c>
    </row>
    <row r="6818" spans="2:22" x14ac:dyDescent="0.25">
      <c r="B6818" s="346" t="s">
        <v>6257</v>
      </c>
      <c r="C6818" s="143" t="s">
        <v>26</v>
      </c>
      <c r="D6818" s="143" t="s">
        <v>26</v>
      </c>
      <c r="E6818" s="143" t="s">
        <v>26</v>
      </c>
      <c r="F6818" s="329">
        <v>3.7678600000000002</v>
      </c>
      <c r="G6818" s="329">
        <v>0.32306000000000001</v>
      </c>
      <c r="H6818" s="329">
        <v>0.26084000000000002</v>
      </c>
      <c r="I6818" s="329">
        <v>8.8999999999999999E-3</v>
      </c>
      <c r="J6818" s="329" t="s">
        <v>26</v>
      </c>
      <c r="K6818" s="329">
        <v>0.10478999999999999</v>
      </c>
      <c r="L6818" s="329">
        <v>9.0799999999999995E-3</v>
      </c>
      <c r="M6818" s="194">
        <v>1494.1</v>
      </c>
      <c r="N6818" s="194">
        <v>45.54</v>
      </c>
      <c r="O6818" s="194">
        <v>1585.9</v>
      </c>
      <c r="P6818" s="194">
        <v>68.8</v>
      </c>
      <c r="Q6818" s="194">
        <v>1710.7</v>
      </c>
      <c r="R6818" s="194">
        <v>155.08000000000001</v>
      </c>
      <c r="S6818" s="194">
        <v>1710.7</v>
      </c>
      <c r="T6818" s="194">
        <v>155.08000000000001</v>
      </c>
      <c r="U6818" s="194">
        <v>13.770605323317412</v>
      </c>
      <c r="V6818" s="88">
        <v>6.9849136304931587</v>
      </c>
    </row>
    <row r="6819" spans="2:22" x14ac:dyDescent="0.25">
      <c r="B6819" s="346" t="s">
        <v>6253</v>
      </c>
      <c r="C6819" s="143" t="s">
        <v>26</v>
      </c>
      <c r="D6819" s="143" t="s">
        <v>26</v>
      </c>
      <c r="E6819" s="143" t="s">
        <v>26</v>
      </c>
      <c r="F6819" s="329">
        <v>4.5103499999999999</v>
      </c>
      <c r="G6819" s="329">
        <v>0.39748</v>
      </c>
      <c r="H6819" s="329">
        <v>0.31003999999999998</v>
      </c>
      <c r="I6819" s="329">
        <v>1.06E-2</v>
      </c>
      <c r="J6819" s="329" t="s">
        <v>26</v>
      </c>
      <c r="K6819" s="329">
        <v>0.10553999999999999</v>
      </c>
      <c r="L6819" s="329">
        <v>9.3799999999999994E-3</v>
      </c>
      <c r="M6819" s="194">
        <v>1740.9</v>
      </c>
      <c r="N6819" s="194">
        <v>52.2</v>
      </c>
      <c r="O6819" s="194">
        <v>1732.9</v>
      </c>
      <c r="P6819" s="194">
        <v>73.239999999999995</v>
      </c>
      <c r="Q6819" s="194">
        <v>1723.8</v>
      </c>
      <c r="R6819" s="194">
        <v>158.86000000000001</v>
      </c>
      <c r="S6819" s="194">
        <v>1723.8</v>
      </c>
      <c r="T6819" s="194">
        <v>158.86000000000001</v>
      </c>
      <c r="U6819" s="194">
        <v>-1.1031240034885845</v>
      </c>
      <c r="V6819" s="88">
        <v>-0.57219987143724882</v>
      </c>
    </row>
    <row r="6820" spans="2:22" x14ac:dyDescent="0.25">
      <c r="B6820" s="346" t="s">
        <v>6233</v>
      </c>
      <c r="C6820" s="143" t="s">
        <v>26</v>
      </c>
      <c r="D6820" s="143" t="s">
        <v>26</v>
      </c>
      <c r="E6820" s="143" t="s">
        <v>26</v>
      </c>
      <c r="F6820" s="329">
        <v>4.7456100000000001</v>
      </c>
      <c r="G6820" s="329">
        <v>0.37896000000000002</v>
      </c>
      <c r="H6820" s="329">
        <v>0.32068999999999998</v>
      </c>
      <c r="I6820" s="329">
        <v>1.068E-2</v>
      </c>
      <c r="J6820" s="329" t="s">
        <v>26</v>
      </c>
      <c r="K6820" s="329">
        <v>0.10734</v>
      </c>
      <c r="L6820" s="329">
        <v>8.5199999999999998E-3</v>
      </c>
      <c r="M6820" s="194">
        <v>1793.1</v>
      </c>
      <c r="N6820" s="194">
        <v>52.12</v>
      </c>
      <c r="O6820" s="194">
        <v>1775.3</v>
      </c>
      <c r="P6820" s="194">
        <v>66.959999999999994</v>
      </c>
      <c r="Q6820" s="194">
        <v>1754.8</v>
      </c>
      <c r="R6820" s="194">
        <v>141.9</v>
      </c>
      <c r="S6820" s="194">
        <v>1754.8</v>
      </c>
      <c r="T6820" s="194">
        <v>141.9</v>
      </c>
      <c r="U6820" s="194">
        <v>-2.4407179918594926</v>
      </c>
      <c r="V6820" s="88">
        <v>-1.257799770244487</v>
      </c>
    </row>
    <row r="6821" spans="2:22" x14ac:dyDescent="0.25">
      <c r="B6821" s="346" t="s">
        <v>6260</v>
      </c>
      <c r="C6821" s="143" t="s">
        <v>26</v>
      </c>
      <c r="D6821" s="143" t="s">
        <v>26</v>
      </c>
      <c r="E6821" s="143" t="s">
        <v>26</v>
      </c>
      <c r="F6821" s="329">
        <v>9.4720999999999993</v>
      </c>
      <c r="G6821" s="329">
        <v>0.84702</v>
      </c>
      <c r="H6821" s="329">
        <v>0.42155999999999999</v>
      </c>
      <c r="I6821" s="329">
        <v>1.4540000000000001E-2</v>
      </c>
      <c r="J6821" s="329" t="s">
        <v>26</v>
      </c>
      <c r="K6821" s="329">
        <v>0.16300999999999999</v>
      </c>
      <c r="L6821" s="329">
        <v>1.4760000000000001E-2</v>
      </c>
      <c r="M6821" s="194">
        <v>2267.6</v>
      </c>
      <c r="N6821" s="194">
        <v>65.959999999999994</v>
      </c>
      <c r="O6821" s="194">
        <v>2384.8000000000002</v>
      </c>
      <c r="P6821" s="194">
        <v>82.12</v>
      </c>
      <c r="Q6821" s="194">
        <v>2487.1999999999998</v>
      </c>
      <c r="R6821" s="194">
        <v>148.78</v>
      </c>
      <c r="S6821" s="194">
        <v>2487.1999999999998</v>
      </c>
      <c r="T6821" s="194">
        <v>148.78</v>
      </c>
      <c r="U6821" s="194">
        <v>10.890426718083413</v>
      </c>
      <c r="V6821" s="88">
        <v>7.0641853963506769</v>
      </c>
    </row>
    <row r="6822" spans="2:22" x14ac:dyDescent="0.25">
      <c r="B6822" s="346" t="s">
        <v>6249</v>
      </c>
      <c r="C6822" s="143" t="s">
        <v>26</v>
      </c>
      <c r="D6822" s="143" t="s">
        <v>26</v>
      </c>
      <c r="E6822" s="143" t="s">
        <v>26</v>
      </c>
      <c r="F6822" s="329">
        <v>19.483809999999998</v>
      </c>
      <c r="G6822" s="329">
        <v>4.8997200000000003</v>
      </c>
      <c r="H6822" s="329">
        <v>0.60489999999999999</v>
      </c>
      <c r="I6822" s="329">
        <v>4.2479999999999997E-2</v>
      </c>
      <c r="J6822" s="329" t="s">
        <v>26</v>
      </c>
      <c r="K6822" s="329">
        <v>0.23363</v>
      </c>
      <c r="L6822" s="329">
        <v>5.9499999999999997E-2</v>
      </c>
      <c r="M6822" s="194">
        <v>3049.6</v>
      </c>
      <c r="N6822" s="194">
        <v>170.6</v>
      </c>
      <c r="O6822" s="194">
        <v>3066.1</v>
      </c>
      <c r="P6822" s="194">
        <v>242.88</v>
      </c>
      <c r="Q6822" s="194">
        <v>3077.1</v>
      </c>
      <c r="R6822" s="194">
        <v>379.86</v>
      </c>
      <c r="S6822" s="194">
        <v>3077.1</v>
      </c>
      <c r="T6822" s="194">
        <v>379.86</v>
      </c>
      <c r="U6822" s="194">
        <v>1.4896923328530671</v>
      </c>
      <c r="V6822" s="88">
        <v>1.1362748369010054</v>
      </c>
    </row>
    <row r="6823" spans="2:22" ht="15.75" thickBot="1" x14ac:dyDescent="0.3">
      <c r="B6823" s="347" t="s">
        <v>6224</v>
      </c>
      <c r="C6823" s="151" t="s">
        <v>26</v>
      </c>
      <c r="D6823" s="151" t="s">
        <v>26</v>
      </c>
      <c r="E6823" s="151" t="s">
        <v>26</v>
      </c>
      <c r="F6823" s="284">
        <v>20.07489</v>
      </c>
      <c r="G6823" s="284">
        <v>2.3489599999999999</v>
      </c>
      <c r="H6823" s="284">
        <v>0.62097000000000002</v>
      </c>
      <c r="I6823" s="284">
        <v>2.5000000000000001E-2</v>
      </c>
      <c r="J6823" s="284" t="s">
        <v>26</v>
      </c>
      <c r="K6823" s="284">
        <v>0.23454</v>
      </c>
      <c r="L6823" s="284">
        <v>2.76E-2</v>
      </c>
      <c r="M6823" s="89">
        <v>3113.8</v>
      </c>
      <c r="N6823" s="89">
        <v>99.4</v>
      </c>
      <c r="O6823" s="89">
        <v>3095</v>
      </c>
      <c r="P6823" s="89">
        <v>113.18</v>
      </c>
      <c r="Q6823" s="89">
        <v>3083.3</v>
      </c>
      <c r="R6823" s="89">
        <v>181.82</v>
      </c>
      <c r="S6823" s="89">
        <v>3083.3</v>
      </c>
      <c r="T6823" s="89">
        <v>181.82</v>
      </c>
      <c r="U6823" s="89">
        <v>-1.7204054925810466</v>
      </c>
      <c r="V6823" s="90">
        <v>-1.3358727803796961</v>
      </c>
    </row>
    <row r="6824" spans="2:22" x14ac:dyDescent="0.25">
      <c r="F6824" s="281"/>
      <c r="G6824" s="281"/>
      <c r="H6824" s="281"/>
      <c r="I6824" s="281"/>
      <c r="J6824" s="281"/>
      <c r="K6824" s="281"/>
      <c r="L6824" s="281"/>
      <c r="M6824" s="85"/>
      <c r="N6824" s="85"/>
      <c r="O6824" s="85"/>
      <c r="P6824" s="85"/>
      <c r="Q6824" s="85"/>
      <c r="R6824" s="85"/>
      <c r="S6824" s="85"/>
      <c r="T6824" s="85"/>
    </row>
    <row r="6825" spans="2:22" ht="15.75" thickBot="1" x14ac:dyDescent="0.3">
      <c r="F6825" s="281"/>
      <c r="G6825" s="281"/>
      <c r="H6825" s="281"/>
      <c r="I6825" s="281"/>
      <c r="J6825" s="281"/>
      <c r="K6825" s="281"/>
      <c r="L6825" s="281"/>
      <c r="M6825" s="85"/>
      <c r="N6825" s="85"/>
      <c r="O6825" s="85"/>
      <c r="P6825" s="85"/>
      <c r="Q6825" s="85"/>
      <c r="R6825" s="85"/>
      <c r="S6825" s="85"/>
      <c r="T6825" s="85"/>
    </row>
    <row r="6826" spans="2:22" x14ac:dyDescent="0.25">
      <c r="B6826" s="230" t="s">
        <v>0</v>
      </c>
      <c r="C6826" s="111"/>
      <c r="D6826" s="111"/>
      <c r="E6826" s="111"/>
      <c r="F6826" s="285"/>
      <c r="G6826" s="285"/>
      <c r="H6826" s="285"/>
      <c r="I6826" s="285"/>
      <c r="J6826" s="285"/>
      <c r="K6826" s="285"/>
      <c r="L6826" s="285"/>
      <c r="M6826" s="160"/>
      <c r="N6826" s="160"/>
      <c r="O6826" s="160"/>
      <c r="P6826" s="160"/>
      <c r="Q6826" s="160"/>
      <c r="R6826" s="160"/>
      <c r="S6826" s="160"/>
      <c r="T6826" s="160"/>
      <c r="U6826" s="160"/>
      <c r="V6826" s="161"/>
    </row>
    <row r="6827" spans="2:22" x14ac:dyDescent="0.25">
      <c r="B6827" s="229" t="s">
        <v>6349</v>
      </c>
      <c r="C6827" s="197"/>
      <c r="D6827" s="197"/>
      <c r="E6827" s="197"/>
      <c r="F6827" s="331"/>
      <c r="G6827" s="331"/>
      <c r="H6827" s="331"/>
      <c r="I6827" s="331"/>
      <c r="J6827" s="331"/>
      <c r="K6827" s="331"/>
      <c r="L6827" s="331"/>
      <c r="M6827" s="198"/>
      <c r="N6827" s="198"/>
      <c r="O6827" s="198"/>
      <c r="P6827" s="198"/>
      <c r="Q6827" s="198"/>
      <c r="R6827" s="198"/>
      <c r="S6827" s="198"/>
      <c r="T6827" s="198"/>
      <c r="U6827" s="198"/>
      <c r="V6827" s="163"/>
    </row>
    <row r="6828" spans="2:22" x14ac:dyDescent="0.25">
      <c r="B6828" s="229" t="s">
        <v>5827</v>
      </c>
      <c r="C6828" s="197"/>
      <c r="D6828" s="197"/>
      <c r="E6828" s="197"/>
      <c r="F6828" s="331"/>
      <c r="G6828" s="331"/>
      <c r="H6828" s="331"/>
      <c r="I6828" s="331"/>
      <c r="J6828" s="331"/>
      <c r="K6828" s="331"/>
      <c r="L6828" s="331"/>
      <c r="M6828" s="198"/>
      <c r="N6828" s="198"/>
      <c r="O6828" s="198"/>
      <c r="P6828" s="198"/>
      <c r="Q6828" s="198"/>
      <c r="R6828" s="198"/>
      <c r="S6828" s="198"/>
      <c r="T6828" s="198"/>
      <c r="U6828" s="198"/>
      <c r="V6828" s="163"/>
    </row>
    <row r="6829" spans="2:22" ht="15.75" thickBot="1" x14ac:dyDescent="0.3">
      <c r="B6829" s="280"/>
      <c r="C6829" s="113"/>
      <c r="D6829" s="113"/>
      <c r="E6829" s="113"/>
      <c r="F6829" s="287"/>
      <c r="G6829" s="287"/>
      <c r="H6829" s="287"/>
      <c r="I6829" s="287"/>
      <c r="J6829" s="287"/>
      <c r="K6829" s="287"/>
      <c r="L6829" s="287"/>
      <c r="M6829" s="164"/>
      <c r="N6829" s="164"/>
      <c r="O6829" s="164"/>
      <c r="P6829" s="164"/>
      <c r="Q6829" s="164"/>
      <c r="R6829" s="164"/>
      <c r="S6829" s="164"/>
      <c r="T6829" s="164"/>
      <c r="U6829" s="164"/>
      <c r="V6829" s="165"/>
    </row>
    <row r="6830" spans="2:22" x14ac:dyDescent="0.25">
      <c r="B6830" s="342" t="s">
        <v>3</v>
      </c>
      <c r="C6830" s="97" t="s">
        <v>4</v>
      </c>
      <c r="D6830" s="97" t="s">
        <v>5</v>
      </c>
      <c r="E6830" s="97" t="s">
        <v>6</v>
      </c>
      <c r="F6830" s="288" t="s">
        <v>7</v>
      </c>
      <c r="G6830" s="288" t="s">
        <v>8</v>
      </c>
      <c r="H6830" s="288" t="s">
        <v>9</v>
      </c>
      <c r="I6830" s="288" t="s">
        <v>8</v>
      </c>
      <c r="J6830" s="288" t="s">
        <v>10</v>
      </c>
      <c r="K6830" s="288" t="s">
        <v>7</v>
      </c>
      <c r="L6830" s="288" t="s">
        <v>8</v>
      </c>
      <c r="M6830" s="4" t="s">
        <v>9</v>
      </c>
      <c r="N6830" s="4" t="s">
        <v>11</v>
      </c>
      <c r="O6830" s="4" t="s">
        <v>7</v>
      </c>
      <c r="P6830" s="4" t="s">
        <v>11</v>
      </c>
      <c r="Q6830" s="4" t="s">
        <v>7</v>
      </c>
      <c r="R6830" s="4" t="s">
        <v>11</v>
      </c>
      <c r="S6830" s="4" t="s">
        <v>12</v>
      </c>
      <c r="T6830" s="4" t="s">
        <v>11</v>
      </c>
      <c r="U6830" s="4" t="s">
        <v>13</v>
      </c>
      <c r="V6830" s="5" t="s">
        <v>14</v>
      </c>
    </row>
    <row r="6831" spans="2:22" ht="15.75" thickBot="1" x14ac:dyDescent="0.3">
      <c r="B6831" s="343" t="s">
        <v>6348</v>
      </c>
      <c r="C6831" s="153"/>
      <c r="D6831" s="153"/>
      <c r="E6831" s="153"/>
      <c r="F6831" s="332" t="s">
        <v>17</v>
      </c>
      <c r="G6831" s="332" t="s">
        <v>18</v>
      </c>
      <c r="H6831" s="332" t="s">
        <v>19</v>
      </c>
      <c r="I6831" s="332" t="s">
        <v>18</v>
      </c>
      <c r="J6831" s="332" t="s">
        <v>20</v>
      </c>
      <c r="K6831" s="332" t="s">
        <v>21</v>
      </c>
      <c r="L6831" s="332" t="s">
        <v>18</v>
      </c>
      <c r="M6831" s="154" t="s">
        <v>22</v>
      </c>
      <c r="N6831" s="154" t="s">
        <v>23</v>
      </c>
      <c r="O6831" s="154" t="s">
        <v>17</v>
      </c>
      <c r="P6831" s="154" t="s">
        <v>23</v>
      </c>
      <c r="Q6831" s="154" t="s">
        <v>21</v>
      </c>
      <c r="R6831" s="154" t="s">
        <v>23</v>
      </c>
      <c r="S6831" s="154" t="s">
        <v>24</v>
      </c>
      <c r="T6831" s="154" t="s">
        <v>23</v>
      </c>
      <c r="U6831" s="154"/>
      <c r="V6831" s="12"/>
    </row>
    <row r="6832" spans="2:22" x14ac:dyDescent="0.25">
      <c r="B6832" s="399"/>
      <c r="C6832" s="155"/>
      <c r="D6832" s="155"/>
      <c r="E6832" s="155"/>
      <c r="F6832" s="333"/>
      <c r="G6832" s="333"/>
      <c r="H6832" s="333"/>
      <c r="I6832" s="333"/>
      <c r="J6832" s="333"/>
      <c r="K6832" s="333"/>
      <c r="L6832" s="333"/>
      <c r="M6832" s="157"/>
      <c r="N6832" s="157"/>
      <c r="O6832" s="157"/>
      <c r="P6832" s="157"/>
      <c r="Q6832" s="157"/>
      <c r="R6832" s="157"/>
      <c r="S6832" s="157"/>
      <c r="T6832" s="157"/>
      <c r="U6832" s="157"/>
      <c r="V6832" s="158"/>
    </row>
    <row r="6833" spans="2:22" x14ac:dyDescent="0.25">
      <c r="B6833" s="199" t="s">
        <v>6346</v>
      </c>
      <c r="C6833" s="142" t="s">
        <v>26</v>
      </c>
      <c r="D6833" s="142" t="s">
        <v>26</v>
      </c>
      <c r="E6833" s="144" t="s">
        <v>26</v>
      </c>
      <c r="F6833" s="327">
        <v>0.16097</v>
      </c>
      <c r="G6833" s="327">
        <v>9.4599999999999997E-3</v>
      </c>
      <c r="H6833" s="327">
        <v>2.376E-2</v>
      </c>
      <c r="I6833" s="327">
        <v>5.5999999999999995E-4</v>
      </c>
      <c r="J6833" s="327" t="s">
        <v>26</v>
      </c>
      <c r="K6833" s="327">
        <v>4.9180000000000001E-2</v>
      </c>
      <c r="L6833" s="327">
        <v>2.9199999999999999E-3</v>
      </c>
      <c r="M6833" s="191">
        <v>151.4</v>
      </c>
      <c r="N6833" s="191">
        <v>3.54</v>
      </c>
      <c r="O6833" s="191">
        <v>151.5</v>
      </c>
      <c r="P6833" s="191">
        <v>8.26</v>
      </c>
      <c r="Q6833" s="191">
        <v>156.30000000000001</v>
      </c>
      <c r="R6833" s="191">
        <v>135.91999999999999</v>
      </c>
      <c r="S6833" s="191">
        <v>151.35548933106583</v>
      </c>
      <c r="T6833" s="191">
        <v>3.54</v>
      </c>
      <c r="U6833" s="191">
        <v>3.1634745162726712</v>
      </c>
      <c r="V6833" s="195">
        <v>9.5386580154570424E-2</v>
      </c>
    </row>
    <row r="6834" spans="2:22" x14ac:dyDescent="0.25">
      <c r="B6834" s="199" t="s">
        <v>6305</v>
      </c>
      <c r="C6834" s="142" t="s">
        <v>26</v>
      </c>
      <c r="D6834" s="142" t="s">
        <v>26</v>
      </c>
      <c r="E6834" s="144" t="s">
        <v>26</v>
      </c>
      <c r="F6834" s="327">
        <v>0.27781</v>
      </c>
      <c r="G6834" s="327">
        <v>8.5199999999999998E-3</v>
      </c>
      <c r="H6834" s="327">
        <v>3.8960000000000002E-2</v>
      </c>
      <c r="I6834" s="327">
        <v>8.0000000000000004E-4</v>
      </c>
      <c r="J6834" s="327" t="s">
        <v>26</v>
      </c>
      <c r="K6834" s="327">
        <v>5.1720000000000002E-2</v>
      </c>
      <c r="L6834" s="327">
        <v>1.6199999999999999E-3</v>
      </c>
      <c r="M6834" s="191">
        <v>246.4</v>
      </c>
      <c r="N6834" s="191">
        <v>4.9800000000000004</v>
      </c>
      <c r="O6834" s="191">
        <v>248.9</v>
      </c>
      <c r="P6834" s="191">
        <v>6.76</v>
      </c>
      <c r="Q6834" s="191">
        <v>272.89999999999998</v>
      </c>
      <c r="R6834" s="191">
        <v>70.98</v>
      </c>
      <c r="S6834" s="191">
        <v>246.20197272848307</v>
      </c>
      <c r="T6834" s="191">
        <v>4.9800000000000004</v>
      </c>
      <c r="U6834" s="191">
        <v>9.783080715103301</v>
      </c>
      <c r="V6834" s="195">
        <v>1.0839804224656227</v>
      </c>
    </row>
    <row r="6835" spans="2:22" x14ac:dyDescent="0.25">
      <c r="B6835" s="345" t="s">
        <v>6303</v>
      </c>
      <c r="C6835" s="141" t="s">
        <v>26</v>
      </c>
      <c r="D6835" s="141" t="s">
        <v>26</v>
      </c>
      <c r="E6835" s="141" t="s">
        <v>26</v>
      </c>
      <c r="F6835" s="328">
        <v>0.30504999999999999</v>
      </c>
      <c r="G6835" s="328">
        <v>1.8460000000000001E-2</v>
      </c>
      <c r="H6835" s="328">
        <v>4.3310000000000001E-2</v>
      </c>
      <c r="I6835" s="328">
        <v>1.0399999999999999E-3</v>
      </c>
      <c r="J6835" s="328" t="s">
        <v>26</v>
      </c>
      <c r="K6835" s="328">
        <v>5.1060000000000001E-2</v>
      </c>
      <c r="L6835" s="328">
        <v>3.1800000000000001E-3</v>
      </c>
      <c r="M6835" s="193">
        <v>273.3</v>
      </c>
      <c r="N6835" s="193">
        <v>6.46</v>
      </c>
      <c r="O6835" s="193">
        <v>270.3</v>
      </c>
      <c r="P6835" s="193">
        <v>14.36</v>
      </c>
      <c r="Q6835" s="193">
        <v>243.4</v>
      </c>
      <c r="R6835" s="193">
        <v>140.02000000000001</v>
      </c>
      <c r="S6835" s="193">
        <v>273.54100642525435</v>
      </c>
      <c r="T6835" s="193">
        <v>6.46</v>
      </c>
      <c r="U6835" s="193">
        <v>-12.383322278247471</v>
      </c>
      <c r="V6835" s="25">
        <v>-1.199040482890988</v>
      </c>
    </row>
    <row r="6836" spans="2:22" x14ac:dyDescent="0.25">
      <c r="B6836" s="345" t="s">
        <v>6306</v>
      </c>
      <c r="C6836" s="141" t="s">
        <v>26</v>
      </c>
      <c r="D6836" s="141" t="s">
        <v>26</v>
      </c>
      <c r="E6836" s="141" t="s">
        <v>26</v>
      </c>
      <c r="F6836" s="328">
        <v>0.31341999999999998</v>
      </c>
      <c r="G6836" s="328">
        <v>1.508E-2</v>
      </c>
      <c r="H6836" s="328">
        <v>4.3470000000000002E-2</v>
      </c>
      <c r="I6836" s="328">
        <v>9.7999999999999997E-4</v>
      </c>
      <c r="J6836" s="328" t="s">
        <v>26</v>
      </c>
      <c r="K6836" s="328">
        <v>5.228E-2</v>
      </c>
      <c r="L6836" s="328">
        <v>2.5799999999999998E-3</v>
      </c>
      <c r="M6836" s="193">
        <v>274.3</v>
      </c>
      <c r="N6836" s="193">
        <v>6.04</v>
      </c>
      <c r="O6836" s="193">
        <v>276.8</v>
      </c>
      <c r="P6836" s="193">
        <v>11.66</v>
      </c>
      <c r="Q6836" s="193">
        <v>297.8</v>
      </c>
      <c r="R6836" s="193">
        <v>110.46</v>
      </c>
      <c r="S6836" s="193">
        <v>274.12669470135671</v>
      </c>
      <c r="T6836" s="193">
        <v>6.04</v>
      </c>
      <c r="U6836" s="193">
        <v>7.94939734675732</v>
      </c>
      <c r="V6836" s="25">
        <v>0.96578948650408225</v>
      </c>
    </row>
    <row r="6837" spans="2:22" x14ac:dyDescent="0.25">
      <c r="B6837" s="345" t="s">
        <v>6272</v>
      </c>
      <c r="C6837" s="141" t="s">
        <v>26</v>
      </c>
      <c r="D6837" s="141" t="s">
        <v>26</v>
      </c>
      <c r="E6837" s="141" t="s">
        <v>26</v>
      </c>
      <c r="F6837" s="328">
        <v>0.31359999999999999</v>
      </c>
      <c r="G6837" s="328">
        <v>1.306E-2</v>
      </c>
      <c r="H6837" s="328">
        <v>4.4010000000000001E-2</v>
      </c>
      <c r="I6837" s="328">
        <v>9.6000000000000002E-4</v>
      </c>
      <c r="J6837" s="328" t="s">
        <v>26</v>
      </c>
      <c r="K6837" s="328">
        <v>5.1679999999999997E-2</v>
      </c>
      <c r="L6837" s="328">
        <v>2.2000000000000001E-3</v>
      </c>
      <c r="M6837" s="193">
        <v>277.60000000000002</v>
      </c>
      <c r="N6837" s="193">
        <v>5.94</v>
      </c>
      <c r="O6837" s="193">
        <v>277</v>
      </c>
      <c r="P6837" s="193">
        <v>10.1</v>
      </c>
      <c r="Q6837" s="193">
        <v>271.3</v>
      </c>
      <c r="R6837" s="193">
        <v>95.72</v>
      </c>
      <c r="S6837" s="193">
        <v>277.69006327968617</v>
      </c>
      <c r="T6837" s="193">
        <v>5.94</v>
      </c>
      <c r="U6837" s="193">
        <v>-2.3553495317678435</v>
      </c>
      <c r="V6837" s="25">
        <v>-0.24912031757623518</v>
      </c>
    </row>
    <row r="6838" spans="2:22" x14ac:dyDescent="0.25">
      <c r="B6838" s="345" t="s">
        <v>6309</v>
      </c>
      <c r="C6838" s="141" t="s">
        <v>26</v>
      </c>
      <c r="D6838" s="141" t="s">
        <v>26</v>
      </c>
      <c r="E6838" s="141" t="s">
        <v>26</v>
      </c>
      <c r="F6838" s="328">
        <v>0.32332</v>
      </c>
      <c r="G6838" s="328">
        <v>1.302E-2</v>
      </c>
      <c r="H6838" s="328">
        <v>4.4229999999999998E-2</v>
      </c>
      <c r="I6838" s="328">
        <v>9.3999999999999997E-4</v>
      </c>
      <c r="J6838" s="328" t="s">
        <v>26</v>
      </c>
      <c r="K6838" s="328">
        <v>5.3019999999999998E-2</v>
      </c>
      <c r="L6838" s="328">
        <v>2.1800000000000001E-3</v>
      </c>
      <c r="M6838" s="193">
        <v>279</v>
      </c>
      <c r="N6838" s="193">
        <v>5.84</v>
      </c>
      <c r="O6838" s="193">
        <v>284.5</v>
      </c>
      <c r="P6838" s="193">
        <v>9.98</v>
      </c>
      <c r="Q6838" s="193">
        <v>329.4</v>
      </c>
      <c r="R6838" s="193">
        <v>92.08</v>
      </c>
      <c r="S6838" s="193">
        <v>278.60006937866302</v>
      </c>
      <c r="T6838" s="193">
        <v>5.84</v>
      </c>
      <c r="U6838" s="193">
        <v>15.421958294273516</v>
      </c>
      <c r="V6838" s="25">
        <v>2.0737893220868111</v>
      </c>
    </row>
    <row r="6839" spans="2:22" x14ac:dyDescent="0.25">
      <c r="B6839" s="345" t="s">
        <v>6300</v>
      </c>
      <c r="C6839" s="141" t="s">
        <v>26</v>
      </c>
      <c r="D6839" s="141" t="s">
        <v>26</v>
      </c>
      <c r="E6839" s="141" t="s">
        <v>26</v>
      </c>
      <c r="F6839" s="328">
        <v>0.32493</v>
      </c>
      <c r="G6839" s="328">
        <v>1.366E-2</v>
      </c>
      <c r="H6839" s="328">
        <v>4.5089999999999998E-2</v>
      </c>
      <c r="I6839" s="328">
        <v>1.0399999999999999E-3</v>
      </c>
      <c r="J6839" s="328" t="s">
        <v>26</v>
      </c>
      <c r="K6839" s="328">
        <v>5.2269999999999997E-2</v>
      </c>
      <c r="L6839" s="328">
        <v>2.2200000000000002E-3</v>
      </c>
      <c r="M6839" s="193">
        <v>284.3</v>
      </c>
      <c r="N6839" s="193">
        <v>6.38</v>
      </c>
      <c r="O6839" s="193">
        <v>285.7</v>
      </c>
      <c r="P6839" s="193">
        <v>10.46</v>
      </c>
      <c r="Q6839" s="193">
        <v>297.2</v>
      </c>
      <c r="R6839" s="193">
        <v>95.32</v>
      </c>
      <c r="S6839" s="193">
        <v>284.20330412692022</v>
      </c>
      <c r="T6839" s="193">
        <v>6.38</v>
      </c>
      <c r="U6839" s="193">
        <v>4.3730470636203815</v>
      </c>
      <c r="V6839" s="25">
        <v>0.52386974906537376</v>
      </c>
    </row>
    <row r="6840" spans="2:22" x14ac:dyDescent="0.25">
      <c r="B6840" s="345" t="s">
        <v>6276</v>
      </c>
      <c r="C6840" s="141" t="s">
        <v>26</v>
      </c>
      <c r="D6840" s="141" t="s">
        <v>26</v>
      </c>
      <c r="E6840" s="141" t="s">
        <v>26</v>
      </c>
      <c r="F6840" s="328">
        <v>0.33151000000000003</v>
      </c>
      <c r="G6840" s="328">
        <v>1.008E-2</v>
      </c>
      <c r="H6840" s="328">
        <v>4.5900000000000003E-2</v>
      </c>
      <c r="I6840" s="328">
        <v>9.6000000000000002E-4</v>
      </c>
      <c r="J6840" s="328" t="s">
        <v>26</v>
      </c>
      <c r="K6840" s="328">
        <v>5.2380000000000003E-2</v>
      </c>
      <c r="L6840" s="328">
        <v>1.6199999999999999E-3</v>
      </c>
      <c r="M6840" s="193">
        <v>289.3</v>
      </c>
      <c r="N6840" s="193">
        <v>5.9</v>
      </c>
      <c r="O6840" s="193">
        <v>290.7</v>
      </c>
      <c r="P6840" s="193">
        <v>7.68</v>
      </c>
      <c r="Q6840" s="193">
        <v>302.10000000000002</v>
      </c>
      <c r="R6840" s="193">
        <v>69.5</v>
      </c>
      <c r="S6840" s="193">
        <v>289.19724374100497</v>
      </c>
      <c r="T6840" s="193">
        <v>5.9</v>
      </c>
      <c r="U6840" s="193">
        <v>4.2710216017858498</v>
      </c>
      <c r="V6840" s="25">
        <v>0.51694401754214681</v>
      </c>
    </row>
    <row r="6841" spans="2:22" x14ac:dyDescent="0.25">
      <c r="B6841" s="345" t="s">
        <v>6295</v>
      </c>
      <c r="C6841" s="141" t="s">
        <v>26</v>
      </c>
      <c r="D6841" s="141" t="s">
        <v>26</v>
      </c>
      <c r="E6841" s="141" t="s">
        <v>26</v>
      </c>
      <c r="F6841" s="328">
        <v>0.37773000000000001</v>
      </c>
      <c r="G6841" s="328">
        <v>1.7780000000000001E-2</v>
      </c>
      <c r="H6841" s="328">
        <v>4.7579999999999997E-2</v>
      </c>
      <c r="I6841" s="328">
        <v>1.1000000000000001E-3</v>
      </c>
      <c r="J6841" s="328" t="s">
        <v>26</v>
      </c>
      <c r="K6841" s="328">
        <v>5.7579999999999999E-2</v>
      </c>
      <c r="L6841" s="328">
        <v>2.7599999999999999E-3</v>
      </c>
      <c r="M6841" s="193">
        <v>299.60000000000002</v>
      </c>
      <c r="N6841" s="193">
        <v>6.72</v>
      </c>
      <c r="O6841" s="193">
        <v>325.39999999999998</v>
      </c>
      <c r="P6841" s="193">
        <v>13.1</v>
      </c>
      <c r="Q6841" s="193">
        <v>513.6</v>
      </c>
      <c r="R6841" s="193">
        <v>104.58</v>
      </c>
      <c r="S6841" s="193">
        <v>297.71863520420163</v>
      </c>
      <c r="T6841" s="193">
        <v>6.72</v>
      </c>
      <c r="U6841" s="193">
        <v>42.032976011642987</v>
      </c>
      <c r="V6841" s="25">
        <v>8.5068730165329889</v>
      </c>
    </row>
    <row r="6842" spans="2:22" x14ac:dyDescent="0.25">
      <c r="B6842" s="345" t="s">
        <v>6281</v>
      </c>
      <c r="C6842" s="141" t="s">
        <v>26</v>
      </c>
      <c r="D6842" s="141" t="s">
        <v>26</v>
      </c>
      <c r="E6842" s="141" t="s">
        <v>26</v>
      </c>
      <c r="F6842" s="328">
        <v>0.34236</v>
      </c>
      <c r="G6842" s="328">
        <v>1.008E-2</v>
      </c>
      <c r="H6842" s="328">
        <v>4.7759999999999997E-2</v>
      </c>
      <c r="I6842" s="328">
        <v>1E-3</v>
      </c>
      <c r="J6842" s="328" t="s">
        <v>26</v>
      </c>
      <c r="K6842" s="328">
        <v>5.1990000000000001E-2</v>
      </c>
      <c r="L6842" s="328">
        <v>1.5399999999999999E-3</v>
      </c>
      <c r="M6842" s="193">
        <v>300.8</v>
      </c>
      <c r="N6842" s="193">
        <v>6.18</v>
      </c>
      <c r="O6842" s="193">
        <v>299</v>
      </c>
      <c r="P6842" s="193">
        <v>7.62</v>
      </c>
      <c r="Q6842" s="193">
        <v>284.8</v>
      </c>
      <c r="R6842" s="193">
        <v>67.16</v>
      </c>
      <c r="S6842" s="193">
        <v>300.8873568794267</v>
      </c>
      <c r="T6842" s="193">
        <v>6.18</v>
      </c>
      <c r="U6842" s="193">
        <v>-5.6486505896863388</v>
      </c>
      <c r="V6842" s="25">
        <v>-0.63122303659755996</v>
      </c>
    </row>
    <row r="6843" spans="2:22" x14ac:dyDescent="0.25">
      <c r="B6843" s="345" t="s">
        <v>6275</v>
      </c>
      <c r="C6843" s="141" t="s">
        <v>26</v>
      </c>
      <c r="D6843" s="141" t="s">
        <v>26</v>
      </c>
      <c r="E6843" s="141" t="s">
        <v>26</v>
      </c>
      <c r="F6843" s="328">
        <v>0.37829000000000002</v>
      </c>
      <c r="G6843" s="328">
        <v>1.584E-2</v>
      </c>
      <c r="H6843" s="328">
        <v>4.879E-2</v>
      </c>
      <c r="I6843" s="328">
        <v>1.1000000000000001E-3</v>
      </c>
      <c r="J6843" s="328" t="s">
        <v>26</v>
      </c>
      <c r="K6843" s="328">
        <v>5.6230000000000002E-2</v>
      </c>
      <c r="L6843" s="328">
        <v>2.3999999999999998E-3</v>
      </c>
      <c r="M6843" s="193">
        <v>307.10000000000002</v>
      </c>
      <c r="N6843" s="193">
        <v>6.78</v>
      </c>
      <c r="O6843" s="193">
        <v>325.8</v>
      </c>
      <c r="P6843" s="193">
        <v>11.66</v>
      </c>
      <c r="Q6843" s="193">
        <v>460.6</v>
      </c>
      <c r="R6843" s="193">
        <v>93.84</v>
      </c>
      <c r="S6843" s="193">
        <v>305.68578851997609</v>
      </c>
      <c r="T6843" s="193">
        <v>6.78</v>
      </c>
      <c r="U6843" s="193">
        <v>33.633133191494558</v>
      </c>
      <c r="V6843" s="25">
        <v>6.1737911233959251</v>
      </c>
    </row>
    <row r="6844" spans="2:22" x14ac:dyDescent="0.25">
      <c r="B6844" s="345" t="s">
        <v>6331</v>
      </c>
      <c r="C6844" s="141" t="s">
        <v>26</v>
      </c>
      <c r="D6844" s="141" t="s">
        <v>26</v>
      </c>
      <c r="E6844" s="141" t="s">
        <v>26</v>
      </c>
      <c r="F6844" s="328">
        <v>0.36176000000000003</v>
      </c>
      <c r="G6844" s="328">
        <v>1.106E-2</v>
      </c>
      <c r="H6844" s="328">
        <v>4.8669999999999998E-2</v>
      </c>
      <c r="I6844" s="328">
        <v>1.0200000000000001E-3</v>
      </c>
      <c r="J6844" s="328" t="s">
        <v>26</v>
      </c>
      <c r="K6844" s="328">
        <v>5.391E-2</v>
      </c>
      <c r="L6844" s="328">
        <v>1.6800000000000001E-3</v>
      </c>
      <c r="M6844" s="193">
        <v>306.3</v>
      </c>
      <c r="N6844" s="193">
        <v>6.32</v>
      </c>
      <c r="O6844" s="193">
        <v>313.5</v>
      </c>
      <c r="P6844" s="193">
        <v>8.26</v>
      </c>
      <c r="Q6844" s="193">
        <v>367</v>
      </c>
      <c r="R6844" s="193">
        <v>69.56</v>
      </c>
      <c r="S6844" s="193">
        <v>305.81469830659876</v>
      </c>
      <c r="T6844" s="193">
        <v>6.32</v>
      </c>
      <c r="U6844" s="193">
        <v>16.671744330627043</v>
      </c>
      <c r="V6844" s="25">
        <v>2.4514518958217679</v>
      </c>
    </row>
    <row r="6845" spans="2:22" x14ac:dyDescent="0.25">
      <c r="B6845" s="345" t="s">
        <v>6267</v>
      </c>
      <c r="C6845" s="141" t="s">
        <v>26</v>
      </c>
      <c r="D6845" s="141" t="s">
        <v>26</v>
      </c>
      <c r="E6845" s="141" t="s">
        <v>26</v>
      </c>
      <c r="F6845" s="328">
        <v>0.41198000000000001</v>
      </c>
      <c r="G6845" s="328">
        <v>1.468E-2</v>
      </c>
      <c r="H6845" s="328">
        <v>4.9259999999999998E-2</v>
      </c>
      <c r="I6845" s="328">
        <v>1.06E-3</v>
      </c>
      <c r="J6845" s="328" t="s">
        <v>26</v>
      </c>
      <c r="K6845" s="328">
        <v>6.0650000000000003E-2</v>
      </c>
      <c r="L6845" s="328">
        <v>2.2000000000000001E-3</v>
      </c>
      <c r="M6845" s="193">
        <v>310</v>
      </c>
      <c r="N6845" s="193">
        <v>6.56</v>
      </c>
      <c r="O6845" s="193">
        <v>350.3</v>
      </c>
      <c r="P6845" s="193">
        <v>10.56</v>
      </c>
      <c r="Q6845" s="193">
        <v>627</v>
      </c>
      <c r="R6845" s="193">
        <v>77.180000000000007</v>
      </c>
      <c r="S6845" s="193">
        <v>306.91069517469697</v>
      </c>
      <c r="T6845" s="193">
        <v>6.56</v>
      </c>
      <c r="U6845" s="193">
        <v>51.050925809458214</v>
      </c>
      <c r="V6845" s="25">
        <v>12.386327383757648</v>
      </c>
    </row>
    <row r="6846" spans="2:22" x14ac:dyDescent="0.25">
      <c r="B6846" s="345" t="s">
        <v>6326</v>
      </c>
      <c r="C6846" s="141" t="s">
        <v>26</v>
      </c>
      <c r="D6846" s="141" t="s">
        <v>26</v>
      </c>
      <c r="E6846" s="141" t="s">
        <v>26</v>
      </c>
      <c r="F6846" s="328">
        <v>0.36299999999999999</v>
      </c>
      <c r="G6846" s="328">
        <v>1.5959999999999998E-2</v>
      </c>
      <c r="H6846" s="328">
        <v>4.888E-2</v>
      </c>
      <c r="I6846" s="328">
        <v>1.1199999999999999E-3</v>
      </c>
      <c r="J6846" s="328" t="s">
        <v>26</v>
      </c>
      <c r="K6846" s="328">
        <v>5.3850000000000002E-2</v>
      </c>
      <c r="L6846" s="328">
        <v>2.3999999999999998E-3</v>
      </c>
      <c r="M6846" s="193">
        <v>307.60000000000002</v>
      </c>
      <c r="N6846" s="193">
        <v>6.84</v>
      </c>
      <c r="O6846" s="193">
        <v>314.39999999999998</v>
      </c>
      <c r="P6846" s="193">
        <v>11.88</v>
      </c>
      <c r="Q6846" s="193">
        <v>364.7</v>
      </c>
      <c r="R6846" s="193">
        <v>99.36</v>
      </c>
      <c r="S6846" s="193">
        <v>307.13709464729345</v>
      </c>
      <c r="T6846" s="193">
        <v>6.84</v>
      </c>
      <c r="U6846" s="193">
        <v>15.783631848836452</v>
      </c>
      <c r="V6846" s="25">
        <v>2.3100843997158163</v>
      </c>
    </row>
    <row r="6847" spans="2:22" x14ac:dyDescent="0.25">
      <c r="B6847" s="345" t="s">
        <v>6321</v>
      </c>
      <c r="C6847" s="141" t="s">
        <v>26</v>
      </c>
      <c r="D6847" s="141" t="s">
        <v>26</v>
      </c>
      <c r="E6847" s="141" t="s">
        <v>26</v>
      </c>
      <c r="F6847" s="328">
        <v>0.35386000000000001</v>
      </c>
      <c r="G6847" s="328">
        <v>1.5900000000000001E-2</v>
      </c>
      <c r="H6847" s="328">
        <v>4.8899999999999999E-2</v>
      </c>
      <c r="I6847" s="328">
        <v>1.08E-3</v>
      </c>
      <c r="J6847" s="328" t="s">
        <v>26</v>
      </c>
      <c r="K6847" s="328">
        <v>5.2479999999999999E-2</v>
      </c>
      <c r="L6847" s="328">
        <v>2.4199999999999998E-3</v>
      </c>
      <c r="M6847" s="193">
        <v>307.7</v>
      </c>
      <c r="N6847" s="193">
        <v>6.62</v>
      </c>
      <c r="O6847" s="193">
        <v>307.60000000000002</v>
      </c>
      <c r="P6847" s="193">
        <v>11.92</v>
      </c>
      <c r="Q6847" s="193">
        <v>306.3</v>
      </c>
      <c r="R6847" s="193">
        <v>102.9</v>
      </c>
      <c r="S6847" s="193">
        <v>307.7766882360898</v>
      </c>
      <c r="T6847" s="193">
        <v>6.62</v>
      </c>
      <c r="U6847" s="193">
        <v>-0.48210520277172225</v>
      </c>
      <c r="V6847" s="25">
        <v>-5.744090900187708E-2</v>
      </c>
    </row>
    <row r="6848" spans="2:22" x14ac:dyDescent="0.25">
      <c r="B6848" s="345" t="s">
        <v>6285</v>
      </c>
      <c r="C6848" s="141" t="s">
        <v>26</v>
      </c>
      <c r="D6848" s="141" t="s">
        <v>26</v>
      </c>
      <c r="E6848" s="141" t="s">
        <v>26</v>
      </c>
      <c r="F6848" s="328">
        <v>0.37783</v>
      </c>
      <c r="G6848" s="328">
        <v>1.268E-2</v>
      </c>
      <c r="H6848" s="328">
        <v>4.9189999999999998E-2</v>
      </c>
      <c r="I6848" s="328">
        <v>1.08E-3</v>
      </c>
      <c r="J6848" s="328" t="s">
        <v>26</v>
      </c>
      <c r="K6848" s="328">
        <v>5.5690000000000003E-2</v>
      </c>
      <c r="L6848" s="328">
        <v>1.8799999999999999E-3</v>
      </c>
      <c r="M6848" s="193">
        <v>309.60000000000002</v>
      </c>
      <c r="N6848" s="193">
        <v>6.66</v>
      </c>
      <c r="O6848" s="193">
        <v>325.39999999999998</v>
      </c>
      <c r="P6848" s="193">
        <v>9.34</v>
      </c>
      <c r="Q6848" s="193">
        <v>439.8</v>
      </c>
      <c r="R6848" s="193">
        <v>73.12</v>
      </c>
      <c r="S6848" s="193">
        <v>308.35907536197601</v>
      </c>
      <c r="T6848" s="193">
        <v>6.66</v>
      </c>
      <c r="U6848" s="193">
        <v>29.886522200551159</v>
      </c>
      <c r="V6848" s="25">
        <v>5.2369159920171997</v>
      </c>
    </row>
    <row r="6849" spans="2:22" x14ac:dyDescent="0.25">
      <c r="B6849" s="345" t="s">
        <v>6323</v>
      </c>
      <c r="C6849" s="141" t="s">
        <v>26</v>
      </c>
      <c r="D6849" s="141" t="s">
        <v>26</v>
      </c>
      <c r="E6849" s="141" t="s">
        <v>26</v>
      </c>
      <c r="F6849" s="328">
        <v>0.33766000000000002</v>
      </c>
      <c r="G6849" s="328">
        <v>1.5180000000000001E-2</v>
      </c>
      <c r="H6849" s="328">
        <v>4.8899999999999999E-2</v>
      </c>
      <c r="I6849" s="328">
        <v>1.1199999999999999E-3</v>
      </c>
      <c r="J6849" s="328" t="s">
        <v>26</v>
      </c>
      <c r="K6849" s="328">
        <v>5.006E-2</v>
      </c>
      <c r="L6849" s="328">
        <v>2.2799999999999999E-3</v>
      </c>
      <c r="M6849" s="193">
        <v>307.8</v>
      </c>
      <c r="N6849" s="193">
        <v>6.9</v>
      </c>
      <c r="O6849" s="193">
        <v>295.39999999999998</v>
      </c>
      <c r="P6849" s="193">
        <v>11.52</v>
      </c>
      <c r="Q6849" s="193">
        <v>197.7</v>
      </c>
      <c r="R6849" s="193">
        <v>104.34</v>
      </c>
      <c r="S6849" s="193">
        <v>308.68774323663303</v>
      </c>
      <c r="T6849" s="193">
        <v>6.9</v>
      </c>
      <c r="U6849" s="193">
        <v>-56.139475587573614</v>
      </c>
      <c r="V6849" s="25">
        <v>-4.4982204592528943</v>
      </c>
    </row>
    <row r="6850" spans="2:22" x14ac:dyDescent="0.25">
      <c r="B6850" s="345" t="s">
        <v>6301</v>
      </c>
      <c r="C6850" s="141" t="s">
        <v>26</v>
      </c>
      <c r="D6850" s="141" t="s">
        <v>26</v>
      </c>
      <c r="E6850" s="141" t="s">
        <v>26</v>
      </c>
      <c r="F6850" s="328">
        <v>0.37911</v>
      </c>
      <c r="G6850" s="328">
        <v>1.366E-2</v>
      </c>
      <c r="H6850" s="328">
        <v>5.008E-2</v>
      </c>
      <c r="I6850" s="328">
        <v>1.06E-3</v>
      </c>
      <c r="J6850" s="328" t="s">
        <v>26</v>
      </c>
      <c r="K6850" s="328">
        <v>5.4899999999999997E-2</v>
      </c>
      <c r="L6850" s="328">
        <v>2.0200000000000001E-3</v>
      </c>
      <c r="M6850" s="193">
        <v>315</v>
      </c>
      <c r="N6850" s="193">
        <v>6.54</v>
      </c>
      <c r="O6850" s="193">
        <v>326.39999999999998</v>
      </c>
      <c r="P6850" s="193">
        <v>10.06</v>
      </c>
      <c r="Q6850" s="193">
        <v>408</v>
      </c>
      <c r="R6850" s="193">
        <v>80.540000000000006</v>
      </c>
      <c r="S6850" s="193">
        <v>314.15777924022126</v>
      </c>
      <c r="T6850" s="193">
        <v>6.54</v>
      </c>
      <c r="U6850" s="193">
        <v>23.000544303867336</v>
      </c>
      <c r="V6850" s="25">
        <v>3.7506803798341664</v>
      </c>
    </row>
    <row r="6851" spans="2:22" x14ac:dyDescent="0.25">
      <c r="B6851" s="345" t="s">
        <v>6333</v>
      </c>
      <c r="C6851" s="141" t="s">
        <v>26</v>
      </c>
      <c r="D6851" s="141" t="s">
        <v>26</v>
      </c>
      <c r="E6851" s="141" t="s">
        <v>26</v>
      </c>
      <c r="F6851" s="328">
        <v>0.36408000000000001</v>
      </c>
      <c r="G6851" s="328">
        <v>1.3820000000000001E-2</v>
      </c>
      <c r="H6851" s="328">
        <v>5.0389999999999997E-2</v>
      </c>
      <c r="I6851" s="328">
        <v>1.06E-3</v>
      </c>
      <c r="J6851" s="328" t="s">
        <v>26</v>
      </c>
      <c r="K6851" s="328">
        <v>5.2389999999999999E-2</v>
      </c>
      <c r="L6851" s="328">
        <v>2.0400000000000001E-3</v>
      </c>
      <c r="M6851" s="193">
        <v>316.89999999999998</v>
      </c>
      <c r="N6851" s="193">
        <v>6.56</v>
      </c>
      <c r="O6851" s="193">
        <v>315.3</v>
      </c>
      <c r="P6851" s="193">
        <v>10.3</v>
      </c>
      <c r="Q6851" s="193">
        <v>302.3</v>
      </c>
      <c r="R6851" s="193">
        <v>87.36</v>
      </c>
      <c r="S6851" s="193">
        <v>317.04467855362691</v>
      </c>
      <c r="T6851" s="193">
        <v>6.56</v>
      </c>
      <c r="U6851" s="193">
        <v>-4.8774986945507433</v>
      </c>
      <c r="V6851" s="25">
        <v>-0.55333921776939354</v>
      </c>
    </row>
    <row r="6852" spans="2:22" x14ac:dyDescent="0.25">
      <c r="B6852" s="345" t="s">
        <v>6266</v>
      </c>
      <c r="C6852" s="141" t="s">
        <v>26</v>
      </c>
      <c r="D6852" s="141" t="s">
        <v>26</v>
      </c>
      <c r="E6852" s="141" t="s">
        <v>26</v>
      </c>
      <c r="F6852" s="328">
        <v>0.43289</v>
      </c>
      <c r="G6852" s="328">
        <v>1.7440000000000001E-2</v>
      </c>
      <c r="H6852" s="328">
        <v>5.1229999999999998E-2</v>
      </c>
      <c r="I6852" s="328">
        <v>1.1199999999999999E-3</v>
      </c>
      <c r="J6852" s="328" t="s">
        <v>26</v>
      </c>
      <c r="K6852" s="328">
        <v>6.1280000000000001E-2</v>
      </c>
      <c r="L6852" s="328">
        <v>2.5400000000000002E-3</v>
      </c>
      <c r="M6852" s="193">
        <v>322.10000000000002</v>
      </c>
      <c r="N6852" s="193">
        <v>6.86</v>
      </c>
      <c r="O6852" s="193">
        <v>365.2</v>
      </c>
      <c r="P6852" s="193">
        <v>12.36</v>
      </c>
      <c r="Q6852" s="193">
        <v>648.9</v>
      </c>
      <c r="R6852" s="193">
        <v>87.64</v>
      </c>
      <c r="S6852" s="193">
        <v>318.75027247132743</v>
      </c>
      <c r="T6852" s="193">
        <v>6.86</v>
      </c>
      <c r="U6852" s="193">
        <v>50.878367626548396</v>
      </c>
      <c r="V6852" s="25">
        <v>12.718983441586133</v>
      </c>
    </row>
    <row r="6853" spans="2:22" x14ac:dyDescent="0.25">
      <c r="B6853" s="345" t="s">
        <v>6302</v>
      </c>
      <c r="C6853" s="141" t="s">
        <v>26</v>
      </c>
      <c r="D6853" s="141" t="s">
        <v>26</v>
      </c>
      <c r="E6853" s="141" t="s">
        <v>26</v>
      </c>
      <c r="F6853" s="328">
        <v>0.35968</v>
      </c>
      <c r="G6853" s="328">
        <v>1.626E-2</v>
      </c>
      <c r="H6853" s="328">
        <v>5.2420000000000001E-2</v>
      </c>
      <c r="I6853" s="328">
        <v>1.2600000000000001E-3</v>
      </c>
      <c r="J6853" s="328" t="s">
        <v>26</v>
      </c>
      <c r="K6853" s="328">
        <v>4.9759999999999999E-2</v>
      </c>
      <c r="L6853" s="328">
        <v>2.2599999999999999E-3</v>
      </c>
      <c r="M6853" s="193">
        <v>329.4</v>
      </c>
      <c r="N6853" s="193">
        <v>7.68</v>
      </c>
      <c r="O6853" s="193">
        <v>312</v>
      </c>
      <c r="P6853" s="193">
        <v>12.14</v>
      </c>
      <c r="Q6853" s="193">
        <v>183.8</v>
      </c>
      <c r="R6853" s="193">
        <v>104.3</v>
      </c>
      <c r="S6853" s="193">
        <v>330.66901592224036</v>
      </c>
      <c r="T6853" s="193">
        <v>7.68</v>
      </c>
      <c r="U6853" s="193">
        <v>-79.906972754211282</v>
      </c>
      <c r="V6853" s="25">
        <v>-5.9836589494360135</v>
      </c>
    </row>
    <row r="6854" spans="2:22" x14ac:dyDescent="0.25">
      <c r="B6854" s="345" t="s">
        <v>6312</v>
      </c>
      <c r="C6854" s="141" t="s">
        <v>26</v>
      </c>
      <c r="D6854" s="141" t="s">
        <v>26</v>
      </c>
      <c r="E6854" s="141" t="s">
        <v>26</v>
      </c>
      <c r="F6854" s="328">
        <v>0.38624999999999998</v>
      </c>
      <c r="G6854" s="328">
        <v>1.538E-2</v>
      </c>
      <c r="H6854" s="328">
        <v>5.3060000000000003E-2</v>
      </c>
      <c r="I6854" s="328">
        <v>1.14E-3</v>
      </c>
      <c r="J6854" s="328" t="s">
        <v>26</v>
      </c>
      <c r="K6854" s="328">
        <v>5.2789999999999997E-2</v>
      </c>
      <c r="L6854" s="328">
        <v>2.16E-3</v>
      </c>
      <c r="M6854" s="193">
        <v>333.3</v>
      </c>
      <c r="N6854" s="193">
        <v>6.92</v>
      </c>
      <c r="O6854" s="193">
        <v>331.6</v>
      </c>
      <c r="P6854" s="193">
        <v>11.26</v>
      </c>
      <c r="Q6854" s="193">
        <v>319.7</v>
      </c>
      <c r="R6854" s="193">
        <v>91.2</v>
      </c>
      <c r="S6854" s="193">
        <v>333.40894147507294</v>
      </c>
      <c r="T6854" s="193">
        <v>6.92</v>
      </c>
      <c r="U6854" s="193">
        <v>-4.2880642712145596</v>
      </c>
      <c r="V6854" s="25">
        <v>-0.54551914206058905</v>
      </c>
    </row>
    <row r="6855" spans="2:22" x14ac:dyDescent="0.25">
      <c r="B6855" s="345" t="s">
        <v>6265</v>
      </c>
      <c r="C6855" s="141" t="s">
        <v>26</v>
      </c>
      <c r="D6855" s="141" t="s">
        <v>26</v>
      </c>
      <c r="E6855" s="141" t="s">
        <v>26</v>
      </c>
      <c r="F6855" s="328">
        <v>0.39326</v>
      </c>
      <c r="G6855" s="328">
        <v>2.0580000000000001E-2</v>
      </c>
      <c r="H6855" s="328">
        <v>5.3240000000000003E-2</v>
      </c>
      <c r="I6855" s="328">
        <v>1.24E-3</v>
      </c>
      <c r="J6855" s="328" t="s">
        <v>26</v>
      </c>
      <c r="K6855" s="328">
        <v>5.357E-2</v>
      </c>
      <c r="L6855" s="328">
        <v>2.8600000000000001E-3</v>
      </c>
      <c r="M6855" s="193">
        <v>334.4</v>
      </c>
      <c r="N6855" s="193">
        <v>7.56</v>
      </c>
      <c r="O6855" s="193">
        <v>336.7</v>
      </c>
      <c r="P6855" s="193">
        <v>15</v>
      </c>
      <c r="Q6855" s="193">
        <v>352.8</v>
      </c>
      <c r="R6855" s="193">
        <v>118.44</v>
      </c>
      <c r="S6855" s="193">
        <v>334.20368548313468</v>
      </c>
      <c r="T6855" s="193">
        <v>7.56</v>
      </c>
      <c r="U6855" s="193">
        <v>5.2710642054606955</v>
      </c>
      <c r="V6855" s="25">
        <v>0.74140615291515044</v>
      </c>
    </row>
    <row r="6856" spans="2:22" x14ac:dyDescent="0.25">
      <c r="B6856" s="345" t="s">
        <v>6319</v>
      </c>
      <c r="C6856" s="141" t="s">
        <v>26</v>
      </c>
      <c r="D6856" s="141" t="s">
        <v>26</v>
      </c>
      <c r="E6856" s="141" t="s">
        <v>26</v>
      </c>
      <c r="F6856" s="328">
        <v>0.41624</v>
      </c>
      <c r="G6856" s="328">
        <v>1.8700000000000001E-2</v>
      </c>
      <c r="H6856" s="328">
        <v>5.3749999999999999E-2</v>
      </c>
      <c r="I6856" s="328">
        <v>1.24E-3</v>
      </c>
      <c r="J6856" s="328" t="s">
        <v>26</v>
      </c>
      <c r="K6856" s="328">
        <v>5.6149999999999999E-2</v>
      </c>
      <c r="L6856" s="328">
        <v>2.5799999999999998E-3</v>
      </c>
      <c r="M6856" s="193">
        <v>337.5</v>
      </c>
      <c r="N6856" s="193">
        <v>7.56</v>
      </c>
      <c r="O6856" s="193">
        <v>353.4</v>
      </c>
      <c r="P6856" s="193">
        <v>13.4</v>
      </c>
      <c r="Q6856" s="193">
        <v>457.9</v>
      </c>
      <c r="R6856" s="193">
        <v>99.92</v>
      </c>
      <c r="S6856" s="193">
        <v>336.2916849280623</v>
      </c>
      <c r="T6856" s="193">
        <v>7.56</v>
      </c>
      <c r="U6856" s="193">
        <v>26.557832511888552</v>
      </c>
      <c r="V6856" s="25">
        <v>4.8410625557265652</v>
      </c>
    </row>
    <row r="6857" spans="2:22" x14ac:dyDescent="0.25">
      <c r="B6857" s="345" t="s">
        <v>6339</v>
      </c>
      <c r="C6857" s="141" t="s">
        <v>26</v>
      </c>
      <c r="D6857" s="141" t="s">
        <v>26</v>
      </c>
      <c r="E6857" s="141" t="s">
        <v>26</v>
      </c>
      <c r="F6857" s="328">
        <v>0.39684000000000003</v>
      </c>
      <c r="G6857" s="328">
        <v>1.304E-2</v>
      </c>
      <c r="H6857" s="328">
        <v>5.364E-2</v>
      </c>
      <c r="I6857" s="328">
        <v>1.1199999999999999E-3</v>
      </c>
      <c r="J6857" s="328" t="s">
        <v>26</v>
      </c>
      <c r="K6857" s="328">
        <v>5.3650000000000003E-2</v>
      </c>
      <c r="L6857" s="328">
        <v>1.8E-3</v>
      </c>
      <c r="M6857" s="193">
        <v>336.8</v>
      </c>
      <c r="N6857" s="193">
        <v>6.82</v>
      </c>
      <c r="O6857" s="193">
        <v>339.4</v>
      </c>
      <c r="P6857" s="193">
        <v>9.48</v>
      </c>
      <c r="Q6857" s="193">
        <v>356.3</v>
      </c>
      <c r="R6857" s="193">
        <v>75.099999999999994</v>
      </c>
      <c r="S6857" s="193">
        <v>336.64091631535041</v>
      </c>
      <c r="T6857" s="193">
        <v>6.82</v>
      </c>
      <c r="U6857" s="193">
        <v>5.5175648848300876</v>
      </c>
      <c r="V6857" s="25">
        <v>0.81292978333811672</v>
      </c>
    </row>
    <row r="6858" spans="2:22" x14ac:dyDescent="0.25">
      <c r="B6858" s="345" t="s">
        <v>6271</v>
      </c>
      <c r="C6858" s="141" t="s">
        <v>26</v>
      </c>
      <c r="D6858" s="141" t="s">
        <v>26</v>
      </c>
      <c r="E6858" s="141" t="s">
        <v>26</v>
      </c>
      <c r="F6858" s="328">
        <v>0.39512999999999998</v>
      </c>
      <c r="G6858" s="328">
        <v>1.1639999999999999E-2</v>
      </c>
      <c r="H6858" s="328">
        <v>5.3699999999999998E-2</v>
      </c>
      <c r="I6858" s="328">
        <v>1.1000000000000001E-3</v>
      </c>
      <c r="J6858" s="328" t="s">
        <v>26</v>
      </c>
      <c r="K6858" s="328">
        <v>5.3359999999999998E-2</v>
      </c>
      <c r="L6858" s="328">
        <v>1.6000000000000001E-3</v>
      </c>
      <c r="M6858" s="193">
        <v>337.2</v>
      </c>
      <c r="N6858" s="193">
        <v>6.78</v>
      </c>
      <c r="O6858" s="193">
        <v>338.1</v>
      </c>
      <c r="P6858" s="193">
        <v>8.48</v>
      </c>
      <c r="Q6858" s="193">
        <v>344</v>
      </c>
      <c r="R6858" s="193">
        <v>66.88</v>
      </c>
      <c r="S6858" s="193">
        <v>337.13052193103226</v>
      </c>
      <c r="T6858" s="193">
        <v>6.78</v>
      </c>
      <c r="U6858" s="193">
        <v>1.9969412991185282</v>
      </c>
      <c r="V6858" s="25">
        <v>0.28674299584967755</v>
      </c>
    </row>
    <row r="6859" spans="2:22" x14ac:dyDescent="0.25">
      <c r="B6859" s="345" t="s">
        <v>6342</v>
      </c>
      <c r="C6859" s="141" t="s">
        <v>26</v>
      </c>
      <c r="D6859" s="141" t="s">
        <v>26</v>
      </c>
      <c r="E6859" s="141" t="s">
        <v>26</v>
      </c>
      <c r="F6859" s="328">
        <v>0.42087000000000002</v>
      </c>
      <c r="G6859" s="328">
        <v>1.6559999999999998E-2</v>
      </c>
      <c r="H6859" s="328">
        <v>5.4339999999999999E-2</v>
      </c>
      <c r="I6859" s="328">
        <v>1.1999999999999999E-3</v>
      </c>
      <c r="J6859" s="328" t="s">
        <v>26</v>
      </c>
      <c r="K6859" s="328">
        <v>5.6160000000000002E-2</v>
      </c>
      <c r="L6859" s="328">
        <v>2.2399999999999998E-3</v>
      </c>
      <c r="M6859" s="193">
        <v>341.1</v>
      </c>
      <c r="N6859" s="193">
        <v>7.32</v>
      </c>
      <c r="O6859" s="193">
        <v>356.7</v>
      </c>
      <c r="P6859" s="193">
        <v>11.84</v>
      </c>
      <c r="Q6859" s="193">
        <v>458.2</v>
      </c>
      <c r="R6859" s="193">
        <v>87.34</v>
      </c>
      <c r="S6859" s="193">
        <v>339.9187543729347</v>
      </c>
      <c r="T6859" s="193">
        <v>7.32</v>
      </c>
      <c r="U6859" s="193">
        <v>25.814326850079723</v>
      </c>
      <c r="V6859" s="25">
        <v>4.7045824578259854</v>
      </c>
    </row>
    <row r="6860" spans="2:22" x14ac:dyDescent="0.25">
      <c r="B6860" s="345" t="s">
        <v>6347</v>
      </c>
      <c r="C6860" s="141" t="s">
        <v>26</v>
      </c>
      <c r="D6860" s="141" t="s">
        <v>26</v>
      </c>
      <c r="E6860" s="141" t="s">
        <v>26</v>
      </c>
      <c r="F6860" s="328">
        <v>0.39504</v>
      </c>
      <c r="G6860" s="328">
        <v>1.2160000000000001E-2</v>
      </c>
      <c r="H6860" s="328">
        <v>5.4260000000000003E-2</v>
      </c>
      <c r="I6860" s="328">
        <v>1.1199999999999999E-3</v>
      </c>
      <c r="J6860" s="328" t="s">
        <v>26</v>
      </c>
      <c r="K6860" s="328">
        <v>5.28E-2</v>
      </c>
      <c r="L6860" s="328">
        <v>1.66E-3</v>
      </c>
      <c r="M6860" s="193">
        <v>340.6</v>
      </c>
      <c r="N6860" s="193">
        <v>6.88</v>
      </c>
      <c r="O6860" s="193">
        <v>338</v>
      </c>
      <c r="P6860" s="193">
        <v>8.86</v>
      </c>
      <c r="Q6860" s="193">
        <v>320</v>
      </c>
      <c r="R6860" s="193">
        <v>70.88</v>
      </c>
      <c r="S6860" s="193">
        <v>340.82075075948273</v>
      </c>
      <c r="T6860" s="193">
        <v>6.88</v>
      </c>
      <c r="U6860" s="193">
        <v>-6.5064846123383546</v>
      </c>
      <c r="V6860" s="25">
        <v>-0.83454164481737725</v>
      </c>
    </row>
    <row r="6861" spans="2:22" x14ac:dyDescent="0.25">
      <c r="B6861" s="345" t="s">
        <v>6297</v>
      </c>
      <c r="C6861" s="141" t="s">
        <v>26</v>
      </c>
      <c r="D6861" s="141" t="s">
        <v>26</v>
      </c>
      <c r="E6861" s="141" t="s">
        <v>26</v>
      </c>
      <c r="F6861" s="328">
        <v>0.48413</v>
      </c>
      <c r="G6861" s="328">
        <v>2.0639999999999999E-2</v>
      </c>
      <c r="H6861" s="328">
        <v>5.5129999999999998E-2</v>
      </c>
      <c r="I6861" s="328">
        <v>1.2600000000000001E-3</v>
      </c>
      <c r="J6861" s="328" t="s">
        <v>26</v>
      </c>
      <c r="K6861" s="328">
        <v>6.3689999999999997E-2</v>
      </c>
      <c r="L6861" s="328">
        <v>2.7799999999999999E-3</v>
      </c>
      <c r="M6861" s="193">
        <v>346</v>
      </c>
      <c r="N6861" s="193">
        <v>7.66</v>
      </c>
      <c r="O6861" s="193">
        <v>400.9</v>
      </c>
      <c r="P6861" s="193">
        <v>14.12</v>
      </c>
      <c r="Q6861" s="193">
        <v>731.2</v>
      </c>
      <c r="R6861" s="193">
        <v>91.02</v>
      </c>
      <c r="S6861" s="193">
        <v>341.60695208846602</v>
      </c>
      <c r="T6861" s="193">
        <v>7.66</v>
      </c>
      <c r="U6861" s="193">
        <v>53.281324933196657</v>
      </c>
      <c r="V6861" s="25">
        <v>14.789984512729848</v>
      </c>
    </row>
    <row r="6862" spans="2:22" x14ac:dyDescent="0.25">
      <c r="B6862" s="345" t="s">
        <v>6311</v>
      </c>
      <c r="C6862" s="141" t="s">
        <v>26</v>
      </c>
      <c r="D6862" s="141" t="s">
        <v>26</v>
      </c>
      <c r="E6862" s="141" t="s">
        <v>26</v>
      </c>
      <c r="F6862" s="328">
        <v>0.44169000000000003</v>
      </c>
      <c r="G6862" s="328">
        <v>1.374E-2</v>
      </c>
      <c r="H6862" s="328">
        <v>5.4780000000000002E-2</v>
      </c>
      <c r="I6862" s="328">
        <v>1.2199999999999999E-3</v>
      </c>
      <c r="J6862" s="328" t="s">
        <v>26</v>
      </c>
      <c r="K6862" s="328">
        <v>5.8459999999999998E-2</v>
      </c>
      <c r="L6862" s="328">
        <v>1.82E-3</v>
      </c>
      <c r="M6862" s="193">
        <v>343.8</v>
      </c>
      <c r="N6862" s="193">
        <v>7.4</v>
      </c>
      <c r="O6862" s="193">
        <v>371.4</v>
      </c>
      <c r="P6862" s="193">
        <v>9.68</v>
      </c>
      <c r="Q6862" s="193">
        <v>547.20000000000005</v>
      </c>
      <c r="R6862" s="193">
        <v>67.099999999999994</v>
      </c>
      <c r="S6862" s="193">
        <v>341.66291195663507</v>
      </c>
      <c r="T6862" s="193">
        <v>7.4</v>
      </c>
      <c r="U6862" s="193">
        <v>37.561602347106174</v>
      </c>
      <c r="V6862" s="25">
        <v>8.006754992828462</v>
      </c>
    </row>
    <row r="6863" spans="2:22" x14ac:dyDescent="0.25">
      <c r="B6863" s="345" t="s">
        <v>6343</v>
      </c>
      <c r="C6863" s="141" t="s">
        <v>26</v>
      </c>
      <c r="D6863" s="141" t="s">
        <v>26</v>
      </c>
      <c r="E6863" s="141" t="s">
        <v>26</v>
      </c>
      <c r="F6863" s="328">
        <v>0.39295000000000002</v>
      </c>
      <c r="G6863" s="328">
        <v>1.3520000000000001E-2</v>
      </c>
      <c r="H6863" s="328">
        <v>5.4789999999999998E-2</v>
      </c>
      <c r="I6863" s="328">
        <v>1.1800000000000001E-3</v>
      </c>
      <c r="J6863" s="328" t="s">
        <v>26</v>
      </c>
      <c r="K6863" s="328">
        <v>5.1999999999999998E-2</v>
      </c>
      <c r="L6863" s="328">
        <v>1.82E-3</v>
      </c>
      <c r="M6863" s="193">
        <v>343.9</v>
      </c>
      <c r="N6863" s="193">
        <v>7.22</v>
      </c>
      <c r="O6863" s="193">
        <v>336.5</v>
      </c>
      <c r="P6863" s="193">
        <v>9.86</v>
      </c>
      <c r="Q6863" s="193">
        <v>285.3</v>
      </c>
      <c r="R6863" s="193">
        <v>78.58</v>
      </c>
      <c r="S6863" s="193">
        <v>344.42941161940826</v>
      </c>
      <c r="T6863" s="193">
        <v>7.22</v>
      </c>
      <c r="U6863" s="193">
        <v>-20.725345818229318</v>
      </c>
      <c r="V6863" s="25">
        <v>-2.3564373311763021</v>
      </c>
    </row>
    <row r="6864" spans="2:22" x14ac:dyDescent="0.25">
      <c r="B6864" s="345" t="s">
        <v>6332</v>
      </c>
      <c r="C6864" s="141" t="s">
        <v>26</v>
      </c>
      <c r="D6864" s="141" t="s">
        <v>26</v>
      </c>
      <c r="E6864" s="141" t="s">
        <v>26</v>
      </c>
      <c r="F6864" s="328">
        <v>0.43008000000000002</v>
      </c>
      <c r="G6864" s="328">
        <v>2.4299999999999999E-2</v>
      </c>
      <c r="H6864" s="328">
        <v>5.5750000000000001E-2</v>
      </c>
      <c r="I6864" s="328">
        <v>1.32E-3</v>
      </c>
      <c r="J6864" s="328" t="s">
        <v>26</v>
      </c>
      <c r="K6864" s="328">
        <v>5.5930000000000001E-2</v>
      </c>
      <c r="L6864" s="328">
        <v>3.2599999999999999E-3</v>
      </c>
      <c r="M6864" s="193">
        <v>349.7</v>
      </c>
      <c r="N6864" s="193">
        <v>8.1</v>
      </c>
      <c r="O6864" s="193">
        <v>363.2</v>
      </c>
      <c r="P6864" s="193">
        <v>17.260000000000002</v>
      </c>
      <c r="Q6864" s="193">
        <v>449.4</v>
      </c>
      <c r="R6864" s="193">
        <v>126.58</v>
      </c>
      <c r="S6864" s="193">
        <v>348.68958302614601</v>
      </c>
      <c r="T6864" s="193">
        <v>8.1</v>
      </c>
      <c r="U6864" s="193">
        <v>22.409972624355579</v>
      </c>
      <c r="V6864" s="25">
        <v>3.995158858439972</v>
      </c>
    </row>
    <row r="6865" spans="2:22" x14ac:dyDescent="0.25">
      <c r="B6865" s="345" t="s">
        <v>6274</v>
      </c>
      <c r="C6865" s="141" t="s">
        <v>26</v>
      </c>
      <c r="D6865" s="141" t="s">
        <v>26</v>
      </c>
      <c r="E6865" s="141" t="s">
        <v>26</v>
      </c>
      <c r="F6865" s="328">
        <v>0.47800999999999999</v>
      </c>
      <c r="G6865" s="328">
        <v>1.6279999999999999E-2</v>
      </c>
      <c r="H6865" s="328">
        <v>5.636E-2</v>
      </c>
      <c r="I6865" s="328">
        <v>1.2199999999999999E-3</v>
      </c>
      <c r="J6865" s="328" t="s">
        <v>26</v>
      </c>
      <c r="K6865" s="328">
        <v>6.1519999999999998E-2</v>
      </c>
      <c r="L6865" s="328">
        <v>2.1199999999999999E-3</v>
      </c>
      <c r="M6865" s="193">
        <v>353.4</v>
      </c>
      <c r="N6865" s="193">
        <v>7.44</v>
      </c>
      <c r="O6865" s="193">
        <v>396.7</v>
      </c>
      <c r="P6865" s="193">
        <v>11.18</v>
      </c>
      <c r="Q6865" s="193">
        <v>657.5</v>
      </c>
      <c r="R6865" s="193">
        <v>73.16</v>
      </c>
      <c r="S6865" s="193">
        <v>350.03700517766958</v>
      </c>
      <c r="T6865" s="193">
        <v>7.44</v>
      </c>
      <c r="U6865" s="193">
        <v>46.762432672597782</v>
      </c>
      <c r="V6865" s="25">
        <v>11.762791737416284</v>
      </c>
    </row>
    <row r="6866" spans="2:22" x14ac:dyDescent="0.25">
      <c r="B6866" s="345" t="s">
        <v>6318</v>
      </c>
      <c r="C6866" s="141" t="s">
        <v>26</v>
      </c>
      <c r="D6866" s="141" t="s">
        <v>26</v>
      </c>
      <c r="E6866" s="141" t="s">
        <v>26</v>
      </c>
      <c r="F6866" s="328">
        <v>0.42258000000000001</v>
      </c>
      <c r="G6866" s="328">
        <v>1.4E-2</v>
      </c>
      <c r="H6866" s="328">
        <v>5.5910000000000001E-2</v>
      </c>
      <c r="I6866" s="328">
        <v>1.1800000000000001E-3</v>
      </c>
      <c r="J6866" s="328" t="s">
        <v>26</v>
      </c>
      <c r="K6866" s="328">
        <v>5.4809999999999998E-2</v>
      </c>
      <c r="L6866" s="328">
        <v>1.8400000000000001E-3</v>
      </c>
      <c r="M6866" s="193">
        <v>350.7</v>
      </c>
      <c r="N6866" s="193">
        <v>7.2</v>
      </c>
      <c r="O6866" s="193">
        <v>357.9</v>
      </c>
      <c r="P6866" s="193">
        <v>9.98</v>
      </c>
      <c r="Q6866" s="193">
        <v>404.6</v>
      </c>
      <c r="R6866" s="193">
        <v>73.98</v>
      </c>
      <c r="S6866" s="193">
        <v>350.15149320314288</v>
      </c>
      <c r="T6866" s="193">
        <v>7.2</v>
      </c>
      <c r="U6866" s="193">
        <v>13.457366978956289</v>
      </c>
      <c r="V6866" s="25">
        <v>2.164992119825957</v>
      </c>
    </row>
    <row r="6867" spans="2:22" x14ac:dyDescent="0.25">
      <c r="B6867" s="345" t="s">
        <v>6298</v>
      </c>
      <c r="C6867" s="141" t="s">
        <v>26</v>
      </c>
      <c r="D6867" s="141" t="s">
        <v>26</v>
      </c>
      <c r="E6867" s="141" t="s">
        <v>26</v>
      </c>
      <c r="F6867" s="328">
        <v>0.42075000000000001</v>
      </c>
      <c r="G6867" s="328">
        <v>1.554E-2</v>
      </c>
      <c r="H6867" s="328">
        <v>5.6140000000000002E-2</v>
      </c>
      <c r="I6867" s="328">
        <v>1.1999999999999999E-3</v>
      </c>
      <c r="J6867" s="328" t="s">
        <v>26</v>
      </c>
      <c r="K6867" s="328">
        <v>5.4339999999999999E-2</v>
      </c>
      <c r="L6867" s="328">
        <v>2.0600000000000002E-3</v>
      </c>
      <c r="M6867" s="193">
        <v>352.1</v>
      </c>
      <c r="N6867" s="193">
        <v>7.26</v>
      </c>
      <c r="O6867" s="193">
        <v>356.6</v>
      </c>
      <c r="P6867" s="193">
        <v>11.1</v>
      </c>
      <c r="Q6867" s="193">
        <v>385.2</v>
      </c>
      <c r="R6867" s="193">
        <v>83.46</v>
      </c>
      <c r="S6867" s="193">
        <v>351.76895849057735</v>
      </c>
      <c r="T6867" s="193">
        <v>7.26</v>
      </c>
      <c r="U6867" s="193">
        <v>8.6788788965271664</v>
      </c>
      <c r="V6867" s="25">
        <v>1.3547508439211091</v>
      </c>
    </row>
    <row r="6868" spans="2:22" x14ac:dyDescent="0.25">
      <c r="B6868" s="345" t="s">
        <v>6325</v>
      </c>
      <c r="C6868" s="141" t="s">
        <v>26</v>
      </c>
      <c r="D6868" s="141" t="s">
        <v>26</v>
      </c>
      <c r="E6868" s="141" t="s">
        <v>26</v>
      </c>
      <c r="F6868" s="328">
        <v>0.44658999999999999</v>
      </c>
      <c r="G6868" s="328">
        <v>1.29E-2</v>
      </c>
      <c r="H6868" s="328">
        <v>5.6590000000000001E-2</v>
      </c>
      <c r="I6868" s="328">
        <v>1.1800000000000001E-3</v>
      </c>
      <c r="J6868" s="328" t="s">
        <v>26</v>
      </c>
      <c r="K6868" s="328">
        <v>5.7230000000000003E-2</v>
      </c>
      <c r="L6868" s="328">
        <v>1.6800000000000001E-3</v>
      </c>
      <c r="M6868" s="193">
        <v>354.9</v>
      </c>
      <c r="N6868" s="193">
        <v>7.18</v>
      </c>
      <c r="O6868" s="193">
        <v>374.9</v>
      </c>
      <c r="P6868" s="193">
        <v>9.06</v>
      </c>
      <c r="Q6868" s="193">
        <v>499.8</v>
      </c>
      <c r="R6868" s="193">
        <v>64.02</v>
      </c>
      <c r="S6868" s="193">
        <v>353.29347461116924</v>
      </c>
      <c r="T6868" s="193">
        <v>7.18</v>
      </c>
      <c r="U6868" s="193">
        <v>29.313030289882107</v>
      </c>
      <c r="V6868" s="25">
        <v>5.7632769775488759</v>
      </c>
    </row>
    <row r="6869" spans="2:22" x14ac:dyDescent="0.25">
      <c r="B6869" s="345" t="s">
        <v>6335</v>
      </c>
      <c r="C6869" s="141" t="s">
        <v>26</v>
      </c>
      <c r="D6869" s="141" t="s">
        <v>26</v>
      </c>
      <c r="E6869" s="141" t="s">
        <v>26</v>
      </c>
      <c r="F6869" s="328">
        <v>0.42052</v>
      </c>
      <c r="G6869" s="328">
        <v>1.6920000000000001E-2</v>
      </c>
      <c r="H6869" s="328">
        <v>5.6419999999999998E-2</v>
      </c>
      <c r="I6869" s="328">
        <v>1.1999999999999999E-3</v>
      </c>
      <c r="J6869" s="328" t="s">
        <v>26</v>
      </c>
      <c r="K6869" s="328">
        <v>5.4039999999999998E-2</v>
      </c>
      <c r="L6869" s="328">
        <v>2.2200000000000002E-3</v>
      </c>
      <c r="M6869" s="193">
        <v>353.8</v>
      </c>
      <c r="N6869" s="193">
        <v>7.38</v>
      </c>
      <c r="O6869" s="193">
        <v>356.4</v>
      </c>
      <c r="P6869" s="193">
        <v>12.1</v>
      </c>
      <c r="Q6869" s="193">
        <v>372.7</v>
      </c>
      <c r="R6869" s="193">
        <v>91.26</v>
      </c>
      <c r="S6869" s="193">
        <v>353.62273985469926</v>
      </c>
      <c r="T6869" s="193">
        <v>7.38</v>
      </c>
      <c r="U6869" s="193">
        <v>5.118663843654609</v>
      </c>
      <c r="V6869" s="25">
        <v>0.77925368835598086</v>
      </c>
    </row>
    <row r="6870" spans="2:22" x14ac:dyDescent="0.25">
      <c r="B6870" s="345" t="s">
        <v>6279</v>
      </c>
      <c r="C6870" s="141" t="s">
        <v>26</v>
      </c>
      <c r="D6870" s="141" t="s">
        <v>26</v>
      </c>
      <c r="E6870" s="141" t="s">
        <v>26</v>
      </c>
      <c r="F6870" s="328">
        <v>0.42029</v>
      </c>
      <c r="G6870" s="328">
        <v>1.304E-2</v>
      </c>
      <c r="H6870" s="328">
        <v>5.6860000000000001E-2</v>
      </c>
      <c r="I6870" s="328">
        <v>1.2199999999999999E-3</v>
      </c>
      <c r="J6870" s="328" t="s">
        <v>26</v>
      </c>
      <c r="K6870" s="328">
        <v>5.3609999999999998E-2</v>
      </c>
      <c r="L6870" s="328">
        <v>1.6800000000000001E-3</v>
      </c>
      <c r="M6870" s="193">
        <v>356.5</v>
      </c>
      <c r="N6870" s="193">
        <v>7.44</v>
      </c>
      <c r="O6870" s="193">
        <v>356.3</v>
      </c>
      <c r="P6870" s="193">
        <v>9.32</v>
      </c>
      <c r="Q6870" s="193">
        <v>354.5</v>
      </c>
      <c r="R6870" s="193">
        <v>69.819999999999993</v>
      </c>
      <c r="S6870" s="193">
        <v>356.51971176627768</v>
      </c>
      <c r="T6870" s="193">
        <v>7.44</v>
      </c>
      <c r="U6870" s="193">
        <v>-0.56973533604447968</v>
      </c>
      <c r="V6870" s="25">
        <v>-6.1664823541304821E-2</v>
      </c>
    </row>
    <row r="6871" spans="2:22" x14ac:dyDescent="0.25">
      <c r="B6871" s="345" t="s">
        <v>6344</v>
      </c>
      <c r="C6871" s="141" t="s">
        <v>26</v>
      </c>
      <c r="D6871" s="141" t="s">
        <v>26</v>
      </c>
      <c r="E6871" s="141" t="s">
        <v>26</v>
      </c>
      <c r="F6871" s="328">
        <v>0.37615999999999999</v>
      </c>
      <c r="G6871" s="328">
        <v>1.23E-2</v>
      </c>
      <c r="H6871" s="328">
        <v>5.6489999999999999E-2</v>
      </c>
      <c r="I6871" s="328">
        <v>1.2600000000000001E-3</v>
      </c>
      <c r="J6871" s="328" t="s">
        <v>26</v>
      </c>
      <c r="K6871" s="328">
        <v>4.8309999999999999E-2</v>
      </c>
      <c r="L6871" s="328">
        <v>1.58E-3</v>
      </c>
      <c r="M6871" s="193">
        <v>354.3</v>
      </c>
      <c r="N6871" s="193">
        <v>7.66</v>
      </c>
      <c r="O6871" s="193">
        <v>324.2</v>
      </c>
      <c r="P6871" s="193">
        <v>9.08</v>
      </c>
      <c r="Q6871" s="193">
        <v>114.5</v>
      </c>
      <c r="R6871" s="193">
        <v>76.44</v>
      </c>
      <c r="S6871" s="193">
        <v>356.52226683585025</v>
      </c>
      <c r="T6871" s="193">
        <v>7.66</v>
      </c>
      <c r="U6871" s="193">
        <v>-211.37315880860282</v>
      </c>
      <c r="V6871" s="25">
        <v>-9.9698540517736767</v>
      </c>
    </row>
    <row r="6872" spans="2:22" x14ac:dyDescent="0.25">
      <c r="B6872" s="345" t="s">
        <v>6322</v>
      </c>
      <c r="C6872" s="141" t="s">
        <v>26</v>
      </c>
      <c r="D6872" s="141" t="s">
        <v>26</v>
      </c>
      <c r="E6872" s="141" t="s">
        <v>26</v>
      </c>
      <c r="F6872" s="328">
        <v>0.42570000000000002</v>
      </c>
      <c r="G6872" s="328">
        <v>1.9040000000000001E-2</v>
      </c>
      <c r="H6872" s="328">
        <v>5.7079999999999999E-2</v>
      </c>
      <c r="I6872" s="328">
        <v>1.2600000000000001E-3</v>
      </c>
      <c r="J6872" s="328" t="s">
        <v>26</v>
      </c>
      <c r="K6872" s="328">
        <v>5.4080000000000003E-2</v>
      </c>
      <c r="L6872" s="328">
        <v>2.48E-3</v>
      </c>
      <c r="M6872" s="193">
        <v>357.9</v>
      </c>
      <c r="N6872" s="193">
        <v>7.7</v>
      </c>
      <c r="O6872" s="193">
        <v>360.1</v>
      </c>
      <c r="P6872" s="193">
        <v>13.56</v>
      </c>
      <c r="Q6872" s="193">
        <v>374.1</v>
      </c>
      <c r="R6872" s="193">
        <v>101.98</v>
      </c>
      <c r="S6872" s="193">
        <v>357.67098139209065</v>
      </c>
      <c r="T6872" s="193">
        <v>7.7</v>
      </c>
      <c r="U6872" s="193">
        <v>4.3916114963671129</v>
      </c>
      <c r="V6872" s="25">
        <v>0.67454001885847537</v>
      </c>
    </row>
    <row r="6873" spans="2:22" x14ac:dyDescent="0.25">
      <c r="B6873" s="345" t="s">
        <v>6313</v>
      </c>
      <c r="C6873" s="141" t="s">
        <v>26</v>
      </c>
      <c r="D6873" s="141" t="s">
        <v>26</v>
      </c>
      <c r="E6873" s="141" t="s">
        <v>26</v>
      </c>
      <c r="F6873" s="328">
        <v>0.43274000000000001</v>
      </c>
      <c r="G6873" s="328">
        <v>1.304E-2</v>
      </c>
      <c r="H6873" s="328">
        <v>5.8139999999999997E-2</v>
      </c>
      <c r="I6873" s="328">
        <v>1.2199999999999999E-3</v>
      </c>
      <c r="J6873" s="328" t="s">
        <v>26</v>
      </c>
      <c r="K6873" s="328">
        <v>5.398E-2</v>
      </c>
      <c r="L6873" s="328">
        <v>1.64E-3</v>
      </c>
      <c r="M6873" s="193">
        <v>364.3</v>
      </c>
      <c r="N6873" s="193">
        <v>7.42</v>
      </c>
      <c r="O6873" s="193">
        <v>365.1</v>
      </c>
      <c r="P6873" s="193">
        <v>9.24</v>
      </c>
      <c r="Q6873" s="193">
        <v>369.9</v>
      </c>
      <c r="R6873" s="193">
        <v>68.38</v>
      </c>
      <c r="S6873" s="193">
        <v>364.24137562923954</v>
      </c>
      <c r="T6873" s="193">
        <v>7.42</v>
      </c>
      <c r="U6873" s="193">
        <v>1.529771389770326</v>
      </c>
      <c r="V6873" s="25">
        <v>0.23517512209270905</v>
      </c>
    </row>
    <row r="6874" spans="2:22" x14ac:dyDescent="0.25">
      <c r="B6874" s="345" t="s">
        <v>6341</v>
      </c>
      <c r="C6874" s="141" t="s">
        <v>26</v>
      </c>
      <c r="D6874" s="141" t="s">
        <v>26</v>
      </c>
      <c r="E6874" s="141" t="s">
        <v>26</v>
      </c>
      <c r="F6874" s="328">
        <v>0.45784000000000002</v>
      </c>
      <c r="G6874" s="328">
        <v>2.494E-2</v>
      </c>
      <c r="H6874" s="328">
        <v>5.9560000000000002E-2</v>
      </c>
      <c r="I6874" s="328">
        <v>1.42E-3</v>
      </c>
      <c r="J6874" s="328" t="s">
        <v>26</v>
      </c>
      <c r="K6874" s="328">
        <v>5.5739999999999998E-2</v>
      </c>
      <c r="L6874" s="328">
        <v>3.1199999999999999E-3</v>
      </c>
      <c r="M6874" s="193">
        <v>373</v>
      </c>
      <c r="N6874" s="193">
        <v>8.68</v>
      </c>
      <c r="O6874" s="193">
        <v>382.8</v>
      </c>
      <c r="P6874" s="193">
        <v>17.38</v>
      </c>
      <c r="Q6874" s="193">
        <v>441.8</v>
      </c>
      <c r="R6874" s="193">
        <v>122.14</v>
      </c>
      <c r="S6874" s="193">
        <v>372.18235182892397</v>
      </c>
      <c r="T6874" s="193">
        <v>8.68</v>
      </c>
      <c r="U6874" s="193">
        <v>15.757729327993673</v>
      </c>
      <c r="V6874" s="25">
        <v>2.77368029547441</v>
      </c>
    </row>
    <row r="6875" spans="2:22" x14ac:dyDescent="0.25">
      <c r="B6875" s="345" t="s">
        <v>6269</v>
      </c>
      <c r="C6875" s="141" t="s">
        <v>26</v>
      </c>
      <c r="D6875" s="141" t="s">
        <v>26</v>
      </c>
      <c r="E6875" s="141" t="s">
        <v>26</v>
      </c>
      <c r="F6875" s="328">
        <v>0.51570000000000005</v>
      </c>
      <c r="G6875" s="328">
        <v>2.1680000000000001E-2</v>
      </c>
      <c r="H6875" s="328">
        <v>6.3100000000000003E-2</v>
      </c>
      <c r="I6875" s="328">
        <v>1.5200000000000001E-3</v>
      </c>
      <c r="J6875" s="328" t="s">
        <v>26</v>
      </c>
      <c r="K6875" s="328">
        <v>5.9270000000000003E-2</v>
      </c>
      <c r="L6875" s="328">
        <v>2.5000000000000001E-3</v>
      </c>
      <c r="M6875" s="193">
        <v>394.5</v>
      </c>
      <c r="N6875" s="193">
        <v>9.1999999999999993</v>
      </c>
      <c r="O6875" s="193">
        <v>422.3</v>
      </c>
      <c r="P6875" s="193">
        <v>14.52</v>
      </c>
      <c r="Q6875" s="193">
        <v>576.9</v>
      </c>
      <c r="R6875" s="193">
        <v>90.14</v>
      </c>
      <c r="S6875" s="193">
        <v>392.20486457463903</v>
      </c>
      <c r="T6875" s="193">
        <v>9.1999999999999993</v>
      </c>
      <c r="U6875" s="193">
        <v>32.015104077892346</v>
      </c>
      <c r="V6875" s="25">
        <v>7.1264824592377405</v>
      </c>
    </row>
    <row r="6876" spans="2:22" x14ac:dyDescent="0.25">
      <c r="B6876" s="345" t="s">
        <v>6308</v>
      </c>
      <c r="C6876" s="141" t="s">
        <v>26</v>
      </c>
      <c r="D6876" s="141" t="s">
        <v>26</v>
      </c>
      <c r="E6876" s="141" t="s">
        <v>26</v>
      </c>
      <c r="F6876" s="328">
        <v>0.50139999999999996</v>
      </c>
      <c r="G6876" s="328">
        <v>1.7299999999999999E-2</v>
      </c>
      <c r="H6876" s="328">
        <v>6.4089999999999994E-2</v>
      </c>
      <c r="I6876" s="328">
        <v>1.3600000000000001E-3</v>
      </c>
      <c r="J6876" s="328" t="s">
        <v>26</v>
      </c>
      <c r="K6876" s="328">
        <v>5.6739999999999999E-2</v>
      </c>
      <c r="L6876" s="328">
        <v>2E-3</v>
      </c>
      <c r="M6876" s="193">
        <v>400.4</v>
      </c>
      <c r="N6876" s="193">
        <v>8.26</v>
      </c>
      <c r="O6876" s="193">
        <v>412.6</v>
      </c>
      <c r="P6876" s="193">
        <v>11.7</v>
      </c>
      <c r="Q6876" s="193">
        <v>480.6</v>
      </c>
      <c r="R6876" s="193">
        <v>77.7</v>
      </c>
      <c r="S6876" s="193">
        <v>399.46878767832823</v>
      </c>
      <c r="T6876" s="193">
        <v>8.26</v>
      </c>
      <c r="U6876" s="193">
        <v>16.881234357401539</v>
      </c>
      <c r="V6876" s="25">
        <v>3.1825526712728545</v>
      </c>
    </row>
    <row r="6877" spans="2:22" x14ac:dyDescent="0.25">
      <c r="B6877" s="345" t="s">
        <v>6304</v>
      </c>
      <c r="C6877" s="141" t="s">
        <v>26</v>
      </c>
      <c r="D6877" s="141" t="s">
        <v>26</v>
      </c>
      <c r="E6877" s="141" t="s">
        <v>26</v>
      </c>
      <c r="F6877" s="328">
        <v>0.49096000000000001</v>
      </c>
      <c r="G6877" s="328">
        <v>2.104E-2</v>
      </c>
      <c r="H6877" s="328">
        <v>6.4140000000000003E-2</v>
      </c>
      <c r="I6877" s="328">
        <v>1.3799999999999999E-3</v>
      </c>
      <c r="J6877" s="328" t="s">
        <v>26</v>
      </c>
      <c r="K6877" s="328">
        <v>5.5500000000000001E-2</v>
      </c>
      <c r="L6877" s="328">
        <v>2.4399999999999999E-3</v>
      </c>
      <c r="M6877" s="193">
        <v>400.8</v>
      </c>
      <c r="N6877" s="193">
        <v>8.4</v>
      </c>
      <c r="O6877" s="193">
        <v>405.6</v>
      </c>
      <c r="P6877" s="193">
        <v>14.34</v>
      </c>
      <c r="Q6877" s="193">
        <v>432.3</v>
      </c>
      <c r="R6877" s="193">
        <v>95.44</v>
      </c>
      <c r="S6877" s="193">
        <v>400.37546858245247</v>
      </c>
      <c r="T6877" s="193">
        <v>8.4</v>
      </c>
      <c r="U6877" s="193">
        <v>7.3848094882136337</v>
      </c>
      <c r="V6877" s="25">
        <v>1.2880994619200079</v>
      </c>
    </row>
    <row r="6878" spans="2:22" x14ac:dyDescent="0.25">
      <c r="B6878" s="345" t="s">
        <v>6338</v>
      </c>
      <c r="C6878" s="141" t="s">
        <v>26</v>
      </c>
      <c r="D6878" s="141" t="s">
        <v>26</v>
      </c>
      <c r="E6878" s="141" t="s">
        <v>26</v>
      </c>
      <c r="F6878" s="328">
        <v>0.79361000000000004</v>
      </c>
      <c r="G6878" s="328">
        <v>3.1559999999999998E-2</v>
      </c>
      <c r="H6878" s="328">
        <v>8.7069999999999995E-2</v>
      </c>
      <c r="I6878" s="328">
        <v>1.9E-3</v>
      </c>
      <c r="J6878" s="328" t="s">
        <v>26</v>
      </c>
      <c r="K6878" s="328">
        <v>6.6100000000000006E-2</v>
      </c>
      <c r="L6878" s="328">
        <v>2.7000000000000001E-3</v>
      </c>
      <c r="M6878" s="193">
        <v>538.20000000000005</v>
      </c>
      <c r="N6878" s="193">
        <v>11.22</v>
      </c>
      <c r="O6878" s="193">
        <v>593.20000000000005</v>
      </c>
      <c r="P6878" s="193">
        <v>17.88</v>
      </c>
      <c r="Q6878" s="193">
        <v>809.4</v>
      </c>
      <c r="R6878" s="193">
        <v>84.2</v>
      </c>
      <c r="S6878" s="193">
        <v>533.14156758331649</v>
      </c>
      <c r="T6878" s="193">
        <v>11.22</v>
      </c>
      <c r="U6878" s="193">
        <v>34.131261726795586</v>
      </c>
      <c r="V6878" s="25">
        <v>10.124482875368097</v>
      </c>
    </row>
    <row r="6879" spans="2:22" x14ac:dyDescent="0.25">
      <c r="B6879" s="345" t="s">
        <v>6345</v>
      </c>
      <c r="C6879" s="141" t="s">
        <v>26</v>
      </c>
      <c r="D6879" s="141" t="s">
        <v>26</v>
      </c>
      <c r="E6879" s="141" t="s">
        <v>26</v>
      </c>
      <c r="F6879" s="328">
        <v>0.95799999999999996</v>
      </c>
      <c r="G6879" s="328">
        <v>3.2059999999999998E-2</v>
      </c>
      <c r="H6879" s="328">
        <v>0.10062</v>
      </c>
      <c r="I6879" s="328">
        <v>2.2799999999999999E-3</v>
      </c>
      <c r="J6879" s="328" t="s">
        <v>26</v>
      </c>
      <c r="K6879" s="328">
        <v>6.9040000000000004E-2</v>
      </c>
      <c r="L6879" s="328">
        <v>2.32E-3</v>
      </c>
      <c r="M6879" s="193">
        <v>618</v>
      </c>
      <c r="N6879" s="193">
        <v>13.34</v>
      </c>
      <c r="O6879" s="193">
        <v>682.3</v>
      </c>
      <c r="P6879" s="193">
        <v>16.62</v>
      </c>
      <c r="Q6879" s="193">
        <v>899.9</v>
      </c>
      <c r="R6879" s="193">
        <v>68.52</v>
      </c>
      <c r="S6879" s="193">
        <v>611.74577682943084</v>
      </c>
      <c r="T6879" s="193">
        <v>13.34</v>
      </c>
      <c r="U6879" s="193">
        <v>32.020693762703537</v>
      </c>
      <c r="V6879" s="25">
        <v>10.340645342308239</v>
      </c>
    </row>
    <row r="6880" spans="2:22" x14ac:dyDescent="0.25">
      <c r="B6880" s="346" t="s">
        <v>6293</v>
      </c>
      <c r="C6880" s="143" t="s">
        <v>26</v>
      </c>
      <c r="D6880" s="143" t="s">
        <v>26</v>
      </c>
      <c r="E6880" s="143" t="s">
        <v>26</v>
      </c>
      <c r="F6880" s="329">
        <v>2.14107</v>
      </c>
      <c r="G6880" s="329">
        <v>0.1346</v>
      </c>
      <c r="H6880" s="329">
        <v>0.19652</v>
      </c>
      <c r="I6880" s="329">
        <v>5.3400000000000001E-3</v>
      </c>
      <c r="J6880" s="329" t="s">
        <v>26</v>
      </c>
      <c r="K6880" s="329">
        <v>7.9009999999999997E-2</v>
      </c>
      <c r="L6880" s="329">
        <v>5.1000000000000004E-3</v>
      </c>
      <c r="M6880" s="194">
        <v>1156.5999999999999</v>
      </c>
      <c r="N6880" s="194">
        <v>28.82</v>
      </c>
      <c r="O6880" s="194">
        <v>1162.2</v>
      </c>
      <c r="P6880" s="194">
        <v>43.52</v>
      </c>
      <c r="Q6880" s="194">
        <v>1172.5</v>
      </c>
      <c r="R6880" s="194">
        <v>125.06</v>
      </c>
      <c r="S6880" s="194">
        <v>1172.5</v>
      </c>
      <c r="T6880" s="194">
        <v>125.06</v>
      </c>
      <c r="U6880" s="194">
        <v>1.4257672828137504</v>
      </c>
      <c r="V6880" s="88">
        <v>0.55215293331537341</v>
      </c>
    </row>
    <row r="6881" spans="2:22" x14ac:dyDescent="0.25">
      <c r="B6881" s="346" t="s">
        <v>6320</v>
      </c>
      <c r="C6881" s="143" t="s">
        <v>26</v>
      </c>
      <c r="D6881" s="143" t="s">
        <v>26</v>
      </c>
      <c r="E6881" s="143" t="s">
        <v>26</v>
      </c>
      <c r="F6881" s="329">
        <v>3.4836399999999998</v>
      </c>
      <c r="G6881" s="329">
        <v>9.078E-2</v>
      </c>
      <c r="H6881" s="329">
        <v>0.28027999999999997</v>
      </c>
      <c r="I6881" s="329">
        <v>5.94E-3</v>
      </c>
      <c r="J6881" s="329" t="s">
        <v>26</v>
      </c>
      <c r="K6881" s="329">
        <v>9.0130000000000002E-2</v>
      </c>
      <c r="L6881" s="329">
        <v>2.3400000000000001E-3</v>
      </c>
      <c r="M6881" s="194">
        <v>1592.8</v>
      </c>
      <c r="N6881" s="194">
        <v>29.96</v>
      </c>
      <c r="O6881" s="194">
        <v>1523.5</v>
      </c>
      <c r="P6881" s="194">
        <v>20.56</v>
      </c>
      <c r="Q6881" s="194">
        <v>1428.2</v>
      </c>
      <c r="R6881" s="194">
        <v>49.22</v>
      </c>
      <c r="S6881" s="194">
        <v>1428.2</v>
      </c>
      <c r="T6881" s="194">
        <v>49.22</v>
      </c>
      <c r="U6881" s="194">
        <v>-12.53568566887798</v>
      </c>
      <c r="V6881" s="88">
        <v>-5.4962036575592617</v>
      </c>
    </row>
    <row r="6882" spans="2:22" x14ac:dyDescent="0.25">
      <c r="B6882" s="346" t="s">
        <v>6294</v>
      </c>
      <c r="C6882" s="143" t="s">
        <v>26</v>
      </c>
      <c r="D6882" s="143" t="s">
        <v>26</v>
      </c>
      <c r="E6882" s="143" t="s">
        <v>26</v>
      </c>
      <c r="F6882" s="329">
        <v>3.2613500000000002</v>
      </c>
      <c r="G6882" s="329">
        <v>8.9599999999999999E-2</v>
      </c>
      <c r="H6882" s="329">
        <v>0.25645000000000001</v>
      </c>
      <c r="I6882" s="329">
        <v>5.4400000000000004E-3</v>
      </c>
      <c r="J6882" s="329" t="s">
        <v>26</v>
      </c>
      <c r="K6882" s="329">
        <v>9.2230000000000006E-2</v>
      </c>
      <c r="L6882" s="329">
        <v>2.5400000000000002E-3</v>
      </c>
      <c r="M6882" s="194">
        <v>1471.6</v>
      </c>
      <c r="N6882" s="194">
        <v>27.94</v>
      </c>
      <c r="O6882" s="194">
        <v>1471.9</v>
      </c>
      <c r="P6882" s="194">
        <v>21.36</v>
      </c>
      <c r="Q6882" s="194">
        <v>1472</v>
      </c>
      <c r="R6882" s="194">
        <v>52.02</v>
      </c>
      <c r="S6882" s="194">
        <v>1472</v>
      </c>
      <c r="T6882" s="194">
        <v>52.02</v>
      </c>
      <c r="U6882" s="194">
        <v>2.6068074170119665E-2</v>
      </c>
      <c r="V6882" s="88">
        <v>1.9275905413700146E-2</v>
      </c>
    </row>
    <row r="6883" spans="2:22" x14ac:dyDescent="0.25">
      <c r="B6883" s="346" t="s">
        <v>6328</v>
      </c>
      <c r="C6883" s="143" t="s">
        <v>26</v>
      </c>
      <c r="D6883" s="143" t="s">
        <v>26</v>
      </c>
      <c r="E6883" s="143" t="s">
        <v>26</v>
      </c>
      <c r="F6883" s="329">
        <v>3.1337899999999999</v>
      </c>
      <c r="G6883" s="329">
        <v>0.12723999999999999</v>
      </c>
      <c r="H6883" s="329">
        <v>0.24579999999999999</v>
      </c>
      <c r="I6883" s="329">
        <v>5.3400000000000001E-3</v>
      </c>
      <c r="J6883" s="329" t="s">
        <v>26</v>
      </c>
      <c r="K6883" s="329">
        <v>9.2490000000000003E-2</v>
      </c>
      <c r="L6883" s="329">
        <v>3.8E-3</v>
      </c>
      <c r="M6883" s="194">
        <v>1416.8</v>
      </c>
      <c r="N6883" s="194">
        <v>27.6</v>
      </c>
      <c r="O6883" s="194">
        <v>1441</v>
      </c>
      <c r="P6883" s="194">
        <v>31.26</v>
      </c>
      <c r="Q6883" s="194">
        <v>1477.4</v>
      </c>
      <c r="R6883" s="194">
        <v>76.98</v>
      </c>
      <c r="S6883" s="194">
        <v>1477.4</v>
      </c>
      <c r="T6883" s="194">
        <v>76.98</v>
      </c>
      <c r="U6883" s="194">
        <v>4.4121869607481718</v>
      </c>
      <c r="V6883" s="88">
        <v>1.9976162496941987</v>
      </c>
    </row>
    <row r="6884" spans="2:22" x14ac:dyDescent="0.25">
      <c r="B6884" s="346" t="s">
        <v>6330</v>
      </c>
      <c r="C6884" s="143" t="s">
        <v>26</v>
      </c>
      <c r="D6884" s="143" t="s">
        <v>26</v>
      </c>
      <c r="E6884" s="143" t="s">
        <v>26</v>
      </c>
      <c r="F6884" s="329">
        <v>3.4212899999999999</v>
      </c>
      <c r="G6884" s="329">
        <v>9.1679999999999998E-2</v>
      </c>
      <c r="H6884" s="329">
        <v>0.26677000000000001</v>
      </c>
      <c r="I6884" s="329">
        <v>5.5999999999999999E-3</v>
      </c>
      <c r="J6884" s="329" t="s">
        <v>26</v>
      </c>
      <c r="K6884" s="329">
        <v>9.2990000000000003E-2</v>
      </c>
      <c r="L6884" s="329">
        <v>2.5000000000000001E-3</v>
      </c>
      <c r="M6884" s="194">
        <v>1524.4</v>
      </c>
      <c r="N6884" s="194">
        <v>28.54</v>
      </c>
      <c r="O6884" s="194">
        <v>1509.3</v>
      </c>
      <c r="P6884" s="194">
        <v>21.06</v>
      </c>
      <c r="Q6884" s="194">
        <v>1487.6</v>
      </c>
      <c r="R6884" s="194">
        <v>50.68</v>
      </c>
      <c r="S6884" s="194">
        <v>1487.6</v>
      </c>
      <c r="T6884" s="194">
        <v>50.68</v>
      </c>
      <c r="U6884" s="194">
        <v>-2.679873925439296</v>
      </c>
      <c r="V6884" s="88">
        <v>-1.2035913678417092</v>
      </c>
    </row>
    <row r="6885" spans="2:22" x14ac:dyDescent="0.25">
      <c r="B6885" s="346" t="s">
        <v>6277</v>
      </c>
      <c r="C6885" s="143" t="s">
        <v>26</v>
      </c>
      <c r="D6885" s="143" t="s">
        <v>26</v>
      </c>
      <c r="E6885" s="143" t="s">
        <v>26</v>
      </c>
      <c r="F6885" s="329">
        <v>3.1537000000000002</v>
      </c>
      <c r="G6885" s="329">
        <v>9.6939999999999998E-2</v>
      </c>
      <c r="H6885" s="329">
        <v>0.24545</v>
      </c>
      <c r="I6885" s="329">
        <v>5.2199999999999998E-3</v>
      </c>
      <c r="J6885" s="329" t="s">
        <v>26</v>
      </c>
      <c r="K6885" s="329">
        <v>9.3170000000000003E-2</v>
      </c>
      <c r="L6885" s="329">
        <v>2.8999999999999998E-3</v>
      </c>
      <c r="M6885" s="194">
        <v>1415</v>
      </c>
      <c r="N6885" s="194">
        <v>27.02</v>
      </c>
      <c r="O6885" s="194">
        <v>1445.9</v>
      </c>
      <c r="P6885" s="194">
        <v>23.7</v>
      </c>
      <c r="Q6885" s="194">
        <v>1491.4</v>
      </c>
      <c r="R6885" s="194">
        <v>58.52</v>
      </c>
      <c r="S6885" s="194">
        <v>1491.4</v>
      </c>
      <c r="T6885" s="194">
        <v>58.52</v>
      </c>
      <c r="U6885" s="194">
        <v>5.5111571019901566</v>
      </c>
      <c r="V6885" s="88">
        <v>2.5377548253047375</v>
      </c>
    </row>
    <row r="6886" spans="2:22" x14ac:dyDescent="0.25">
      <c r="B6886" s="346" t="s">
        <v>6324</v>
      </c>
      <c r="C6886" s="143" t="s">
        <v>26</v>
      </c>
      <c r="D6886" s="143" t="s">
        <v>26</v>
      </c>
      <c r="E6886" s="143" t="s">
        <v>26</v>
      </c>
      <c r="F6886" s="329">
        <v>3.5231300000000001</v>
      </c>
      <c r="G6886" s="329">
        <v>9.0459999999999999E-2</v>
      </c>
      <c r="H6886" s="329">
        <v>0.27411999999999997</v>
      </c>
      <c r="I6886" s="329">
        <v>5.62E-3</v>
      </c>
      <c r="J6886" s="329" t="s">
        <v>26</v>
      </c>
      <c r="K6886" s="329">
        <v>9.3200000000000005E-2</v>
      </c>
      <c r="L6886" s="329">
        <v>2.4199999999999998E-3</v>
      </c>
      <c r="M6886" s="194">
        <v>1561.7</v>
      </c>
      <c r="N6886" s="194">
        <v>28.46</v>
      </c>
      <c r="O6886" s="194">
        <v>1532.4</v>
      </c>
      <c r="P6886" s="194">
        <v>20.3</v>
      </c>
      <c r="Q6886" s="194">
        <v>1492</v>
      </c>
      <c r="R6886" s="194">
        <v>48.88</v>
      </c>
      <c r="S6886" s="194">
        <v>1492</v>
      </c>
      <c r="T6886" s="194">
        <v>48.88</v>
      </c>
      <c r="U6886" s="194">
        <v>-5.077457790421664</v>
      </c>
      <c r="V6886" s="88">
        <v>-2.3072089684867616</v>
      </c>
    </row>
    <row r="6887" spans="2:22" x14ac:dyDescent="0.25">
      <c r="B6887" s="346" t="s">
        <v>6289</v>
      </c>
      <c r="C6887" s="143" t="s">
        <v>26</v>
      </c>
      <c r="D6887" s="143" t="s">
        <v>26</v>
      </c>
      <c r="E6887" s="143" t="s">
        <v>26</v>
      </c>
      <c r="F6887" s="329">
        <v>3.3569100000000001</v>
      </c>
      <c r="G6887" s="329">
        <v>9.0380000000000002E-2</v>
      </c>
      <c r="H6887" s="329">
        <v>0.26063999999999998</v>
      </c>
      <c r="I6887" s="329">
        <v>5.5399999999999998E-3</v>
      </c>
      <c r="J6887" s="329" t="s">
        <v>26</v>
      </c>
      <c r="K6887" s="329">
        <v>9.3399999999999997E-2</v>
      </c>
      <c r="L6887" s="329">
        <v>2.5200000000000001E-3</v>
      </c>
      <c r="M6887" s="194">
        <v>1493.1</v>
      </c>
      <c r="N6887" s="194">
        <v>28.28</v>
      </c>
      <c r="O6887" s="194">
        <v>1494.4</v>
      </c>
      <c r="P6887" s="194">
        <v>21.06</v>
      </c>
      <c r="Q6887" s="194">
        <v>1495.9</v>
      </c>
      <c r="R6887" s="194">
        <v>50.5</v>
      </c>
      <c r="S6887" s="194">
        <v>1495.9</v>
      </c>
      <c r="T6887" s="194">
        <v>50.5</v>
      </c>
      <c r="U6887" s="194">
        <v>0.20194654913963245</v>
      </c>
      <c r="V6887" s="88">
        <v>0.10177452011374209</v>
      </c>
    </row>
    <row r="6888" spans="2:22" x14ac:dyDescent="0.25">
      <c r="B6888" s="346" t="s">
        <v>6317</v>
      </c>
      <c r="C6888" s="143" t="s">
        <v>26</v>
      </c>
      <c r="D6888" s="143" t="s">
        <v>26</v>
      </c>
      <c r="E6888" s="143" t="s">
        <v>26</v>
      </c>
      <c r="F6888" s="329">
        <v>3.45086</v>
      </c>
      <c r="G6888" s="329">
        <v>0.11426</v>
      </c>
      <c r="H6888" s="329">
        <v>0.26641999999999999</v>
      </c>
      <c r="I6888" s="329">
        <v>5.9800000000000001E-3</v>
      </c>
      <c r="J6888" s="329" t="s">
        <v>26</v>
      </c>
      <c r="K6888" s="329">
        <v>9.3869999999999995E-2</v>
      </c>
      <c r="L6888" s="329">
        <v>3.1199999999999999E-3</v>
      </c>
      <c r="M6888" s="194">
        <v>1522.6</v>
      </c>
      <c r="N6888" s="194">
        <v>30.46</v>
      </c>
      <c r="O6888" s="194">
        <v>1516.1</v>
      </c>
      <c r="P6888" s="194">
        <v>26.06</v>
      </c>
      <c r="Q6888" s="194">
        <v>1505.5</v>
      </c>
      <c r="R6888" s="194">
        <v>62.22</v>
      </c>
      <c r="S6888" s="194">
        <v>1505.5</v>
      </c>
      <c r="T6888" s="194">
        <v>62.22</v>
      </c>
      <c r="U6888" s="194">
        <v>-1.2318711720713933</v>
      </c>
      <c r="V6888" s="88">
        <v>-0.52409606856638202</v>
      </c>
    </row>
    <row r="6889" spans="2:22" x14ac:dyDescent="0.25">
      <c r="B6889" s="346" t="s">
        <v>6315</v>
      </c>
      <c r="C6889" s="143" t="s">
        <v>26</v>
      </c>
      <c r="D6889" s="143" t="s">
        <v>26</v>
      </c>
      <c r="E6889" s="143" t="s">
        <v>26</v>
      </c>
      <c r="F6889" s="329">
        <v>3.4081100000000002</v>
      </c>
      <c r="G6889" s="329">
        <v>8.9139999999999997E-2</v>
      </c>
      <c r="H6889" s="329">
        <v>0.26201000000000002</v>
      </c>
      <c r="I6889" s="329">
        <v>5.3400000000000001E-3</v>
      </c>
      <c r="J6889" s="329" t="s">
        <v>26</v>
      </c>
      <c r="K6889" s="329">
        <v>9.4320000000000001E-2</v>
      </c>
      <c r="L6889" s="329">
        <v>2.5200000000000001E-3</v>
      </c>
      <c r="M6889" s="194">
        <v>1500.1</v>
      </c>
      <c r="N6889" s="194">
        <v>27.26</v>
      </c>
      <c r="O6889" s="194">
        <v>1506.3</v>
      </c>
      <c r="P6889" s="194">
        <v>20.54</v>
      </c>
      <c r="Q6889" s="194">
        <v>1514.6</v>
      </c>
      <c r="R6889" s="194">
        <v>49.94</v>
      </c>
      <c r="S6889" s="194">
        <v>1514.6</v>
      </c>
      <c r="T6889" s="194">
        <v>49.94</v>
      </c>
      <c r="U6889" s="194">
        <v>1.0348966831398398</v>
      </c>
      <c r="V6889" s="88">
        <v>0.48958010773657684</v>
      </c>
    </row>
    <row r="6890" spans="2:22" x14ac:dyDescent="0.25">
      <c r="B6890" s="346" t="s">
        <v>6268</v>
      </c>
      <c r="C6890" s="143" t="s">
        <v>26</v>
      </c>
      <c r="D6890" s="143" t="s">
        <v>26</v>
      </c>
      <c r="E6890" s="143" t="s">
        <v>26</v>
      </c>
      <c r="F6890" s="329">
        <v>3.4758399999999998</v>
      </c>
      <c r="G6890" s="329">
        <v>8.2559999999999995E-2</v>
      </c>
      <c r="H6890" s="329">
        <v>0.26354</v>
      </c>
      <c r="I6890" s="329">
        <v>5.4200000000000003E-3</v>
      </c>
      <c r="J6890" s="329" t="s">
        <v>26</v>
      </c>
      <c r="K6890" s="329">
        <v>9.5640000000000003E-2</v>
      </c>
      <c r="L6890" s="329">
        <v>2.2799999999999999E-3</v>
      </c>
      <c r="M6890" s="194">
        <v>1507.9</v>
      </c>
      <c r="N6890" s="194">
        <v>27.66</v>
      </c>
      <c r="O6890" s="194">
        <v>1521.7</v>
      </c>
      <c r="P6890" s="194">
        <v>18.739999999999998</v>
      </c>
      <c r="Q6890" s="194">
        <v>1540.8</v>
      </c>
      <c r="R6890" s="194">
        <v>44.34</v>
      </c>
      <c r="S6890" s="194">
        <v>1540.8</v>
      </c>
      <c r="T6890" s="194">
        <v>44.34</v>
      </c>
      <c r="U6890" s="194">
        <v>2.3122722106751246</v>
      </c>
      <c r="V6890" s="88">
        <v>1.0861201433976742</v>
      </c>
    </row>
    <row r="6891" spans="2:22" x14ac:dyDescent="0.25">
      <c r="B6891" s="346" t="s">
        <v>6270</v>
      </c>
      <c r="C6891" s="143" t="s">
        <v>26</v>
      </c>
      <c r="D6891" s="143" t="s">
        <v>26</v>
      </c>
      <c r="E6891" s="143" t="s">
        <v>26</v>
      </c>
      <c r="F6891" s="329">
        <v>3.5274399999999999</v>
      </c>
      <c r="G6891" s="329">
        <v>0.12644</v>
      </c>
      <c r="H6891" s="329">
        <v>0.26716000000000001</v>
      </c>
      <c r="I6891" s="329">
        <v>5.8799999999999998E-3</v>
      </c>
      <c r="J6891" s="329" t="s">
        <v>26</v>
      </c>
      <c r="K6891" s="329">
        <v>9.5750000000000002E-2</v>
      </c>
      <c r="L6891" s="329">
        <v>3.5200000000000001E-3</v>
      </c>
      <c r="M6891" s="194">
        <v>1526.4</v>
      </c>
      <c r="N6891" s="194">
        <v>29.9</v>
      </c>
      <c r="O6891" s="194">
        <v>1533.4</v>
      </c>
      <c r="P6891" s="194">
        <v>28.36</v>
      </c>
      <c r="Q6891" s="194">
        <v>1542.9</v>
      </c>
      <c r="R6891" s="194">
        <v>68.36</v>
      </c>
      <c r="S6891" s="194">
        <v>1542.9</v>
      </c>
      <c r="T6891" s="194">
        <v>68.36</v>
      </c>
      <c r="U6891" s="194">
        <v>1.1629272486324342</v>
      </c>
      <c r="V6891" s="88">
        <v>0.55059374717293796</v>
      </c>
    </row>
    <row r="6892" spans="2:22" x14ac:dyDescent="0.25">
      <c r="B6892" s="346" t="s">
        <v>6280</v>
      </c>
      <c r="C6892" s="143" t="s">
        <v>26</v>
      </c>
      <c r="D6892" s="143" t="s">
        <v>26</v>
      </c>
      <c r="E6892" s="143" t="s">
        <v>26</v>
      </c>
      <c r="F6892" s="329">
        <v>3.6641300000000001</v>
      </c>
      <c r="G6892" s="329">
        <v>9.0139999999999998E-2</v>
      </c>
      <c r="H6892" s="329">
        <v>0.26973999999999998</v>
      </c>
      <c r="I6892" s="329">
        <v>5.5199999999999997E-3</v>
      </c>
      <c r="J6892" s="329" t="s">
        <v>26</v>
      </c>
      <c r="K6892" s="329">
        <v>9.851E-2</v>
      </c>
      <c r="L6892" s="329">
        <v>2.4399999999999999E-3</v>
      </c>
      <c r="M6892" s="194">
        <v>1539.5</v>
      </c>
      <c r="N6892" s="194">
        <v>28.04</v>
      </c>
      <c r="O6892" s="194">
        <v>1563.6</v>
      </c>
      <c r="P6892" s="194">
        <v>19.62</v>
      </c>
      <c r="Q6892" s="194">
        <v>1596.2</v>
      </c>
      <c r="R6892" s="194">
        <v>46.04</v>
      </c>
      <c r="S6892" s="194">
        <v>1596.2</v>
      </c>
      <c r="T6892" s="194">
        <v>46.04</v>
      </c>
      <c r="U6892" s="194">
        <v>3.8664595561629462</v>
      </c>
      <c r="V6892" s="88">
        <v>1.8621404090223086</v>
      </c>
    </row>
    <row r="6893" spans="2:22" x14ac:dyDescent="0.25">
      <c r="B6893" s="346" t="s">
        <v>6283</v>
      </c>
      <c r="C6893" s="143" t="s">
        <v>26</v>
      </c>
      <c r="D6893" s="143" t="s">
        <v>26</v>
      </c>
      <c r="E6893" s="143" t="s">
        <v>26</v>
      </c>
      <c r="F6893" s="329">
        <v>3.4391699999999998</v>
      </c>
      <c r="G6893" s="329">
        <v>8.8440000000000005E-2</v>
      </c>
      <c r="H6893" s="329">
        <v>0.24959000000000001</v>
      </c>
      <c r="I6893" s="329">
        <v>5.3600000000000002E-3</v>
      </c>
      <c r="J6893" s="329" t="s">
        <v>26</v>
      </c>
      <c r="K6893" s="329">
        <v>9.9919999999999995E-2</v>
      </c>
      <c r="L6893" s="329">
        <v>2.5200000000000001E-3</v>
      </c>
      <c r="M6893" s="194">
        <v>1436.4</v>
      </c>
      <c r="N6893" s="194">
        <v>27.68</v>
      </c>
      <c r="O6893" s="194">
        <v>1513.4</v>
      </c>
      <c r="P6893" s="194">
        <v>20.22</v>
      </c>
      <c r="Q6893" s="194">
        <v>1622.6</v>
      </c>
      <c r="R6893" s="194">
        <v>46.66</v>
      </c>
      <c r="S6893" s="194">
        <v>1622.6</v>
      </c>
      <c r="T6893" s="194">
        <v>46.66</v>
      </c>
      <c r="U6893" s="194">
        <v>12.402148408575869</v>
      </c>
      <c r="V6893" s="88">
        <v>6.0814893668264975</v>
      </c>
    </row>
    <row r="6894" spans="2:22" x14ac:dyDescent="0.25">
      <c r="B6894" s="346" t="s">
        <v>6307</v>
      </c>
      <c r="C6894" s="143" t="s">
        <v>26</v>
      </c>
      <c r="D6894" s="143" t="s">
        <v>26</v>
      </c>
      <c r="E6894" s="143" t="s">
        <v>26</v>
      </c>
      <c r="F6894" s="329">
        <v>3.9663499999999998</v>
      </c>
      <c r="G6894" s="329">
        <v>0.11742</v>
      </c>
      <c r="H6894" s="329">
        <v>0.28753000000000001</v>
      </c>
      <c r="I6894" s="329">
        <v>6.0600000000000003E-3</v>
      </c>
      <c r="J6894" s="329" t="s">
        <v>26</v>
      </c>
      <c r="K6894" s="329">
        <v>0.10004</v>
      </c>
      <c r="L6894" s="329">
        <v>3.0200000000000001E-3</v>
      </c>
      <c r="M6894" s="194">
        <v>1629.2</v>
      </c>
      <c r="N6894" s="194">
        <v>30.3</v>
      </c>
      <c r="O6894" s="194">
        <v>1627.3</v>
      </c>
      <c r="P6894" s="194">
        <v>24</v>
      </c>
      <c r="Q6894" s="194">
        <v>1624.8</v>
      </c>
      <c r="R6894" s="194">
        <v>55.62</v>
      </c>
      <c r="S6894" s="194">
        <v>1624.8</v>
      </c>
      <c r="T6894" s="194">
        <v>55.62</v>
      </c>
      <c r="U6894" s="194">
        <v>-0.29519392846926806</v>
      </c>
      <c r="V6894" s="88">
        <v>-0.14111171571121903</v>
      </c>
    </row>
    <row r="6895" spans="2:22" x14ac:dyDescent="0.25">
      <c r="B6895" s="346" t="s">
        <v>6273</v>
      </c>
      <c r="C6895" s="143" t="s">
        <v>26</v>
      </c>
      <c r="D6895" s="143" t="s">
        <v>26</v>
      </c>
      <c r="E6895" s="143" t="s">
        <v>26</v>
      </c>
      <c r="F6895" s="329">
        <v>3.9203100000000002</v>
      </c>
      <c r="G6895" s="329">
        <v>9.9000000000000005E-2</v>
      </c>
      <c r="H6895" s="329">
        <v>0.28023999999999999</v>
      </c>
      <c r="I6895" s="329">
        <v>5.7999999999999996E-3</v>
      </c>
      <c r="J6895" s="329" t="s">
        <v>26</v>
      </c>
      <c r="K6895" s="329">
        <v>0.10145999999999999</v>
      </c>
      <c r="L6895" s="329">
        <v>2.5799999999999998E-3</v>
      </c>
      <c r="M6895" s="194">
        <v>1592.6</v>
      </c>
      <c r="N6895" s="194">
        <v>29.16</v>
      </c>
      <c r="O6895" s="194">
        <v>1617.9</v>
      </c>
      <c r="P6895" s="194">
        <v>20.420000000000002</v>
      </c>
      <c r="Q6895" s="194">
        <v>1650.9</v>
      </c>
      <c r="R6895" s="194">
        <v>46.84</v>
      </c>
      <c r="S6895" s="194">
        <v>1650.9</v>
      </c>
      <c r="T6895" s="194">
        <v>46.84</v>
      </c>
      <c r="U6895" s="194">
        <v>3.8679517385088813</v>
      </c>
      <c r="V6895" s="88">
        <v>1.9071645497894256</v>
      </c>
    </row>
    <row r="6896" spans="2:22" x14ac:dyDescent="0.25">
      <c r="B6896" s="346" t="s">
        <v>6291</v>
      </c>
      <c r="C6896" s="143" t="s">
        <v>26</v>
      </c>
      <c r="D6896" s="143" t="s">
        <v>26</v>
      </c>
      <c r="E6896" s="143" t="s">
        <v>26</v>
      </c>
      <c r="F6896" s="329">
        <v>4.37432</v>
      </c>
      <c r="G6896" s="329">
        <v>0.12052</v>
      </c>
      <c r="H6896" s="329">
        <v>0.31048999999999999</v>
      </c>
      <c r="I6896" s="329">
        <v>6.5799999999999999E-3</v>
      </c>
      <c r="J6896" s="329" t="s">
        <v>26</v>
      </c>
      <c r="K6896" s="329">
        <v>0.10218000000000001</v>
      </c>
      <c r="L6896" s="329">
        <v>2.8400000000000001E-3</v>
      </c>
      <c r="M6896" s="194">
        <v>1743.1</v>
      </c>
      <c r="N6896" s="194">
        <v>32.4</v>
      </c>
      <c r="O6896" s="194">
        <v>1707.5</v>
      </c>
      <c r="P6896" s="194">
        <v>22.78</v>
      </c>
      <c r="Q6896" s="194">
        <v>1664</v>
      </c>
      <c r="R6896" s="194">
        <v>50.82</v>
      </c>
      <c r="S6896" s="194">
        <v>1664</v>
      </c>
      <c r="T6896" s="194">
        <v>50.82</v>
      </c>
      <c r="U6896" s="194">
        <v>-5.2745054531140996</v>
      </c>
      <c r="V6896" s="88">
        <v>-2.5925487988180742</v>
      </c>
    </row>
    <row r="6897" spans="2:22" x14ac:dyDescent="0.25">
      <c r="B6897" s="346" t="s">
        <v>6286</v>
      </c>
      <c r="C6897" s="143" t="s">
        <v>26</v>
      </c>
      <c r="D6897" s="143" t="s">
        <v>26</v>
      </c>
      <c r="E6897" s="143" t="s">
        <v>26</v>
      </c>
      <c r="F6897" s="329">
        <v>3.1988500000000002</v>
      </c>
      <c r="G6897" s="329">
        <v>9.1859999999999997E-2</v>
      </c>
      <c r="H6897" s="329">
        <v>0.22419</v>
      </c>
      <c r="I6897" s="329">
        <v>4.5999999999999999E-3</v>
      </c>
      <c r="J6897" s="329" t="s">
        <v>26</v>
      </c>
      <c r="K6897" s="329">
        <v>0.10346</v>
      </c>
      <c r="L6897" s="329">
        <v>3.0400000000000002E-3</v>
      </c>
      <c r="M6897" s="194">
        <v>1304</v>
      </c>
      <c r="N6897" s="194">
        <v>24.2</v>
      </c>
      <c r="O6897" s="194">
        <v>1456.9</v>
      </c>
      <c r="P6897" s="194">
        <v>22.22</v>
      </c>
      <c r="Q6897" s="194">
        <v>1687.1</v>
      </c>
      <c r="R6897" s="194">
        <v>53.82</v>
      </c>
      <c r="S6897" s="194">
        <v>1687.1</v>
      </c>
      <c r="T6897" s="194">
        <v>53.82</v>
      </c>
      <c r="U6897" s="194">
        <v>24.344693555929542</v>
      </c>
      <c r="V6897" s="88">
        <v>12.390646233927344</v>
      </c>
    </row>
    <row r="6898" spans="2:22" x14ac:dyDescent="0.25">
      <c r="B6898" s="346" t="s">
        <v>6288</v>
      </c>
      <c r="C6898" s="143" t="s">
        <v>26</v>
      </c>
      <c r="D6898" s="143" t="s">
        <v>26</v>
      </c>
      <c r="E6898" s="143" t="s">
        <v>26</v>
      </c>
      <c r="F6898" s="329">
        <v>3.8369800000000001</v>
      </c>
      <c r="G6898" s="329">
        <v>0.10538</v>
      </c>
      <c r="H6898" s="329">
        <v>0.26401000000000002</v>
      </c>
      <c r="I6898" s="329">
        <v>5.3800000000000002E-3</v>
      </c>
      <c r="J6898" s="329" t="s">
        <v>26</v>
      </c>
      <c r="K6898" s="329">
        <v>0.10539</v>
      </c>
      <c r="L6898" s="329">
        <v>2.96E-3</v>
      </c>
      <c r="M6898" s="194">
        <v>1510.3</v>
      </c>
      <c r="N6898" s="194">
        <v>27.48</v>
      </c>
      <c r="O6898" s="194">
        <v>1600.5</v>
      </c>
      <c r="P6898" s="194">
        <v>22.12</v>
      </c>
      <c r="Q6898" s="194">
        <v>1721.2</v>
      </c>
      <c r="R6898" s="194">
        <v>51.12</v>
      </c>
      <c r="S6898" s="194">
        <v>1721.2</v>
      </c>
      <c r="T6898" s="194">
        <v>51.12</v>
      </c>
      <c r="U6898" s="194">
        <v>13.348047983989833</v>
      </c>
      <c r="V6898" s="88">
        <v>6.8132834676934051</v>
      </c>
    </row>
    <row r="6899" spans="2:22" x14ac:dyDescent="0.25">
      <c r="B6899" s="346" t="s">
        <v>6314</v>
      </c>
      <c r="C6899" s="143" t="s">
        <v>26</v>
      </c>
      <c r="D6899" s="143" t="s">
        <v>26</v>
      </c>
      <c r="E6899" s="143" t="s">
        <v>26</v>
      </c>
      <c r="F6899" s="329">
        <v>4.84476</v>
      </c>
      <c r="G6899" s="329">
        <v>0.16538</v>
      </c>
      <c r="H6899" s="329">
        <v>0.33130999999999999</v>
      </c>
      <c r="I6899" s="329">
        <v>6.9199999999999999E-3</v>
      </c>
      <c r="J6899" s="329" t="s">
        <v>26</v>
      </c>
      <c r="K6899" s="329">
        <v>0.10604</v>
      </c>
      <c r="L6899" s="329">
        <v>3.7000000000000002E-3</v>
      </c>
      <c r="M6899" s="194">
        <v>1844.7</v>
      </c>
      <c r="N6899" s="194">
        <v>33.520000000000003</v>
      </c>
      <c r="O6899" s="194">
        <v>1792.7</v>
      </c>
      <c r="P6899" s="194">
        <v>28.74</v>
      </c>
      <c r="Q6899" s="194">
        <v>1732.4</v>
      </c>
      <c r="R6899" s="194">
        <v>63.36</v>
      </c>
      <c r="S6899" s="194">
        <v>1732.4</v>
      </c>
      <c r="T6899" s="194">
        <v>63.36</v>
      </c>
      <c r="U6899" s="194">
        <v>-7.2815043946111633</v>
      </c>
      <c r="V6899" s="88">
        <v>-3.6729392610165577</v>
      </c>
    </row>
    <row r="6900" spans="2:22" x14ac:dyDescent="0.25">
      <c r="B6900" s="346" t="s">
        <v>6287</v>
      </c>
      <c r="C6900" s="143" t="s">
        <v>26</v>
      </c>
      <c r="D6900" s="143" t="s">
        <v>26</v>
      </c>
      <c r="E6900" s="143" t="s">
        <v>26</v>
      </c>
      <c r="F6900" s="329">
        <v>4.4051400000000003</v>
      </c>
      <c r="G6900" s="329">
        <v>0.11119999999999999</v>
      </c>
      <c r="H6900" s="329">
        <v>0.30096000000000001</v>
      </c>
      <c r="I6900" s="329">
        <v>6.4400000000000004E-3</v>
      </c>
      <c r="J6900" s="329" t="s">
        <v>26</v>
      </c>
      <c r="K6900" s="329">
        <v>0.10616</v>
      </c>
      <c r="L6900" s="329">
        <v>2.64E-3</v>
      </c>
      <c r="M6900" s="194">
        <v>1696.1</v>
      </c>
      <c r="N6900" s="194">
        <v>31.96</v>
      </c>
      <c r="O6900" s="194">
        <v>1713.3</v>
      </c>
      <c r="P6900" s="194">
        <v>20.88</v>
      </c>
      <c r="Q6900" s="194">
        <v>1734.4</v>
      </c>
      <c r="R6900" s="194">
        <v>45.26</v>
      </c>
      <c r="S6900" s="194">
        <v>1734.4</v>
      </c>
      <c r="T6900" s="194">
        <v>45.26</v>
      </c>
      <c r="U6900" s="194">
        <v>2.4477139055742723</v>
      </c>
      <c r="V6900" s="88">
        <v>1.2463170477020979</v>
      </c>
    </row>
    <row r="6901" spans="2:22" x14ac:dyDescent="0.25">
      <c r="B6901" s="346" t="s">
        <v>6340</v>
      </c>
      <c r="C6901" s="143" t="s">
        <v>26</v>
      </c>
      <c r="D6901" s="143" t="s">
        <v>26</v>
      </c>
      <c r="E6901" s="143" t="s">
        <v>26</v>
      </c>
      <c r="F6901" s="329">
        <v>4.0974500000000003</v>
      </c>
      <c r="G6901" s="329">
        <v>0.16278000000000001</v>
      </c>
      <c r="H6901" s="329">
        <v>0.27965000000000001</v>
      </c>
      <c r="I6901" s="329">
        <v>6.1000000000000004E-3</v>
      </c>
      <c r="J6901" s="329" t="s">
        <v>26</v>
      </c>
      <c r="K6901" s="329">
        <v>0.10624</v>
      </c>
      <c r="L6901" s="329">
        <v>4.3400000000000001E-3</v>
      </c>
      <c r="M6901" s="194">
        <v>1589.6</v>
      </c>
      <c r="N6901" s="194">
        <v>30.76</v>
      </c>
      <c r="O6901" s="194">
        <v>1653.8</v>
      </c>
      <c r="P6901" s="194">
        <v>32.42</v>
      </c>
      <c r="Q6901" s="194">
        <v>1735.8</v>
      </c>
      <c r="R6901" s="194">
        <v>73.739999999999995</v>
      </c>
      <c r="S6901" s="194">
        <v>1735.8</v>
      </c>
      <c r="T6901" s="194">
        <v>73.739999999999995</v>
      </c>
      <c r="U6901" s="194">
        <v>9.2406122214266659</v>
      </c>
      <c r="V6901" s="88">
        <v>4.740509550098202</v>
      </c>
    </row>
    <row r="6902" spans="2:22" x14ac:dyDescent="0.25">
      <c r="B6902" s="346" t="s">
        <v>6284</v>
      </c>
      <c r="C6902" s="143" t="s">
        <v>26</v>
      </c>
      <c r="D6902" s="143" t="s">
        <v>26</v>
      </c>
      <c r="E6902" s="143" t="s">
        <v>26</v>
      </c>
      <c r="F6902" s="329">
        <v>4.4255399999999998</v>
      </c>
      <c r="G6902" s="329">
        <v>0.15794</v>
      </c>
      <c r="H6902" s="329">
        <v>0.30204999999999999</v>
      </c>
      <c r="I6902" s="329">
        <v>6.3400000000000001E-3</v>
      </c>
      <c r="J6902" s="329" t="s">
        <v>26</v>
      </c>
      <c r="K6902" s="329">
        <v>0.10624</v>
      </c>
      <c r="L6902" s="329">
        <v>3.8800000000000002E-3</v>
      </c>
      <c r="M6902" s="194">
        <v>1701.5</v>
      </c>
      <c r="N6902" s="194">
        <v>31.4</v>
      </c>
      <c r="O6902" s="194">
        <v>1717.1</v>
      </c>
      <c r="P6902" s="194">
        <v>29.56</v>
      </c>
      <c r="Q6902" s="194">
        <v>1735.9</v>
      </c>
      <c r="R6902" s="194">
        <v>66.08</v>
      </c>
      <c r="S6902" s="194">
        <v>1735.9</v>
      </c>
      <c r="T6902" s="194">
        <v>66.08</v>
      </c>
      <c r="U6902" s="194">
        <v>2.1973549389093745</v>
      </c>
      <c r="V6902" s="88">
        <v>1.1265438462831319</v>
      </c>
    </row>
    <row r="6903" spans="2:22" x14ac:dyDescent="0.25">
      <c r="B6903" s="346" t="s">
        <v>6282</v>
      </c>
      <c r="C6903" s="143" t="s">
        <v>26</v>
      </c>
      <c r="D6903" s="143" t="s">
        <v>26</v>
      </c>
      <c r="E6903" s="143" t="s">
        <v>26</v>
      </c>
      <c r="F6903" s="329">
        <v>4.9971199999999998</v>
      </c>
      <c r="G6903" s="329">
        <v>0.1196</v>
      </c>
      <c r="H6903" s="329">
        <v>0.33062999999999998</v>
      </c>
      <c r="I6903" s="329">
        <v>6.96E-3</v>
      </c>
      <c r="J6903" s="329" t="s">
        <v>26</v>
      </c>
      <c r="K6903" s="329">
        <v>0.10961</v>
      </c>
      <c r="L6903" s="329">
        <v>2.5799999999999998E-3</v>
      </c>
      <c r="M6903" s="194">
        <v>1841.4</v>
      </c>
      <c r="N6903" s="194">
        <v>33.72</v>
      </c>
      <c r="O6903" s="194">
        <v>1818.8</v>
      </c>
      <c r="P6903" s="194">
        <v>20.260000000000002</v>
      </c>
      <c r="Q6903" s="194">
        <v>1792.9</v>
      </c>
      <c r="R6903" s="194">
        <v>42.76</v>
      </c>
      <c r="S6903" s="194">
        <v>1792.9</v>
      </c>
      <c r="T6903" s="194">
        <v>42.76</v>
      </c>
      <c r="U6903" s="194">
        <v>-3.0454595244428275</v>
      </c>
      <c r="V6903" s="88">
        <v>-1.5780758639617112</v>
      </c>
    </row>
    <row r="6904" spans="2:22" x14ac:dyDescent="0.25">
      <c r="B6904" s="346" t="s">
        <v>6329</v>
      </c>
      <c r="C6904" s="143" t="s">
        <v>26</v>
      </c>
      <c r="D6904" s="143" t="s">
        <v>26</v>
      </c>
      <c r="E6904" s="143" t="s">
        <v>26</v>
      </c>
      <c r="F6904" s="329">
        <v>4.1402299999999999</v>
      </c>
      <c r="G6904" s="329">
        <v>0.11508</v>
      </c>
      <c r="H6904" s="329">
        <v>0.27324999999999999</v>
      </c>
      <c r="I6904" s="329">
        <v>5.8199999999999997E-3</v>
      </c>
      <c r="J6904" s="329" t="s">
        <v>26</v>
      </c>
      <c r="K6904" s="329">
        <v>0.10986</v>
      </c>
      <c r="L6904" s="329">
        <v>3.0799999999999998E-3</v>
      </c>
      <c r="M6904" s="194">
        <v>1557.3</v>
      </c>
      <c r="N6904" s="194">
        <v>29.44</v>
      </c>
      <c r="O6904" s="194">
        <v>1662.3</v>
      </c>
      <c r="P6904" s="194">
        <v>22.74</v>
      </c>
      <c r="Q6904" s="194">
        <v>1797</v>
      </c>
      <c r="R6904" s="194">
        <v>50.64</v>
      </c>
      <c r="S6904" s="194">
        <v>1797</v>
      </c>
      <c r="T6904" s="194">
        <v>50.64</v>
      </c>
      <c r="U6904" s="194">
        <v>14.622747032547947</v>
      </c>
      <c r="V6904" s="88">
        <v>7.704431460920806</v>
      </c>
    </row>
    <row r="6905" spans="2:22" x14ac:dyDescent="0.25">
      <c r="B6905" s="346" t="s">
        <v>6299</v>
      </c>
      <c r="C6905" s="143" t="s">
        <v>26</v>
      </c>
      <c r="D6905" s="143" t="s">
        <v>26</v>
      </c>
      <c r="E6905" s="143" t="s">
        <v>26</v>
      </c>
      <c r="F6905" s="329">
        <v>5.0012699999999999</v>
      </c>
      <c r="G6905" s="329">
        <v>0.13102</v>
      </c>
      <c r="H6905" s="329">
        <v>0.32806999999999997</v>
      </c>
      <c r="I6905" s="329">
        <v>6.7799999999999996E-3</v>
      </c>
      <c r="J6905" s="329" t="s">
        <v>26</v>
      </c>
      <c r="K6905" s="329">
        <v>0.11056000000000001</v>
      </c>
      <c r="L6905" s="329">
        <v>2.9399999999999999E-3</v>
      </c>
      <c r="M6905" s="194">
        <v>1829</v>
      </c>
      <c r="N6905" s="194">
        <v>32.86</v>
      </c>
      <c r="O6905" s="194">
        <v>1819.5</v>
      </c>
      <c r="P6905" s="194">
        <v>22.16</v>
      </c>
      <c r="Q6905" s="194">
        <v>1808.6</v>
      </c>
      <c r="R6905" s="194">
        <v>47.98</v>
      </c>
      <c r="S6905" s="194">
        <v>1808.6</v>
      </c>
      <c r="T6905" s="194">
        <v>47.98</v>
      </c>
      <c r="U6905" s="194">
        <v>-1.2691903862771823</v>
      </c>
      <c r="V6905" s="88">
        <v>-0.66252142490843791</v>
      </c>
    </row>
    <row r="6906" spans="2:22" x14ac:dyDescent="0.25">
      <c r="B6906" s="346" t="s">
        <v>6336</v>
      </c>
      <c r="C6906" s="143" t="s">
        <v>26</v>
      </c>
      <c r="D6906" s="143" t="s">
        <v>26</v>
      </c>
      <c r="E6906" s="143" t="s">
        <v>26</v>
      </c>
      <c r="F6906" s="329">
        <v>4.2495599999999998</v>
      </c>
      <c r="G6906" s="329">
        <v>0.13134000000000001</v>
      </c>
      <c r="H6906" s="329">
        <v>0.27821000000000001</v>
      </c>
      <c r="I6906" s="329">
        <v>6.0000000000000001E-3</v>
      </c>
      <c r="J6906" s="329" t="s">
        <v>26</v>
      </c>
      <c r="K6906" s="329">
        <v>0.11076999999999999</v>
      </c>
      <c r="L6906" s="329">
        <v>3.48E-3</v>
      </c>
      <c r="M6906" s="194">
        <v>1582.4</v>
      </c>
      <c r="N6906" s="194">
        <v>30.3</v>
      </c>
      <c r="O6906" s="194">
        <v>1683.7</v>
      </c>
      <c r="P6906" s="194">
        <v>25.4</v>
      </c>
      <c r="Q6906" s="194">
        <v>1812.1</v>
      </c>
      <c r="R6906" s="194">
        <v>56.54</v>
      </c>
      <c r="S6906" s="194">
        <v>1812.1</v>
      </c>
      <c r="T6906" s="194">
        <v>56.54</v>
      </c>
      <c r="U6906" s="194">
        <v>13.933467966834542</v>
      </c>
      <c r="V6906" s="88">
        <v>7.3699811740220262</v>
      </c>
    </row>
    <row r="6907" spans="2:22" x14ac:dyDescent="0.25">
      <c r="B6907" s="346" t="s">
        <v>6296</v>
      </c>
      <c r="C6907" s="143" t="s">
        <v>26</v>
      </c>
      <c r="D6907" s="143" t="s">
        <v>26</v>
      </c>
      <c r="E6907" s="143" t="s">
        <v>26</v>
      </c>
      <c r="F6907" s="329">
        <v>4.7829800000000002</v>
      </c>
      <c r="G6907" s="329">
        <v>0.12906000000000001</v>
      </c>
      <c r="H6907" s="329">
        <v>0.30964000000000003</v>
      </c>
      <c r="I6907" s="329">
        <v>6.4000000000000003E-3</v>
      </c>
      <c r="J6907" s="329" t="s">
        <v>26</v>
      </c>
      <c r="K6907" s="329">
        <v>0.11201999999999999</v>
      </c>
      <c r="L6907" s="329">
        <v>3.0799999999999998E-3</v>
      </c>
      <c r="M6907" s="194">
        <v>1738.9</v>
      </c>
      <c r="N6907" s="194">
        <v>31.46</v>
      </c>
      <c r="O6907" s="194">
        <v>1781.9</v>
      </c>
      <c r="P6907" s="194">
        <v>22.66</v>
      </c>
      <c r="Q6907" s="194">
        <v>1832.4</v>
      </c>
      <c r="R6907" s="194">
        <v>49.42</v>
      </c>
      <c r="S6907" s="194">
        <v>1832.4</v>
      </c>
      <c r="T6907" s="194">
        <v>49.42</v>
      </c>
      <c r="U6907" s="194">
        <v>5.689208274640893</v>
      </c>
      <c r="V6907" s="88">
        <v>3.0163899446949731</v>
      </c>
    </row>
    <row r="6908" spans="2:22" x14ac:dyDescent="0.25">
      <c r="B6908" s="346" t="s">
        <v>6278</v>
      </c>
      <c r="C6908" s="143" t="s">
        <v>26</v>
      </c>
      <c r="D6908" s="143" t="s">
        <v>26</v>
      </c>
      <c r="E6908" s="143" t="s">
        <v>26</v>
      </c>
      <c r="F6908" s="329">
        <v>4.99437</v>
      </c>
      <c r="G6908" s="329">
        <v>0.1205</v>
      </c>
      <c r="H6908" s="329">
        <v>0.32289000000000001</v>
      </c>
      <c r="I6908" s="329">
        <v>6.7600000000000004E-3</v>
      </c>
      <c r="J6908" s="329" t="s">
        <v>26</v>
      </c>
      <c r="K6908" s="329">
        <v>0.11216</v>
      </c>
      <c r="L6908" s="329">
        <v>2.6800000000000001E-3</v>
      </c>
      <c r="M6908" s="194">
        <v>1803.8</v>
      </c>
      <c r="N6908" s="194">
        <v>32.92</v>
      </c>
      <c r="O6908" s="194">
        <v>1818.4</v>
      </c>
      <c r="P6908" s="194">
        <v>20.420000000000002</v>
      </c>
      <c r="Q6908" s="194">
        <v>1834.7</v>
      </c>
      <c r="R6908" s="194">
        <v>43.06</v>
      </c>
      <c r="S6908" s="194">
        <v>1834.7</v>
      </c>
      <c r="T6908" s="194">
        <v>43.06</v>
      </c>
      <c r="U6908" s="194">
        <v>1.8889481521036251</v>
      </c>
      <c r="V6908" s="88">
        <v>1.0094881074925901</v>
      </c>
    </row>
    <row r="6909" spans="2:22" x14ac:dyDescent="0.25">
      <c r="B6909" s="346" t="s">
        <v>6292</v>
      </c>
      <c r="C6909" s="143" t="s">
        <v>26</v>
      </c>
      <c r="D6909" s="143" t="s">
        <v>26</v>
      </c>
      <c r="E6909" s="143" t="s">
        <v>26</v>
      </c>
      <c r="F6909" s="329">
        <v>5.0649899999999999</v>
      </c>
      <c r="G6909" s="329">
        <v>0.13297999999999999</v>
      </c>
      <c r="H6909" s="329">
        <v>0.32605000000000001</v>
      </c>
      <c r="I6909" s="329">
        <v>6.6600000000000001E-3</v>
      </c>
      <c r="J6909" s="329" t="s">
        <v>26</v>
      </c>
      <c r="K6909" s="329">
        <v>0.11266</v>
      </c>
      <c r="L6909" s="329">
        <v>3.0200000000000001E-3</v>
      </c>
      <c r="M6909" s="194">
        <v>1819.2</v>
      </c>
      <c r="N6909" s="194">
        <v>32.380000000000003</v>
      </c>
      <c r="O6909" s="194">
        <v>1830.3</v>
      </c>
      <c r="P6909" s="194">
        <v>22.26</v>
      </c>
      <c r="Q6909" s="194">
        <v>1842.7</v>
      </c>
      <c r="R6909" s="194">
        <v>48.08</v>
      </c>
      <c r="S6909" s="194">
        <v>1842.7</v>
      </c>
      <c r="T6909" s="194">
        <v>48.08</v>
      </c>
      <c r="U6909" s="194">
        <v>1.434178481705163</v>
      </c>
      <c r="V6909" s="88">
        <v>0.76641025418679731</v>
      </c>
    </row>
    <row r="6910" spans="2:22" x14ac:dyDescent="0.25">
      <c r="B6910" s="346" t="s">
        <v>6290</v>
      </c>
      <c r="C6910" s="143" t="s">
        <v>26</v>
      </c>
      <c r="D6910" s="143" t="s">
        <v>26</v>
      </c>
      <c r="E6910" s="143" t="s">
        <v>26</v>
      </c>
      <c r="F6910" s="329">
        <v>5.0933299999999999</v>
      </c>
      <c r="G6910" s="329">
        <v>0.13408</v>
      </c>
      <c r="H6910" s="329">
        <v>0.32678000000000001</v>
      </c>
      <c r="I6910" s="329">
        <v>6.6600000000000001E-3</v>
      </c>
      <c r="J6910" s="329" t="s">
        <v>26</v>
      </c>
      <c r="K6910" s="329">
        <v>0.11303000000000001</v>
      </c>
      <c r="L6910" s="329">
        <v>3.0400000000000002E-3</v>
      </c>
      <c r="M6910" s="194">
        <v>1822.8</v>
      </c>
      <c r="N6910" s="194">
        <v>32.36</v>
      </c>
      <c r="O6910" s="194">
        <v>1835</v>
      </c>
      <c r="P6910" s="194">
        <v>22.34</v>
      </c>
      <c r="Q6910" s="194">
        <v>1848.7</v>
      </c>
      <c r="R6910" s="194">
        <v>48.2</v>
      </c>
      <c r="S6910" s="194">
        <v>1848.7</v>
      </c>
      <c r="T6910" s="194">
        <v>48.2</v>
      </c>
      <c r="U6910" s="194">
        <v>1.5791579612463298</v>
      </c>
      <c r="V6910" s="88">
        <v>0.84435385447198108</v>
      </c>
    </row>
    <row r="6911" spans="2:22" x14ac:dyDescent="0.25">
      <c r="B6911" s="346" t="s">
        <v>6316</v>
      </c>
      <c r="C6911" s="143" t="s">
        <v>26</v>
      </c>
      <c r="D6911" s="143" t="s">
        <v>26</v>
      </c>
      <c r="E6911" s="143" t="s">
        <v>26</v>
      </c>
      <c r="F6911" s="329">
        <v>4.6220800000000004</v>
      </c>
      <c r="G6911" s="329">
        <v>0.12609999999999999</v>
      </c>
      <c r="H6911" s="329">
        <v>0.29372999999999999</v>
      </c>
      <c r="I6911" s="329">
        <v>6.0400000000000002E-3</v>
      </c>
      <c r="J6911" s="329" t="s">
        <v>26</v>
      </c>
      <c r="K6911" s="329">
        <v>0.11411</v>
      </c>
      <c r="L6911" s="329">
        <v>3.1800000000000001E-3</v>
      </c>
      <c r="M6911" s="194">
        <v>1660.1</v>
      </c>
      <c r="N6911" s="194">
        <v>30.12</v>
      </c>
      <c r="O6911" s="194">
        <v>1753.3</v>
      </c>
      <c r="P6911" s="194">
        <v>22.78</v>
      </c>
      <c r="Q6911" s="194">
        <v>1865.9</v>
      </c>
      <c r="R6911" s="194">
        <v>49.9</v>
      </c>
      <c r="S6911" s="194">
        <v>1865.9</v>
      </c>
      <c r="T6911" s="194">
        <v>49.9</v>
      </c>
      <c r="U6911" s="194">
        <v>12.222647413596725</v>
      </c>
      <c r="V6911" s="88">
        <v>6.5854319335140117</v>
      </c>
    </row>
    <row r="6912" spans="2:22" x14ac:dyDescent="0.25">
      <c r="B6912" s="346" t="s">
        <v>6327</v>
      </c>
      <c r="C6912" s="143" t="s">
        <v>26</v>
      </c>
      <c r="D6912" s="143" t="s">
        <v>26</v>
      </c>
      <c r="E6912" s="143" t="s">
        <v>26</v>
      </c>
      <c r="F6912" s="329">
        <v>4.3112300000000001</v>
      </c>
      <c r="G6912" s="329">
        <v>0.16434000000000001</v>
      </c>
      <c r="H6912" s="329">
        <v>0.27288000000000001</v>
      </c>
      <c r="I6912" s="329">
        <v>6.0400000000000002E-3</v>
      </c>
      <c r="J6912" s="329" t="s">
        <v>26</v>
      </c>
      <c r="K6912" s="329">
        <v>0.11456</v>
      </c>
      <c r="L6912" s="329">
        <v>4.4999999999999997E-3</v>
      </c>
      <c r="M6912" s="194">
        <v>1555.4</v>
      </c>
      <c r="N6912" s="194">
        <v>30.6</v>
      </c>
      <c r="O6912" s="194">
        <v>1695.5</v>
      </c>
      <c r="P6912" s="194">
        <v>31.42</v>
      </c>
      <c r="Q6912" s="194">
        <v>1873</v>
      </c>
      <c r="R6912" s="194">
        <v>70.099999999999994</v>
      </c>
      <c r="S6912" s="194">
        <v>1873</v>
      </c>
      <c r="T6912" s="194">
        <v>70.099999999999994</v>
      </c>
      <c r="U6912" s="194">
        <v>18.626389597865735</v>
      </c>
      <c r="V6912" s="88">
        <v>10.107477273254215</v>
      </c>
    </row>
    <row r="6913" spans="2:22" x14ac:dyDescent="0.25">
      <c r="B6913" s="346" t="s">
        <v>6334</v>
      </c>
      <c r="C6913" s="143" t="s">
        <v>26</v>
      </c>
      <c r="D6913" s="143" t="s">
        <v>26</v>
      </c>
      <c r="E6913" s="143" t="s">
        <v>26</v>
      </c>
      <c r="F6913" s="329">
        <v>5.49505</v>
      </c>
      <c r="G6913" s="329">
        <v>0.14104</v>
      </c>
      <c r="H6913" s="329">
        <v>0.34188000000000002</v>
      </c>
      <c r="I6913" s="329">
        <v>7.1000000000000004E-3</v>
      </c>
      <c r="J6913" s="329" t="s">
        <v>26</v>
      </c>
      <c r="K6913" s="329">
        <v>0.11654</v>
      </c>
      <c r="L6913" s="329">
        <v>3.0200000000000001E-3</v>
      </c>
      <c r="M6913" s="194">
        <v>1895.7</v>
      </c>
      <c r="N6913" s="194">
        <v>34.14</v>
      </c>
      <c r="O6913" s="194">
        <v>1899.8</v>
      </c>
      <c r="P6913" s="194">
        <v>22.04</v>
      </c>
      <c r="Q6913" s="194">
        <v>1903.8</v>
      </c>
      <c r="R6913" s="194">
        <v>46.08</v>
      </c>
      <c r="S6913" s="194">
        <v>1903.8</v>
      </c>
      <c r="T6913" s="194">
        <v>46.08</v>
      </c>
      <c r="U6913" s="194">
        <v>0.48320026497401891</v>
      </c>
      <c r="V6913" s="88">
        <v>0.27366915699417682</v>
      </c>
    </row>
    <row r="6914" spans="2:22" x14ac:dyDescent="0.25">
      <c r="B6914" s="346" t="s">
        <v>6337</v>
      </c>
      <c r="C6914" s="143" t="s">
        <v>26</v>
      </c>
      <c r="D6914" s="143" t="s">
        <v>26</v>
      </c>
      <c r="E6914" s="143" t="s">
        <v>26</v>
      </c>
      <c r="F6914" s="329">
        <v>7.1328800000000001</v>
      </c>
      <c r="G6914" s="329">
        <v>0.22375999999999999</v>
      </c>
      <c r="H6914" s="329">
        <v>0.36577999999999999</v>
      </c>
      <c r="I6914" s="329">
        <v>8.3800000000000003E-3</v>
      </c>
      <c r="J6914" s="329" t="s">
        <v>26</v>
      </c>
      <c r="K6914" s="329">
        <v>0.1414</v>
      </c>
      <c r="L6914" s="329">
        <v>4.4200000000000003E-3</v>
      </c>
      <c r="M6914" s="194">
        <v>2009.5</v>
      </c>
      <c r="N6914" s="194">
        <v>39.56</v>
      </c>
      <c r="O6914" s="194">
        <v>2128.1999999999998</v>
      </c>
      <c r="P6914" s="194">
        <v>27.94</v>
      </c>
      <c r="Q6914" s="194">
        <v>2244.4</v>
      </c>
      <c r="R6914" s="194">
        <v>53.56</v>
      </c>
      <c r="S6914" s="194">
        <v>2244.4</v>
      </c>
      <c r="T6914" s="194">
        <v>53.56</v>
      </c>
      <c r="U6914" s="194">
        <v>12.242396889276431</v>
      </c>
      <c r="V6914" s="88">
        <v>7.4508202134630208</v>
      </c>
    </row>
    <row r="6915" spans="2:22" ht="15.75" thickBot="1" x14ac:dyDescent="0.3">
      <c r="B6915" s="347" t="s">
        <v>6310</v>
      </c>
      <c r="C6915" s="151" t="s">
        <v>26</v>
      </c>
      <c r="D6915" s="151" t="s">
        <v>26</v>
      </c>
      <c r="E6915" s="151" t="s">
        <v>26</v>
      </c>
      <c r="F6915" s="284">
        <v>10.22466</v>
      </c>
      <c r="G6915" s="284">
        <v>0.31963999999999998</v>
      </c>
      <c r="H6915" s="284">
        <v>0.45599000000000001</v>
      </c>
      <c r="I6915" s="284">
        <v>9.4999999999999998E-3</v>
      </c>
      <c r="J6915" s="284" t="s">
        <v>26</v>
      </c>
      <c r="K6915" s="284">
        <v>0.16259999999999999</v>
      </c>
      <c r="L6915" s="284">
        <v>5.2199999999999998E-3</v>
      </c>
      <c r="M6915" s="89">
        <v>2421.8000000000002</v>
      </c>
      <c r="N6915" s="89">
        <v>42.06</v>
      </c>
      <c r="O6915" s="89">
        <v>2455.3000000000002</v>
      </c>
      <c r="P6915" s="89">
        <v>28.92</v>
      </c>
      <c r="Q6915" s="89">
        <v>2482.9</v>
      </c>
      <c r="R6915" s="89">
        <v>53.6</v>
      </c>
      <c r="S6915" s="89">
        <v>2482.9</v>
      </c>
      <c r="T6915" s="89">
        <v>53.6</v>
      </c>
      <c r="U6915" s="89">
        <v>3.1236639392675225</v>
      </c>
      <c r="V6915" s="90">
        <v>2.034678122757847</v>
      </c>
    </row>
    <row r="6916" spans="2:22" x14ac:dyDescent="0.25">
      <c r="F6916" s="281"/>
      <c r="G6916" s="281"/>
      <c r="H6916" s="281"/>
      <c r="I6916" s="281"/>
      <c r="J6916" s="281"/>
      <c r="K6916" s="281"/>
      <c r="L6916" s="281"/>
      <c r="M6916" s="85"/>
      <c r="N6916" s="85"/>
      <c r="O6916" s="85"/>
      <c r="P6916" s="85"/>
      <c r="Q6916" s="85"/>
      <c r="R6916" s="85"/>
      <c r="S6916" s="85"/>
      <c r="T6916" s="85"/>
    </row>
    <row r="6917" spans="2:22" ht="15.75" thickBot="1" x14ac:dyDescent="0.3">
      <c r="F6917" s="281"/>
      <c r="G6917" s="281"/>
      <c r="H6917" s="281"/>
      <c r="I6917" s="281"/>
      <c r="J6917" s="281"/>
      <c r="K6917" s="281"/>
      <c r="L6917" s="281"/>
      <c r="M6917" s="85"/>
      <c r="N6917" s="85"/>
      <c r="O6917" s="85"/>
      <c r="P6917" s="85"/>
      <c r="Q6917" s="85"/>
      <c r="R6917" s="85"/>
      <c r="S6917" s="85"/>
      <c r="T6917" s="85"/>
    </row>
    <row r="6918" spans="2:22" x14ac:dyDescent="0.25">
      <c r="B6918" s="230" t="s">
        <v>0</v>
      </c>
      <c r="C6918" s="111"/>
      <c r="D6918" s="111"/>
      <c r="E6918" s="111"/>
      <c r="F6918" s="285"/>
      <c r="G6918" s="285"/>
      <c r="H6918" s="285"/>
      <c r="I6918" s="285"/>
      <c r="J6918" s="285"/>
      <c r="K6918" s="285"/>
      <c r="L6918" s="285"/>
      <c r="M6918" s="160"/>
      <c r="N6918" s="160"/>
      <c r="O6918" s="160"/>
      <c r="P6918" s="160"/>
      <c r="Q6918" s="160"/>
      <c r="R6918" s="160"/>
      <c r="S6918" s="160"/>
      <c r="T6918" s="160"/>
      <c r="U6918" s="160"/>
      <c r="V6918" s="161"/>
    </row>
    <row r="6919" spans="2:22" x14ac:dyDescent="0.25">
      <c r="B6919" s="229" t="s">
        <v>6350</v>
      </c>
      <c r="C6919" s="197"/>
      <c r="D6919" s="197"/>
      <c r="E6919" s="197"/>
      <c r="F6919" s="331"/>
      <c r="G6919" s="331"/>
      <c r="H6919" s="331"/>
      <c r="I6919" s="331"/>
      <c r="J6919" s="331"/>
      <c r="K6919" s="331"/>
      <c r="L6919" s="331"/>
      <c r="M6919" s="198"/>
      <c r="N6919" s="198"/>
      <c r="O6919" s="198"/>
      <c r="P6919" s="198"/>
      <c r="Q6919" s="198"/>
      <c r="R6919" s="198"/>
      <c r="S6919" s="198"/>
      <c r="T6919" s="198"/>
      <c r="U6919" s="198"/>
      <c r="V6919" s="163"/>
    </row>
    <row r="6920" spans="2:22" x14ac:dyDescent="0.25">
      <c r="B6920" s="229" t="s">
        <v>5827</v>
      </c>
      <c r="C6920" s="197"/>
      <c r="D6920" s="197"/>
      <c r="E6920" s="197"/>
      <c r="F6920" s="331"/>
      <c r="G6920" s="331"/>
      <c r="H6920" s="331"/>
      <c r="I6920" s="331"/>
      <c r="J6920" s="331"/>
      <c r="K6920" s="331"/>
      <c r="L6920" s="331"/>
      <c r="M6920" s="198"/>
      <c r="N6920" s="198"/>
      <c r="O6920" s="198"/>
      <c r="P6920" s="198"/>
      <c r="Q6920" s="198"/>
      <c r="R6920" s="198"/>
      <c r="S6920" s="198"/>
      <c r="T6920" s="198"/>
      <c r="U6920" s="198"/>
      <c r="V6920" s="163"/>
    </row>
    <row r="6921" spans="2:22" ht="15.75" thickBot="1" x14ac:dyDescent="0.3">
      <c r="B6921" s="280"/>
      <c r="C6921" s="113"/>
      <c r="D6921" s="113"/>
      <c r="E6921" s="113"/>
      <c r="F6921" s="287"/>
      <c r="G6921" s="287"/>
      <c r="H6921" s="287"/>
      <c r="I6921" s="287"/>
      <c r="J6921" s="287"/>
      <c r="K6921" s="287"/>
      <c r="L6921" s="287"/>
      <c r="M6921" s="164"/>
      <c r="N6921" s="164"/>
      <c r="O6921" s="164"/>
      <c r="P6921" s="164"/>
      <c r="Q6921" s="164"/>
      <c r="R6921" s="164"/>
      <c r="S6921" s="164"/>
      <c r="T6921" s="164"/>
      <c r="U6921" s="164"/>
      <c r="V6921" s="165"/>
    </row>
    <row r="6922" spans="2:22" x14ac:dyDescent="0.25">
      <c r="B6922" s="342" t="s">
        <v>3</v>
      </c>
      <c r="C6922" s="97" t="s">
        <v>4</v>
      </c>
      <c r="D6922" s="97" t="s">
        <v>5</v>
      </c>
      <c r="E6922" s="97" t="s">
        <v>6</v>
      </c>
      <c r="F6922" s="288" t="s">
        <v>7</v>
      </c>
      <c r="G6922" s="288" t="s">
        <v>8</v>
      </c>
      <c r="H6922" s="288" t="s">
        <v>9</v>
      </c>
      <c r="I6922" s="288" t="s">
        <v>8</v>
      </c>
      <c r="J6922" s="288" t="s">
        <v>10</v>
      </c>
      <c r="K6922" s="288" t="s">
        <v>7</v>
      </c>
      <c r="L6922" s="288" t="s">
        <v>8</v>
      </c>
      <c r="M6922" s="4" t="s">
        <v>9</v>
      </c>
      <c r="N6922" s="4" t="s">
        <v>11</v>
      </c>
      <c r="O6922" s="4" t="s">
        <v>7</v>
      </c>
      <c r="P6922" s="4" t="s">
        <v>11</v>
      </c>
      <c r="Q6922" s="4" t="s">
        <v>7</v>
      </c>
      <c r="R6922" s="4" t="s">
        <v>11</v>
      </c>
      <c r="S6922" s="4" t="s">
        <v>12</v>
      </c>
      <c r="T6922" s="4" t="s">
        <v>11</v>
      </c>
      <c r="U6922" s="4" t="s">
        <v>13</v>
      </c>
      <c r="V6922" s="5" t="s">
        <v>14</v>
      </c>
    </row>
    <row r="6923" spans="2:22" ht="15.75" thickBot="1" x14ac:dyDescent="0.3">
      <c r="B6923" s="343" t="s">
        <v>6351</v>
      </c>
      <c r="C6923" s="153"/>
      <c r="D6923" s="153"/>
      <c r="E6923" s="153"/>
      <c r="F6923" s="332" t="s">
        <v>17</v>
      </c>
      <c r="G6923" s="332" t="s">
        <v>18</v>
      </c>
      <c r="H6923" s="332" t="s">
        <v>19</v>
      </c>
      <c r="I6923" s="332" t="s">
        <v>18</v>
      </c>
      <c r="J6923" s="332" t="s">
        <v>20</v>
      </c>
      <c r="K6923" s="332" t="s">
        <v>21</v>
      </c>
      <c r="L6923" s="332" t="s">
        <v>18</v>
      </c>
      <c r="M6923" s="154" t="s">
        <v>22</v>
      </c>
      <c r="N6923" s="154" t="s">
        <v>23</v>
      </c>
      <c r="O6923" s="154" t="s">
        <v>17</v>
      </c>
      <c r="P6923" s="154" t="s">
        <v>23</v>
      </c>
      <c r="Q6923" s="154" t="s">
        <v>21</v>
      </c>
      <c r="R6923" s="154" t="s">
        <v>23</v>
      </c>
      <c r="S6923" s="154" t="s">
        <v>24</v>
      </c>
      <c r="T6923" s="154" t="s">
        <v>23</v>
      </c>
      <c r="U6923" s="154"/>
      <c r="V6923" s="12"/>
    </row>
    <row r="6924" spans="2:22" x14ac:dyDescent="0.25">
      <c r="B6924" s="399"/>
      <c r="C6924" s="155"/>
      <c r="D6924" s="155"/>
      <c r="E6924" s="155"/>
      <c r="F6924" s="333"/>
      <c r="G6924" s="333"/>
      <c r="H6924" s="333"/>
      <c r="I6924" s="333"/>
      <c r="J6924" s="333"/>
      <c r="K6924" s="333"/>
      <c r="L6924" s="333"/>
      <c r="M6924" s="157"/>
      <c r="N6924" s="157"/>
      <c r="O6924" s="157"/>
      <c r="P6924" s="157"/>
      <c r="Q6924" s="157"/>
      <c r="R6924" s="157"/>
      <c r="S6924" s="157"/>
      <c r="T6924" s="157"/>
      <c r="U6924" s="157"/>
      <c r="V6924" s="158"/>
    </row>
    <row r="6925" spans="2:22" x14ac:dyDescent="0.25">
      <c r="B6925" s="199" t="s">
        <v>6439</v>
      </c>
      <c r="C6925" s="142" t="s">
        <v>26</v>
      </c>
      <c r="D6925" s="142" t="s">
        <v>26</v>
      </c>
      <c r="E6925" s="144" t="s">
        <v>26</v>
      </c>
      <c r="F6925" s="327">
        <v>0.18626999999999999</v>
      </c>
      <c r="G6925" s="327">
        <v>1.306E-2</v>
      </c>
      <c r="H6925" s="327">
        <v>2.9319999999999999E-2</v>
      </c>
      <c r="I6925" s="327">
        <v>8.0000000000000004E-4</v>
      </c>
      <c r="J6925" s="327" t="s">
        <v>26</v>
      </c>
      <c r="K6925" s="327">
        <v>4.5960000000000001E-2</v>
      </c>
      <c r="L6925" s="327">
        <v>3.2599999999999999E-3</v>
      </c>
      <c r="M6925" s="191">
        <v>186.3</v>
      </c>
      <c r="N6925" s="191">
        <v>5</v>
      </c>
      <c r="O6925" s="191">
        <v>173.4</v>
      </c>
      <c r="P6925" s="191">
        <v>11.18</v>
      </c>
      <c r="Q6925" s="191">
        <v>0.1</v>
      </c>
      <c r="R6925" s="191">
        <v>156.88</v>
      </c>
      <c r="S6925" s="191">
        <v>187.18318545652372</v>
      </c>
      <c r="T6925" s="191">
        <v>5</v>
      </c>
      <c r="U6925" s="191">
        <v>-187083.1854565237</v>
      </c>
      <c r="V6925" s="195">
        <v>-7.948780540094412</v>
      </c>
    </row>
    <row r="6926" spans="2:22" x14ac:dyDescent="0.25">
      <c r="B6926" s="345" t="s">
        <v>6386</v>
      </c>
      <c r="C6926" s="141" t="s">
        <v>26</v>
      </c>
      <c r="D6926" s="141" t="s">
        <v>26</v>
      </c>
      <c r="E6926" s="141" t="s">
        <v>26</v>
      </c>
      <c r="F6926" s="328">
        <v>0.31236999999999998</v>
      </c>
      <c r="G6926" s="328">
        <v>8.8199999999999997E-3</v>
      </c>
      <c r="H6926" s="328">
        <v>4.3920000000000001E-2</v>
      </c>
      <c r="I6926" s="328">
        <v>9.2000000000000003E-4</v>
      </c>
      <c r="J6926" s="328" t="s">
        <v>26</v>
      </c>
      <c r="K6926" s="328">
        <v>5.1560000000000002E-2</v>
      </c>
      <c r="L6926" s="328">
        <v>1.48E-3</v>
      </c>
      <c r="M6926" s="193">
        <v>277.10000000000002</v>
      </c>
      <c r="N6926" s="193">
        <v>5.62</v>
      </c>
      <c r="O6926" s="193">
        <v>276</v>
      </c>
      <c r="P6926" s="193">
        <v>6.82</v>
      </c>
      <c r="Q6926" s="193">
        <v>265.89999999999998</v>
      </c>
      <c r="R6926" s="193">
        <v>64.88</v>
      </c>
      <c r="S6926" s="193">
        <v>277.17078045809978</v>
      </c>
      <c r="T6926" s="193">
        <v>5.62</v>
      </c>
      <c r="U6926" s="193">
        <v>-4.2387290177133536</v>
      </c>
      <c r="V6926" s="25">
        <v>-0.42419581815209584</v>
      </c>
    </row>
    <row r="6927" spans="2:22" x14ac:dyDescent="0.25">
      <c r="B6927" s="345" t="s">
        <v>6426</v>
      </c>
      <c r="C6927" s="141" t="s">
        <v>26</v>
      </c>
      <c r="D6927" s="141" t="s">
        <v>26</v>
      </c>
      <c r="E6927" s="141" t="s">
        <v>26</v>
      </c>
      <c r="F6927" s="328">
        <v>0.37869999999999998</v>
      </c>
      <c r="G6927" s="328">
        <v>1.282E-2</v>
      </c>
      <c r="H6927" s="328">
        <v>4.512E-2</v>
      </c>
      <c r="I6927" s="328">
        <v>9.7999999999999997E-4</v>
      </c>
      <c r="J6927" s="328" t="s">
        <v>26</v>
      </c>
      <c r="K6927" s="328">
        <v>6.0830000000000002E-2</v>
      </c>
      <c r="L6927" s="328">
        <v>2.0799999999999998E-3</v>
      </c>
      <c r="M6927" s="193">
        <v>284.5</v>
      </c>
      <c r="N6927" s="193">
        <v>6.04</v>
      </c>
      <c r="O6927" s="193">
        <v>326.10000000000002</v>
      </c>
      <c r="P6927" s="193">
        <v>9.44</v>
      </c>
      <c r="Q6927" s="193">
        <v>633.29999999999995</v>
      </c>
      <c r="R6927" s="193">
        <v>73.12</v>
      </c>
      <c r="S6927" s="193">
        <v>281.40135624718022</v>
      </c>
      <c r="T6927" s="193">
        <v>6.04</v>
      </c>
      <c r="U6927" s="193">
        <v>55.565868269827845</v>
      </c>
      <c r="V6927" s="25">
        <v>13.707035802765963</v>
      </c>
    </row>
    <row r="6928" spans="2:22" x14ac:dyDescent="0.25">
      <c r="B6928" s="345" t="s">
        <v>6427</v>
      </c>
      <c r="C6928" s="141" t="s">
        <v>26</v>
      </c>
      <c r="D6928" s="141" t="s">
        <v>26</v>
      </c>
      <c r="E6928" s="141" t="s">
        <v>26</v>
      </c>
      <c r="F6928" s="328">
        <v>0.29497000000000001</v>
      </c>
      <c r="G6928" s="328">
        <v>1.4080000000000001E-2</v>
      </c>
      <c r="H6928" s="328">
        <v>4.496E-2</v>
      </c>
      <c r="I6928" s="328">
        <v>1.1199999999999999E-3</v>
      </c>
      <c r="J6928" s="328" t="s">
        <v>26</v>
      </c>
      <c r="K6928" s="328">
        <v>4.7469999999999998E-2</v>
      </c>
      <c r="L6928" s="328">
        <v>2.2799999999999999E-3</v>
      </c>
      <c r="M6928" s="193">
        <v>283.5</v>
      </c>
      <c r="N6928" s="193">
        <v>6.9</v>
      </c>
      <c r="O6928" s="193">
        <v>262.5</v>
      </c>
      <c r="P6928" s="193">
        <v>11.04</v>
      </c>
      <c r="Q6928" s="193">
        <v>72.5</v>
      </c>
      <c r="R6928" s="193">
        <v>113.32</v>
      </c>
      <c r="S6928" s="193">
        <v>285.0650906157245</v>
      </c>
      <c r="T6928" s="193">
        <v>6.9</v>
      </c>
      <c r="U6928" s="193">
        <v>-293.19322843548207</v>
      </c>
      <c r="V6928" s="25">
        <v>-8.5962249964664768</v>
      </c>
    </row>
    <row r="6929" spans="2:22" x14ac:dyDescent="0.25">
      <c r="B6929" s="345" t="s">
        <v>6436</v>
      </c>
      <c r="C6929" s="141" t="s">
        <v>26</v>
      </c>
      <c r="D6929" s="141" t="s">
        <v>26</v>
      </c>
      <c r="E6929" s="141" t="s">
        <v>26</v>
      </c>
      <c r="F6929" s="328">
        <v>0.30985000000000001</v>
      </c>
      <c r="G6929" s="328">
        <v>1.2999999999999999E-2</v>
      </c>
      <c r="H6929" s="328">
        <v>4.5469999999999997E-2</v>
      </c>
      <c r="I6929" s="328">
        <v>1.0399999999999999E-3</v>
      </c>
      <c r="J6929" s="328" t="s">
        <v>26</v>
      </c>
      <c r="K6929" s="328">
        <v>4.938E-2</v>
      </c>
      <c r="L6929" s="328">
        <v>2.0999999999999999E-3</v>
      </c>
      <c r="M6929" s="193">
        <v>286.60000000000002</v>
      </c>
      <c r="N6929" s="193">
        <v>6.36</v>
      </c>
      <c r="O6929" s="193">
        <v>274.10000000000002</v>
      </c>
      <c r="P6929" s="193">
        <v>10.08</v>
      </c>
      <c r="Q6929" s="193">
        <v>166</v>
      </c>
      <c r="R6929" s="193">
        <v>97.86</v>
      </c>
      <c r="S6929" s="193">
        <v>287.58086680952732</v>
      </c>
      <c r="T6929" s="193">
        <v>6.36</v>
      </c>
      <c r="U6929" s="193">
        <v>-73.241486029835727</v>
      </c>
      <c r="V6929" s="25">
        <v>-4.9182294088023708</v>
      </c>
    </row>
    <row r="6930" spans="2:22" x14ac:dyDescent="0.25">
      <c r="B6930" s="345" t="s">
        <v>6441</v>
      </c>
      <c r="C6930" s="141" t="s">
        <v>26</v>
      </c>
      <c r="D6930" s="141" t="s">
        <v>26</v>
      </c>
      <c r="E6930" s="141" t="s">
        <v>26</v>
      </c>
      <c r="F6930" s="328">
        <v>0.32327</v>
      </c>
      <c r="G6930" s="328">
        <v>1.472E-2</v>
      </c>
      <c r="H6930" s="328">
        <v>4.5679999999999998E-2</v>
      </c>
      <c r="I6930" s="328">
        <v>1.0200000000000001E-3</v>
      </c>
      <c r="J6930" s="328" t="s">
        <v>26</v>
      </c>
      <c r="K6930" s="328">
        <v>5.1330000000000001E-2</v>
      </c>
      <c r="L6930" s="328">
        <v>2.3800000000000002E-3</v>
      </c>
      <c r="M6930" s="193">
        <v>287.89999999999998</v>
      </c>
      <c r="N6930" s="193">
        <v>6.3</v>
      </c>
      <c r="O6930" s="193">
        <v>284.39999999999998</v>
      </c>
      <c r="P6930" s="193">
        <v>11.3</v>
      </c>
      <c r="Q6930" s="193">
        <v>255.5</v>
      </c>
      <c r="R6930" s="193">
        <v>105.28</v>
      </c>
      <c r="S6930" s="193">
        <v>288.20147812035265</v>
      </c>
      <c r="T6930" s="193">
        <v>6.3</v>
      </c>
      <c r="U6930" s="193">
        <v>-12.799012962956027</v>
      </c>
      <c r="V6930" s="25">
        <v>-1.336666005749884</v>
      </c>
    </row>
    <row r="6931" spans="2:22" x14ac:dyDescent="0.25">
      <c r="B6931" s="345" t="s">
        <v>6372</v>
      </c>
      <c r="C6931" s="141" t="s">
        <v>26</v>
      </c>
      <c r="D6931" s="141" t="s">
        <v>26</v>
      </c>
      <c r="E6931" s="141" t="s">
        <v>26</v>
      </c>
      <c r="F6931" s="328">
        <v>0.35944999999999999</v>
      </c>
      <c r="G6931" s="328">
        <v>1.636E-2</v>
      </c>
      <c r="H6931" s="328">
        <v>4.6350000000000002E-2</v>
      </c>
      <c r="I6931" s="328">
        <v>1.0399999999999999E-3</v>
      </c>
      <c r="J6931" s="328" t="s">
        <v>26</v>
      </c>
      <c r="K6931" s="328">
        <v>5.6230000000000002E-2</v>
      </c>
      <c r="L6931" s="328">
        <v>2.6199999999999999E-3</v>
      </c>
      <c r="M6931" s="193">
        <v>292</v>
      </c>
      <c r="N6931" s="193">
        <v>6.44</v>
      </c>
      <c r="O6931" s="193">
        <v>311.8</v>
      </c>
      <c r="P6931" s="193">
        <v>12.22</v>
      </c>
      <c r="Q6931" s="193">
        <v>460.8</v>
      </c>
      <c r="R6931" s="193">
        <v>102.18</v>
      </c>
      <c r="S6931" s="193">
        <v>290.61346308761745</v>
      </c>
      <c r="T6931" s="193">
        <v>6.44</v>
      </c>
      <c r="U6931" s="193">
        <v>36.932842211888577</v>
      </c>
      <c r="V6931" s="25">
        <v>6.7949124157737533</v>
      </c>
    </row>
    <row r="6932" spans="2:22" x14ac:dyDescent="0.25">
      <c r="B6932" s="345" t="s">
        <v>6381</v>
      </c>
      <c r="C6932" s="141" t="s">
        <v>26</v>
      </c>
      <c r="D6932" s="141" t="s">
        <v>26</v>
      </c>
      <c r="E6932" s="141" t="s">
        <v>26</v>
      </c>
      <c r="F6932" s="328">
        <v>0.34404000000000001</v>
      </c>
      <c r="G6932" s="328">
        <v>1.082E-2</v>
      </c>
      <c r="H6932" s="328">
        <v>4.6620000000000002E-2</v>
      </c>
      <c r="I6932" s="328">
        <v>1E-3</v>
      </c>
      <c r="J6932" s="328" t="s">
        <v>26</v>
      </c>
      <c r="K6932" s="328">
        <v>5.3490000000000003E-2</v>
      </c>
      <c r="L6932" s="328">
        <v>1.6800000000000001E-3</v>
      </c>
      <c r="M6932" s="193">
        <v>293.7</v>
      </c>
      <c r="N6932" s="193">
        <v>6.2</v>
      </c>
      <c r="O6932" s="193">
        <v>300.2</v>
      </c>
      <c r="P6932" s="193">
        <v>8.18</v>
      </c>
      <c r="Q6932" s="193">
        <v>349.5</v>
      </c>
      <c r="R6932" s="193">
        <v>70.58</v>
      </c>
      <c r="S6932" s="193">
        <v>293.26878814910503</v>
      </c>
      <c r="T6932" s="193">
        <v>6.2</v>
      </c>
      <c r="U6932" s="193">
        <v>16.08904487865378</v>
      </c>
      <c r="V6932" s="25">
        <v>2.3088647071602115</v>
      </c>
    </row>
    <row r="6933" spans="2:22" x14ac:dyDescent="0.25">
      <c r="B6933" s="345" t="s">
        <v>6403</v>
      </c>
      <c r="C6933" s="141" t="s">
        <v>26</v>
      </c>
      <c r="D6933" s="141" t="s">
        <v>26</v>
      </c>
      <c r="E6933" s="141" t="s">
        <v>26</v>
      </c>
      <c r="F6933" s="328">
        <v>0.35353000000000001</v>
      </c>
      <c r="G6933" s="328">
        <v>9.3200000000000002E-3</v>
      </c>
      <c r="H6933" s="328">
        <v>4.7329999999999997E-2</v>
      </c>
      <c r="I6933" s="328">
        <v>9.7999999999999997E-4</v>
      </c>
      <c r="J6933" s="328" t="s">
        <v>26</v>
      </c>
      <c r="K6933" s="328">
        <v>5.4149999999999997E-2</v>
      </c>
      <c r="L6933" s="328">
        <v>1.4400000000000001E-3</v>
      </c>
      <c r="M6933" s="193">
        <v>298.10000000000002</v>
      </c>
      <c r="N6933" s="193">
        <v>6.06</v>
      </c>
      <c r="O6933" s="193">
        <v>307.39999999999998</v>
      </c>
      <c r="P6933" s="193">
        <v>6.98</v>
      </c>
      <c r="Q6933" s="193">
        <v>377</v>
      </c>
      <c r="R6933" s="193">
        <v>59.38</v>
      </c>
      <c r="S6933" s="193">
        <v>297.42922997114061</v>
      </c>
      <c r="T6933" s="193">
        <v>6.06</v>
      </c>
      <c r="U6933" s="193">
        <v>21.10630504744281</v>
      </c>
      <c r="V6933" s="25">
        <v>3.243581661958153</v>
      </c>
    </row>
    <row r="6934" spans="2:22" x14ac:dyDescent="0.25">
      <c r="B6934" s="345" t="s">
        <v>6431</v>
      </c>
      <c r="C6934" s="141" t="s">
        <v>26</v>
      </c>
      <c r="D6934" s="141" t="s">
        <v>26</v>
      </c>
      <c r="E6934" s="141" t="s">
        <v>26</v>
      </c>
      <c r="F6934" s="328">
        <v>0.32194</v>
      </c>
      <c r="G6934" s="328">
        <v>1.55E-2</v>
      </c>
      <c r="H6934" s="328">
        <v>4.7320000000000001E-2</v>
      </c>
      <c r="I6934" s="328">
        <v>1.1199999999999999E-3</v>
      </c>
      <c r="J6934" s="328" t="s">
        <v>26</v>
      </c>
      <c r="K6934" s="328">
        <v>4.9299999999999997E-2</v>
      </c>
      <c r="L6934" s="328">
        <v>2.3999999999999998E-3</v>
      </c>
      <c r="M6934" s="193">
        <v>298</v>
      </c>
      <c r="N6934" s="193">
        <v>6.9</v>
      </c>
      <c r="O6934" s="193">
        <v>283.39999999999998</v>
      </c>
      <c r="P6934" s="193">
        <v>11.9</v>
      </c>
      <c r="Q6934" s="193">
        <v>162.19999999999999</v>
      </c>
      <c r="R6934" s="193">
        <v>112.24</v>
      </c>
      <c r="S6934" s="193">
        <v>299.13778114280183</v>
      </c>
      <c r="T6934" s="193">
        <v>6.9</v>
      </c>
      <c r="U6934" s="193">
        <v>-84.425265809372291</v>
      </c>
      <c r="V6934" s="25">
        <v>-5.5532043552582397</v>
      </c>
    </row>
    <row r="6935" spans="2:22" x14ac:dyDescent="0.25">
      <c r="B6935" s="345" t="s">
        <v>6399</v>
      </c>
      <c r="C6935" s="141" t="s">
        <v>26</v>
      </c>
      <c r="D6935" s="141" t="s">
        <v>26</v>
      </c>
      <c r="E6935" s="141" t="s">
        <v>26</v>
      </c>
      <c r="F6935" s="328">
        <v>0.33721000000000001</v>
      </c>
      <c r="G6935" s="328">
        <v>9.4800000000000006E-3</v>
      </c>
      <c r="H6935" s="328">
        <v>4.7640000000000002E-2</v>
      </c>
      <c r="I6935" s="328">
        <v>9.7999999999999997E-4</v>
      </c>
      <c r="J6935" s="328" t="s">
        <v>26</v>
      </c>
      <c r="K6935" s="328">
        <v>5.1310000000000001E-2</v>
      </c>
      <c r="L6935" s="328">
        <v>1.4599999999999999E-3</v>
      </c>
      <c r="M6935" s="193">
        <v>300</v>
      </c>
      <c r="N6935" s="193">
        <v>6.06</v>
      </c>
      <c r="O6935" s="193">
        <v>295.10000000000002</v>
      </c>
      <c r="P6935" s="193">
        <v>7.2</v>
      </c>
      <c r="Q6935" s="193">
        <v>255</v>
      </c>
      <c r="R6935" s="193">
        <v>64.78</v>
      </c>
      <c r="S6935" s="193">
        <v>300.39227635621017</v>
      </c>
      <c r="T6935" s="193">
        <v>6.06</v>
      </c>
      <c r="U6935" s="193">
        <v>-17.800892688709872</v>
      </c>
      <c r="V6935" s="25">
        <v>-1.7933840583565408</v>
      </c>
    </row>
    <row r="6936" spans="2:22" x14ac:dyDescent="0.25">
      <c r="B6936" s="345" t="s">
        <v>6432</v>
      </c>
      <c r="C6936" s="141" t="s">
        <v>26</v>
      </c>
      <c r="D6936" s="141" t="s">
        <v>26</v>
      </c>
      <c r="E6936" s="141" t="s">
        <v>26</v>
      </c>
      <c r="F6936" s="328">
        <v>0.35503000000000001</v>
      </c>
      <c r="G6936" s="328">
        <v>1.6320000000000001E-2</v>
      </c>
      <c r="H6936" s="328">
        <v>4.7800000000000002E-2</v>
      </c>
      <c r="I6936" s="328">
        <v>1.08E-3</v>
      </c>
      <c r="J6936" s="328" t="s">
        <v>26</v>
      </c>
      <c r="K6936" s="328">
        <v>5.3830000000000003E-2</v>
      </c>
      <c r="L6936" s="328">
        <v>2.5200000000000001E-3</v>
      </c>
      <c r="M6936" s="193">
        <v>301</v>
      </c>
      <c r="N6936" s="193">
        <v>6.7</v>
      </c>
      <c r="O6936" s="193">
        <v>308.5</v>
      </c>
      <c r="P6936" s="193">
        <v>12.22</v>
      </c>
      <c r="Q6936" s="193">
        <v>363.9</v>
      </c>
      <c r="R6936" s="193">
        <v>103.9</v>
      </c>
      <c r="S6936" s="193">
        <v>300.45753081711092</v>
      </c>
      <c r="T6936" s="193">
        <v>6.7</v>
      </c>
      <c r="U6936" s="193">
        <v>17.434039346768085</v>
      </c>
      <c r="V6936" s="25">
        <v>2.6069592164956497</v>
      </c>
    </row>
    <row r="6937" spans="2:22" x14ac:dyDescent="0.25">
      <c r="B6937" s="345" t="s">
        <v>6428</v>
      </c>
      <c r="C6937" s="141" t="s">
        <v>26</v>
      </c>
      <c r="D6937" s="141" t="s">
        <v>26</v>
      </c>
      <c r="E6937" s="141" t="s">
        <v>26</v>
      </c>
      <c r="F6937" s="328">
        <v>0.36012</v>
      </c>
      <c r="G6937" s="328">
        <v>1.218E-2</v>
      </c>
      <c r="H6937" s="328">
        <v>4.8160000000000001E-2</v>
      </c>
      <c r="I6937" s="328">
        <v>1.1199999999999999E-3</v>
      </c>
      <c r="J6937" s="328" t="s">
        <v>26</v>
      </c>
      <c r="K6937" s="328">
        <v>5.4100000000000002E-2</v>
      </c>
      <c r="L6937" s="328">
        <v>1.82E-3</v>
      </c>
      <c r="M6937" s="193">
        <v>303.2</v>
      </c>
      <c r="N6937" s="193">
        <v>6.84</v>
      </c>
      <c r="O6937" s="193">
        <v>312.3</v>
      </c>
      <c r="P6937" s="193">
        <v>9.08</v>
      </c>
      <c r="Q6937" s="193">
        <v>375</v>
      </c>
      <c r="R6937" s="193">
        <v>74.959999999999994</v>
      </c>
      <c r="S6937" s="193">
        <v>302.58682075903999</v>
      </c>
      <c r="T6937" s="193">
        <v>6.84</v>
      </c>
      <c r="U6937" s="193">
        <v>19.310181130922668</v>
      </c>
      <c r="V6937" s="25">
        <v>3.1102078901569059</v>
      </c>
    </row>
    <row r="6938" spans="2:22" x14ac:dyDescent="0.25">
      <c r="B6938" s="345" t="s">
        <v>6401</v>
      </c>
      <c r="C6938" s="141" t="s">
        <v>26</v>
      </c>
      <c r="D6938" s="141" t="s">
        <v>26</v>
      </c>
      <c r="E6938" s="141" t="s">
        <v>26</v>
      </c>
      <c r="F6938" s="328">
        <v>0.34960999999999998</v>
      </c>
      <c r="G6938" s="328">
        <v>1.184E-2</v>
      </c>
      <c r="H6938" s="328">
        <v>4.8079999999999998E-2</v>
      </c>
      <c r="I6938" s="328">
        <v>1.06E-3</v>
      </c>
      <c r="J6938" s="328" t="s">
        <v>26</v>
      </c>
      <c r="K6938" s="328">
        <v>5.2679999999999998E-2</v>
      </c>
      <c r="L6938" s="328">
        <v>1.8E-3</v>
      </c>
      <c r="M6938" s="193">
        <v>302.8</v>
      </c>
      <c r="N6938" s="193">
        <v>6.52</v>
      </c>
      <c r="O6938" s="193">
        <v>304.39999999999998</v>
      </c>
      <c r="P6938" s="193">
        <v>8.9</v>
      </c>
      <c r="Q6938" s="193">
        <v>315</v>
      </c>
      <c r="R6938" s="193">
        <v>76.22</v>
      </c>
      <c r="S6938" s="193">
        <v>302.61778625505207</v>
      </c>
      <c r="T6938" s="193">
        <v>6.52</v>
      </c>
      <c r="U6938" s="193">
        <v>3.9308615063326773</v>
      </c>
      <c r="V6938" s="25">
        <v>0.58548414748617283</v>
      </c>
    </row>
    <row r="6939" spans="2:22" x14ac:dyDescent="0.25">
      <c r="B6939" s="345" t="s">
        <v>6378</v>
      </c>
      <c r="C6939" s="141" t="s">
        <v>26</v>
      </c>
      <c r="D6939" s="141" t="s">
        <v>26</v>
      </c>
      <c r="E6939" s="141" t="s">
        <v>26</v>
      </c>
      <c r="F6939" s="328">
        <v>0.34669</v>
      </c>
      <c r="G6939" s="328">
        <v>9.8600000000000007E-3</v>
      </c>
      <c r="H6939" s="328">
        <v>4.854E-2</v>
      </c>
      <c r="I6939" s="328">
        <v>1.0399999999999999E-3</v>
      </c>
      <c r="J6939" s="328" t="s">
        <v>26</v>
      </c>
      <c r="K6939" s="328">
        <v>5.176E-2</v>
      </c>
      <c r="L6939" s="328">
        <v>1.4599999999999999E-3</v>
      </c>
      <c r="M6939" s="193">
        <v>305.60000000000002</v>
      </c>
      <c r="N6939" s="193">
        <v>6.46</v>
      </c>
      <c r="O6939" s="193">
        <v>302.2</v>
      </c>
      <c r="P6939" s="193">
        <v>7.44</v>
      </c>
      <c r="Q6939" s="193">
        <v>274.60000000000002</v>
      </c>
      <c r="R6939" s="193">
        <v>64.16</v>
      </c>
      <c r="S6939" s="193">
        <v>305.81383782661783</v>
      </c>
      <c r="T6939" s="193">
        <v>6.46</v>
      </c>
      <c r="U6939" s="193">
        <v>-11.367020330159432</v>
      </c>
      <c r="V6939" s="25">
        <v>-1.1958430928583188</v>
      </c>
    </row>
    <row r="6940" spans="2:22" x14ac:dyDescent="0.25">
      <c r="B6940" s="345" t="s">
        <v>6434</v>
      </c>
      <c r="C6940" s="141" t="s">
        <v>26</v>
      </c>
      <c r="D6940" s="141" t="s">
        <v>26</v>
      </c>
      <c r="E6940" s="141" t="s">
        <v>26</v>
      </c>
      <c r="F6940" s="328">
        <v>0.38784999999999997</v>
      </c>
      <c r="G6940" s="328">
        <v>2.5139999999999999E-2</v>
      </c>
      <c r="H6940" s="328">
        <v>4.9450000000000001E-2</v>
      </c>
      <c r="I6940" s="328">
        <v>1.24E-3</v>
      </c>
      <c r="J6940" s="328" t="s">
        <v>26</v>
      </c>
      <c r="K6940" s="328">
        <v>5.6910000000000002E-2</v>
      </c>
      <c r="L6940" s="328">
        <v>3.7799999999999999E-3</v>
      </c>
      <c r="M6940" s="193">
        <v>311.10000000000002</v>
      </c>
      <c r="N6940" s="193">
        <v>7.58</v>
      </c>
      <c r="O6940" s="193">
        <v>332.8</v>
      </c>
      <c r="P6940" s="193">
        <v>18.38</v>
      </c>
      <c r="Q6940" s="193">
        <v>487.5</v>
      </c>
      <c r="R6940" s="193">
        <v>144.86000000000001</v>
      </c>
      <c r="S6940" s="193">
        <v>309.50028188405884</v>
      </c>
      <c r="T6940" s="193">
        <v>7.58</v>
      </c>
      <c r="U6940" s="193">
        <v>36.51276269044947</v>
      </c>
      <c r="V6940" s="25">
        <v>7.0011172223380935</v>
      </c>
    </row>
    <row r="6941" spans="2:22" x14ac:dyDescent="0.25">
      <c r="B6941" s="345" t="s">
        <v>6383</v>
      </c>
      <c r="C6941" s="141" t="s">
        <v>26</v>
      </c>
      <c r="D6941" s="141" t="s">
        <v>26</v>
      </c>
      <c r="E6941" s="141" t="s">
        <v>26</v>
      </c>
      <c r="F6941" s="328">
        <v>0.36864999999999998</v>
      </c>
      <c r="G6941" s="328">
        <v>1.042E-2</v>
      </c>
      <c r="H6941" s="328">
        <v>4.9790000000000001E-2</v>
      </c>
      <c r="I6941" s="328">
        <v>1.06E-3</v>
      </c>
      <c r="J6941" s="328" t="s">
        <v>26</v>
      </c>
      <c r="K6941" s="328">
        <v>5.3650000000000003E-2</v>
      </c>
      <c r="L6941" s="328">
        <v>1.5200000000000001E-3</v>
      </c>
      <c r="M6941" s="193">
        <v>313.2</v>
      </c>
      <c r="N6941" s="193">
        <v>6.54</v>
      </c>
      <c r="O6941" s="193">
        <v>318.7</v>
      </c>
      <c r="P6941" s="193">
        <v>7.74</v>
      </c>
      <c r="Q6941" s="193">
        <v>356.4</v>
      </c>
      <c r="R6941" s="193">
        <v>63.26</v>
      </c>
      <c r="S6941" s="193">
        <v>312.84474975835928</v>
      </c>
      <c r="T6941" s="193">
        <v>6.54</v>
      </c>
      <c r="U6941" s="193">
        <v>12.220889517856538</v>
      </c>
      <c r="V6941" s="25">
        <v>1.8372294451335751</v>
      </c>
    </row>
    <row r="6942" spans="2:22" x14ac:dyDescent="0.25">
      <c r="B6942" s="345" t="s">
        <v>6425</v>
      </c>
      <c r="C6942" s="141" t="s">
        <v>26</v>
      </c>
      <c r="D6942" s="141" t="s">
        <v>26</v>
      </c>
      <c r="E6942" s="141" t="s">
        <v>26</v>
      </c>
      <c r="F6942" s="328">
        <v>0.39702999999999999</v>
      </c>
      <c r="G6942" s="328">
        <v>1.6559999999999998E-2</v>
      </c>
      <c r="H6942" s="328">
        <v>5.0250000000000003E-2</v>
      </c>
      <c r="I6942" s="328">
        <v>1.1199999999999999E-3</v>
      </c>
      <c r="J6942" s="328" t="s">
        <v>26</v>
      </c>
      <c r="K6942" s="328">
        <v>5.7299999999999997E-2</v>
      </c>
      <c r="L6942" s="328">
        <v>2.4599999999999999E-3</v>
      </c>
      <c r="M6942" s="193">
        <v>316</v>
      </c>
      <c r="N6942" s="193">
        <v>6.82</v>
      </c>
      <c r="O6942" s="193">
        <v>339.5</v>
      </c>
      <c r="P6942" s="193">
        <v>12.04</v>
      </c>
      <c r="Q6942" s="193">
        <v>502.8</v>
      </c>
      <c r="R6942" s="193">
        <v>93.74</v>
      </c>
      <c r="S6942" s="193">
        <v>314.28088705098321</v>
      </c>
      <c r="T6942" s="193">
        <v>6.82</v>
      </c>
      <c r="U6942" s="193">
        <v>37.493856990655686</v>
      </c>
      <c r="V6942" s="25">
        <v>7.4283101469857993</v>
      </c>
    </row>
    <row r="6943" spans="2:22" x14ac:dyDescent="0.25">
      <c r="B6943" s="345" t="s">
        <v>6400</v>
      </c>
      <c r="C6943" s="141" t="s">
        <v>26</v>
      </c>
      <c r="D6943" s="141" t="s">
        <v>26</v>
      </c>
      <c r="E6943" s="141" t="s">
        <v>26</v>
      </c>
      <c r="F6943" s="328">
        <v>0.36491000000000001</v>
      </c>
      <c r="G6943" s="328">
        <v>1.4120000000000001E-2</v>
      </c>
      <c r="H6943" s="328">
        <v>5.0200000000000002E-2</v>
      </c>
      <c r="I6943" s="328">
        <v>1.1000000000000001E-3</v>
      </c>
      <c r="J6943" s="328" t="s">
        <v>26</v>
      </c>
      <c r="K6943" s="328">
        <v>5.2699999999999997E-2</v>
      </c>
      <c r="L6943" s="328">
        <v>2.0799999999999998E-3</v>
      </c>
      <c r="M6943" s="193">
        <v>315.8</v>
      </c>
      <c r="N6943" s="193">
        <v>6.72</v>
      </c>
      <c r="O6943" s="193">
        <v>315.89999999999998</v>
      </c>
      <c r="P6943" s="193">
        <v>10.5</v>
      </c>
      <c r="Q6943" s="193">
        <v>315.7</v>
      </c>
      <c r="R6943" s="193">
        <v>88.06</v>
      </c>
      <c r="S6943" s="193">
        <v>315.74800950074496</v>
      </c>
      <c r="T6943" s="193">
        <v>6.72</v>
      </c>
      <c r="U6943" s="193">
        <v>-1.5207317309144024E-2</v>
      </c>
      <c r="V6943" s="25">
        <v>4.8113485044324458E-2</v>
      </c>
    </row>
    <row r="6944" spans="2:22" x14ac:dyDescent="0.25">
      <c r="B6944" s="345" t="s">
        <v>6429</v>
      </c>
      <c r="C6944" s="141" t="s">
        <v>26</v>
      </c>
      <c r="D6944" s="141" t="s">
        <v>26</v>
      </c>
      <c r="E6944" s="141" t="s">
        <v>26</v>
      </c>
      <c r="F6944" s="328">
        <v>0.38449</v>
      </c>
      <c r="G6944" s="328">
        <v>1.072E-2</v>
      </c>
      <c r="H6944" s="328">
        <v>5.1389999999999998E-2</v>
      </c>
      <c r="I6944" s="328">
        <v>1.14E-3</v>
      </c>
      <c r="J6944" s="328" t="s">
        <v>26</v>
      </c>
      <c r="K6944" s="328">
        <v>5.4170000000000003E-2</v>
      </c>
      <c r="L6944" s="328">
        <v>1.48E-3</v>
      </c>
      <c r="M6944" s="193">
        <v>323.10000000000002</v>
      </c>
      <c r="N6944" s="193">
        <v>6.94</v>
      </c>
      <c r="O6944" s="193">
        <v>330.3</v>
      </c>
      <c r="P6944" s="193">
        <v>7.86</v>
      </c>
      <c r="Q6944" s="193">
        <v>378.1</v>
      </c>
      <c r="R6944" s="193">
        <v>61.48</v>
      </c>
      <c r="S6944" s="193">
        <v>322.53545751484927</v>
      </c>
      <c r="T6944" s="193">
        <v>6.94</v>
      </c>
      <c r="U6944" s="193">
        <v>14.695726655686524</v>
      </c>
      <c r="V6944" s="25">
        <v>2.3507546125191467</v>
      </c>
    </row>
    <row r="6945" spans="2:22" x14ac:dyDescent="0.25">
      <c r="B6945" s="345" t="s">
        <v>6409</v>
      </c>
      <c r="C6945" s="141" t="s">
        <v>26</v>
      </c>
      <c r="D6945" s="141" t="s">
        <v>26</v>
      </c>
      <c r="E6945" s="141" t="s">
        <v>26</v>
      </c>
      <c r="F6945" s="328">
        <v>0.43730999999999998</v>
      </c>
      <c r="G6945" s="328">
        <v>1.4120000000000001E-2</v>
      </c>
      <c r="H6945" s="328">
        <v>5.3179999999999998E-2</v>
      </c>
      <c r="I6945" s="328">
        <v>1.1199999999999999E-3</v>
      </c>
      <c r="J6945" s="328" t="s">
        <v>26</v>
      </c>
      <c r="K6945" s="328">
        <v>5.9630000000000002E-2</v>
      </c>
      <c r="L6945" s="328">
        <v>1.9599999999999999E-3</v>
      </c>
      <c r="M6945" s="193">
        <v>334</v>
      </c>
      <c r="N6945" s="193">
        <v>6.84</v>
      </c>
      <c r="O6945" s="193">
        <v>368.4</v>
      </c>
      <c r="P6945" s="193">
        <v>9.98</v>
      </c>
      <c r="Q6945" s="193">
        <v>590.20000000000005</v>
      </c>
      <c r="R6945" s="193">
        <v>70.64</v>
      </c>
      <c r="S6945" s="193">
        <v>331.36493698843384</v>
      </c>
      <c r="T6945" s="193">
        <v>6.84</v>
      </c>
      <c r="U6945" s="193">
        <v>43.855483397418872</v>
      </c>
      <c r="V6945" s="25">
        <v>10.052948700207963</v>
      </c>
    </row>
    <row r="6946" spans="2:22" x14ac:dyDescent="0.25">
      <c r="B6946" s="345" t="s">
        <v>6379</v>
      </c>
      <c r="C6946" s="141" t="s">
        <v>26</v>
      </c>
      <c r="D6946" s="141" t="s">
        <v>26</v>
      </c>
      <c r="E6946" s="141" t="s">
        <v>26</v>
      </c>
      <c r="F6946" s="328">
        <v>0.39084000000000002</v>
      </c>
      <c r="G6946" s="328">
        <v>1.154E-2</v>
      </c>
      <c r="H6946" s="328">
        <v>5.382E-2</v>
      </c>
      <c r="I6946" s="328">
        <v>1.14E-3</v>
      </c>
      <c r="J6946" s="328" t="s">
        <v>26</v>
      </c>
      <c r="K6946" s="328">
        <v>5.2639999999999999E-2</v>
      </c>
      <c r="L6946" s="328">
        <v>1.56E-3</v>
      </c>
      <c r="M6946" s="193">
        <v>337.9</v>
      </c>
      <c r="N6946" s="193">
        <v>6.98</v>
      </c>
      <c r="O6946" s="193">
        <v>335</v>
      </c>
      <c r="P6946" s="193">
        <v>8.42</v>
      </c>
      <c r="Q6946" s="193">
        <v>313.3</v>
      </c>
      <c r="R6946" s="193">
        <v>66.78</v>
      </c>
      <c r="S6946" s="193">
        <v>338.16808712098543</v>
      </c>
      <c r="T6946" s="193">
        <v>6.98</v>
      </c>
      <c r="U6946" s="193">
        <v>-7.9374679607358516</v>
      </c>
      <c r="V6946" s="25">
        <v>-0.94569764805535317</v>
      </c>
    </row>
    <row r="6947" spans="2:22" x14ac:dyDescent="0.25">
      <c r="B6947" s="345" t="s">
        <v>6405</v>
      </c>
      <c r="C6947" s="141" t="s">
        <v>26</v>
      </c>
      <c r="D6947" s="141" t="s">
        <v>26</v>
      </c>
      <c r="E6947" s="141" t="s">
        <v>26</v>
      </c>
      <c r="F6947" s="328">
        <v>0.39434999999999998</v>
      </c>
      <c r="G6947" s="328">
        <v>1.6279999999999999E-2</v>
      </c>
      <c r="H6947" s="328">
        <v>5.4170000000000003E-2</v>
      </c>
      <c r="I6947" s="328">
        <v>1.2800000000000001E-3</v>
      </c>
      <c r="J6947" s="328" t="s">
        <v>26</v>
      </c>
      <c r="K6947" s="328">
        <v>5.2670000000000002E-2</v>
      </c>
      <c r="L6947" s="328">
        <v>2.1800000000000001E-3</v>
      </c>
      <c r="M6947" s="193">
        <v>340.1</v>
      </c>
      <c r="N6947" s="193">
        <v>7.82</v>
      </c>
      <c r="O6947" s="193">
        <v>337.5</v>
      </c>
      <c r="P6947" s="193">
        <v>11.84</v>
      </c>
      <c r="Q6947" s="193">
        <v>314.8</v>
      </c>
      <c r="R6947" s="193">
        <v>92.82</v>
      </c>
      <c r="S6947" s="193">
        <v>340.31859717027191</v>
      </c>
      <c r="T6947" s="193">
        <v>7.82</v>
      </c>
      <c r="U6947" s="193">
        <v>-8.1062888088538436</v>
      </c>
      <c r="V6947" s="25">
        <v>-0.83513990230278945</v>
      </c>
    </row>
    <row r="6948" spans="2:22" x14ac:dyDescent="0.25">
      <c r="B6948" s="345" t="s">
        <v>6352</v>
      </c>
      <c r="C6948" s="141" t="s">
        <v>26</v>
      </c>
      <c r="D6948" s="141" t="s">
        <v>26</v>
      </c>
      <c r="E6948" s="141" t="s">
        <v>26</v>
      </c>
      <c r="F6948" s="328">
        <v>0.36308000000000001</v>
      </c>
      <c r="G6948" s="328">
        <v>1.068E-2</v>
      </c>
      <c r="H6948" s="328">
        <v>5.3940000000000002E-2</v>
      </c>
      <c r="I6948" s="328">
        <v>1.16E-3</v>
      </c>
      <c r="J6948" s="328" t="s">
        <v>26</v>
      </c>
      <c r="K6948" s="328">
        <v>4.8779999999999997E-2</v>
      </c>
      <c r="L6948" s="328">
        <v>1.42E-3</v>
      </c>
      <c r="M6948" s="193">
        <v>338.7</v>
      </c>
      <c r="N6948" s="193">
        <v>7.14</v>
      </c>
      <c r="O6948" s="193">
        <v>314.5</v>
      </c>
      <c r="P6948" s="193">
        <v>7.96</v>
      </c>
      <c r="Q6948" s="193">
        <v>137.4</v>
      </c>
      <c r="R6948" s="193">
        <v>68.02</v>
      </c>
      <c r="S6948" s="193">
        <v>340.50244301944326</v>
      </c>
      <c r="T6948" s="193">
        <v>7.14</v>
      </c>
      <c r="U6948" s="193">
        <v>-147.81837192099218</v>
      </c>
      <c r="V6948" s="25">
        <v>-8.2678674147673323</v>
      </c>
    </row>
    <row r="6949" spans="2:22" x14ac:dyDescent="0.25">
      <c r="B6949" s="345" t="s">
        <v>6373</v>
      </c>
      <c r="C6949" s="141" t="s">
        <v>26</v>
      </c>
      <c r="D6949" s="141" t="s">
        <v>26</v>
      </c>
      <c r="E6949" s="141" t="s">
        <v>26</v>
      </c>
      <c r="F6949" s="328">
        <v>0.39855000000000002</v>
      </c>
      <c r="G6949" s="328">
        <v>9.5200000000000007E-3</v>
      </c>
      <c r="H6949" s="328">
        <v>5.441E-2</v>
      </c>
      <c r="I6949" s="328">
        <v>1.16E-3</v>
      </c>
      <c r="J6949" s="328" t="s">
        <v>26</v>
      </c>
      <c r="K6949" s="328">
        <v>5.3089999999999998E-2</v>
      </c>
      <c r="L6949" s="328">
        <v>1.24E-3</v>
      </c>
      <c r="M6949" s="193">
        <v>341.5</v>
      </c>
      <c r="N6949" s="193">
        <v>7.06</v>
      </c>
      <c r="O6949" s="193">
        <v>340.6</v>
      </c>
      <c r="P6949" s="193">
        <v>6.92</v>
      </c>
      <c r="Q6949" s="193">
        <v>332.6</v>
      </c>
      <c r="R6949" s="193">
        <v>52.62</v>
      </c>
      <c r="S6949" s="193">
        <v>341.62672787614622</v>
      </c>
      <c r="T6949" s="193">
        <v>7.06</v>
      </c>
      <c r="U6949" s="193">
        <v>-2.7139891389495476</v>
      </c>
      <c r="V6949" s="25">
        <v>-0.30144682212160789</v>
      </c>
    </row>
    <row r="6950" spans="2:22" x14ac:dyDescent="0.25">
      <c r="B6950" s="345" t="s">
        <v>6393</v>
      </c>
      <c r="C6950" s="141" t="s">
        <v>26</v>
      </c>
      <c r="D6950" s="141" t="s">
        <v>26</v>
      </c>
      <c r="E6950" s="141" t="s">
        <v>26</v>
      </c>
      <c r="F6950" s="328">
        <v>0.39657999999999999</v>
      </c>
      <c r="G6950" s="328">
        <v>1.218E-2</v>
      </c>
      <c r="H6950" s="328">
        <v>5.4489999999999997E-2</v>
      </c>
      <c r="I6950" s="328">
        <v>1.14E-3</v>
      </c>
      <c r="J6950" s="328" t="s">
        <v>26</v>
      </c>
      <c r="K6950" s="328">
        <v>5.2780000000000001E-2</v>
      </c>
      <c r="L6950" s="328">
        <v>1.66E-3</v>
      </c>
      <c r="M6950" s="193">
        <v>342</v>
      </c>
      <c r="N6950" s="193">
        <v>6.94</v>
      </c>
      <c r="O6950" s="193">
        <v>339.2</v>
      </c>
      <c r="P6950" s="193">
        <v>8.86</v>
      </c>
      <c r="Q6950" s="193">
        <v>319.2</v>
      </c>
      <c r="R6950" s="193">
        <v>70.2</v>
      </c>
      <c r="S6950" s="193">
        <v>342.24986737884439</v>
      </c>
      <c r="T6950" s="193">
        <v>6.94</v>
      </c>
      <c r="U6950" s="193">
        <v>-7.2211363968810769</v>
      </c>
      <c r="V6950" s="25">
        <v>-0.89913543008384345</v>
      </c>
    </row>
    <row r="6951" spans="2:22" x14ac:dyDescent="0.25">
      <c r="B6951" s="345" t="s">
        <v>6380</v>
      </c>
      <c r="C6951" s="141" t="s">
        <v>26</v>
      </c>
      <c r="D6951" s="141" t="s">
        <v>26</v>
      </c>
      <c r="E6951" s="141" t="s">
        <v>26</v>
      </c>
      <c r="F6951" s="328">
        <v>0.38094</v>
      </c>
      <c r="G6951" s="328">
        <v>1.2540000000000001E-2</v>
      </c>
      <c r="H6951" s="328">
        <v>5.4390000000000001E-2</v>
      </c>
      <c r="I6951" s="328">
        <v>1.1800000000000001E-3</v>
      </c>
      <c r="J6951" s="328" t="s">
        <v>26</v>
      </c>
      <c r="K6951" s="328">
        <v>5.0729999999999997E-2</v>
      </c>
      <c r="L6951" s="328">
        <v>1.6800000000000001E-3</v>
      </c>
      <c r="M6951" s="193">
        <v>341.4</v>
      </c>
      <c r="N6951" s="193">
        <v>7.16</v>
      </c>
      <c r="O6951" s="193">
        <v>327.7</v>
      </c>
      <c r="P6951" s="193">
        <v>9.2200000000000006</v>
      </c>
      <c r="Q6951" s="193">
        <v>228.6</v>
      </c>
      <c r="R6951" s="193">
        <v>75.760000000000005</v>
      </c>
      <c r="S6951" s="193">
        <v>342.48463640267278</v>
      </c>
      <c r="T6951" s="193">
        <v>7.16</v>
      </c>
      <c r="U6951" s="193">
        <v>-49.818301138527026</v>
      </c>
      <c r="V6951" s="25">
        <v>-4.5116375961772324</v>
      </c>
    </row>
    <row r="6952" spans="2:22" x14ac:dyDescent="0.25">
      <c r="B6952" s="345" t="s">
        <v>6397</v>
      </c>
      <c r="C6952" s="141" t="s">
        <v>26</v>
      </c>
      <c r="D6952" s="141" t="s">
        <v>26</v>
      </c>
      <c r="E6952" s="141" t="s">
        <v>26</v>
      </c>
      <c r="F6952" s="328">
        <v>0.40053</v>
      </c>
      <c r="G6952" s="328">
        <v>1.11E-2</v>
      </c>
      <c r="H6952" s="328">
        <v>5.5870000000000003E-2</v>
      </c>
      <c r="I6952" s="328">
        <v>1.16E-3</v>
      </c>
      <c r="J6952" s="328" t="s">
        <v>26</v>
      </c>
      <c r="K6952" s="328">
        <v>5.1970000000000002E-2</v>
      </c>
      <c r="L6952" s="328">
        <v>1.4599999999999999E-3</v>
      </c>
      <c r="M6952" s="193">
        <v>350.5</v>
      </c>
      <c r="N6952" s="193">
        <v>7.04</v>
      </c>
      <c r="O6952" s="193">
        <v>342</v>
      </c>
      <c r="P6952" s="193">
        <v>8.06</v>
      </c>
      <c r="Q6952" s="193">
        <v>284.10000000000002</v>
      </c>
      <c r="R6952" s="193">
        <v>63.58</v>
      </c>
      <c r="S6952" s="193">
        <v>351.11616317132143</v>
      </c>
      <c r="T6952" s="193">
        <v>7.04</v>
      </c>
      <c r="U6952" s="193">
        <v>-23.588934590398242</v>
      </c>
      <c r="V6952" s="25">
        <v>-2.6655447869360911</v>
      </c>
    </row>
    <row r="6953" spans="2:22" x14ac:dyDescent="0.25">
      <c r="B6953" s="345" t="s">
        <v>6423</v>
      </c>
      <c r="C6953" s="141" t="s">
        <v>26</v>
      </c>
      <c r="D6953" s="141" t="s">
        <v>26</v>
      </c>
      <c r="E6953" s="141" t="s">
        <v>26</v>
      </c>
      <c r="F6953" s="328">
        <v>0.41354000000000002</v>
      </c>
      <c r="G6953" s="328">
        <v>2.6980000000000001E-2</v>
      </c>
      <c r="H6953" s="328">
        <v>5.6279999999999997E-2</v>
      </c>
      <c r="I6953" s="328">
        <v>1.5200000000000001E-3</v>
      </c>
      <c r="J6953" s="328" t="s">
        <v>26</v>
      </c>
      <c r="K6953" s="328">
        <v>5.3249999999999999E-2</v>
      </c>
      <c r="L6953" s="328">
        <v>3.5400000000000002E-3</v>
      </c>
      <c r="M6953" s="193">
        <v>352.9</v>
      </c>
      <c r="N6953" s="193">
        <v>9.3000000000000007</v>
      </c>
      <c r="O6953" s="193">
        <v>351.4</v>
      </c>
      <c r="P6953" s="193">
        <v>19.38</v>
      </c>
      <c r="Q6953" s="193">
        <v>339.2</v>
      </c>
      <c r="R6953" s="193">
        <v>146.94</v>
      </c>
      <c r="S6953" s="193">
        <v>353.09929299358504</v>
      </c>
      <c r="T6953" s="193">
        <v>9.3000000000000007</v>
      </c>
      <c r="U6953" s="193">
        <v>-4.0976689249955927</v>
      </c>
      <c r="V6953" s="25">
        <v>-0.48357797199347224</v>
      </c>
    </row>
    <row r="6954" spans="2:22" x14ac:dyDescent="0.25">
      <c r="B6954" s="345" t="s">
        <v>6398</v>
      </c>
      <c r="C6954" s="141" t="s">
        <v>26</v>
      </c>
      <c r="D6954" s="141" t="s">
        <v>26</v>
      </c>
      <c r="E6954" s="141" t="s">
        <v>26</v>
      </c>
      <c r="F6954" s="328">
        <v>0.44579999999999997</v>
      </c>
      <c r="G6954" s="328">
        <v>1.8100000000000002E-2</v>
      </c>
      <c r="H6954" s="328">
        <v>5.6980000000000003E-2</v>
      </c>
      <c r="I6954" s="328">
        <v>1.32E-3</v>
      </c>
      <c r="J6954" s="328" t="s">
        <v>26</v>
      </c>
      <c r="K6954" s="328">
        <v>5.6669999999999998E-2</v>
      </c>
      <c r="L6954" s="328">
        <v>2.32E-3</v>
      </c>
      <c r="M6954" s="193">
        <v>357.2</v>
      </c>
      <c r="N6954" s="193">
        <v>8.06</v>
      </c>
      <c r="O6954" s="193">
        <v>374.3</v>
      </c>
      <c r="P6954" s="193">
        <v>12.72</v>
      </c>
      <c r="Q6954" s="193">
        <v>477.9</v>
      </c>
      <c r="R6954" s="193">
        <v>90.34</v>
      </c>
      <c r="S6954" s="193">
        <v>355.93024836668798</v>
      </c>
      <c r="T6954" s="193">
        <v>8.06</v>
      </c>
      <c r="U6954" s="193">
        <v>25.522023777633819</v>
      </c>
      <c r="V6954" s="25">
        <v>4.9077615905188443</v>
      </c>
    </row>
    <row r="6955" spans="2:22" x14ac:dyDescent="0.25">
      <c r="B6955" s="345" t="s">
        <v>6358</v>
      </c>
      <c r="C6955" s="141" t="s">
        <v>26</v>
      </c>
      <c r="D6955" s="141" t="s">
        <v>26</v>
      </c>
      <c r="E6955" s="141" t="s">
        <v>26</v>
      </c>
      <c r="F6955" s="328">
        <v>0.43158000000000002</v>
      </c>
      <c r="G6955" s="328">
        <v>1.6959999999999999E-2</v>
      </c>
      <c r="H6955" s="328">
        <v>5.8599999999999999E-2</v>
      </c>
      <c r="I6955" s="328">
        <v>1.34E-3</v>
      </c>
      <c r="J6955" s="328" t="s">
        <v>26</v>
      </c>
      <c r="K6955" s="328">
        <v>5.3400000000000003E-2</v>
      </c>
      <c r="L6955" s="328">
        <v>2.1199999999999999E-3</v>
      </c>
      <c r="M6955" s="193">
        <v>367.1</v>
      </c>
      <c r="N6955" s="193">
        <v>8.1999999999999993</v>
      </c>
      <c r="O6955" s="193">
        <v>364.3</v>
      </c>
      <c r="P6955" s="193">
        <v>12.02</v>
      </c>
      <c r="Q6955" s="193">
        <v>345.6</v>
      </c>
      <c r="R6955" s="193">
        <v>88.3</v>
      </c>
      <c r="S6955" s="193">
        <v>367.33109137218327</v>
      </c>
      <c r="T6955" s="193">
        <v>8.1999999999999993</v>
      </c>
      <c r="U6955" s="193">
        <v>-6.2879315313030215</v>
      </c>
      <c r="V6955" s="25">
        <v>-0.83203166955345997</v>
      </c>
    </row>
    <row r="6956" spans="2:22" x14ac:dyDescent="0.25">
      <c r="B6956" s="345" t="s">
        <v>6359</v>
      </c>
      <c r="C6956" s="141" t="s">
        <v>26</v>
      </c>
      <c r="D6956" s="141" t="s">
        <v>26</v>
      </c>
      <c r="E6956" s="141" t="s">
        <v>26</v>
      </c>
      <c r="F6956" s="328">
        <v>0.42798999999999998</v>
      </c>
      <c r="G6956" s="328">
        <v>1.154E-2</v>
      </c>
      <c r="H6956" s="328">
        <v>5.8979999999999998E-2</v>
      </c>
      <c r="I6956" s="328">
        <v>1.2600000000000001E-3</v>
      </c>
      <c r="J6956" s="328" t="s">
        <v>26</v>
      </c>
      <c r="K6956" s="328">
        <v>5.2609999999999997E-2</v>
      </c>
      <c r="L6956" s="328">
        <v>1.4E-3</v>
      </c>
      <c r="M6956" s="193">
        <v>369.4</v>
      </c>
      <c r="N6956" s="193">
        <v>7.68</v>
      </c>
      <c r="O6956" s="193">
        <v>361.7</v>
      </c>
      <c r="P6956" s="193">
        <v>8.2200000000000006</v>
      </c>
      <c r="Q6956" s="193">
        <v>311.8</v>
      </c>
      <c r="R6956" s="193">
        <v>60.32</v>
      </c>
      <c r="S6956" s="193">
        <v>370.0251278492276</v>
      </c>
      <c r="T6956" s="193">
        <v>7.68</v>
      </c>
      <c r="U6956" s="193">
        <v>-18.67387038140718</v>
      </c>
      <c r="V6956" s="25">
        <v>-2.301666532824886</v>
      </c>
    </row>
    <row r="6957" spans="2:22" x14ac:dyDescent="0.25">
      <c r="B6957" s="345" t="s">
        <v>6362</v>
      </c>
      <c r="C6957" s="141" t="s">
        <v>26</v>
      </c>
      <c r="D6957" s="141" t="s">
        <v>26</v>
      </c>
      <c r="E6957" s="141" t="s">
        <v>26</v>
      </c>
      <c r="F6957" s="328">
        <v>0.4133</v>
      </c>
      <c r="G6957" s="328">
        <v>9.7800000000000005E-3</v>
      </c>
      <c r="H6957" s="328">
        <v>5.9029999999999999E-2</v>
      </c>
      <c r="I6957" s="328">
        <v>1.24E-3</v>
      </c>
      <c r="J6957" s="328" t="s">
        <v>26</v>
      </c>
      <c r="K6957" s="328">
        <v>5.0750000000000003E-2</v>
      </c>
      <c r="L6957" s="328">
        <v>1.1999999999999999E-3</v>
      </c>
      <c r="M6957" s="193">
        <v>369.7</v>
      </c>
      <c r="N6957" s="193">
        <v>7.5</v>
      </c>
      <c r="O6957" s="193">
        <v>351.2</v>
      </c>
      <c r="P6957" s="193">
        <v>7.04</v>
      </c>
      <c r="Q6957" s="193">
        <v>229.6</v>
      </c>
      <c r="R6957" s="193">
        <v>53.8</v>
      </c>
      <c r="S6957" s="193">
        <v>371.1678561070122</v>
      </c>
      <c r="T6957" s="193">
        <v>7.5</v>
      </c>
      <c r="U6957" s="193">
        <v>-61.658473914203924</v>
      </c>
      <c r="V6957" s="25">
        <v>-5.6856082309260279</v>
      </c>
    </row>
    <row r="6958" spans="2:22" x14ac:dyDescent="0.25">
      <c r="B6958" s="345" t="s">
        <v>6396</v>
      </c>
      <c r="C6958" s="141" t="s">
        <v>26</v>
      </c>
      <c r="D6958" s="141" t="s">
        <v>26</v>
      </c>
      <c r="E6958" s="141" t="s">
        <v>26</v>
      </c>
      <c r="F6958" s="328">
        <v>0.50182000000000004</v>
      </c>
      <c r="G6958" s="328">
        <v>1.984E-2</v>
      </c>
      <c r="H6958" s="328">
        <v>6.5110000000000001E-2</v>
      </c>
      <c r="I6958" s="328">
        <v>1.42E-3</v>
      </c>
      <c r="J6958" s="328" t="s">
        <v>26</v>
      </c>
      <c r="K6958" s="328">
        <v>5.586E-2</v>
      </c>
      <c r="L6958" s="328">
        <v>2.2599999999999999E-3</v>
      </c>
      <c r="M6958" s="193">
        <v>406.7</v>
      </c>
      <c r="N6958" s="193">
        <v>8.58</v>
      </c>
      <c r="O6958" s="193">
        <v>412.9</v>
      </c>
      <c r="P6958" s="193">
        <v>13.42</v>
      </c>
      <c r="Q6958" s="193">
        <v>446.7</v>
      </c>
      <c r="R6958" s="193">
        <v>87.86</v>
      </c>
      <c r="S6958" s="193">
        <v>406.13738420242834</v>
      </c>
      <c r="T6958" s="193">
        <v>8.58</v>
      </c>
      <c r="U6958" s="193">
        <v>9.0805049916211455</v>
      </c>
      <c r="V6958" s="25">
        <v>1.6378338090510152</v>
      </c>
    </row>
    <row r="6959" spans="2:22" x14ac:dyDescent="0.25">
      <c r="B6959" s="345" t="s">
        <v>6412</v>
      </c>
      <c r="C6959" s="141" t="s">
        <v>26</v>
      </c>
      <c r="D6959" s="141" t="s">
        <v>26</v>
      </c>
      <c r="E6959" s="141" t="s">
        <v>26</v>
      </c>
      <c r="F6959" s="328">
        <v>0.67637000000000003</v>
      </c>
      <c r="G6959" s="328">
        <v>2.418E-2</v>
      </c>
      <c r="H6959" s="328">
        <v>7.782E-2</v>
      </c>
      <c r="I6959" s="328">
        <v>1.6999999999999999E-3</v>
      </c>
      <c r="J6959" s="328" t="s">
        <v>26</v>
      </c>
      <c r="K6959" s="328">
        <v>6.3009999999999997E-2</v>
      </c>
      <c r="L6959" s="328">
        <v>2.3E-3</v>
      </c>
      <c r="M6959" s="193">
        <v>483.1</v>
      </c>
      <c r="N6959" s="193">
        <v>10.16</v>
      </c>
      <c r="O6959" s="193">
        <v>524.6</v>
      </c>
      <c r="P6959" s="193">
        <v>14.64</v>
      </c>
      <c r="Q6959" s="193">
        <v>708.6</v>
      </c>
      <c r="R6959" s="193">
        <v>76.44</v>
      </c>
      <c r="S6959" s="193">
        <v>479.49500235825695</v>
      </c>
      <c r="T6959" s="193">
        <v>10.16</v>
      </c>
      <c r="U6959" s="193">
        <v>32.332062890452029</v>
      </c>
      <c r="V6959" s="25">
        <v>8.597978963351709</v>
      </c>
    </row>
    <row r="6960" spans="2:22" x14ac:dyDescent="0.25">
      <c r="B6960" s="345" t="s">
        <v>6367</v>
      </c>
      <c r="C6960" s="141" t="s">
        <v>26</v>
      </c>
      <c r="D6960" s="141" t="s">
        <v>26</v>
      </c>
      <c r="E6960" s="141" t="s">
        <v>26</v>
      </c>
      <c r="F6960" s="328">
        <v>0.73038999999999998</v>
      </c>
      <c r="G6960" s="328">
        <v>3.1419999999999997E-2</v>
      </c>
      <c r="H6960" s="328">
        <v>7.8549999999999995E-2</v>
      </c>
      <c r="I6960" s="328">
        <v>1.8799999999999999E-3</v>
      </c>
      <c r="J6960" s="328" t="s">
        <v>26</v>
      </c>
      <c r="K6960" s="328">
        <v>6.7379999999999995E-2</v>
      </c>
      <c r="L6960" s="328">
        <v>2.9399999999999999E-3</v>
      </c>
      <c r="M6960" s="193">
        <v>487.4</v>
      </c>
      <c r="N6960" s="193">
        <v>11.22</v>
      </c>
      <c r="O6960" s="193">
        <v>556.79999999999995</v>
      </c>
      <c r="P6960" s="193">
        <v>18.440000000000001</v>
      </c>
      <c r="Q6960" s="193">
        <v>849.5</v>
      </c>
      <c r="R6960" s="193">
        <v>89.52</v>
      </c>
      <c r="S6960" s="193">
        <v>481.34438346831007</v>
      </c>
      <c r="T6960" s="193">
        <v>11.22</v>
      </c>
      <c r="U6960" s="193">
        <v>43.337918367473797</v>
      </c>
      <c r="V6960" s="25">
        <v>13.551655267904076</v>
      </c>
    </row>
    <row r="6961" spans="2:22" x14ac:dyDescent="0.25">
      <c r="B6961" s="345" t="s">
        <v>6361</v>
      </c>
      <c r="C6961" s="141" t="s">
        <v>26</v>
      </c>
      <c r="D6961" s="141" t="s">
        <v>26</v>
      </c>
      <c r="E6961" s="141" t="s">
        <v>26</v>
      </c>
      <c r="F6961" s="328">
        <v>0.72990999999999995</v>
      </c>
      <c r="G6961" s="328">
        <v>3.4340000000000002E-2</v>
      </c>
      <c r="H6961" s="328">
        <v>7.9759999999999998E-2</v>
      </c>
      <c r="I6961" s="328">
        <v>1.9400000000000001E-3</v>
      </c>
      <c r="J6961" s="328" t="s">
        <v>26</v>
      </c>
      <c r="K6961" s="328">
        <v>6.6309999999999994E-2</v>
      </c>
      <c r="L6961" s="328">
        <v>3.1800000000000001E-3</v>
      </c>
      <c r="M6961" s="193">
        <v>494.7</v>
      </c>
      <c r="N6961" s="193">
        <v>11.6</v>
      </c>
      <c r="O6961" s="193">
        <v>556.5</v>
      </c>
      <c r="P6961" s="193">
        <v>20.16</v>
      </c>
      <c r="Q6961" s="193">
        <v>816.3</v>
      </c>
      <c r="R6961" s="193">
        <v>98.52</v>
      </c>
      <c r="S6961" s="193">
        <v>489.23066916688913</v>
      </c>
      <c r="T6961" s="193">
        <v>11.6</v>
      </c>
      <c r="U6961" s="193">
        <v>40.067295214150541</v>
      </c>
      <c r="V6961" s="25">
        <v>12.087930068842924</v>
      </c>
    </row>
    <row r="6962" spans="2:22" x14ac:dyDescent="0.25">
      <c r="B6962" s="345" t="s">
        <v>6420</v>
      </c>
      <c r="C6962" s="141" t="s">
        <v>26</v>
      </c>
      <c r="D6962" s="141" t="s">
        <v>26</v>
      </c>
      <c r="E6962" s="141" t="s">
        <v>26</v>
      </c>
      <c r="F6962" s="328">
        <v>0.58018000000000003</v>
      </c>
      <c r="G6962" s="328">
        <v>2.1100000000000001E-2</v>
      </c>
      <c r="H6962" s="328">
        <v>7.954E-2</v>
      </c>
      <c r="I6962" s="328">
        <v>1.8799999999999999E-3</v>
      </c>
      <c r="J6962" s="328" t="s">
        <v>26</v>
      </c>
      <c r="K6962" s="328">
        <v>5.2749999999999998E-2</v>
      </c>
      <c r="L6962" s="328">
        <v>1.9E-3</v>
      </c>
      <c r="M6962" s="193">
        <v>493.4</v>
      </c>
      <c r="N6962" s="193">
        <v>11.2</v>
      </c>
      <c r="O6962" s="193">
        <v>464.6</v>
      </c>
      <c r="P6962" s="193">
        <v>13.56</v>
      </c>
      <c r="Q6962" s="193">
        <v>317.89999999999998</v>
      </c>
      <c r="R6962" s="193">
        <v>80.92</v>
      </c>
      <c r="S6962" s="193">
        <v>495.91171005587944</v>
      </c>
      <c r="T6962" s="193">
        <v>11.2</v>
      </c>
      <c r="U6962" s="193">
        <v>-55.99613402198159</v>
      </c>
      <c r="V6962" s="25">
        <v>-6.7394985053550185</v>
      </c>
    </row>
    <row r="6963" spans="2:22" x14ac:dyDescent="0.25">
      <c r="B6963" s="345" t="s">
        <v>6435</v>
      </c>
      <c r="C6963" s="141" t="s">
        <v>26</v>
      </c>
      <c r="D6963" s="141" t="s">
        <v>26</v>
      </c>
      <c r="E6963" s="141" t="s">
        <v>26</v>
      </c>
      <c r="F6963" s="328">
        <v>0.78110999999999997</v>
      </c>
      <c r="G6963" s="328">
        <v>1.968E-2</v>
      </c>
      <c r="H6963" s="328">
        <v>8.5300000000000001E-2</v>
      </c>
      <c r="I6963" s="328">
        <v>1.8E-3</v>
      </c>
      <c r="J6963" s="328" t="s">
        <v>26</v>
      </c>
      <c r="K6963" s="328">
        <v>6.6360000000000002E-2</v>
      </c>
      <c r="L6963" s="328">
        <v>1.6800000000000001E-3</v>
      </c>
      <c r="M6963" s="193">
        <v>527.70000000000005</v>
      </c>
      <c r="N6963" s="193">
        <v>10.64</v>
      </c>
      <c r="O6963" s="193">
        <v>586.1</v>
      </c>
      <c r="P6963" s="193">
        <v>11.22</v>
      </c>
      <c r="Q6963" s="193">
        <v>817.8</v>
      </c>
      <c r="R6963" s="193">
        <v>52.16</v>
      </c>
      <c r="S6963" s="193">
        <v>522.39060953824867</v>
      </c>
      <c r="T6963" s="193">
        <v>10.64</v>
      </c>
      <c r="U6963" s="193">
        <v>36.122449310558977</v>
      </c>
      <c r="V6963" s="25">
        <v>10.870054676975149</v>
      </c>
    </row>
    <row r="6964" spans="2:22" x14ac:dyDescent="0.25">
      <c r="B6964" s="345" t="s">
        <v>6421</v>
      </c>
      <c r="C6964" s="141" t="s">
        <v>26</v>
      </c>
      <c r="D6964" s="141" t="s">
        <v>26</v>
      </c>
      <c r="E6964" s="141" t="s">
        <v>26</v>
      </c>
      <c r="F6964" s="328">
        <v>1.04796</v>
      </c>
      <c r="G6964" s="328">
        <v>3.3860000000000001E-2</v>
      </c>
      <c r="H6964" s="328">
        <v>0.1207</v>
      </c>
      <c r="I6964" s="328">
        <v>2.9399999999999999E-3</v>
      </c>
      <c r="J6964" s="328" t="s">
        <v>26</v>
      </c>
      <c r="K6964" s="328">
        <v>6.2810000000000005E-2</v>
      </c>
      <c r="L6964" s="328">
        <v>1.9599999999999999E-3</v>
      </c>
      <c r="M6964" s="193">
        <v>734.6</v>
      </c>
      <c r="N6964" s="193">
        <v>16.940000000000001</v>
      </c>
      <c r="O6964" s="193">
        <v>727.9</v>
      </c>
      <c r="P6964" s="193">
        <v>16.8</v>
      </c>
      <c r="Q6964" s="193">
        <v>701.9</v>
      </c>
      <c r="R6964" s="193">
        <v>65.959999999999994</v>
      </c>
      <c r="S6964" s="193">
        <v>735.42775013162316</v>
      </c>
      <c r="T6964" s="193">
        <v>16.940000000000001</v>
      </c>
      <c r="U6964" s="193">
        <v>-4.7767132257619576</v>
      </c>
      <c r="V6964" s="25">
        <v>-1.0341736683092704</v>
      </c>
    </row>
    <row r="6965" spans="2:22" x14ac:dyDescent="0.25">
      <c r="B6965" s="345" t="s">
        <v>6375</v>
      </c>
      <c r="C6965" s="141" t="s">
        <v>26</v>
      </c>
      <c r="D6965" s="141" t="s">
        <v>26</v>
      </c>
      <c r="E6965" s="141" t="s">
        <v>26</v>
      </c>
      <c r="F6965" s="328">
        <v>1.2598</v>
      </c>
      <c r="G6965" s="328">
        <v>4.1840000000000002E-2</v>
      </c>
      <c r="H6965" s="328">
        <v>0.14194999999999999</v>
      </c>
      <c r="I6965" s="328">
        <v>3.3800000000000002E-3</v>
      </c>
      <c r="J6965" s="328" t="s">
        <v>26</v>
      </c>
      <c r="K6965" s="328">
        <v>6.429E-2</v>
      </c>
      <c r="L6965" s="328">
        <v>2.0999999999999999E-3</v>
      </c>
      <c r="M6965" s="193">
        <v>855.7</v>
      </c>
      <c r="N6965" s="193">
        <v>19.02</v>
      </c>
      <c r="O6965" s="193">
        <v>827.8</v>
      </c>
      <c r="P6965" s="193">
        <v>18.8</v>
      </c>
      <c r="Q6965" s="193">
        <v>751.1</v>
      </c>
      <c r="R6965" s="193">
        <v>68.540000000000006</v>
      </c>
      <c r="S6965" s="193">
        <v>858.92013673987174</v>
      </c>
      <c r="T6965" s="193">
        <v>19.02</v>
      </c>
      <c r="U6965" s="193">
        <v>-14.354964284365826</v>
      </c>
      <c r="V6965" s="25">
        <v>-3.7593786832413363</v>
      </c>
    </row>
    <row r="6966" spans="2:22" x14ac:dyDescent="0.25">
      <c r="B6966" s="345" t="s">
        <v>6410</v>
      </c>
      <c r="C6966" s="141" t="s">
        <v>26</v>
      </c>
      <c r="D6966" s="141" t="s">
        <v>26</v>
      </c>
      <c r="E6966" s="141" t="s">
        <v>26</v>
      </c>
      <c r="F6966" s="328">
        <v>1.75796</v>
      </c>
      <c r="G6966" s="328">
        <v>4.2259999999999999E-2</v>
      </c>
      <c r="H6966" s="328">
        <v>0.14954000000000001</v>
      </c>
      <c r="I6966" s="328">
        <v>3.0200000000000001E-3</v>
      </c>
      <c r="J6966" s="328" t="s">
        <v>26</v>
      </c>
      <c r="K6966" s="328">
        <v>8.5250000000000006E-2</v>
      </c>
      <c r="L6966" s="328">
        <v>2.0799999999999998E-3</v>
      </c>
      <c r="M6966" s="193">
        <v>898.4</v>
      </c>
      <c r="N6966" s="193">
        <v>16.96</v>
      </c>
      <c r="O6966" s="193">
        <v>1030.0999999999999</v>
      </c>
      <c r="P6966" s="193">
        <v>15.56</v>
      </c>
      <c r="Q6966" s="193">
        <v>1321.2</v>
      </c>
      <c r="R6966" s="193">
        <v>47.22</v>
      </c>
      <c r="S6966" s="193">
        <v>881.61946947735964</v>
      </c>
      <c r="T6966" s="193">
        <v>16.96</v>
      </c>
      <c r="U6966" s="193">
        <v>33.271308698353039</v>
      </c>
      <c r="V6966" s="25">
        <v>14.414186052095939</v>
      </c>
    </row>
    <row r="6967" spans="2:22" x14ac:dyDescent="0.25">
      <c r="B6967" s="345" t="s">
        <v>6356</v>
      </c>
      <c r="C6967" s="141" t="s">
        <v>26</v>
      </c>
      <c r="D6967" s="141" t="s">
        <v>26</v>
      </c>
      <c r="E6967" s="141" t="s">
        <v>26</v>
      </c>
      <c r="F6967" s="328">
        <v>1.93655</v>
      </c>
      <c r="G6967" s="328">
        <v>4.5859999999999998E-2</v>
      </c>
      <c r="H6967" s="328">
        <v>0.20302000000000001</v>
      </c>
      <c r="I6967" s="328">
        <v>4.5799999999999999E-3</v>
      </c>
      <c r="J6967" s="328" t="s">
        <v>26</v>
      </c>
      <c r="K6967" s="328">
        <v>6.905E-2</v>
      </c>
      <c r="L6967" s="328">
        <v>1.56E-3</v>
      </c>
      <c r="M6967" s="193">
        <v>1191.5</v>
      </c>
      <c r="N6967" s="193">
        <v>24.5</v>
      </c>
      <c r="O6967" s="193">
        <v>1093.8</v>
      </c>
      <c r="P6967" s="193">
        <v>15.86</v>
      </c>
      <c r="Q6967" s="193">
        <v>900.1</v>
      </c>
      <c r="R6967" s="193">
        <v>46.04</v>
      </c>
      <c r="S6967" s="193">
        <v>900.1</v>
      </c>
      <c r="T6967" s="193">
        <v>46.04</v>
      </c>
      <c r="U6967" s="193">
        <v>-33.970468698956701</v>
      </c>
      <c r="V6967" s="25">
        <v>-10.245766022975806</v>
      </c>
    </row>
    <row r="6968" spans="2:22" x14ac:dyDescent="0.25">
      <c r="B6968" s="345" t="s">
        <v>6402</v>
      </c>
      <c r="C6968" s="141" t="s">
        <v>26</v>
      </c>
      <c r="D6968" s="141" t="s">
        <v>26</v>
      </c>
      <c r="E6968" s="141" t="s">
        <v>26</v>
      </c>
      <c r="F6968" s="328">
        <v>1.4552099999999999</v>
      </c>
      <c r="G6968" s="328">
        <v>3.8280000000000002E-2</v>
      </c>
      <c r="H6968" s="328">
        <v>0.15326999999999999</v>
      </c>
      <c r="I6968" s="328">
        <v>3.16E-3</v>
      </c>
      <c r="J6968" s="328" t="s">
        <v>26</v>
      </c>
      <c r="K6968" s="328">
        <v>6.8839999999999998E-2</v>
      </c>
      <c r="L6968" s="328">
        <v>1.8400000000000001E-3</v>
      </c>
      <c r="M6968" s="193">
        <v>919.3</v>
      </c>
      <c r="N6968" s="193">
        <v>17.68</v>
      </c>
      <c r="O6968" s="193">
        <v>912</v>
      </c>
      <c r="P6968" s="193">
        <v>15.84</v>
      </c>
      <c r="Q6968" s="193">
        <v>893.8</v>
      </c>
      <c r="R6968" s="193">
        <v>54.6</v>
      </c>
      <c r="S6968" s="193">
        <v>920.16341289130219</v>
      </c>
      <c r="T6968" s="193">
        <v>17.68</v>
      </c>
      <c r="U6968" s="193">
        <v>-2.9495874794475534</v>
      </c>
      <c r="V6968" s="25">
        <v>-0.89511106264278362</v>
      </c>
    </row>
    <row r="6969" spans="2:22" x14ac:dyDescent="0.25">
      <c r="B6969" s="345" t="s">
        <v>6417</v>
      </c>
      <c r="C6969" s="141" t="s">
        <v>26</v>
      </c>
      <c r="D6969" s="141" t="s">
        <v>26</v>
      </c>
      <c r="E6969" s="141" t="s">
        <v>26</v>
      </c>
      <c r="F6969" s="328">
        <v>1.65601</v>
      </c>
      <c r="G6969" s="328">
        <v>3.968E-2</v>
      </c>
      <c r="H6969" s="328">
        <v>0.16632</v>
      </c>
      <c r="I6969" s="328">
        <v>3.46E-3</v>
      </c>
      <c r="J6969" s="328" t="s">
        <v>26</v>
      </c>
      <c r="K6969" s="328">
        <v>7.2169999999999998E-2</v>
      </c>
      <c r="L6969" s="328">
        <v>1.72E-3</v>
      </c>
      <c r="M6969" s="193">
        <v>991.8</v>
      </c>
      <c r="N6969" s="193">
        <v>19.12</v>
      </c>
      <c r="O6969" s="193">
        <v>991.9</v>
      </c>
      <c r="P6969" s="193">
        <v>15.16</v>
      </c>
      <c r="Q6969" s="193">
        <v>990.8</v>
      </c>
      <c r="R6969" s="193">
        <v>48.3</v>
      </c>
      <c r="S6969" s="193">
        <v>991.84600867518077</v>
      </c>
      <c r="T6969" s="193">
        <v>19.12</v>
      </c>
      <c r="U6969" s="193">
        <v>-0.10557213112442621</v>
      </c>
      <c r="V6969" s="25">
        <v>5.4432225848581386E-3</v>
      </c>
    </row>
    <row r="6970" spans="2:22" x14ac:dyDescent="0.25">
      <c r="B6970" s="346" t="s">
        <v>6406</v>
      </c>
      <c r="C6970" s="143" t="s">
        <v>26</v>
      </c>
      <c r="D6970" s="143" t="s">
        <v>26</v>
      </c>
      <c r="E6970" s="143" t="s">
        <v>26</v>
      </c>
      <c r="F6970" s="329">
        <v>2.5163799999999998</v>
      </c>
      <c r="G6970" s="329">
        <v>7.578E-2</v>
      </c>
      <c r="H6970" s="329">
        <v>0.22065000000000001</v>
      </c>
      <c r="I6970" s="329">
        <v>4.5999999999999999E-3</v>
      </c>
      <c r="J6970" s="329" t="s">
        <v>26</v>
      </c>
      <c r="K6970" s="329">
        <v>8.2720000000000002E-2</v>
      </c>
      <c r="L6970" s="329">
        <v>2.5600000000000002E-3</v>
      </c>
      <c r="M6970" s="194">
        <v>1285.3</v>
      </c>
      <c r="N6970" s="194">
        <v>24.28</v>
      </c>
      <c r="O6970" s="194">
        <v>1276.8</v>
      </c>
      <c r="P6970" s="194">
        <v>21.88</v>
      </c>
      <c r="Q6970" s="194">
        <v>1262.5999999999999</v>
      </c>
      <c r="R6970" s="194">
        <v>59.6</v>
      </c>
      <c r="S6970" s="194">
        <v>1262.5999999999999</v>
      </c>
      <c r="T6970" s="194">
        <v>59.6</v>
      </c>
      <c r="U6970" s="194">
        <v>-1.9085891333153904</v>
      </c>
      <c r="V6970" s="88">
        <v>-0.77520726795426642</v>
      </c>
    </row>
    <row r="6971" spans="2:22" x14ac:dyDescent="0.25">
      <c r="B6971" s="346" t="s">
        <v>6363</v>
      </c>
      <c r="C6971" s="143" t="s">
        <v>26</v>
      </c>
      <c r="D6971" s="143" t="s">
        <v>26</v>
      </c>
      <c r="E6971" s="143" t="s">
        <v>26</v>
      </c>
      <c r="F6971" s="329">
        <v>3.00901</v>
      </c>
      <c r="G6971" s="329">
        <v>6.7239999999999994E-2</v>
      </c>
      <c r="H6971" s="329">
        <v>0.25850000000000001</v>
      </c>
      <c r="I6971" s="329">
        <v>5.64E-3</v>
      </c>
      <c r="J6971" s="329" t="s">
        <v>26</v>
      </c>
      <c r="K6971" s="329">
        <v>8.4349999999999994E-2</v>
      </c>
      <c r="L6971" s="329">
        <v>1.8E-3</v>
      </c>
      <c r="M6971" s="194">
        <v>1482.1</v>
      </c>
      <c r="N6971" s="194">
        <v>28.86</v>
      </c>
      <c r="O6971" s="194">
        <v>1409.9</v>
      </c>
      <c r="P6971" s="194">
        <v>17.04</v>
      </c>
      <c r="Q6971" s="194">
        <v>1300.5</v>
      </c>
      <c r="R6971" s="194">
        <v>41.38</v>
      </c>
      <c r="S6971" s="194">
        <v>1300.5</v>
      </c>
      <c r="T6971" s="194">
        <v>41.38</v>
      </c>
      <c r="U6971" s="194">
        <v>-15.026148339871925</v>
      </c>
      <c r="V6971" s="88">
        <v>-6.1007914859234198</v>
      </c>
    </row>
    <row r="6972" spans="2:22" x14ac:dyDescent="0.25">
      <c r="B6972" s="346" t="s">
        <v>6368</v>
      </c>
      <c r="C6972" s="143" t="s">
        <v>26</v>
      </c>
      <c r="D6972" s="143" t="s">
        <v>26</v>
      </c>
      <c r="E6972" s="143" t="s">
        <v>26</v>
      </c>
      <c r="F6972" s="329">
        <v>3.1303700000000001</v>
      </c>
      <c r="G6972" s="329">
        <v>6.9819999999999993E-2</v>
      </c>
      <c r="H6972" s="329">
        <v>0.26788000000000001</v>
      </c>
      <c r="I6972" s="329">
        <v>5.9199999999999999E-3</v>
      </c>
      <c r="J6972" s="329" t="s">
        <v>26</v>
      </c>
      <c r="K6972" s="329">
        <v>8.4640000000000007E-2</v>
      </c>
      <c r="L6972" s="329">
        <v>1.8E-3</v>
      </c>
      <c r="M6972" s="194">
        <v>1530</v>
      </c>
      <c r="N6972" s="194">
        <v>30.08</v>
      </c>
      <c r="O6972" s="194">
        <v>1440.2</v>
      </c>
      <c r="P6972" s="194">
        <v>17.16</v>
      </c>
      <c r="Q6972" s="194">
        <v>1307.2</v>
      </c>
      <c r="R6972" s="194">
        <v>40.840000000000003</v>
      </c>
      <c r="S6972" s="194">
        <v>1307.2</v>
      </c>
      <c r="T6972" s="194">
        <v>40.840000000000003</v>
      </c>
      <c r="U6972" s="194">
        <v>-18.402389114812227</v>
      </c>
      <c r="V6972" s="88">
        <v>-7.4681315448427581</v>
      </c>
    </row>
    <row r="6973" spans="2:22" x14ac:dyDescent="0.25">
      <c r="B6973" s="346" t="s">
        <v>6364</v>
      </c>
      <c r="C6973" s="143" t="s">
        <v>26</v>
      </c>
      <c r="D6973" s="143" t="s">
        <v>26</v>
      </c>
      <c r="E6973" s="143" t="s">
        <v>26</v>
      </c>
      <c r="F6973" s="329">
        <v>3.1844000000000001</v>
      </c>
      <c r="G6973" s="329">
        <v>7.0519999999999999E-2</v>
      </c>
      <c r="H6973" s="329">
        <v>0.26773000000000002</v>
      </c>
      <c r="I6973" s="329">
        <v>5.8399999999999997E-3</v>
      </c>
      <c r="J6973" s="329" t="s">
        <v>26</v>
      </c>
      <c r="K6973" s="329">
        <v>8.6180000000000007E-2</v>
      </c>
      <c r="L6973" s="329">
        <v>1.82E-3</v>
      </c>
      <c r="M6973" s="194">
        <v>1529.3</v>
      </c>
      <c r="N6973" s="194">
        <v>29.68</v>
      </c>
      <c r="O6973" s="194">
        <v>1453.4</v>
      </c>
      <c r="P6973" s="194">
        <v>17.12</v>
      </c>
      <c r="Q6973" s="194">
        <v>1342.2</v>
      </c>
      <c r="R6973" s="194">
        <v>40.68</v>
      </c>
      <c r="S6973" s="194">
        <v>1342.2</v>
      </c>
      <c r="T6973" s="194">
        <v>40.68</v>
      </c>
      <c r="U6973" s="194">
        <v>-15.058155957522711</v>
      </c>
      <c r="V6973" s="88">
        <v>-6.2550274708868718</v>
      </c>
    </row>
    <row r="6974" spans="2:22" x14ac:dyDescent="0.25">
      <c r="B6974" s="346" t="s">
        <v>6377</v>
      </c>
      <c r="C6974" s="143" t="s">
        <v>26</v>
      </c>
      <c r="D6974" s="143" t="s">
        <v>26</v>
      </c>
      <c r="E6974" s="143" t="s">
        <v>26</v>
      </c>
      <c r="F6974" s="329">
        <v>2.91757</v>
      </c>
      <c r="G6974" s="329">
        <v>6.1760000000000002E-2</v>
      </c>
      <c r="H6974" s="329">
        <v>0.23810999999999999</v>
      </c>
      <c r="I6974" s="329">
        <v>4.9199999999999999E-3</v>
      </c>
      <c r="J6974" s="329" t="s">
        <v>26</v>
      </c>
      <c r="K6974" s="329">
        <v>8.8819999999999996E-2</v>
      </c>
      <c r="L6974" s="329">
        <v>1.8600000000000001E-3</v>
      </c>
      <c r="M6974" s="194">
        <v>1376.9</v>
      </c>
      <c r="N6974" s="194">
        <v>25.66</v>
      </c>
      <c r="O6974" s="194">
        <v>1386.5</v>
      </c>
      <c r="P6974" s="194">
        <v>16</v>
      </c>
      <c r="Q6974" s="194">
        <v>1400.1</v>
      </c>
      <c r="R6974" s="194">
        <v>39.619999999999997</v>
      </c>
      <c r="S6974" s="194">
        <v>1400.1</v>
      </c>
      <c r="T6974" s="194">
        <v>39.619999999999997</v>
      </c>
      <c r="U6974" s="194">
        <v>1.7773889687104996</v>
      </c>
      <c r="V6974" s="88">
        <v>0.81393602242450735</v>
      </c>
    </row>
    <row r="6975" spans="2:22" x14ac:dyDescent="0.25">
      <c r="B6975" s="346" t="s">
        <v>6440</v>
      </c>
      <c r="C6975" s="143" t="s">
        <v>26</v>
      </c>
      <c r="D6975" s="143" t="s">
        <v>26</v>
      </c>
      <c r="E6975" s="143" t="s">
        <v>26</v>
      </c>
      <c r="F6975" s="329">
        <v>3.1541600000000001</v>
      </c>
      <c r="G6975" s="329">
        <v>8.6180000000000007E-2</v>
      </c>
      <c r="H6975" s="329">
        <v>0.25719999999999998</v>
      </c>
      <c r="I6975" s="329">
        <v>5.5799999999999999E-3</v>
      </c>
      <c r="J6975" s="329" t="s">
        <v>26</v>
      </c>
      <c r="K6975" s="329">
        <v>8.8859999999999995E-2</v>
      </c>
      <c r="L6975" s="329">
        <v>2.4199999999999998E-3</v>
      </c>
      <c r="M6975" s="194">
        <v>1475.5</v>
      </c>
      <c r="N6975" s="194">
        <v>28.64</v>
      </c>
      <c r="O6975" s="194">
        <v>1446</v>
      </c>
      <c r="P6975" s="194">
        <v>21.06</v>
      </c>
      <c r="Q6975" s="194">
        <v>1401.2</v>
      </c>
      <c r="R6975" s="194">
        <v>51.62</v>
      </c>
      <c r="S6975" s="194">
        <v>1401.2</v>
      </c>
      <c r="T6975" s="194">
        <v>51.62</v>
      </c>
      <c r="U6975" s="194">
        <v>-5.7152659146908089</v>
      </c>
      <c r="V6975" s="88">
        <v>-2.4399934990766021</v>
      </c>
    </row>
    <row r="6976" spans="2:22" x14ac:dyDescent="0.25">
      <c r="B6976" s="346" t="s">
        <v>6418</v>
      </c>
      <c r="C6976" s="143" t="s">
        <v>26</v>
      </c>
      <c r="D6976" s="143" t="s">
        <v>26</v>
      </c>
      <c r="E6976" s="143" t="s">
        <v>26</v>
      </c>
      <c r="F6976" s="329">
        <v>3.0537000000000001</v>
      </c>
      <c r="G6976" s="329">
        <v>7.0419999999999996E-2</v>
      </c>
      <c r="H6976" s="329">
        <v>0.24825</v>
      </c>
      <c r="I6976" s="329">
        <v>5.1599999999999997E-3</v>
      </c>
      <c r="J6976" s="329" t="s">
        <v>26</v>
      </c>
      <c r="K6976" s="329">
        <v>8.9160000000000003E-2</v>
      </c>
      <c r="L6976" s="329">
        <v>2.0400000000000001E-3</v>
      </c>
      <c r="M6976" s="194">
        <v>1429.4</v>
      </c>
      <c r="N6976" s="194">
        <v>26.66</v>
      </c>
      <c r="O6976" s="194">
        <v>1421.2</v>
      </c>
      <c r="P6976" s="194">
        <v>17.64</v>
      </c>
      <c r="Q6976" s="194">
        <v>1407.5</v>
      </c>
      <c r="R6976" s="194">
        <v>43.52</v>
      </c>
      <c r="S6976" s="194">
        <v>1407.5</v>
      </c>
      <c r="T6976" s="194">
        <v>43.52</v>
      </c>
      <c r="U6976" s="194">
        <v>-1.674642943608188</v>
      </c>
      <c r="V6976" s="88">
        <v>-0.69452571286836473</v>
      </c>
    </row>
    <row r="6977" spans="2:22" x14ac:dyDescent="0.25">
      <c r="B6977" s="346" t="s">
        <v>6374</v>
      </c>
      <c r="C6977" s="143" t="s">
        <v>26</v>
      </c>
      <c r="D6977" s="143" t="s">
        <v>26</v>
      </c>
      <c r="E6977" s="143" t="s">
        <v>26</v>
      </c>
      <c r="F6977" s="329">
        <v>3.1972900000000002</v>
      </c>
      <c r="G6977" s="329">
        <v>6.7879999999999996E-2</v>
      </c>
      <c r="H6977" s="329">
        <v>0.25840000000000002</v>
      </c>
      <c r="I6977" s="329">
        <v>5.4200000000000003E-3</v>
      </c>
      <c r="J6977" s="329" t="s">
        <v>26</v>
      </c>
      <c r="K6977" s="329">
        <v>8.9679999999999996E-2</v>
      </c>
      <c r="L6977" s="329">
        <v>1.8600000000000001E-3</v>
      </c>
      <c r="M6977" s="194">
        <v>1481.7</v>
      </c>
      <c r="N6977" s="194">
        <v>27.72</v>
      </c>
      <c r="O6977" s="194">
        <v>1456.5</v>
      </c>
      <c r="P6977" s="194">
        <v>16.420000000000002</v>
      </c>
      <c r="Q6977" s="194">
        <v>1418.6</v>
      </c>
      <c r="R6977" s="194">
        <v>39.36</v>
      </c>
      <c r="S6977" s="194">
        <v>1418.6</v>
      </c>
      <c r="T6977" s="194">
        <v>39.36</v>
      </c>
      <c r="U6977" s="194">
        <v>-4.7935886107445249</v>
      </c>
      <c r="V6977" s="88">
        <v>-2.0667248906297107</v>
      </c>
    </row>
    <row r="6978" spans="2:22" x14ac:dyDescent="0.25">
      <c r="B6978" s="346" t="s">
        <v>6369</v>
      </c>
      <c r="C6978" s="143" t="s">
        <v>26</v>
      </c>
      <c r="D6978" s="143" t="s">
        <v>26</v>
      </c>
      <c r="E6978" s="143" t="s">
        <v>26</v>
      </c>
      <c r="F6978" s="329">
        <v>3.37479</v>
      </c>
      <c r="G6978" s="329">
        <v>7.0540000000000005E-2</v>
      </c>
      <c r="H6978" s="329">
        <v>0.27217999999999998</v>
      </c>
      <c r="I6978" s="329">
        <v>5.7000000000000002E-3</v>
      </c>
      <c r="J6978" s="329" t="s">
        <v>26</v>
      </c>
      <c r="K6978" s="329">
        <v>8.9880000000000002E-2</v>
      </c>
      <c r="L6978" s="329">
        <v>1.82E-3</v>
      </c>
      <c r="M6978" s="194">
        <v>1551.9</v>
      </c>
      <c r="N6978" s="194">
        <v>28.92</v>
      </c>
      <c r="O6978" s="194">
        <v>1498.6</v>
      </c>
      <c r="P6978" s="194">
        <v>16.38</v>
      </c>
      <c r="Q6978" s="194">
        <v>1422.8</v>
      </c>
      <c r="R6978" s="194">
        <v>38.520000000000003</v>
      </c>
      <c r="S6978" s="194">
        <v>1422.8</v>
      </c>
      <c r="T6978" s="194">
        <v>38.520000000000003</v>
      </c>
      <c r="U6978" s="194">
        <v>-9.8349922341517377</v>
      </c>
      <c r="V6978" s="88">
        <v>-4.2794788140605204</v>
      </c>
    </row>
    <row r="6979" spans="2:22" x14ac:dyDescent="0.25">
      <c r="B6979" s="346" t="s">
        <v>6382</v>
      </c>
      <c r="C6979" s="143" t="s">
        <v>26</v>
      </c>
      <c r="D6979" s="143" t="s">
        <v>26</v>
      </c>
      <c r="E6979" s="143" t="s">
        <v>26</v>
      </c>
      <c r="F6979" s="329">
        <v>3.3892799999999998</v>
      </c>
      <c r="G6979" s="329">
        <v>7.1599999999999997E-2</v>
      </c>
      <c r="H6979" s="329">
        <v>0.27279999999999999</v>
      </c>
      <c r="I6979" s="329">
        <v>5.6600000000000001E-3</v>
      </c>
      <c r="J6979" s="329" t="s">
        <v>26</v>
      </c>
      <c r="K6979" s="329">
        <v>9.0050000000000005E-2</v>
      </c>
      <c r="L6979" s="329">
        <v>1.8600000000000001E-3</v>
      </c>
      <c r="M6979" s="194">
        <v>1555</v>
      </c>
      <c r="N6979" s="194">
        <v>28.68</v>
      </c>
      <c r="O6979" s="194">
        <v>1501.9</v>
      </c>
      <c r="P6979" s="194">
        <v>16.559999999999999</v>
      </c>
      <c r="Q6979" s="194">
        <v>1426.5</v>
      </c>
      <c r="R6979" s="194">
        <v>39.340000000000003</v>
      </c>
      <c r="S6979" s="194">
        <v>1426.5</v>
      </c>
      <c r="T6979" s="194">
        <v>39.340000000000003</v>
      </c>
      <c r="U6979" s="194">
        <v>-9.7707305042081298</v>
      </c>
      <c r="V6979" s="88">
        <v>-4.2599021667573673</v>
      </c>
    </row>
    <row r="6980" spans="2:22" x14ac:dyDescent="0.25">
      <c r="B6980" s="346" t="s">
        <v>6437</v>
      </c>
      <c r="C6980" s="143" t="s">
        <v>26</v>
      </c>
      <c r="D6980" s="143" t="s">
        <v>26</v>
      </c>
      <c r="E6980" s="143" t="s">
        <v>26</v>
      </c>
      <c r="F6980" s="329">
        <v>3.0927699999999998</v>
      </c>
      <c r="G6980" s="329">
        <v>7.3940000000000006E-2</v>
      </c>
      <c r="H6980" s="329">
        <v>0.24873999999999999</v>
      </c>
      <c r="I6980" s="329">
        <v>5.1799999999999997E-3</v>
      </c>
      <c r="J6980" s="329" t="s">
        <v>26</v>
      </c>
      <c r="K6980" s="329">
        <v>9.0120000000000006E-2</v>
      </c>
      <c r="L6980" s="329">
        <v>2.16E-3</v>
      </c>
      <c r="M6980" s="194">
        <v>1432</v>
      </c>
      <c r="N6980" s="194">
        <v>26.74</v>
      </c>
      <c r="O6980" s="194">
        <v>1430.9</v>
      </c>
      <c r="P6980" s="194">
        <v>18.34</v>
      </c>
      <c r="Q6980" s="194">
        <v>1428</v>
      </c>
      <c r="R6980" s="194">
        <v>45.18</v>
      </c>
      <c r="S6980" s="194">
        <v>1428</v>
      </c>
      <c r="T6980" s="194">
        <v>45.18</v>
      </c>
      <c r="U6980" s="194">
        <v>-0.29884766746396429</v>
      </c>
      <c r="V6980" s="88">
        <v>-9.5572345473849962E-2</v>
      </c>
    </row>
    <row r="6981" spans="2:22" x14ac:dyDescent="0.25">
      <c r="B6981" s="346" t="s">
        <v>6422</v>
      </c>
      <c r="C6981" s="143" t="s">
        <v>26</v>
      </c>
      <c r="D6981" s="143" t="s">
        <v>26</v>
      </c>
      <c r="E6981" s="143" t="s">
        <v>26</v>
      </c>
      <c r="F6981" s="329">
        <v>3.0271699999999999</v>
      </c>
      <c r="G6981" s="329">
        <v>7.6960000000000001E-2</v>
      </c>
      <c r="H6981" s="329">
        <v>0.24312</v>
      </c>
      <c r="I6981" s="329">
        <v>5.0800000000000003E-3</v>
      </c>
      <c r="J6981" s="329" t="s">
        <v>26</v>
      </c>
      <c r="K6981" s="329">
        <v>9.0249999999999997E-2</v>
      </c>
      <c r="L6981" s="329">
        <v>2.3E-3</v>
      </c>
      <c r="M6981" s="194">
        <v>1402.9</v>
      </c>
      <c r="N6981" s="194">
        <v>26.38</v>
      </c>
      <c r="O6981" s="194">
        <v>1414.5</v>
      </c>
      <c r="P6981" s="194">
        <v>19.399999999999999</v>
      </c>
      <c r="Q6981" s="194">
        <v>1430.8</v>
      </c>
      <c r="R6981" s="194">
        <v>48.4</v>
      </c>
      <c r="S6981" s="194">
        <v>1430.8</v>
      </c>
      <c r="T6981" s="194">
        <v>48.4</v>
      </c>
      <c r="U6981" s="194">
        <v>2.0927638212976869</v>
      </c>
      <c r="V6981" s="88">
        <v>0.96452914493653918</v>
      </c>
    </row>
    <row r="6982" spans="2:22" x14ac:dyDescent="0.25">
      <c r="B6982" s="346" t="s">
        <v>6354</v>
      </c>
      <c r="C6982" s="143" t="s">
        <v>26</v>
      </c>
      <c r="D6982" s="143" t="s">
        <v>26</v>
      </c>
      <c r="E6982" s="143" t="s">
        <v>26</v>
      </c>
      <c r="F6982" s="329">
        <v>3.4113500000000001</v>
      </c>
      <c r="G6982" s="329">
        <v>7.918E-2</v>
      </c>
      <c r="H6982" s="329">
        <v>0.27116000000000001</v>
      </c>
      <c r="I6982" s="329">
        <v>5.7000000000000002E-3</v>
      </c>
      <c r="J6982" s="329" t="s">
        <v>26</v>
      </c>
      <c r="K6982" s="329">
        <v>9.1120000000000007E-2</v>
      </c>
      <c r="L6982" s="329">
        <v>2.0799999999999998E-3</v>
      </c>
      <c r="M6982" s="194">
        <v>1546.7</v>
      </c>
      <c r="N6982" s="194">
        <v>28.9</v>
      </c>
      <c r="O6982" s="194">
        <v>1507</v>
      </c>
      <c r="P6982" s="194">
        <v>18.22</v>
      </c>
      <c r="Q6982" s="194">
        <v>1449.1</v>
      </c>
      <c r="R6982" s="194">
        <v>43.28</v>
      </c>
      <c r="S6982" s="194">
        <v>1449.1</v>
      </c>
      <c r="T6982" s="194">
        <v>43.28</v>
      </c>
      <c r="U6982" s="194">
        <v>-7.3045000098216821</v>
      </c>
      <c r="V6982" s="88">
        <v>-3.1817856431536757</v>
      </c>
    </row>
    <row r="6983" spans="2:22" x14ac:dyDescent="0.25">
      <c r="B6983" s="346" t="s">
        <v>6360</v>
      </c>
      <c r="C6983" s="143" t="s">
        <v>26</v>
      </c>
      <c r="D6983" s="143" t="s">
        <v>26</v>
      </c>
      <c r="E6983" s="143" t="s">
        <v>26</v>
      </c>
      <c r="F6983" s="329">
        <v>3.3969100000000001</v>
      </c>
      <c r="G6983" s="329">
        <v>7.0819999999999994E-2</v>
      </c>
      <c r="H6983" s="329">
        <v>0.26874999999999999</v>
      </c>
      <c r="I6983" s="329">
        <v>5.5399999999999998E-3</v>
      </c>
      <c r="J6983" s="329" t="s">
        <v>26</v>
      </c>
      <c r="K6983" s="329">
        <v>9.1619999999999993E-2</v>
      </c>
      <c r="L6983" s="329">
        <v>1.8799999999999999E-3</v>
      </c>
      <c r="M6983" s="194">
        <v>1534.4</v>
      </c>
      <c r="N6983" s="194">
        <v>28.2</v>
      </c>
      <c r="O6983" s="194">
        <v>1503.7</v>
      </c>
      <c r="P6983" s="194">
        <v>16.36</v>
      </c>
      <c r="Q6983" s="194">
        <v>1459.3</v>
      </c>
      <c r="R6983" s="194">
        <v>38.840000000000003</v>
      </c>
      <c r="S6983" s="194">
        <v>1459.3</v>
      </c>
      <c r="T6983" s="194">
        <v>38.840000000000003</v>
      </c>
      <c r="U6983" s="194">
        <v>-5.5811292332215325</v>
      </c>
      <c r="V6983" s="88">
        <v>-2.463617669774671</v>
      </c>
    </row>
    <row r="6984" spans="2:22" x14ac:dyDescent="0.25">
      <c r="B6984" s="346" t="s">
        <v>6357</v>
      </c>
      <c r="C6984" s="143" t="s">
        <v>26</v>
      </c>
      <c r="D6984" s="143" t="s">
        <v>26</v>
      </c>
      <c r="E6984" s="143" t="s">
        <v>26</v>
      </c>
      <c r="F6984" s="329">
        <v>3.4819499999999999</v>
      </c>
      <c r="G6984" s="329">
        <v>7.3319999999999996E-2</v>
      </c>
      <c r="H6984" s="329">
        <v>0.27487</v>
      </c>
      <c r="I6984" s="329">
        <v>5.7600000000000004E-3</v>
      </c>
      <c r="J6984" s="329" t="s">
        <v>26</v>
      </c>
      <c r="K6984" s="329">
        <v>9.1829999999999995E-2</v>
      </c>
      <c r="L6984" s="329">
        <v>1.8799999999999999E-3</v>
      </c>
      <c r="M6984" s="194">
        <v>1565.5</v>
      </c>
      <c r="N6984" s="194">
        <v>29.12</v>
      </c>
      <c r="O6984" s="194">
        <v>1523.1</v>
      </c>
      <c r="P6984" s="194">
        <v>16.62</v>
      </c>
      <c r="Q6984" s="194">
        <v>1463.7</v>
      </c>
      <c r="R6984" s="194">
        <v>38.840000000000003</v>
      </c>
      <c r="S6984" s="194">
        <v>1463.7</v>
      </c>
      <c r="T6984" s="194">
        <v>38.840000000000003</v>
      </c>
      <c r="U6984" s="194">
        <v>-7.5546473475468296</v>
      </c>
      <c r="V6984" s="88">
        <v>-3.3600796550484588</v>
      </c>
    </row>
    <row r="6985" spans="2:22" x14ac:dyDescent="0.25">
      <c r="B6985" s="346" t="s">
        <v>6419</v>
      </c>
      <c r="C6985" s="143" t="s">
        <v>26</v>
      </c>
      <c r="D6985" s="143" t="s">
        <v>26</v>
      </c>
      <c r="E6985" s="143" t="s">
        <v>26</v>
      </c>
      <c r="F6985" s="329">
        <v>3.2803399999999998</v>
      </c>
      <c r="G6985" s="329">
        <v>7.8039999999999998E-2</v>
      </c>
      <c r="H6985" s="329">
        <v>0.25890999999999997</v>
      </c>
      <c r="I6985" s="329">
        <v>5.28E-3</v>
      </c>
      <c r="J6985" s="329" t="s">
        <v>26</v>
      </c>
      <c r="K6985" s="329">
        <v>9.1880000000000003E-2</v>
      </c>
      <c r="L6985" s="329">
        <v>2.2200000000000002E-3</v>
      </c>
      <c r="M6985" s="194">
        <v>1484.2</v>
      </c>
      <c r="N6985" s="194">
        <v>27.04</v>
      </c>
      <c r="O6985" s="194">
        <v>1476.4</v>
      </c>
      <c r="P6985" s="194">
        <v>18.52</v>
      </c>
      <c r="Q6985" s="194">
        <v>1464.9</v>
      </c>
      <c r="R6985" s="194">
        <v>45.62</v>
      </c>
      <c r="S6985" s="194">
        <v>1464.9</v>
      </c>
      <c r="T6985" s="194">
        <v>45.62</v>
      </c>
      <c r="U6985" s="194">
        <v>-1.4276073470032564</v>
      </c>
      <c r="V6985" s="88">
        <v>-0.63756570213022934</v>
      </c>
    </row>
    <row r="6986" spans="2:22" x14ac:dyDescent="0.25">
      <c r="B6986" s="346" t="s">
        <v>6392</v>
      </c>
      <c r="C6986" s="143" t="s">
        <v>26</v>
      </c>
      <c r="D6986" s="143" t="s">
        <v>26</v>
      </c>
      <c r="E6986" s="143" t="s">
        <v>26</v>
      </c>
      <c r="F6986" s="329">
        <v>3.4053100000000001</v>
      </c>
      <c r="G6986" s="329">
        <v>8.0199999999999994E-2</v>
      </c>
      <c r="H6986" s="329">
        <v>0.26838000000000001</v>
      </c>
      <c r="I6986" s="329">
        <v>5.4799999999999996E-3</v>
      </c>
      <c r="J6986" s="329" t="s">
        <v>26</v>
      </c>
      <c r="K6986" s="329">
        <v>9.1980000000000006E-2</v>
      </c>
      <c r="L6986" s="329">
        <v>2.2000000000000001E-3</v>
      </c>
      <c r="M6986" s="194">
        <v>1532.6</v>
      </c>
      <c r="N6986" s="194">
        <v>27.8</v>
      </c>
      <c r="O6986" s="194">
        <v>1505.6</v>
      </c>
      <c r="P6986" s="194">
        <v>18.48</v>
      </c>
      <c r="Q6986" s="194">
        <v>1466.9</v>
      </c>
      <c r="R6986" s="194">
        <v>45.14</v>
      </c>
      <c r="S6986" s="194">
        <v>1466.9</v>
      </c>
      <c r="T6986" s="194">
        <v>45.14</v>
      </c>
      <c r="U6986" s="194">
        <v>-4.8527555367612347</v>
      </c>
      <c r="V6986" s="88">
        <v>-2.1576162970743047</v>
      </c>
    </row>
    <row r="6987" spans="2:22" x14ac:dyDescent="0.25">
      <c r="B6987" s="346" t="s">
        <v>6430</v>
      </c>
      <c r="C6987" s="143" t="s">
        <v>26</v>
      </c>
      <c r="D6987" s="143" t="s">
        <v>26</v>
      </c>
      <c r="E6987" s="143" t="s">
        <v>26</v>
      </c>
      <c r="F6987" s="329">
        <v>3.48773</v>
      </c>
      <c r="G6987" s="329">
        <v>8.6239999999999997E-2</v>
      </c>
      <c r="H6987" s="329">
        <v>0.27467000000000003</v>
      </c>
      <c r="I6987" s="329">
        <v>5.7600000000000004E-3</v>
      </c>
      <c r="J6987" s="329" t="s">
        <v>26</v>
      </c>
      <c r="K6987" s="329">
        <v>9.2039999999999997E-2</v>
      </c>
      <c r="L6987" s="329">
        <v>2.2799999999999999E-3</v>
      </c>
      <c r="M6987" s="194">
        <v>1564.5</v>
      </c>
      <c r="N6987" s="194">
        <v>29.14</v>
      </c>
      <c r="O6987" s="194">
        <v>1524.4</v>
      </c>
      <c r="P6987" s="194">
        <v>19.52</v>
      </c>
      <c r="Q6987" s="194">
        <v>1468</v>
      </c>
      <c r="R6987" s="194">
        <v>46.84</v>
      </c>
      <c r="S6987" s="194">
        <v>1468</v>
      </c>
      <c r="T6987" s="194">
        <v>46.84</v>
      </c>
      <c r="U6987" s="194">
        <v>-7.1393831411951973</v>
      </c>
      <c r="V6987" s="88">
        <v>-3.1754227573304519</v>
      </c>
    </row>
    <row r="6988" spans="2:22" x14ac:dyDescent="0.25">
      <c r="B6988" s="346" t="s">
        <v>6415</v>
      </c>
      <c r="C6988" s="143" t="s">
        <v>26</v>
      </c>
      <c r="D6988" s="143" t="s">
        <v>26</v>
      </c>
      <c r="E6988" s="143" t="s">
        <v>26</v>
      </c>
      <c r="F6988" s="329">
        <v>3.2214200000000002</v>
      </c>
      <c r="G6988" s="329">
        <v>7.6119999999999993E-2</v>
      </c>
      <c r="H6988" s="329">
        <v>0.25353999999999999</v>
      </c>
      <c r="I6988" s="329">
        <v>5.2399999999999999E-3</v>
      </c>
      <c r="J6988" s="329" t="s">
        <v>26</v>
      </c>
      <c r="K6988" s="329">
        <v>9.2109999999999997E-2</v>
      </c>
      <c r="L6988" s="329">
        <v>2.1800000000000001E-3</v>
      </c>
      <c r="M6988" s="194">
        <v>1456.7</v>
      </c>
      <c r="N6988" s="194">
        <v>26.92</v>
      </c>
      <c r="O6988" s="194">
        <v>1462.3</v>
      </c>
      <c r="P6988" s="194">
        <v>18.3</v>
      </c>
      <c r="Q6988" s="194">
        <v>1469.5</v>
      </c>
      <c r="R6988" s="194">
        <v>44.9</v>
      </c>
      <c r="S6988" s="194">
        <v>1469.5</v>
      </c>
      <c r="T6988" s="194">
        <v>44.9</v>
      </c>
      <c r="U6988" s="194">
        <v>0.93941176142643035</v>
      </c>
      <c r="V6988" s="88">
        <v>0.45166216468312587</v>
      </c>
    </row>
    <row r="6989" spans="2:22" x14ac:dyDescent="0.25">
      <c r="B6989" s="346" t="s">
        <v>6355</v>
      </c>
      <c r="C6989" s="143" t="s">
        <v>26</v>
      </c>
      <c r="D6989" s="143" t="s">
        <v>26</v>
      </c>
      <c r="E6989" s="143" t="s">
        <v>26</v>
      </c>
      <c r="F6989" s="329">
        <v>3.05654</v>
      </c>
      <c r="G6989" s="329">
        <v>6.5740000000000007E-2</v>
      </c>
      <c r="H6989" s="329">
        <v>0.23813999999999999</v>
      </c>
      <c r="I6989" s="329">
        <v>4.7999999999999996E-3</v>
      </c>
      <c r="J6989" s="329" t="s">
        <v>26</v>
      </c>
      <c r="K6989" s="329">
        <v>9.2999999999999999E-2</v>
      </c>
      <c r="L6989" s="329">
        <v>2.0200000000000001E-3</v>
      </c>
      <c r="M6989" s="194">
        <v>1377</v>
      </c>
      <c r="N6989" s="194">
        <v>25</v>
      </c>
      <c r="O6989" s="194">
        <v>1421.9</v>
      </c>
      <c r="P6989" s="194">
        <v>16.46</v>
      </c>
      <c r="Q6989" s="194">
        <v>1487.9</v>
      </c>
      <c r="R6989" s="194">
        <v>40.78</v>
      </c>
      <c r="S6989" s="194">
        <v>1487.9</v>
      </c>
      <c r="T6989" s="194">
        <v>40.78</v>
      </c>
      <c r="U6989" s="194">
        <v>7.992485202387031</v>
      </c>
      <c r="V6989" s="88">
        <v>3.7217938903099115</v>
      </c>
    </row>
    <row r="6990" spans="2:22" x14ac:dyDescent="0.25">
      <c r="B6990" s="346" t="s">
        <v>6389</v>
      </c>
      <c r="C6990" s="143" t="s">
        <v>26</v>
      </c>
      <c r="D6990" s="143" t="s">
        <v>26</v>
      </c>
      <c r="E6990" s="143" t="s">
        <v>26</v>
      </c>
      <c r="F6990" s="329">
        <v>4.0230800000000002</v>
      </c>
      <c r="G6990" s="329">
        <v>9.4E-2</v>
      </c>
      <c r="H6990" s="329">
        <v>0.31091000000000002</v>
      </c>
      <c r="I6990" s="329">
        <v>6.7799999999999996E-3</v>
      </c>
      <c r="J6990" s="329" t="s">
        <v>26</v>
      </c>
      <c r="K6990" s="329">
        <v>9.3719999999999998E-2</v>
      </c>
      <c r="L6990" s="329">
        <v>2.1199999999999999E-3</v>
      </c>
      <c r="M6990" s="194">
        <v>1745.2</v>
      </c>
      <c r="N6990" s="194">
        <v>33.299999999999997</v>
      </c>
      <c r="O6990" s="194">
        <v>1638.9</v>
      </c>
      <c r="P6990" s="194">
        <v>19</v>
      </c>
      <c r="Q6990" s="194">
        <v>1502.5</v>
      </c>
      <c r="R6990" s="194">
        <v>42.46</v>
      </c>
      <c r="S6990" s="194">
        <v>1502.5</v>
      </c>
      <c r="T6990" s="194">
        <v>42.46</v>
      </c>
      <c r="U6990" s="194">
        <v>-17.83295159661424</v>
      </c>
      <c r="V6990" s="88">
        <v>-8.0261210408889436</v>
      </c>
    </row>
    <row r="6991" spans="2:22" x14ac:dyDescent="0.25">
      <c r="B6991" s="346" t="s">
        <v>6404</v>
      </c>
      <c r="C6991" s="143" t="s">
        <v>26</v>
      </c>
      <c r="D6991" s="143" t="s">
        <v>26</v>
      </c>
      <c r="E6991" s="143" t="s">
        <v>26</v>
      </c>
      <c r="F6991" s="329">
        <v>3.4068700000000001</v>
      </c>
      <c r="G6991" s="329">
        <v>8.3760000000000001E-2</v>
      </c>
      <c r="H6991" s="329">
        <v>0.26301000000000002</v>
      </c>
      <c r="I6991" s="329">
        <v>5.4999999999999997E-3</v>
      </c>
      <c r="J6991" s="329" t="s">
        <v>26</v>
      </c>
      <c r="K6991" s="329">
        <v>9.3890000000000001E-2</v>
      </c>
      <c r="L6991" s="329">
        <v>2.32E-3</v>
      </c>
      <c r="M6991" s="194">
        <v>1505.2</v>
      </c>
      <c r="N6991" s="194">
        <v>28.06</v>
      </c>
      <c r="O6991" s="194">
        <v>1506</v>
      </c>
      <c r="P6991" s="194">
        <v>19.3</v>
      </c>
      <c r="Q6991" s="194">
        <v>1506</v>
      </c>
      <c r="R6991" s="194">
        <v>46.14</v>
      </c>
      <c r="S6991" s="194">
        <v>1506</v>
      </c>
      <c r="T6991" s="194">
        <v>46.14</v>
      </c>
      <c r="U6991" s="194">
        <v>5.5313612588275864E-2</v>
      </c>
      <c r="V6991" s="88">
        <v>5.5313612588275864E-2</v>
      </c>
    </row>
    <row r="6992" spans="2:22" x14ac:dyDescent="0.25">
      <c r="B6992" s="346" t="s">
        <v>6416</v>
      </c>
      <c r="C6992" s="143" t="s">
        <v>26</v>
      </c>
      <c r="D6992" s="143" t="s">
        <v>26</v>
      </c>
      <c r="E6992" s="143" t="s">
        <v>26</v>
      </c>
      <c r="F6992" s="329">
        <v>3.4316399999999998</v>
      </c>
      <c r="G6992" s="329">
        <v>7.9659999999999995E-2</v>
      </c>
      <c r="H6992" s="329">
        <v>0.26428000000000001</v>
      </c>
      <c r="I6992" s="329">
        <v>5.4000000000000003E-3</v>
      </c>
      <c r="J6992" s="329" t="s">
        <v>26</v>
      </c>
      <c r="K6992" s="329">
        <v>9.4149999999999998E-2</v>
      </c>
      <c r="L6992" s="329">
        <v>2.2000000000000001E-3</v>
      </c>
      <c r="M6992" s="194">
        <v>1511.7</v>
      </c>
      <c r="N6992" s="194">
        <v>27.52</v>
      </c>
      <c r="O6992" s="194">
        <v>1511.7</v>
      </c>
      <c r="P6992" s="194">
        <v>18.260000000000002</v>
      </c>
      <c r="Q6992" s="194">
        <v>1511</v>
      </c>
      <c r="R6992" s="194">
        <v>43.88</v>
      </c>
      <c r="S6992" s="194">
        <v>1511</v>
      </c>
      <c r="T6992" s="194">
        <v>43.88</v>
      </c>
      <c r="U6992" s="194">
        <v>-4.9655878181584505E-2</v>
      </c>
      <c r="V6992" s="88">
        <v>-3.3274008946018643E-3</v>
      </c>
    </row>
    <row r="6993" spans="2:22" x14ac:dyDescent="0.25">
      <c r="B6993" s="346" t="s">
        <v>6411</v>
      </c>
      <c r="C6993" s="143" t="s">
        <v>26</v>
      </c>
      <c r="D6993" s="143" t="s">
        <v>26</v>
      </c>
      <c r="E6993" s="143" t="s">
        <v>26</v>
      </c>
      <c r="F6993" s="329">
        <v>3.4868600000000001</v>
      </c>
      <c r="G6993" s="329">
        <v>8.0640000000000003E-2</v>
      </c>
      <c r="H6993" s="329">
        <v>0.26802999999999999</v>
      </c>
      <c r="I6993" s="329">
        <v>5.4200000000000003E-3</v>
      </c>
      <c r="J6993" s="329" t="s">
        <v>26</v>
      </c>
      <c r="K6993" s="329">
        <v>9.4339999999999993E-2</v>
      </c>
      <c r="L6993" s="329">
        <v>2.2200000000000002E-3</v>
      </c>
      <c r="M6993" s="194">
        <v>1530.8</v>
      </c>
      <c r="N6993" s="194">
        <v>27.54</v>
      </c>
      <c r="O6993" s="194">
        <v>1524.2</v>
      </c>
      <c r="P6993" s="194">
        <v>18.239999999999998</v>
      </c>
      <c r="Q6993" s="194">
        <v>1514.9</v>
      </c>
      <c r="R6993" s="194">
        <v>43.94</v>
      </c>
      <c r="S6993" s="194">
        <v>1514.9</v>
      </c>
      <c r="T6993" s="194">
        <v>43.94</v>
      </c>
      <c r="U6993" s="194">
        <v>-1.1384463577635067</v>
      </c>
      <c r="V6993" s="88">
        <v>-0.52134390983856527</v>
      </c>
    </row>
    <row r="6994" spans="2:22" x14ac:dyDescent="0.25">
      <c r="B6994" s="346" t="s">
        <v>6391</v>
      </c>
      <c r="C6994" s="143" t="s">
        <v>26</v>
      </c>
      <c r="D6994" s="143" t="s">
        <v>26</v>
      </c>
      <c r="E6994" s="143" t="s">
        <v>26</v>
      </c>
      <c r="F6994" s="329">
        <v>3.1884100000000002</v>
      </c>
      <c r="G6994" s="329">
        <v>8.6620000000000003E-2</v>
      </c>
      <c r="H6994" s="329">
        <v>0.24338000000000001</v>
      </c>
      <c r="I6994" s="329">
        <v>5.6600000000000001E-3</v>
      </c>
      <c r="J6994" s="329" t="s">
        <v>26</v>
      </c>
      <c r="K6994" s="329">
        <v>9.4869999999999996E-2</v>
      </c>
      <c r="L6994" s="329">
        <v>2.48E-3</v>
      </c>
      <c r="M6994" s="194">
        <v>1404.2</v>
      </c>
      <c r="N6994" s="194">
        <v>29.38</v>
      </c>
      <c r="O6994" s="194">
        <v>1454.4</v>
      </c>
      <c r="P6994" s="194">
        <v>21</v>
      </c>
      <c r="Q6994" s="194">
        <v>1525.5</v>
      </c>
      <c r="R6994" s="194">
        <v>49.04</v>
      </c>
      <c r="S6994" s="194">
        <v>1525.5</v>
      </c>
      <c r="T6994" s="194">
        <v>49.04</v>
      </c>
      <c r="U6994" s="194">
        <v>8.5485262039064338</v>
      </c>
      <c r="V6994" s="88">
        <v>4.077816779468697</v>
      </c>
    </row>
    <row r="6995" spans="2:22" x14ac:dyDescent="0.25">
      <c r="B6995" s="346" t="s">
        <v>6371</v>
      </c>
      <c r="C6995" s="143" t="s">
        <v>26</v>
      </c>
      <c r="D6995" s="143" t="s">
        <v>26</v>
      </c>
      <c r="E6995" s="143" t="s">
        <v>26</v>
      </c>
      <c r="F6995" s="329">
        <v>3.8336199999999998</v>
      </c>
      <c r="G6995" s="329">
        <v>8.9459999999999998E-2</v>
      </c>
      <c r="H6995" s="329">
        <v>0.29211999999999999</v>
      </c>
      <c r="I6995" s="329">
        <v>6.0200000000000002E-3</v>
      </c>
      <c r="J6995" s="329" t="s">
        <v>26</v>
      </c>
      <c r="K6995" s="329">
        <v>9.5089999999999994E-2</v>
      </c>
      <c r="L6995" s="329">
        <v>2.2200000000000002E-3</v>
      </c>
      <c r="M6995" s="194">
        <v>1652.1</v>
      </c>
      <c r="N6995" s="194">
        <v>30.06</v>
      </c>
      <c r="O6995" s="194">
        <v>1599.8</v>
      </c>
      <c r="P6995" s="194">
        <v>18.8</v>
      </c>
      <c r="Q6995" s="194">
        <v>1529.9</v>
      </c>
      <c r="R6995" s="194">
        <v>43.78</v>
      </c>
      <c r="S6995" s="194">
        <v>1529.9</v>
      </c>
      <c r="T6995" s="194">
        <v>43.78</v>
      </c>
      <c r="U6995" s="194">
        <v>-8.7569123543675111</v>
      </c>
      <c r="V6995" s="88">
        <v>-4.0050007569364121</v>
      </c>
    </row>
    <row r="6996" spans="2:22" x14ac:dyDescent="0.25">
      <c r="B6996" s="346" t="s">
        <v>6433</v>
      </c>
      <c r="C6996" s="143" t="s">
        <v>26</v>
      </c>
      <c r="D6996" s="143" t="s">
        <v>26</v>
      </c>
      <c r="E6996" s="143" t="s">
        <v>26</v>
      </c>
      <c r="F6996" s="329">
        <v>3.5666199999999999</v>
      </c>
      <c r="G6996" s="329">
        <v>9.0039999999999995E-2</v>
      </c>
      <c r="H6996" s="329">
        <v>0.27006999999999998</v>
      </c>
      <c r="I6996" s="329">
        <v>5.5599999999999998E-3</v>
      </c>
      <c r="J6996" s="329" t="s">
        <v>26</v>
      </c>
      <c r="K6996" s="329">
        <v>9.5780000000000004E-2</v>
      </c>
      <c r="L6996" s="329">
        <v>2.4599999999999999E-3</v>
      </c>
      <c r="M6996" s="194">
        <v>1541.2</v>
      </c>
      <c r="N6996" s="194">
        <v>28.2</v>
      </c>
      <c r="O6996" s="194">
        <v>1542.1</v>
      </c>
      <c r="P6996" s="194">
        <v>20.02</v>
      </c>
      <c r="Q6996" s="194">
        <v>1543.4</v>
      </c>
      <c r="R6996" s="194">
        <v>47.84</v>
      </c>
      <c r="S6996" s="194">
        <v>1543.4</v>
      </c>
      <c r="T6996" s="194">
        <v>47.84</v>
      </c>
      <c r="U6996" s="194">
        <v>0.1582786237990913</v>
      </c>
      <c r="V6996" s="88">
        <v>7.4111424662148567E-2</v>
      </c>
    </row>
    <row r="6997" spans="2:22" x14ac:dyDescent="0.25">
      <c r="B6997" s="346" t="s">
        <v>6376</v>
      </c>
      <c r="C6997" s="143" t="s">
        <v>26</v>
      </c>
      <c r="D6997" s="143" t="s">
        <v>26</v>
      </c>
      <c r="E6997" s="143" t="s">
        <v>26</v>
      </c>
      <c r="F6997" s="329">
        <v>3.4797600000000002</v>
      </c>
      <c r="G6997" s="329">
        <v>8.5459999999999994E-2</v>
      </c>
      <c r="H6997" s="329">
        <v>0.26318000000000003</v>
      </c>
      <c r="I6997" s="329">
        <v>5.3E-3</v>
      </c>
      <c r="J6997" s="329" t="s">
        <v>26</v>
      </c>
      <c r="K6997" s="329">
        <v>9.5829999999999999E-2</v>
      </c>
      <c r="L6997" s="329">
        <v>2.3999999999999998E-3</v>
      </c>
      <c r="M6997" s="194">
        <v>1506.1</v>
      </c>
      <c r="N6997" s="194">
        <v>27.06</v>
      </c>
      <c r="O6997" s="194">
        <v>1522.6</v>
      </c>
      <c r="P6997" s="194">
        <v>19.36</v>
      </c>
      <c r="Q6997" s="194">
        <v>1544.5</v>
      </c>
      <c r="R6997" s="194">
        <v>46.9</v>
      </c>
      <c r="S6997" s="194">
        <v>1544.5</v>
      </c>
      <c r="T6997" s="194">
        <v>46.9</v>
      </c>
      <c r="U6997" s="194">
        <v>2.6954121502298372</v>
      </c>
      <c r="V6997" s="88">
        <v>1.295851875758554</v>
      </c>
    </row>
    <row r="6998" spans="2:22" x14ac:dyDescent="0.25">
      <c r="B6998" s="346" t="s">
        <v>6394</v>
      </c>
      <c r="C6998" s="143" t="s">
        <v>26</v>
      </c>
      <c r="D6998" s="143" t="s">
        <v>26</v>
      </c>
      <c r="E6998" s="143" t="s">
        <v>26</v>
      </c>
      <c r="F6998" s="329">
        <v>3.69164</v>
      </c>
      <c r="G6998" s="329">
        <v>8.1439999999999999E-2</v>
      </c>
      <c r="H6998" s="329">
        <v>0.27637</v>
      </c>
      <c r="I6998" s="329">
        <v>5.64E-3</v>
      </c>
      <c r="J6998" s="329" t="s">
        <v>26</v>
      </c>
      <c r="K6998" s="329">
        <v>9.6829999999999999E-2</v>
      </c>
      <c r="L6998" s="329">
        <v>2.14E-3</v>
      </c>
      <c r="M6998" s="194">
        <v>1573.1</v>
      </c>
      <c r="N6998" s="194">
        <v>28.54</v>
      </c>
      <c r="O6998" s="194">
        <v>1569.6</v>
      </c>
      <c r="P6998" s="194">
        <v>17.62</v>
      </c>
      <c r="Q6998" s="194">
        <v>1563.9</v>
      </c>
      <c r="R6998" s="194">
        <v>41.12</v>
      </c>
      <c r="S6998" s="194">
        <v>1563.9</v>
      </c>
      <c r="T6998" s="194">
        <v>41.12</v>
      </c>
      <c r="U6998" s="194">
        <v>-0.63801152012850737</v>
      </c>
      <c r="V6998" s="88">
        <v>-0.27254473517392397</v>
      </c>
    </row>
    <row r="6999" spans="2:22" x14ac:dyDescent="0.25">
      <c r="B6999" s="346" t="s">
        <v>6366</v>
      </c>
      <c r="C6999" s="143" t="s">
        <v>26</v>
      </c>
      <c r="D6999" s="143" t="s">
        <v>26</v>
      </c>
      <c r="E6999" s="143" t="s">
        <v>26</v>
      </c>
      <c r="F6999" s="329">
        <v>3.6696</v>
      </c>
      <c r="G6999" s="329">
        <v>0.10704</v>
      </c>
      <c r="H6999" s="329">
        <v>0.27327000000000001</v>
      </c>
      <c r="I6999" s="329">
        <v>5.7800000000000004E-3</v>
      </c>
      <c r="J6999" s="329" t="s">
        <v>26</v>
      </c>
      <c r="K6999" s="329">
        <v>9.7339999999999996E-2</v>
      </c>
      <c r="L6999" s="329">
        <v>2.8999999999999998E-3</v>
      </c>
      <c r="M6999" s="194">
        <v>1557.4</v>
      </c>
      <c r="N6999" s="194">
        <v>29.32</v>
      </c>
      <c r="O6999" s="194">
        <v>1564.8</v>
      </c>
      <c r="P6999" s="194">
        <v>23.28</v>
      </c>
      <c r="Q6999" s="194">
        <v>1573.9</v>
      </c>
      <c r="R6999" s="194">
        <v>55.18</v>
      </c>
      <c r="S6999" s="194">
        <v>1573.9</v>
      </c>
      <c r="T6999" s="194">
        <v>55.18</v>
      </c>
      <c r="U6999" s="194">
        <v>1.1425300752920515</v>
      </c>
      <c r="V6999" s="88">
        <v>0.56763042273910169</v>
      </c>
    </row>
    <row r="7000" spans="2:22" x14ac:dyDescent="0.25">
      <c r="B7000" s="346" t="s">
        <v>6408</v>
      </c>
      <c r="C7000" s="143" t="s">
        <v>26</v>
      </c>
      <c r="D7000" s="143" t="s">
        <v>26</v>
      </c>
      <c r="E7000" s="143" t="s">
        <v>26</v>
      </c>
      <c r="F7000" s="329">
        <v>3.78633</v>
      </c>
      <c r="G7000" s="329">
        <v>8.3860000000000004E-2</v>
      </c>
      <c r="H7000" s="329">
        <v>0.28094000000000002</v>
      </c>
      <c r="I7000" s="329">
        <v>5.7800000000000004E-3</v>
      </c>
      <c r="J7000" s="329" t="s">
        <v>26</v>
      </c>
      <c r="K7000" s="329">
        <v>9.7699999999999995E-2</v>
      </c>
      <c r="L7000" s="329">
        <v>2.16E-3</v>
      </c>
      <c r="M7000" s="194">
        <v>1596.1</v>
      </c>
      <c r="N7000" s="194">
        <v>29.1</v>
      </c>
      <c r="O7000" s="194">
        <v>1589.8</v>
      </c>
      <c r="P7000" s="194">
        <v>17.78</v>
      </c>
      <c r="Q7000" s="194">
        <v>1580.6</v>
      </c>
      <c r="R7000" s="194">
        <v>40.98</v>
      </c>
      <c r="S7000" s="194">
        <v>1580.6</v>
      </c>
      <c r="T7000" s="194">
        <v>40.98</v>
      </c>
      <c r="U7000" s="194">
        <v>-1.0707306429230288</v>
      </c>
      <c r="V7000" s="88">
        <v>-0.48584529765010365</v>
      </c>
    </row>
    <row r="7001" spans="2:22" x14ac:dyDescent="0.25">
      <c r="B7001" s="346" t="s">
        <v>6353</v>
      </c>
      <c r="C7001" s="143" t="s">
        <v>26</v>
      </c>
      <c r="D7001" s="143" t="s">
        <v>26</v>
      </c>
      <c r="E7001" s="143" t="s">
        <v>26</v>
      </c>
      <c r="F7001" s="329">
        <v>4.03843</v>
      </c>
      <c r="G7001" s="329">
        <v>8.9260000000000006E-2</v>
      </c>
      <c r="H7001" s="329">
        <v>0.29931999999999997</v>
      </c>
      <c r="I7001" s="329">
        <v>6.3600000000000002E-3</v>
      </c>
      <c r="J7001" s="329" t="s">
        <v>26</v>
      </c>
      <c r="K7001" s="329">
        <v>9.7809999999999994E-2</v>
      </c>
      <c r="L7001" s="329">
        <v>2.0999999999999999E-3</v>
      </c>
      <c r="M7001" s="194">
        <v>1688</v>
      </c>
      <c r="N7001" s="194">
        <v>31.54</v>
      </c>
      <c r="O7001" s="194">
        <v>1642</v>
      </c>
      <c r="P7001" s="194">
        <v>17.98</v>
      </c>
      <c r="Q7001" s="194">
        <v>1582.8</v>
      </c>
      <c r="R7001" s="194">
        <v>40.08</v>
      </c>
      <c r="S7001" s="194">
        <v>1582.8</v>
      </c>
      <c r="T7001" s="194">
        <v>40.08</v>
      </c>
      <c r="U7001" s="194">
        <v>-7.3147952183164975</v>
      </c>
      <c r="V7001" s="88">
        <v>-3.4457112494222573</v>
      </c>
    </row>
    <row r="7002" spans="2:22" x14ac:dyDescent="0.25">
      <c r="B7002" s="346" t="s">
        <v>6365</v>
      </c>
      <c r="C7002" s="143" t="s">
        <v>26</v>
      </c>
      <c r="D7002" s="143" t="s">
        <v>26</v>
      </c>
      <c r="E7002" s="143" t="s">
        <v>26</v>
      </c>
      <c r="F7002" s="329">
        <v>4.21183</v>
      </c>
      <c r="G7002" s="329">
        <v>9.1920000000000002E-2</v>
      </c>
      <c r="H7002" s="329">
        <v>0.30997000000000002</v>
      </c>
      <c r="I7002" s="329">
        <v>6.5799999999999999E-3</v>
      </c>
      <c r="J7002" s="329" t="s">
        <v>26</v>
      </c>
      <c r="K7002" s="329">
        <v>9.8489999999999994E-2</v>
      </c>
      <c r="L7002" s="329">
        <v>2.0799999999999998E-3</v>
      </c>
      <c r="M7002" s="194">
        <v>1740.5</v>
      </c>
      <c r="N7002" s="194">
        <v>32.4</v>
      </c>
      <c r="O7002" s="194">
        <v>1676.3</v>
      </c>
      <c r="P7002" s="194">
        <v>17.899999999999999</v>
      </c>
      <c r="Q7002" s="194">
        <v>1595.8</v>
      </c>
      <c r="R7002" s="194">
        <v>39.36</v>
      </c>
      <c r="S7002" s="194">
        <v>1595.8</v>
      </c>
      <c r="T7002" s="194">
        <v>39.36</v>
      </c>
      <c r="U7002" s="194">
        <v>-10.04042769168497</v>
      </c>
      <c r="V7002" s="88">
        <v>-4.756018916894873</v>
      </c>
    </row>
    <row r="7003" spans="2:22" x14ac:dyDescent="0.25">
      <c r="B7003" s="346" t="s">
        <v>6387</v>
      </c>
      <c r="C7003" s="143" t="s">
        <v>26</v>
      </c>
      <c r="D7003" s="143" t="s">
        <v>26</v>
      </c>
      <c r="E7003" s="143" t="s">
        <v>26</v>
      </c>
      <c r="F7003" s="329">
        <v>4.60555</v>
      </c>
      <c r="G7003" s="329">
        <v>0.10878</v>
      </c>
      <c r="H7003" s="329">
        <v>0.33341999999999999</v>
      </c>
      <c r="I7003" s="329">
        <v>7.3200000000000001E-3</v>
      </c>
      <c r="J7003" s="329" t="s">
        <v>26</v>
      </c>
      <c r="K7003" s="329">
        <v>0.10002999999999999</v>
      </c>
      <c r="L7003" s="329">
        <v>2.2799999999999999E-3</v>
      </c>
      <c r="M7003" s="194">
        <v>1854.9</v>
      </c>
      <c r="N7003" s="194">
        <v>35.42</v>
      </c>
      <c r="O7003" s="194">
        <v>1750.3</v>
      </c>
      <c r="P7003" s="194">
        <v>19.7</v>
      </c>
      <c r="Q7003" s="194">
        <v>1624.7</v>
      </c>
      <c r="R7003" s="194">
        <v>42.1</v>
      </c>
      <c r="S7003" s="194">
        <v>1624.7</v>
      </c>
      <c r="T7003" s="194">
        <v>42.1</v>
      </c>
      <c r="U7003" s="194">
        <v>-15.870950489737176</v>
      </c>
      <c r="V7003" s="88">
        <v>-7.5561522371456329</v>
      </c>
    </row>
    <row r="7004" spans="2:22" x14ac:dyDescent="0.25">
      <c r="B7004" s="346" t="s">
        <v>6385</v>
      </c>
      <c r="C7004" s="143" t="s">
        <v>26</v>
      </c>
      <c r="D7004" s="143" t="s">
        <v>26</v>
      </c>
      <c r="E7004" s="143" t="s">
        <v>26</v>
      </c>
      <c r="F7004" s="329">
        <v>3.30566</v>
      </c>
      <c r="G7004" s="329">
        <v>9.6519999999999995E-2</v>
      </c>
      <c r="H7004" s="329">
        <v>0.23959</v>
      </c>
      <c r="I7004" s="329">
        <v>5.0600000000000003E-3</v>
      </c>
      <c r="J7004" s="329" t="s">
        <v>26</v>
      </c>
      <c r="K7004" s="329">
        <v>0.10005</v>
      </c>
      <c r="L7004" s="329">
        <v>2.98E-3</v>
      </c>
      <c r="M7004" s="194">
        <v>1384.6</v>
      </c>
      <c r="N7004" s="194">
        <v>26.28</v>
      </c>
      <c r="O7004" s="194">
        <v>1482.4</v>
      </c>
      <c r="P7004" s="194">
        <v>22.76</v>
      </c>
      <c r="Q7004" s="194">
        <v>1625</v>
      </c>
      <c r="R7004" s="194">
        <v>54.88</v>
      </c>
      <c r="S7004" s="194">
        <v>1625</v>
      </c>
      <c r="T7004" s="194">
        <v>54.88</v>
      </c>
      <c r="U7004" s="194">
        <v>15.928579698060192</v>
      </c>
      <c r="V7004" s="88">
        <v>7.8412992507742985</v>
      </c>
    </row>
    <row r="7005" spans="2:22" x14ac:dyDescent="0.25">
      <c r="B7005" s="346" t="s">
        <v>6395</v>
      </c>
      <c r="C7005" s="143" t="s">
        <v>26</v>
      </c>
      <c r="D7005" s="143" t="s">
        <v>26</v>
      </c>
      <c r="E7005" s="143" t="s">
        <v>26</v>
      </c>
      <c r="F7005" s="329">
        <v>3.4416000000000002</v>
      </c>
      <c r="G7005" s="329">
        <v>0.10342</v>
      </c>
      <c r="H7005" s="329">
        <v>0.24912999999999999</v>
      </c>
      <c r="I7005" s="329">
        <v>5.2399999999999999E-3</v>
      </c>
      <c r="J7005" s="329" t="s">
        <v>26</v>
      </c>
      <c r="K7005" s="329">
        <v>0.10018000000000001</v>
      </c>
      <c r="L7005" s="329">
        <v>3.0799999999999998E-3</v>
      </c>
      <c r="M7005" s="194">
        <v>1434</v>
      </c>
      <c r="N7005" s="194">
        <v>27.08</v>
      </c>
      <c r="O7005" s="194">
        <v>1514</v>
      </c>
      <c r="P7005" s="194">
        <v>23.64</v>
      </c>
      <c r="Q7005" s="194">
        <v>1627.3</v>
      </c>
      <c r="R7005" s="194">
        <v>56.8</v>
      </c>
      <c r="S7005" s="194">
        <v>1627.3</v>
      </c>
      <c r="T7005" s="194">
        <v>56.8</v>
      </c>
      <c r="U7005" s="194">
        <v>12.83599627446271</v>
      </c>
      <c r="V7005" s="88">
        <v>6.3130889943415935</v>
      </c>
    </row>
    <row r="7006" spans="2:22" x14ac:dyDescent="0.25">
      <c r="B7006" s="346" t="s">
        <v>6438</v>
      </c>
      <c r="C7006" s="143" t="s">
        <v>26</v>
      </c>
      <c r="D7006" s="143" t="s">
        <v>26</v>
      </c>
      <c r="E7006" s="143" t="s">
        <v>26</v>
      </c>
      <c r="F7006" s="329">
        <v>4.0047300000000003</v>
      </c>
      <c r="G7006" s="329">
        <v>0.11592</v>
      </c>
      <c r="H7006" s="329">
        <v>0.28836000000000001</v>
      </c>
      <c r="I7006" s="329">
        <v>6.1799999999999997E-3</v>
      </c>
      <c r="J7006" s="329" t="s">
        <v>26</v>
      </c>
      <c r="K7006" s="329">
        <v>0.10067</v>
      </c>
      <c r="L7006" s="329">
        <v>2.96E-3</v>
      </c>
      <c r="M7006" s="194">
        <v>1633.4</v>
      </c>
      <c r="N7006" s="194">
        <v>30.92</v>
      </c>
      <c r="O7006" s="194">
        <v>1635.2</v>
      </c>
      <c r="P7006" s="194">
        <v>23.52</v>
      </c>
      <c r="Q7006" s="194">
        <v>1636.5</v>
      </c>
      <c r="R7006" s="194">
        <v>54.06</v>
      </c>
      <c r="S7006" s="194">
        <v>1636.5</v>
      </c>
      <c r="T7006" s="194">
        <v>54.06</v>
      </c>
      <c r="U7006" s="194">
        <v>0.21272361031295317</v>
      </c>
      <c r="V7006" s="88">
        <v>0.13339174919101787</v>
      </c>
    </row>
    <row r="7007" spans="2:22" x14ac:dyDescent="0.25">
      <c r="B7007" s="346" t="s">
        <v>6390</v>
      </c>
      <c r="C7007" s="143" t="s">
        <v>26</v>
      </c>
      <c r="D7007" s="143" t="s">
        <v>26</v>
      </c>
      <c r="E7007" s="143" t="s">
        <v>26</v>
      </c>
      <c r="F7007" s="329">
        <v>3.9805299999999999</v>
      </c>
      <c r="G7007" s="329">
        <v>8.7580000000000005E-2</v>
      </c>
      <c r="H7007" s="329">
        <v>0.28616999999999998</v>
      </c>
      <c r="I7007" s="329">
        <v>5.8999999999999999E-3</v>
      </c>
      <c r="J7007" s="329" t="s">
        <v>26</v>
      </c>
      <c r="K7007" s="329">
        <v>0.10083</v>
      </c>
      <c r="L7007" s="329">
        <v>2.2200000000000002E-3</v>
      </c>
      <c r="M7007" s="194">
        <v>1622.4</v>
      </c>
      <c r="N7007" s="194">
        <v>29.54</v>
      </c>
      <c r="O7007" s="194">
        <v>1630.2</v>
      </c>
      <c r="P7007" s="194">
        <v>17.86</v>
      </c>
      <c r="Q7007" s="194">
        <v>1639.5</v>
      </c>
      <c r="R7007" s="194">
        <v>40.42</v>
      </c>
      <c r="S7007" s="194">
        <v>1639.5</v>
      </c>
      <c r="T7007" s="194">
        <v>40.42</v>
      </c>
      <c r="U7007" s="194">
        <v>1.1463509039810151</v>
      </c>
      <c r="V7007" s="88">
        <v>0.58240848182853577</v>
      </c>
    </row>
    <row r="7008" spans="2:22" x14ac:dyDescent="0.25">
      <c r="B7008" s="346" t="s">
        <v>6384</v>
      </c>
      <c r="C7008" s="143" t="s">
        <v>26</v>
      </c>
      <c r="D7008" s="143" t="s">
        <v>26</v>
      </c>
      <c r="E7008" s="143" t="s">
        <v>26</v>
      </c>
      <c r="F7008" s="329">
        <v>4.4959699999999998</v>
      </c>
      <c r="G7008" s="329">
        <v>0.10122</v>
      </c>
      <c r="H7008" s="329">
        <v>0.31342999999999999</v>
      </c>
      <c r="I7008" s="329">
        <v>6.7200000000000003E-3</v>
      </c>
      <c r="J7008" s="329" t="s">
        <v>26</v>
      </c>
      <c r="K7008" s="329">
        <v>0.10392</v>
      </c>
      <c r="L7008" s="329">
        <v>2.2799999999999999E-3</v>
      </c>
      <c r="M7008" s="194">
        <v>1757.5</v>
      </c>
      <c r="N7008" s="194">
        <v>33</v>
      </c>
      <c r="O7008" s="194">
        <v>1730.2</v>
      </c>
      <c r="P7008" s="194">
        <v>18.7</v>
      </c>
      <c r="Q7008" s="194">
        <v>1695.3</v>
      </c>
      <c r="R7008" s="194">
        <v>40.020000000000003</v>
      </c>
      <c r="S7008" s="194">
        <v>1695.3</v>
      </c>
      <c r="T7008" s="194">
        <v>40.020000000000003</v>
      </c>
      <c r="U7008" s="194">
        <v>-4.0845273970978297</v>
      </c>
      <c r="V7008" s="88">
        <v>-1.9850302255808236</v>
      </c>
    </row>
    <row r="7009" spans="2:22" x14ac:dyDescent="0.25">
      <c r="B7009" s="346" t="s">
        <v>6370</v>
      </c>
      <c r="C7009" s="143" t="s">
        <v>26</v>
      </c>
      <c r="D7009" s="143" t="s">
        <v>26</v>
      </c>
      <c r="E7009" s="143" t="s">
        <v>26</v>
      </c>
      <c r="F7009" s="329">
        <v>4.61646</v>
      </c>
      <c r="G7009" s="329">
        <v>0.10198</v>
      </c>
      <c r="H7009" s="329">
        <v>0.32155</v>
      </c>
      <c r="I7009" s="329">
        <v>6.8399999999999997E-3</v>
      </c>
      <c r="J7009" s="329" t="s">
        <v>26</v>
      </c>
      <c r="K7009" s="329">
        <v>0.10406</v>
      </c>
      <c r="L7009" s="329">
        <v>2.2399999999999998E-3</v>
      </c>
      <c r="M7009" s="194">
        <v>1797.3</v>
      </c>
      <c r="N7009" s="194">
        <v>33.32</v>
      </c>
      <c r="O7009" s="194">
        <v>1752.2</v>
      </c>
      <c r="P7009" s="194">
        <v>18.440000000000001</v>
      </c>
      <c r="Q7009" s="194">
        <v>1697.8</v>
      </c>
      <c r="R7009" s="194">
        <v>39.479999999999997</v>
      </c>
      <c r="S7009" s="194">
        <v>1697.8</v>
      </c>
      <c r="T7009" s="194">
        <v>39.479999999999997</v>
      </c>
      <c r="U7009" s="194">
        <v>-6.5425999714997127</v>
      </c>
      <c r="V7009" s="88">
        <v>-3.2348055196964971</v>
      </c>
    </row>
    <row r="7010" spans="2:22" x14ac:dyDescent="0.25">
      <c r="B7010" s="346" t="s">
        <v>6414</v>
      </c>
      <c r="C7010" s="143" t="s">
        <v>26</v>
      </c>
      <c r="D7010" s="143" t="s">
        <v>26</v>
      </c>
      <c r="E7010" s="143" t="s">
        <v>26</v>
      </c>
      <c r="F7010" s="329">
        <v>4.7865000000000002</v>
      </c>
      <c r="G7010" s="329">
        <v>0.13320000000000001</v>
      </c>
      <c r="H7010" s="329">
        <v>0.33054</v>
      </c>
      <c r="I7010" s="329">
        <v>7.1999999999999998E-3</v>
      </c>
      <c r="J7010" s="329" t="s">
        <v>26</v>
      </c>
      <c r="K7010" s="329">
        <v>0.10493</v>
      </c>
      <c r="L7010" s="329">
        <v>2.9199999999999999E-3</v>
      </c>
      <c r="M7010" s="194">
        <v>1841</v>
      </c>
      <c r="N7010" s="194">
        <v>34.9</v>
      </c>
      <c r="O7010" s="194">
        <v>1782.5</v>
      </c>
      <c r="P7010" s="194">
        <v>23.38</v>
      </c>
      <c r="Q7010" s="194">
        <v>1713.1</v>
      </c>
      <c r="R7010" s="194">
        <v>50.84</v>
      </c>
      <c r="S7010" s="194">
        <v>1713.1</v>
      </c>
      <c r="T7010" s="194">
        <v>50.84</v>
      </c>
      <c r="U7010" s="194">
        <v>-8.3755341890275012</v>
      </c>
      <c r="V7010" s="88">
        <v>-4.1560323249497895</v>
      </c>
    </row>
    <row r="7011" spans="2:22" x14ac:dyDescent="0.25">
      <c r="B7011" s="346" t="s">
        <v>6413</v>
      </c>
      <c r="C7011" s="143" t="s">
        <v>26</v>
      </c>
      <c r="D7011" s="143" t="s">
        <v>26</v>
      </c>
      <c r="E7011" s="143" t="s">
        <v>26</v>
      </c>
      <c r="F7011" s="329">
        <v>4.9153500000000001</v>
      </c>
      <c r="G7011" s="329">
        <v>0.11902</v>
      </c>
      <c r="H7011" s="329">
        <v>0.31825999999999999</v>
      </c>
      <c r="I7011" s="329">
        <v>6.4400000000000004E-3</v>
      </c>
      <c r="J7011" s="329" t="s">
        <v>26</v>
      </c>
      <c r="K7011" s="329">
        <v>0.11201999999999999</v>
      </c>
      <c r="L7011" s="329">
        <v>2.7599999999999999E-3</v>
      </c>
      <c r="M7011" s="194">
        <v>1781.2</v>
      </c>
      <c r="N7011" s="194">
        <v>31.46</v>
      </c>
      <c r="O7011" s="194">
        <v>1804.9</v>
      </c>
      <c r="P7011" s="194">
        <v>20.440000000000001</v>
      </c>
      <c r="Q7011" s="194">
        <v>1832.4</v>
      </c>
      <c r="R7011" s="194">
        <v>44.46</v>
      </c>
      <c r="S7011" s="194">
        <v>1832.4</v>
      </c>
      <c r="T7011" s="194">
        <v>44.46</v>
      </c>
      <c r="U7011" s="194">
        <v>3.1279277704886246</v>
      </c>
      <c r="V7011" s="88">
        <v>1.6519557020573747</v>
      </c>
    </row>
    <row r="7012" spans="2:22" x14ac:dyDescent="0.25">
      <c r="B7012" s="346" t="s">
        <v>6388</v>
      </c>
      <c r="C7012" s="143" t="s">
        <v>26</v>
      </c>
      <c r="D7012" s="143" t="s">
        <v>26</v>
      </c>
      <c r="E7012" s="143" t="s">
        <v>26</v>
      </c>
      <c r="F7012" s="329">
        <v>5.2452699999999997</v>
      </c>
      <c r="G7012" s="329">
        <v>0.13156000000000001</v>
      </c>
      <c r="H7012" s="329">
        <v>0.32639000000000001</v>
      </c>
      <c r="I7012" s="329">
        <v>7.0400000000000003E-3</v>
      </c>
      <c r="J7012" s="329" t="s">
        <v>26</v>
      </c>
      <c r="K7012" s="329">
        <v>0.11647</v>
      </c>
      <c r="L7012" s="329">
        <v>2.8999999999999998E-3</v>
      </c>
      <c r="M7012" s="194">
        <v>1820.9</v>
      </c>
      <c r="N7012" s="194">
        <v>34.22</v>
      </c>
      <c r="O7012" s="194">
        <v>1860</v>
      </c>
      <c r="P7012" s="194">
        <v>21.38</v>
      </c>
      <c r="Q7012" s="194">
        <v>1902.7</v>
      </c>
      <c r="R7012" s="194">
        <v>44.52</v>
      </c>
      <c r="S7012" s="194">
        <v>1902.7</v>
      </c>
      <c r="T7012" s="194">
        <v>44.52</v>
      </c>
      <c r="U7012" s="194">
        <v>4.8492277749708972</v>
      </c>
      <c r="V7012" s="88">
        <v>2.6648525201274849</v>
      </c>
    </row>
    <row r="7013" spans="2:22" x14ac:dyDescent="0.25">
      <c r="B7013" s="346" t="s">
        <v>6407</v>
      </c>
      <c r="C7013" s="143" t="s">
        <v>26</v>
      </c>
      <c r="D7013" s="143" t="s">
        <v>26</v>
      </c>
      <c r="E7013" s="143" t="s">
        <v>26</v>
      </c>
      <c r="F7013" s="329">
        <v>9.8043499999999995</v>
      </c>
      <c r="G7013" s="329">
        <v>0.23577999999999999</v>
      </c>
      <c r="H7013" s="329">
        <v>0.45622000000000001</v>
      </c>
      <c r="I7013" s="329">
        <v>9.7599999999999996E-3</v>
      </c>
      <c r="J7013" s="329" t="s">
        <v>26</v>
      </c>
      <c r="K7013" s="329">
        <v>0.15572</v>
      </c>
      <c r="L7013" s="329">
        <v>3.7000000000000002E-3</v>
      </c>
      <c r="M7013" s="194">
        <v>2422.8000000000002</v>
      </c>
      <c r="N7013" s="194">
        <v>43.18</v>
      </c>
      <c r="O7013" s="194">
        <v>2416.6</v>
      </c>
      <c r="P7013" s="194">
        <v>22.16</v>
      </c>
      <c r="Q7013" s="194">
        <v>2409.6999999999998</v>
      </c>
      <c r="R7013" s="194">
        <v>40.020000000000003</v>
      </c>
      <c r="S7013" s="194">
        <v>2409.6999999999998</v>
      </c>
      <c r="T7013" s="194">
        <v>40.020000000000003</v>
      </c>
      <c r="U7013" s="194">
        <v>-0.68958701670927991</v>
      </c>
      <c r="V7013" s="88">
        <v>-0.40209295463226957</v>
      </c>
    </row>
    <row r="7014" spans="2:22" ht="15.75" thickBot="1" x14ac:dyDescent="0.3">
      <c r="B7014" s="347" t="s">
        <v>6424</v>
      </c>
      <c r="C7014" s="151" t="s">
        <v>26</v>
      </c>
      <c r="D7014" s="151" t="s">
        <v>26</v>
      </c>
      <c r="E7014" s="151" t="s">
        <v>26</v>
      </c>
      <c r="F7014" s="284">
        <v>10.43235</v>
      </c>
      <c r="G7014" s="284">
        <v>0.25034000000000001</v>
      </c>
      <c r="H7014" s="284">
        <v>0.42831999999999998</v>
      </c>
      <c r="I7014" s="284">
        <v>9.1199999999999996E-3</v>
      </c>
      <c r="J7014" s="284" t="s">
        <v>26</v>
      </c>
      <c r="K7014" s="284">
        <v>0.17649000000000001</v>
      </c>
      <c r="L7014" s="284">
        <v>4.2199999999999998E-3</v>
      </c>
      <c r="M7014" s="89">
        <v>2298.1</v>
      </c>
      <c r="N7014" s="89">
        <v>41.12</v>
      </c>
      <c r="O7014" s="89">
        <v>2473.9</v>
      </c>
      <c r="P7014" s="89">
        <v>22.24</v>
      </c>
      <c r="Q7014" s="89">
        <v>2620.1</v>
      </c>
      <c r="R7014" s="89">
        <v>39.479999999999997</v>
      </c>
      <c r="S7014" s="89">
        <v>2620.1</v>
      </c>
      <c r="T7014" s="89">
        <v>39.479999999999997</v>
      </c>
      <c r="U7014" s="89">
        <v>15.372026384575733</v>
      </c>
      <c r="V7014" s="90">
        <v>10.370769364253565</v>
      </c>
    </row>
    <row r="7015" spans="2:22" x14ac:dyDescent="0.25">
      <c r="F7015" s="281"/>
      <c r="G7015" s="281"/>
      <c r="H7015" s="281"/>
      <c r="I7015" s="281"/>
      <c r="J7015" s="281"/>
      <c r="K7015" s="281"/>
      <c r="L7015" s="281"/>
      <c r="M7015" s="85"/>
      <c r="N7015" s="85"/>
      <c r="O7015" s="85"/>
      <c r="P7015" s="85"/>
      <c r="Q7015" s="85"/>
      <c r="R7015" s="85"/>
      <c r="S7015" s="85"/>
      <c r="T7015" s="85"/>
    </row>
    <row r="7016" spans="2:22" ht="15.75" thickBot="1" x14ac:dyDescent="0.3">
      <c r="F7016" s="281"/>
      <c r="G7016" s="281"/>
      <c r="H7016" s="281"/>
      <c r="I7016" s="281"/>
      <c r="J7016" s="281"/>
      <c r="K7016" s="281"/>
      <c r="L7016" s="281"/>
      <c r="M7016" s="85"/>
      <c r="N7016" s="85"/>
      <c r="O7016" s="85"/>
      <c r="P7016" s="85"/>
      <c r="Q7016" s="85"/>
      <c r="R7016" s="85"/>
      <c r="S7016" s="85"/>
      <c r="T7016" s="85"/>
    </row>
    <row r="7017" spans="2:22" x14ac:dyDescent="0.25">
      <c r="B7017" s="230" t="s">
        <v>0</v>
      </c>
      <c r="C7017" s="111"/>
      <c r="D7017" s="111"/>
      <c r="E7017" s="111"/>
      <c r="F7017" s="285"/>
      <c r="G7017" s="285"/>
      <c r="H7017" s="285"/>
      <c r="I7017" s="285"/>
      <c r="J7017" s="285"/>
      <c r="K7017" s="285"/>
      <c r="L7017" s="285"/>
      <c r="M7017" s="160"/>
      <c r="N7017" s="160"/>
      <c r="O7017" s="160"/>
      <c r="P7017" s="160"/>
      <c r="Q7017" s="160"/>
      <c r="R7017" s="160"/>
      <c r="S7017" s="160"/>
      <c r="T7017" s="160"/>
      <c r="U7017" s="160"/>
      <c r="V7017" s="161"/>
    </row>
    <row r="7018" spans="2:22" x14ac:dyDescent="0.25">
      <c r="B7018" s="229" t="s">
        <v>6442</v>
      </c>
      <c r="C7018" s="197"/>
      <c r="D7018" s="197"/>
      <c r="E7018" s="197"/>
      <c r="F7018" s="331"/>
      <c r="G7018" s="331"/>
      <c r="H7018" s="331"/>
      <c r="I7018" s="331"/>
      <c r="J7018" s="331"/>
      <c r="K7018" s="331"/>
      <c r="L7018" s="331"/>
      <c r="M7018" s="198"/>
      <c r="N7018" s="198"/>
      <c r="O7018" s="198"/>
      <c r="P7018" s="198"/>
      <c r="Q7018" s="198"/>
      <c r="R7018" s="198"/>
      <c r="S7018" s="198"/>
      <c r="T7018" s="198"/>
      <c r="U7018" s="198"/>
      <c r="V7018" s="163"/>
    </row>
    <row r="7019" spans="2:22" x14ac:dyDescent="0.25">
      <c r="B7019" s="229" t="s">
        <v>6443</v>
      </c>
      <c r="C7019" s="197"/>
      <c r="D7019" s="197"/>
      <c r="E7019" s="197"/>
      <c r="F7019" s="331"/>
      <c r="G7019" s="331"/>
      <c r="H7019" s="331"/>
      <c r="I7019" s="331"/>
      <c r="J7019" s="331"/>
      <c r="K7019" s="331"/>
      <c r="L7019" s="331"/>
      <c r="M7019" s="198"/>
      <c r="N7019" s="198"/>
      <c r="O7019" s="198"/>
      <c r="P7019" s="198"/>
      <c r="Q7019" s="198"/>
      <c r="R7019" s="198"/>
      <c r="S7019" s="198"/>
      <c r="T7019" s="198"/>
      <c r="U7019" s="198"/>
      <c r="V7019" s="163"/>
    </row>
    <row r="7020" spans="2:22" ht="15.75" thickBot="1" x14ac:dyDescent="0.3">
      <c r="B7020" s="280"/>
      <c r="C7020" s="113"/>
      <c r="D7020" s="113"/>
      <c r="E7020" s="113"/>
      <c r="F7020" s="287"/>
      <c r="G7020" s="287"/>
      <c r="H7020" s="287"/>
      <c r="I7020" s="287"/>
      <c r="J7020" s="287"/>
      <c r="K7020" s="287"/>
      <c r="L7020" s="287"/>
      <c r="M7020" s="164"/>
      <c r="N7020" s="164"/>
      <c r="O7020" s="164"/>
      <c r="P7020" s="164"/>
      <c r="Q7020" s="164"/>
      <c r="R7020" s="164"/>
      <c r="S7020" s="164"/>
      <c r="T7020" s="164"/>
      <c r="U7020" s="164"/>
      <c r="V7020" s="165"/>
    </row>
    <row r="7021" spans="2:22" x14ac:dyDescent="0.25">
      <c r="B7021" s="342" t="s">
        <v>3</v>
      </c>
      <c r="C7021" s="97" t="s">
        <v>4</v>
      </c>
      <c r="D7021" s="97" t="s">
        <v>5</v>
      </c>
      <c r="E7021" s="97" t="s">
        <v>6</v>
      </c>
      <c r="F7021" s="288" t="s">
        <v>7</v>
      </c>
      <c r="G7021" s="288" t="s">
        <v>8</v>
      </c>
      <c r="H7021" s="288" t="s">
        <v>9</v>
      </c>
      <c r="I7021" s="288" t="s">
        <v>8</v>
      </c>
      <c r="J7021" s="288" t="s">
        <v>10</v>
      </c>
      <c r="K7021" s="288" t="s">
        <v>7</v>
      </c>
      <c r="L7021" s="288" t="s">
        <v>8</v>
      </c>
      <c r="M7021" s="4" t="s">
        <v>9</v>
      </c>
      <c r="N7021" s="4" t="s">
        <v>11</v>
      </c>
      <c r="O7021" s="4" t="s">
        <v>7</v>
      </c>
      <c r="P7021" s="4" t="s">
        <v>11</v>
      </c>
      <c r="Q7021" s="4" t="s">
        <v>7</v>
      </c>
      <c r="R7021" s="4" t="s">
        <v>11</v>
      </c>
      <c r="S7021" s="4" t="s">
        <v>12</v>
      </c>
      <c r="T7021" s="4" t="s">
        <v>11</v>
      </c>
      <c r="U7021" s="4" t="s">
        <v>13</v>
      </c>
      <c r="V7021" s="5" t="s">
        <v>14</v>
      </c>
    </row>
    <row r="7022" spans="2:22" ht="15.75" thickBot="1" x14ac:dyDescent="0.3">
      <c r="B7022" s="343" t="s">
        <v>6444</v>
      </c>
      <c r="C7022" s="153"/>
      <c r="D7022" s="153"/>
      <c r="E7022" s="153"/>
      <c r="F7022" s="332" t="s">
        <v>17</v>
      </c>
      <c r="G7022" s="332" t="s">
        <v>18</v>
      </c>
      <c r="H7022" s="332" t="s">
        <v>19</v>
      </c>
      <c r="I7022" s="332" t="s">
        <v>18</v>
      </c>
      <c r="J7022" s="332" t="s">
        <v>20</v>
      </c>
      <c r="K7022" s="332" t="s">
        <v>21</v>
      </c>
      <c r="L7022" s="332" t="s">
        <v>18</v>
      </c>
      <c r="M7022" s="154" t="s">
        <v>22</v>
      </c>
      <c r="N7022" s="154" t="s">
        <v>23</v>
      </c>
      <c r="O7022" s="154" t="s">
        <v>17</v>
      </c>
      <c r="P7022" s="154" t="s">
        <v>23</v>
      </c>
      <c r="Q7022" s="154" t="s">
        <v>21</v>
      </c>
      <c r="R7022" s="154" t="s">
        <v>23</v>
      </c>
      <c r="S7022" s="154" t="s">
        <v>24</v>
      </c>
      <c r="T7022" s="154" t="s">
        <v>23</v>
      </c>
      <c r="U7022" s="154"/>
      <c r="V7022" s="12"/>
    </row>
    <row r="7023" spans="2:22" x14ac:dyDescent="0.25">
      <c r="B7023" s="399"/>
      <c r="C7023" s="155"/>
      <c r="D7023" s="155"/>
      <c r="E7023" s="155"/>
      <c r="F7023" s="333"/>
      <c r="G7023" s="333"/>
      <c r="H7023" s="333"/>
      <c r="I7023" s="333"/>
      <c r="J7023" s="333"/>
      <c r="K7023" s="333"/>
      <c r="L7023" s="333"/>
      <c r="M7023" s="157"/>
      <c r="N7023" s="157"/>
      <c r="O7023" s="157"/>
      <c r="P7023" s="157"/>
      <c r="Q7023" s="157"/>
      <c r="R7023" s="157"/>
      <c r="S7023" s="157"/>
      <c r="T7023" s="157"/>
      <c r="U7023" s="157"/>
      <c r="V7023" s="158"/>
    </row>
    <row r="7024" spans="2:22" x14ac:dyDescent="0.25">
      <c r="B7024" s="199" t="s">
        <v>6508</v>
      </c>
      <c r="C7024" s="142" t="s">
        <v>26</v>
      </c>
      <c r="D7024" s="142" t="s">
        <v>26</v>
      </c>
      <c r="E7024" s="144" t="s">
        <v>26</v>
      </c>
      <c r="F7024" s="327">
        <v>0.30044999999999999</v>
      </c>
      <c r="G7024" s="327">
        <v>1.26E-2</v>
      </c>
      <c r="H7024" s="327">
        <v>3.9370000000000002E-2</v>
      </c>
      <c r="I7024" s="327">
        <v>1E-3</v>
      </c>
      <c r="J7024" s="327" t="s">
        <v>26</v>
      </c>
      <c r="K7024" s="327">
        <v>5.5359999999999999E-2</v>
      </c>
      <c r="L7024" s="327">
        <v>2.2399999999999998E-3</v>
      </c>
      <c r="M7024" s="191">
        <v>248.9</v>
      </c>
      <c r="N7024" s="191">
        <v>6.24</v>
      </c>
      <c r="O7024" s="191">
        <v>266.8</v>
      </c>
      <c r="P7024" s="191">
        <v>9.84</v>
      </c>
      <c r="Q7024" s="191">
        <v>426.7</v>
      </c>
      <c r="R7024" s="191">
        <v>88.2</v>
      </c>
      <c r="S7024" s="191">
        <v>247.64393735428249</v>
      </c>
      <c r="T7024" s="191">
        <v>6.24</v>
      </c>
      <c r="U7024" s="191">
        <v>41.962986324283456</v>
      </c>
      <c r="V7024" s="195">
        <v>7.1799335253813812</v>
      </c>
    </row>
    <row r="7025" spans="2:22" x14ac:dyDescent="0.25">
      <c r="B7025" s="345" t="s">
        <v>6488</v>
      </c>
      <c r="C7025" s="141" t="s">
        <v>26</v>
      </c>
      <c r="D7025" s="141" t="s">
        <v>26</v>
      </c>
      <c r="E7025" s="141" t="s">
        <v>26</v>
      </c>
      <c r="F7025" s="328">
        <v>0.33627000000000001</v>
      </c>
      <c r="G7025" s="328">
        <v>1.076E-2</v>
      </c>
      <c r="H7025" s="328">
        <v>4.41E-2</v>
      </c>
      <c r="I7025" s="328">
        <v>1.08E-3</v>
      </c>
      <c r="J7025" s="328" t="s">
        <v>26</v>
      </c>
      <c r="K7025" s="328">
        <v>5.5309999999999998E-2</v>
      </c>
      <c r="L7025" s="328">
        <v>1.64E-3</v>
      </c>
      <c r="M7025" s="193">
        <v>278.2</v>
      </c>
      <c r="N7025" s="193">
        <v>6.68</v>
      </c>
      <c r="O7025" s="193">
        <v>294.3</v>
      </c>
      <c r="P7025" s="193">
        <v>8.18</v>
      </c>
      <c r="Q7025" s="193">
        <v>424.7</v>
      </c>
      <c r="R7025" s="193">
        <v>65.239999999999995</v>
      </c>
      <c r="S7025" s="193">
        <v>277.01002413713468</v>
      </c>
      <c r="T7025" s="193">
        <v>6.68</v>
      </c>
      <c r="U7025" s="193">
        <v>34.775129706349261</v>
      </c>
      <c r="V7025" s="25">
        <v>5.8749493247928415</v>
      </c>
    </row>
    <row r="7026" spans="2:22" x14ac:dyDescent="0.25">
      <c r="B7026" s="345" t="s">
        <v>6482</v>
      </c>
      <c r="C7026" s="141" t="s">
        <v>26</v>
      </c>
      <c r="D7026" s="141" t="s">
        <v>26</v>
      </c>
      <c r="E7026" s="141" t="s">
        <v>26</v>
      </c>
      <c r="F7026" s="328">
        <v>0.38163999999999998</v>
      </c>
      <c r="G7026" s="328">
        <v>1.814E-2</v>
      </c>
      <c r="H7026" s="328">
        <v>4.5370000000000001E-2</v>
      </c>
      <c r="I7026" s="328">
        <v>1.1999999999999999E-3</v>
      </c>
      <c r="J7026" s="328" t="s">
        <v>26</v>
      </c>
      <c r="K7026" s="328">
        <v>6.1010000000000002E-2</v>
      </c>
      <c r="L7026" s="328">
        <v>2.8400000000000001E-3</v>
      </c>
      <c r="M7026" s="193">
        <v>286.10000000000002</v>
      </c>
      <c r="N7026" s="193">
        <v>7.36</v>
      </c>
      <c r="O7026" s="193">
        <v>328.2</v>
      </c>
      <c r="P7026" s="193">
        <v>13.34</v>
      </c>
      <c r="Q7026" s="193">
        <v>639.6</v>
      </c>
      <c r="R7026" s="193">
        <v>98.78</v>
      </c>
      <c r="S7026" s="193">
        <v>282.87621831140154</v>
      </c>
      <c r="T7026" s="193">
        <v>7.36</v>
      </c>
      <c r="U7026" s="193">
        <v>55.772948981957235</v>
      </c>
      <c r="V7026" s="25">
        <v>13.809805511455956</v>
      </c>
    </row>
    <row r="7027" spans="2:22" x14ac:dyDescent="0.25">
      <c r="B7027" s="345" t="s">
        <v>6489</v>
      </c>
      <c r="C7027" s="141" t="s">
        <v>26</v>
      </c>
      <c r="D7027" s="141" t="s">
        <v>26</v>
      </c>
      <c r="E7027" s="141" t="s">
        <v>26</v>
      </c>
      <c r="F7027" s="328">
        <v>0.34540999999999999</v>
      </c>
      <c r="G7027" s="328">
        <v>1.4160000000000001E-2</v>
      </c>
      <c r="H7027" s="328">
        <v>4.5379999999999997E-2</v>
      </c>
      <c r="I7027" s="328">
        <v>1.1199999999999999E-3</v>
      </c>
      <c r="J7027" s="328" t="s">
        <v>26</v>
      </c>
      <c r="K7027" s="328">
        <v>5.5219999999999998E-2</v>
      </c>
      <c r="L7027" s="328">
        <v>2.2200000000000002E-3</v>
      </c>
      <c r="M7027" s="193">
        <v>286.10000000000002</v>
      </c>
      <c r="N7027" s="193">
        <v>6.86</v>
      </c>
      <c r="O7027" s="193">
        <v>301.3</v>
      </c>
      <c r="P7027" s="193">
        <v>10.68</v>
      </c>
      <c r="Q7027" s="193">
        <v>420.8</v>
      </c>
      <c r="R7027" s="193">
        <v>87.4</v>
      </c>
      <c r="S7027" s="193">
        <v>284.97013442592481</v>
      </c>
      <c r="T7027" s="193">
        <v>6.86</v>
      </c>
      <c r="U7027" s="193">
        <v>32.278960450112926</v>
      </c>
      <c r="V7027" s="25">
        <v>5.4198027129356783</v>
      </c>
    </row>
    <row r="7028" spans="2:22" x14ac:dyDescent="0.25">
      <c r="B7028" s="345" t="s">
        <v>6499</v>
      </c>
      <c r="C7028" s="141" t="s">
        <v>26</v>
      </c>
      <c r="D7028" s="141" t="s">
        <v>26</v>
      </c>
      <c r="E7028" s="141" t="s">
        <v>26</v>
      </c>
      <c r="F7028" s="328">
        <v>0.34009</v>
      </c>
      <c r="G7028" s="328">
        <v>1.026E-2</v>
      </c>
      <c r="H7028" s="328">
        <v>4.5370000000000001E-2</v>
      </c>
      <c r="I7028" s="328">
        <v>1.1000000000000001E-3</v>
      </c>
      <c r="J7028" s="328" t="s">
        <v>26</v>
      </c>
      <c r="K7028" s="328">
        <v>5.4370000000000002E-2</v>
      </c>
      <c r="L7028" s="328">
        <v>1.5200000000000001E-3</v>
      </c>
      <c r="M7028" s="193">
        <v>286</v>
      </c>
      <c r="N7028" s="193">
        <v>6.74</v>
      </c>
      <c r="O7028" s="193">
        <v>297.2</v>
      </c>
      <c r="P7028" s="193">
        <v>7.78</v>
      </c>
      <c r="Q7028" s="193">
        <v>386.5</v>
      </c>
      <c r="R7028" s="193">
        <v>61.86</v>
      </c>
      <c r="S7028" s="193">
        <v>285.20648249943281</v>
      </c>
      <c r="T7028" s="193">
        <v>6.74</v>
      </c>
      <c r="U7028" s="193">
        <v>26.207895860431357</v>
      </c>
      <c r="V7028" s="25">
        <v>4.0355038696390242</v>
      </c>
    </row>
    <row r="7029" spans="2:22" x14ac:dyDescent="0.25">
      <c r="B7029" s="345" t="s">
        <v>6459</v>
      </c>
      <c r="C7029" s="141" t="s">
        <v>26</v>
      </c>
      <c r="D7029" s="141" t="s">
        <v>26</v>
      </c>
      <c r="E7029" s="141" t="s">
        <v>26</v>
      </c>
      <c r="F7029" s="328">
        <v>0.37073</v>
      </c>
      <c r="G7029" s="328">
        <v>1.132E-2</v>
      </c>
      <c r="H7029" s="328">
        <v>4.564E-2</v>
      </c>
      <c r="I7029" s="328">
        <v>1.08E-3</v>
      </c>
      <c r="J7029" s="328" t="s">
        <v>26</v>
      </c>
      <c r="K7029" s="328">
        <v>5.8930000000000003E-2</v>
      </c>
      <c r="L7029" s="328">
        <v>1.6800000000000001E-3</v>
      </c>
      <c r="M7029" s="193">
        <v>287.7</v>
      </c>
      <c r="N7029" s="193">
        <v>6.7</v>
      </c>
      <c r="O7029" s="193">
        <v>320.2</v>
      </c>
      <c r="P7029" s="193">
        <v>8.3800000000000008</v>
      </c>
      <c r="Q7029" s="193">
        <v>564.5</v>
      </c>
      <c r="R7029" s="193">
        <v>60.86</v>
      </c>
      <c r="S7029" s="193">
        <v>285.27076857766559</v>
      </c>
      <c r="T7029" s="193">
        <v>6.7</v>
      </c>
      <c r="U7029" s="193">
        <v>49.464877134160211</v>
      </c>
      <c r="V7029" s="25">
        <v>10.908566965126296</v>
      </c>
    </row>
    <row r="7030" spans="2:22" x14ac:dyDescent="0.25">
      <c r="B7030" s="345" t="s">
        <v>6483</v>
      </c>
      <c r="C7030" s="141" t="s">
        <v>26</v>
      </c>
      <c r="D7030" s="141" t="s">
        <v>26</v>
      </c>
      <c r="E7030" s="141" t="s">
        <v>26</v>
      </c>
      <c r="F7030" s="328">
        <v>0.37813000000000002</v>
      </c>
      <c r="G7030" s="328">
        <v>1.436E-2</v>
      </c>
      <c r="H7030" s="328">
        <v>4.5850000000000002E-2</v>
      </c>
      <c r="I7030" s="328">
        <v>1.2199999999999999E-3</v>
      </c>
      <c r="J7030" s="328" t="s">
        <v>26</v>
      </c>
      <c r="K7030" s="328">
        <v>5.9830000000000001E-2</v>
      </c>
      <c r="L7030" s="328">
        <v>2.1199999999999999E-3</v>
      </c>
      <c r="M7030" s="193">
        <v>289</v>
      </c>
      <c r="N7030" s="193">
        <v>7.48</v>
      </c>
      <c r="O7030" s="193">
        <v>325.7</v>
      </c>
      <c r="P7030" s="193">
        <v>10.58</v>
      </c>
      <c r="Q7030" s="193">
        <v>597.4</v>
      </c>
      <c r="R7030" s="193">
        <v>75.959999999999994</v>
      </c>
      <c r="S7030" s="193">
        <v>286.24622123246763</v>
      </c>
      <c r="T7030" s="193">
        <v>7.48</v>
      </c>
      <c r="U7030" s="193">
        <v>52.084663335710133</v>
      </c>
      <c r="V7030" s="25">
        <v>12.113533548520834</v>
      </c>
    </row>
    <row r="7031" spans="2:22" x14ac:dyDescent="0.25">
      <c r="B7031" s="345" t="s">
        <v>6509</v>
      </c>
      <c r="C7031" s="141" t="s">
        <v>26</v>
      </c>
      <c r="D7031" s="141" t="s">
        <v>26</v>
      </c>
      <c r="E7031" s="141" t="s">
        <v>26</v>
      </c>
      <c r="F7031" s="328">
        <v>0.35061999999999999</v>
      </c>
      <c r="G7031" s="328">
        <v>1.192E-2</v>
      </c>
      <c r="H7031" s="328">
        <v>4.5940000000000002E-2</v>
      </c>
      <c r="I7031" s="328">
        <v>1.14E-3</v>
      </c>
      <c r="J7031" s="328" t="s">
        <v>26</v>
      </c>
      <c r="K7031" s="328">
        <v>5.5370000000000003E-2</v>
      </c>
      <c r="L7031" s="328">
        <v>1.7600000000000001E-3</v>
      </c>
      <c r="M7031" s="193">
        <v>289.5</v>
      </c>
      <c r="N7031" s="193">
        <v>6.98</v>
      </c>
      <c r="O7031" s="193">
        <v>305.2</v>
      </c>
      <c r="P7031" s="193">
        <v>8.9600000000000009</v>
      </c>
      <c r="Q7031" s="193">
        <v>426.8</v>
      </c>
      <c r="R7031" s="193">
        <v>69.459999999999994</v>
      </c>
      <c r="S7031" s="193">
        <v>288.38407740444381</v>
      </c>
      <c r="T7031" s="193">
        <v>6.98</v>
      </c>
      <c r="U7031" s="193">
        <v>32.431097140477085</v>
      </c>
      <c r="V7031" s="25">
        <v>5.5098042580459285</v>
      </c>
    </row>
    <row r="7032" spans="2:22" x14ac:dyDescent="0.25">
      <c r="B7032" s="345" t="s">
        <v>6501</v>
      </c>
      <c r="C7032" s="141" t="s">
        <v>26</v>
      </c>
      <c r="D7032" s="141" t="s">
        <v>26</v>
      </c>
      <c r="E7032" s="141" t="s">
        <v>26</v>
      </c>
      <c r="F7032" s="328">
        <v>0.34956999999999999</v>
      </c>
      <c r="G7032" s="328">
        <v>1.238E-2</v>
      </c>
      <c r="H7032" s="328">
        <v>4.6039999999999998E-2</v>
      </c>
      <c r="I7032" s="328">
        <v>1.16E-3</v>
      </c>
      <c r="J7032" s="328" t="s">
        <v>26</v>
      </c>
      <c r="K7032" s="328">
        <v>5.5070000000000001E-2</v>
      </c>
      <c r="L7032" s="328">
        <v>1.82E-3</v>
      </c>
      <c r="M7032" s="193">
        <v>290.2</v>
      </c>
      <c r="N7032" s="193">
        <v>7.16</v>
      </c>
      <c r="O7032" s="193">
        <v>304.39999999999998</v>
      </c>
      <c r="P7032" s="193">
        <v>9.32</v>
      </c>
      <c r="Q7032" s="193">
        <v>415.1</v>
      </c>
      <c r="R7032" s="193">
        <v>72.900000000000006</v>
      </c>
      <c r="S7032" s="193">
        <v>289.10974171775263</v>
      </c>
      <c r="T7032" s="193">
        <v>7.16</v>
      </c>
      <c r="U7032" s="193">
        <v>30.351784698204622</v>
      </c>
      <c r="V7032" s="25">
        <v>5.0230809074399971</v>
      </c>
    </row>
    <row r="7033" spans="2:22" x14ac:dyDescent="0.25">
      <c r="B7033" s="345" t="s">
        <v>6480</v>
      </c>
      <c r="C7033" s="141" t="s">
        <v>26</v>
      </c>
      <c r="D7033" s="141" t="s">
        <v>26</v>
      </c>
      <c r="E7033" s="141" t="s">
        <v>26</v>
      </c>
      <c r="F7033" s="328">
        <v>0.34836</v>
      </c>
      <c r="G7033" s="328">
        <v>1.2460000000000001E-2</v>
      </c>
      <c r="H7033" s="328">
        <v>4.6080000000000003E-2</v>
      </c>
      <c r="I7033" s="328">
        <v>1.14E-3</v>
      </c>
      <c r="J7033" s="328" t="s">
        <v>26</v>
      </c>
      <c r="K7033" s="328">
        <v>5.484E-2</v>
      </c>
      <c r="L7033" s="328">
        <v>1.8799999999999999E-3</v>
      </c>
      <c r="M7033" s="193">
        <v>290.39999999999998</v>
      </c>
      <c r="N7033" s="193">
        <v>6.98</v>
      </c>
      <c r="O7033" s="193">
        <v>303.5</v>
      </c>
      <c r="P7033" s="193">
        <v>9.3800000000000008</v>
      </c>
      <c r="Q7033" s="193">
        <v>405.5</v>
      </c>
      <c r="R7033" s="193">
        <v>74.88</v>
      </c>
      <c r="S7033" s="193">
        <v>289.43927856144131</v>
      </c>
      <c r="T7033" s="193">
        <v>6.98</v>
      </c>
      <c r="U7033" s="193">
        <v>28.621632907166138</v>
      </c>
      <c r="V7033" s="25">
        <v>4.6328571461478374</v>
      </c>
    </row>
    <row r="7034" spans="2:22" x14ac:dyDescent="0.25">
      <c r="B7034" s="345" t="s">
        <v>6462</v>
      </c>
      <c r="C7034" s="141" t="s">
        <v>26</v>
      </c>
      <c r="D7034" s="141" t="s">
        <v>26</v>
      </c>
      <c r="E7034" s="141" t="s">
        <v>26</v>
      </c>
      <c r="F7034" s="328">
        <v>0.35293999999999998</v>
      </c>
      <c r="G7034" s="328">
        <v>1.3599999999999999E-2</v>
      </c>
      <c r="H7034" s="328">
        <v>4.7660000000000001E-2</v>
      </c>
      <c r="I7034" s="328">
        <v>1.16E-3</v>
      </c>
      <c r="J7034" s="328" t="s">
        <v>26</v>
      </c>
      <c r="K7034" s="328">
        <v>5.3710000000000001E-2</v>
      </c>
      <c r="L7034" s="328">
        <v>2.0200000000000001E-3</v>
      </c>
      <c r="M7034" s="193">
        <v>300.2</v>
      </c>
      <c r="N7034" s="193">
        <v>7.14</v>
      </c>
      <c r="O7034" s="193">
        <v>306.89999999999998</v>
      </c>
      <c r="P7034" s="193">
        <v>10.220000000000001</v>
      </c>
      <c r="Q7034" s="193">
        <v>358.8</v>
      </c>
      <c r="R7034" s="193">
        <v>82.56</v>
      </c>
      <c r="S7034" s="193">
        <v>299.63448169187592</v>
      </c>
      <c r="T7034" s="193">
        <v>7.14</v>
      </c>
      <c r="U7034" s="193">
        <v>16.489832304382411</v>
      </c>
      <c r="V7034" s="25">
        <v>2.3673894780462881</v>
      </c>
    </row>
    <row r="7035" spans="2:22" x14ac:dyDescent="0.25">
      <c r="B7035" s="345" t="s">
        <v>6498</v>
      </c>
      <c r="C7035" s="141" t="s">
        <v>26</v>
      </c>
      <c r="D7035" s="141" t="s">
        <v>26</v>
      </c>
      <c r="E7035" s="141" t="s">
        <v>26</v>
      </c>
      <c r="F7035" s="328">
        <v>0.36653999999999998</v>
      </c>
      <c r="G7035" s="328">
        <v>1.1339999999999999E-2</v>
      </c>
      <c r="H7035" s="328">
        <v>4.8009999999999997E-2</v>
      </c>
      <c r="I7035" s="328">
        <v>1.1800000000000001E-3</v>
      </c>
      <c r="J7035" s="328" t="s">
        <v>26</v>
      </c>
      <c r="K7035" s="328">
        <v>5.5379999999999999E-2</v>
      </c>
      <c r="L7035" s="328">
        <v>1.56E-3</v>
      </c>
      <c r="M7035" s="193">
        <v>302.3</v>
      </c>
      <c r="N7035" s="193">
        <v>7.3</v>
      </c>
      <c r="O7035" s="193">
        <v>317.10000000000002</v>
      </c>
      <c r="P7035" s="193">
        <v>8.44</v>
      </c>
      <c r="Q7035" s="193">
        <v>427.3</v>
      </c>
      <c r="R7035" s="193">
        <v>62.16</v>
      </c>
      <c r="S7035" s="193">
        <v>301.18450806491671</v>
      </c>
      <c r="T7035" s="193">
        <v>7.3</v>
      </c>
      <c r="U7035" s="193">
        <v>29.51450782473281</v>
      </c>
      <c r="V7035" s="25">
        <v>5.0190766115053007</v>
      </c>
    </row>
    <row r="7036" spans="2:22" x14ac:dyDescent="0.25">
      <c r="B7036" s="345" t="s">
        <v>6460</v>
      </c>
      <c r="C7036" s="141" t="s">
        <v>26</v>
      </c>
      <c r="D7036" s="141" t="s">
        <v>26</v>
      </c>
      <c r="E7036" s="141" t="s">
        <v>26</v>
      </c>
      <c r="F7036" s="328">
        <v>0.38091000000000003</v>
      </c>
      <c r="G7036" s="328">
        <v>1.1860000000000001E-2</v>
      </c>
      <c r="H7036" s="328">
        <v>4.8169999999999998E-2</v>
      </c>
      <c r="I7036" s="328">
        <v>1.14E-3</v>
      </c>
      <c r="J7036" s="328" t="s">
        <v>26</v>
      </c>
      <c r="K7036" s="328">
        <v>5.7360000000000001E-2</v>
      </c>
      <c r="L7036" s="328">
        <v>1.6999999999999999E-3</v>
      </c>
      <c r="M7036" s="193">
        <v>303.3</v>
      </c>
      <c r="N7036" s="193">
        <v>6.98</v>
      </c>
      <c r="O7036" s="193">
        <v>327.7</v>
      </c>
      <c r="P7036" s="193">
        <v>8.7200000000000006</v>
      </c>
      <c r="Q7036" s="193">
        <v>505</v>
      </c>
      <c r="R7036" s="193">
        <v>64.099999999999994</v>
      </c>
      <c r="S7036" s="193">
        <v>301.43844673373621</v>
      </c>
      <c r="T7036" s="193">
        <v>6.98</v>
      </c>
      <c r="U7036" s="193">
        <v>40.309218468567089</v>
      </c>
      <c r="V7036" s="25">
        <v>8.0139009051766177</v>
      </c>
    </row>
    <row r="7037" spans="2:22" x14ac:dyDescent="0.25">
      <c r="B7037" s="345" t="s">
        <v>6461</v>
      </c>
      <c r="C7037" s="141" t="s">
        <v>26</v>
      </c>
      <c r="D7037" s="141" t="s">
        <v>26</v>
      </c>
      <c r="E7037" s="141" t="s">
        <v>26</v>
      </c>
      <c r="F7037" s="328">
        <v>0.36232999999999999</v>
      </c>
      <c r="G7037" s="328">
        <v>1.41E-2</v>
      </c>
      <c r="H7037" s="328">
        <v>4.836E-2</v>
      </c>
      <c r="I7037" s="328">
        <v>1.1999999999999999E-3</v>
      </c>
      <c r="J7037" s="328" t="s">
        <v>26</v>
      </c>
      <c r="K7037" s="328">
        <v>5.4350000000000002E-2</v>
      </c>
      <c r="L7037" s="328">
        <v>2.0400000000000001E-3</v>
      </c>
      <c r="M7037" s="193">
        <v>304.39999999999998</v>
      </c>
      <c r="N7037" s="193">
        <v>7.4</v>
      </c>
      <c r="O7037" s="193">
        <v>314</v>
      </c>
      <c r="P7037" s="193">
        <v>10.5</v>
      </c>
      <c r="Q7037" s="193">
        <v>385.3</v>
      </c>
      <c r="R7037" s="193">
        <v>82.8</v>
      </c>
      <c r="S7037" s="193">
        <v>303.73168457534825</v>
      </c>
      <c r="T7037" s="193">
        <v>7.4</v>
      </c>
      <c r="U7037" s="193">
        <v>21.170079269310087</v>
      </c>
      <c r="V7037" s="25">
        <v>3.2701641479782633</v>
      </c>
    </row>
    <row r="7038" spans="2:22" x14ac:dyDescent="0.25">
      <c r="B7038" s="345" t="s">
        <v>6487</v>
      </c>
      <c r="C7038" s="141" t="s">
        <v>26</v>
      </c>
      <c r="D7038" s="141" t="s">
        <v>26</v>
      </c>
      <c r="E7038" s="141" t="s">
        <v>26</v>
      </c>
      <c r="F7038" s="328">
        <v>0.38843</v>
      </c>
      <c r="G7038" s="328">
        <v>1.418E-2</v>
      </c>
      <c r="H7038" s="328">
        <v>4.8770000000000001E-2</v>
      </c>
      <c r="I7038" s="328">
        <v>1.1800000000000001E-3</v>
      </c>
      <c r="J7038" s="328" t="s">
        <v>26</v>
      </c>
      <c r="K7038" s="328">
        <v>5.7770000000000002E-2</v>
      </c>
      <c r="L7038" s="328">
        <v>2.0400000000000001E-3</v>
      </c>
      <c r="M7038" s="193">
        <v>307</v>
      </c>
      <c r="N7038" s="193">
        <v>7.26</v>
      </c>
      <c r="O7038" s="193">
        <v>333.2</v>
      </c>
      <c r="P7038" s="193">
        <v>10.36</v>
      </c>
      <c r="Q7038" s="193">
        <v>520.9</v>
      </c>
      <c r="R7038" s="193">
        <v>76.8</v>
      </c>
      <c r="S7038" s="193">
        <v>304.98390282805718</v>
      </c>
      <c r="T7038" s="193">
        <v>7.26</v>
      </c>
      <c r="U7038" s="193">
        <v>41.450584982135311</v>
      </c>
      <c r="V7038" s="25">
        <v>8.4682164381581053</v>
      </c>
    </row>
    <row r="7039" spans="2:22" x14ac:dyDescent="0.25">
      <c r="B7039" s="345" t="s">
        <v>6477</v>
      </c>
      <c r="C7039" s="141" t="s">
        <v>26</v>
      </c>
      <c r="D7039" s="141" t="s">
        <v>26</v>
      </c>
      <c r="E7039" s="141" t="s">
        <v>26</v>
      </c>
      <c r="F7039" s="328">
        <v>0.38279000000000002</v>
      </c>
      <c r="G7039" s="328">
        <v>1.1520000000000001E-2</v>
      </c>
      <c r="H7039" s="328">
        <v>4.8829999999999998E-2</v>
      </c>
      <c r="I7039" s="328">
        <v>1.16E-3</v>
      </c>
      <c r="J7039" s="328" t="s">
        <v>26</v>
      </c>
      <c r="K7039" s="328">
        <v>5.6860000000000001E-2</v>
      </c>
      <c r="L7039" s="328">
        <v>1.6000000000000001E-3</v>
      </c>
      <c r="M7039" s="193">
        <v>307.3</v>
      </c>
      <c r="N7039" s="193">
        <v>7.14</v>
      </c>
      <c r="O7039" s="193">
        <v>329.1</v>
      </c>
      <c r="P7039" s="193">
        <v>8.4600000000000009</v>
      </c>
      <c r="Q7039" s="193">
        <v>485.5</v>
      </c>
      <c r="R7039" s="193">
        <v>62.16</v>
      </c>
      <c r="S7039" s="193">
        <v>305.6957866530899</v>
      </c>
      <c r="T7039" s="193">
        <v>7.14</v>
      </c>
      <c r="U7039" s="193">
        <v>37.034853418519077</v>
      </c>
      <c r="V7039" s="25">
        <v>7.1115810838377769</v>
      </c>
    </row>
    <row r="7040" spans="2:22" x14ac:dyDescent="0.25">
      <c r="B7040" s="345" t="s">
        <v>6505</v>
      </c>
      <c r="C7040" s="141" t="s">
        <v>26</v>
      </c>
      <c r="D7040" s="141" t="s">
        <v>26</v>
      </c>
      <c r="E7040" s="141" t="s">
        <v>26</v>
      </c>
      <c r="F7040" s="328">
        <v>0.39268999999999998</v>
      </c>
      <c r="G7040" s="328">
        <v>1.298E-2</v>
      </c>
      <c r="H7040" s="328">
        <v>4.9000000000000002E-2</v>
      </c>
      <c r="I7040" s="328">
        <v>1.1800000000000001E-3</v>
      </c>
      <c r="J7040" s="328" t="s">
        <v>26</v>
      </c>
      <c r="K7040" s="328">
        <v>5.8130000000000001E-2</v>
      </c>
      <c r="L7040" s="328">
        <v>1.82E-3</v>
      </c>
      <c r="M7040" s="193">
        <v>308.39999999999998</v>
      </c>
      <c r="N7040" s="193">
        <v>7.28</v>
      </c>
      <c r="O7040" s="193">
        <v>336.3</v>
      </c>
      <c r="P7040" s="193">
        <v>9.4600000000000009</v>
      </c>
      <c r="Q7040" s="193">
        <v>534.29999999999995</v>
      </c>
      <c r="R7040" s="193">
        <v>68.7</v>
      </c>
      <c r="S7040" s="193">
        <v>306.26518078133824</v>
      </c>
      <c r="T7040" s="193">
        <v>7.28</v>
      </c>
      <c r="U7040" s="193">
        <v>42.679172603155848</v>
      </c>
      <c r="V7040" s="25">
        <v>8.9309602196437012</v>
      </c>
    </row>
    <row r="7041" spans="2:22" x14ac:dyDescent="0.25">
      <c r="B7041" s="345" t="s">
        <v>6497</v>
      </c>
      <c r="C7041" s="141" t="s">
        <v>26</v>
      </c>
      <c r="D7041" s="141" t="s">
        <v>26</v>
      </c>
      <c r="E7041" s="141" t="s">
        <v>26</v>
      </c>
      <c r="F7041" s="328">
        <v>0.37330999999999998</v>
      </c>
      <c r="G7041" s="328">
        <v>1.102E-2</v>
      </c>
      <c r="H7041" s="328">
        <v>4.9329999999999999E-2</v>
      </c>
      <c r="I7041" s="328">
        <v>1.1800000000000001E-3</v>
      </c>
      <c r="J7041" s="328" t="s">
        <v>26</v>
      </c>
      <c r="K7041" s="328">
        <v>5.4890000000000001E-2</v>
      </c>
      <c r="L7041" s="328">
        <v>1.48E-3</v>
      </c>
      <c r="M7041" s="193">
        <v>310.39999999999998</v>
      </c>
      <c r="N7041" s="193">
        <v>7.3</v>
      </c>
      <c r="O7041" s="193">
        <v>322.10000000000002</v>
      </c>
      <c r="P7041" s="193">
        <v>8.16</v>
      </c>
      <c r="Q7041" s="193">
        <v>407.8</v>
      </c>
      <c r="R7041" s="193">
        <v>59.54</v>
      </c>
      <c r="S7041" s="193">
        <v>309.52726737802726</v>
      </c>
      <c r="T7041" s="193">
        <v>7.3</v>
      </c>
      <c r="U7041" s="193">
        <v>24.098266949968796</v>
      </c>
      <c r="V7041" s="25">
        <v>3.9033631238661166</v>
      </c>
    </row>
    <row r="7042" spans="2:22" x14ac:dyDescent="0.25">
      <c r="B7042" s="345" t="s">
        <v>6510</v>
      </c>
      <c r="C7042" s="141" t="s">
        <v>26</v>
      </c>
      <c r="D7042" s="141" t="s">
        <v>26</v>
      </c>
      <c r="E7042" s="141" t="s">
        <v>26</v>
      </c>
      <c r="F7042" s="328">
        <v>0.36770999999999998</v>
      </c>
      <c r="G7042" s="328">
        <v>1.2760000000000001E-2</v>
      </c>
      <c r="H7042" s="328">
        <v>4.9439999999999998E-2</v>
      </c>
      <c r="I7042" s="328">
        <v>1.2199999999999999E-3</v>
      </c>
      <c r="J7042" s="328" t="s">
        <v>26</v>
      </c>
      <c r="K7042" s="328">
        <v>5.3949999999999998E-2</v>
      </c>
      <c r="L7042" s="328">
        <v>1.7600000000000001E-3</v>
      </c>
      <c r="M7042" s="193">
        <v>311.10000000000002</v>
      </c>
      <c r="N7042" s="193">
        <v>7.54</v>
      </c>
      <c r="O7042" s="193">
        <v>318</v>
      </c>
      <c r="P7042" s="193">
        <v>9.4600000000000009</v>
      </c>
      <c r="Q7042" s="193">
        <v>369</v>
      </c>
      <c r="R7042" s="193">
        <v>72.88</v>
      </c>
      <c r="S7042" s="193">
        <v>310.56468725808492</v>
      </c>
      <c r="T7042" s="193">
        <v>7.54</v>
      </c>
      <c r="U7042" s="193">
        <v>15.836128114340131</v>
      </c>
      <c r="V7042" s="25">
        <v>2.3381486609795861</v>
      </c>
    </row>
    <row r="7043" spans="2:22" x14ac:dyDescent="0.25">
      <c r="B7043" s="345" t="s">
        <v>6454</v>
      </c>
      <c r="C7043" s="141" t="s">
        <v>26</v>
      </c>
      <c r="D7043" s="141" t="s">
        <v>26</v>
      </c>
      <c r="E7043" s="141" t="s">
        <v>26</v>
      </c>
      <c r="F7043" s="328">
        <v>0.38384000000000001</v>
      </c>
      <c r="G7043" s="328">
        <v>1.414E-2</v>
      </c>
      <c r="H7043" s="328">
        <v>4.9619999999999997E-2</v>
      </c>
      <c r="I7043" s="328">
        <v>1.24E-3</v>
      </c>
      <c r="J7043" s="328" t="s">
        <v>26</v>
      </c>
      <c r="K7043" s="328">
        <v>5.611E-2</v>
      </c>
      <c r="L7043" s="328">
        <v>1.98E-3</v>
      </c>
      <c r="M7043" s="193">
        <v>312.2</v>
      </c>
      <c r="N7043" s="193">
        <v>7.56</v>
      </c>
      <c r="O7043" s="193">
        <v>329.9</v>
      </c>
      <c r="P7043" s="193">
        <v>10.36</v>
      </c>
      <c r="Q7043" s="193">
        <v>456.4</v>
      </c>
      <c r="R7043" s="193">
        <v>76.540000000000006</v>
      </c>
      <c r="S7043" s="193">
        <v>310.853763750665</v>
      </c>
      <c r="T7043" s="193">
        <v>7.56</v>
      </c>
      <c r="U7043" s="193">
        <v>31.890060527899866</v>
      </c>
      <c r="V7043" s="25">
        <v>5.7733362380524351</v>
      </c>
    </row>
    <row r="7044" spans="2:22" x14ac:dyDescent="0.25">
      <c r="B7044" s="345" t="s">
        <v>6475</v>
      </c>
      <c r="C7044" s="141" t="s">
        <v>26</v>
      </c>
      <c r="D7044" s="141" t="s">
        <v>26</v>
      </c>
      <c r="E7044" s="141" t="s">
        <v>26</v>
      </c>
      <c r="F7044" s="328">
        <v>0.41073999999999999</v>
      </c>
      <c r="G7044" s="328">
        <v>1.3599999999999999E-2</v>
      </c>
      <c r="H7044" s="328">
        <v>5.0959999999999998E-2</v>
      </c>
      <c r="I7044" s="328">
        <v>1.2999999999999999E-3</v>
      </c>
      <c r="J7044" s="328" t="s">
        <v>26</v>
      </c>
      <c r="K7044" s="328">
        <v>5.8459999999999998E-2</v>
      </c>
      <c r="L7044" s="328">
        <v>1.7799999999999999E-3</v>
      </c>
      <c r="M7044" s="193">
        <v>320.39999999999998</v>
      </c>
      <c r="N7044" s="193">
        <v>7.94</v>
      </c>
      <c r="O7044" s="193">
        <v>349.4</v>
      </c>
      <c r="P7044" s="193">
        <v>9.8000000000000007</v>
      </c>
      <c r="Q7044" s="193">
        <v>547.1</v>
      </c>
      <c r="R7044" s="193">
        <v>65.58</v>
      </c>
      <c r="S7044" s="193">
        <v>318.19945985875216</v>
      </c>
      <c r="T7044" s="193">
        <v>7.94</v>
      </c>
      <c r="U7044" s="193">
        <v>41.838885055976576</v>
      </c>
      <c r="V7044" s="25">
        <v>8.9297481800938225</v>
      </c>
    </row>
    <row r="7045" spans="2:22" x14ac:dyDescent="0.25">
      <c r="B7045" s="345" t="s">
        <v>6492</v>
      </c>
      <c r="C7045" s="141" t="s">
        <v>26</v>
      </c>
      <c r="D7045" s="141" t="s">
        <v>26</v>
      </c>
      <c r="E7045" s="141" t="s">
        <v>26</v>
      </c>
      <c r="F7045" s="328">
        <v>0.38336999999999999</v>
      </c>
      <c r="G7045" s="328">
        <v>1.772E-2</v>
      </c>
      <c r="H7045" s="328">
        <v>5.0860000000000002E-2</v>
      </c>
      <c r="I7045" s="328">
        <v>1.2600000000000001E-3</v>
      </c>
      <c r="J7045" s="328" t="s">
        <v>26</v>
      </c>
      <c r="K7045" s="328">
        <v>5.4679999999999999E-2</v>
      </c>
      <c r="L7045" s="328">
        <v>2.5000000000000001E-3</v>
      </c>
      <c r="M7045" s="193">
        <v>319.8</v>
      </c>
      <c r="N7045" s="193">
        <v>7.76</v>
      </c>
      <c r="O7045" s="193">
        <v>329.5</v>
      </c>
      <c r="P7045" s="193">
        <v>13</v>
      </c>
      <c r="Q7045" s="193">
        <v>399.1</v>
      </c>
      <c r="R7045" s="193">
        <v>100.44</v>
      </c>
      <c r="S7045" s="193">
        <v>319.06125135877932</v>
      </c>
      <c r="T7045" s="193">
        <v>7.76</v>
      </c>
      <c r="U7045" s="193">
        <v>20.054810483893938</v>
      </c>
      <c r="V7045" s="25">
        <v>3.1680572507498281</v>
      </c>
    </row>
    <row r="7046" spans="2:22" x14ac:dyDescent="0.25">
      <c r="B7046" s="345" t="s">
        <v>6467</v>
      </c>
      <c r="C7046" s="141" t="s">
        <v>26</v>
      </c>
      <c r="D7046" s="141" t="s">
        <v>26</v>
      </c>
      <c r="E7046" s="141" t="s">
        <v>26</v>
      </c>
      <c r="F7046" s="328">
        <v>0.41802</v>
      </c>
      <c r="G7046" s="328">
        <v>1.3100000000000001E-2</v>
      </c>
      <c r="H7046" s="328">
        <v>5.1619999999999999E-2</v>
      </c>
      <c r="I7046" s="328">
        <v>1.2999999999999999E-3</v>
      </c>
      <c r="J7046" s="328" t="s">
        <v>26</v>
      </c>
      <c r="K7046" s="328">
        <v>5.8749999999999997E-2</v>
      </c>
      <c r="L7046" s="328">
        <v>1.66E-3</v>
      </c>
      <c r="M7046" s="193">
        <v>324.39999999999998</v>
      </c>
      <c r="N7046" s="193">
        <v>7.98</v>
      </c>
      <c r="O7046" s="193">
        <v>354.6</v>
      </c>
      <c r="P7046" s="193">
        <v>9.3800000000000008</v>
      </c>
      <c r="Q7046" s="193">
        <v>557.70000000000005</v>
      </c>
      <c r="R7046" s="193">
        <v>61.1</v>
      </c>
      <c r="S7046" s="193">
        <v>322.14212081265538</v>
      </c>
      <c r="T7046" s="193">
        <v>7.98</v>
      </c>
      <c r="U7046" s="193">
        <v>42.237381959358913</v>
      </c>
      <c r="V7046" s="25">
        <v>9.1533782254215001</v>
      </c>
    </row>
    <row r="7047" spans="2:22" x14ac:dyDescent="0.25">
      <c r="B7047" s="345" t="s">
        <v>6493</v>
      </c>
      <c r="C7047" s="141" t="s">
        <v>26</v>
      </c>
      <c r="D7047" s="141" t="s">
        <v>26</v>
      </c>
      <c r="E7047" s="141" t="s">
        <v>26</v>
      </c>
      <c r="F7047" s="328">
        <v>0.37877</v>
      </c>
      <c r="G7047" s="328">
        <v>1.3520000000000001E-2</v>
      </c>
      <c r="H7047" s="328">
        <v>5.135E-2</v>
      </c>
      <c r="I7047" s="328">
        <v>1.2999999999999999E-3</v>
      </c>
      <c r="J7047" s="328" t="s">
        <v>26</v>
      </c>
      <c r="K7047" s="328">
        <v>5.3510000000000002E-2</v>
      </c>
      <c r="L7047" s="328">
        <v>1.8E-3</v>
      </c>
      <c r="M7047" s="193">
        <v>322.8</v>
      </c>
      <c r="N7047" s="193">
        <v>7.94</v>
      </c>
      <c r="O7047" s="193">
        <v>326.10000000000002</v>
      </c>
      <c r="P7047" s="193">
        <v>9.9600000000000009</v>
      </c>
      <c r="Q7047" s="193">
        <v>350.4</v>
      </c>
      <c r="R7047" s="193">
        <v>74.86</v>
      </c>
      <c r="S7047" s="193">
        <v>322.54845568332127</v>
      </c>
      <c r="T7047" s="193">
        <v>7.94</v>
      </c>
      <c r="U7047" s="193">
        <v>7.9485000903763456</v>
      </c>
      <c r="V7047" s="25">
        <v>1.0890966932470891</v>
      </c>
    </row>
    <row r="7048" spans="2:22" x14ac:dyDescent="0.25">
      <c r="B7048" s="345" t="s">
        <v>6484</v>
      </c>
      <c r="C7048" s="141" t="s">
        <v>26</v>
      </c>
      <c r="D7048" s="141" t="s">
        <v>26</v>
      </c>
      <c r="E7048" s="141" t="s">
        <v>26</v>
      </c>
      <c r="F7048" s="328">
        <v>0.42010999999999998</v>
      </c>
      <c r="G7048" s="328">
        <v>1.23E-2</v>
      </c>
      <c r="H7048" s="328">
        <v>5.1709999999999999E-2</v>
      </c>
      <c r="I7048" s="328">
        <v>1.2600000000000001E-3</v>
      </c>
      <c r="J7048" s="328" t="s">
        <v>26</v>
      </c>
      <c r="K7048" s="328">
        <v>5.8930000000000003E-2</v>
      </c>
      <c r="L7048" s="328">
        <v>1.56E-3</v>
      </c>
      <c r="M7048" s="193">
        <v>325</v>
      </c>
      <c r="N7048" s="193">
        <v>7.72</v>
      </c>
      <c r="O7048" s="193">
        <v>356.1</v>
      </c>
      <c r="P7048" s="193">
        <v>8.8000000000000007</v>
      </c>
      <c r="Q7048" s="193">
        <v>564.5</v>
      </c>
      <c r="R7048" s="193">
        <v>57.9</v>
      </c>
      <c r="S7048" s="193">
        <v>322.62370658562287</v>
      </c>
      <c r="T7048" s="193">
        <v>7.72</v>
      </c>
      <c r="U7048" s="193">
        <v>42.847881915744402</v>
      </c>
      <c r="V7048" s="25">
        <v>9.4008125286091406</v>
      </c>
    </row>
    <row r="7049" spans="2:22" x14ac:dyDescent="0.25">
      <c r="B7049" s="345" t="s">
        <v>6458</v>
      </c>
      <c r="C7049" s="141" t="s">
        <v>26</v>
      </c>
      <c r="D7049" s="141" t="s">
        <v>26</v>
      </c>
      <c r="E7049" s="141" t="s">
        <v>26</v>
      </c>
      <c r="F7049" s="328">
        <v>0.38234000000000001</v>
      </c>
      <c r="G7049" s="328">
        <v>2.1080000000000002E-2</v>
      </c>
      <c r="H7049" s="328">
        <v>5.1409999999999997E-2</v>
      </c>
      <c r="I7049" s="328">
        <v>1.3799999999999999E-3</v>
      </c>
      <c r="J7049" s="328" t="s">
        <v>26</v>
      </c>
      <c r="K7049" s="328">
        <v>5.3949999999999998E-2</v>
      </c>
      <c r="L7049" s="328">
        <v>2.96E-3</v>
      </c>
      <c r="M7049" s="193">
        <v>323.10000000000002</v>
      </c>
      <c r="N7049" s="193">
        <v>8.4600000000000009</v>
      </c>
      <c r="O7049" s="193">
        <v>328.8</v>
      </c>
      <c r="P7049" s="193">
        <v>15.48</v>
      </c>
      <c r="Q7049" s="193">
        <v>368.8</v>
      </c>
      <c r="R7049" s="193">
        <v>120.68</v>
      </c>
      <c r="S7049" s="193">
        <v>322.74582236440762</v>
      </c>
      <c r="T7049" s="193">
        <v>8.4600000000000009</v>
      </c>
      <c r="U7049" s="193">
        <v>12.48757528080054</v>
      </c>
      <c r="V7049" s="25">
        <v>1.8412949013358868</v>
      </c>
    </row>
    <row r="7050" spans="2:22" x14ac:dyDescent="0.25">
      <c r="B7050" s="345" t="s">
        <v>6465</v>
      </c>
      <c r="C7050" s="141" t="s">
        <v>26</v>
      </c>
      <c r="D7050" s="141" t="s">
        <v>26</v>
      </c>
      <c r="E7050" s="141" t="s">
        <v>26</v>
      </c>
      <c r="F7050" s="328">
        <v>0.43734000000000001</v>
      </c>
      <c r="G7050" s="328">
        <v>1.4E-2</v>
      </c>
      <c r="H7050" s="328">
        <v>5.1950000000000003E-2</v>
      </c>
      <c r="I7050" s="328">
        <v>1.24E-3</v>
      </c>
      <c r="J7050" s="328" t="s">
        <v>26</v>
      </c>
      <c r="K7050" s="328">
        <v>6.1069999999999999E-2</v>
      </c>
      <c r="L7050" s="328">
        <v>1.8600000000000001E-3</v>
      </c>
      <c r="M7050" s="193">
        <v>326.5</v>
      </c>
      <c r="N7050" s="193">
        <v>7.62</v>
      </c>
      <c r="O7050" s="193">
        <v>368.4</v>
      </c>
      <c r="P7050" s="193">
        <v>9.9</v>
      </c>
      <c r="Q7050" s="193">
        <v>641.5</v>
      </c>
      <c r="R7050" s="193">
        <v>64.48</v>
      </c>
      <c r="S7050" s="193">
        <v>323.24505692226666</v>
      </c>
      <c r="T7050" s="193">
        <v>7.62</v>
      </c>
      <c r="U7050" s="193">
        <v>49.611058936513381</v>
      </c>
      <c r="V7050" s="25">
        <v>12.257042094933041</v>
      </c>
    </row>
    <row r="7051" spans="2:22" x14ac:dyDescent="0.25">
      <c r="B7051" s="345" t="s">
        <v>6448</v>
      </c>
      <c r="C7051" s="141" t="s">
        <v>26</v>
      </c>
      <c r="D7051" s="141" t="s">
        <v>26</v>
      </c>
      <c r="E7051" s="141" t="s">
        <v>26</v>
      </c>
      <c r="F7051" s="328">
        <v>0.40397</v>
      </c>
      <c r="G7051" s="328">
        <v>1.414E-2</v>
      </c>
      <c r="H7051" s="328">
        <v>5.1670000000000001E-2</v>
      </c>
      <c r="I7051" s="328">
        <v>1.2999999999999999E-3</v>
      </c>
      <c r="J7051" s="328" t="s">
        <v>26</v>
      </c>
      <c r="K7051" s="328">
        <v>5.6710000000000003E-2</v>
      </c>
      <c r="L7051" s="328">
        <v>1.8600000000000001E-3</v>
      </c>
      <c r="M7051" s="193">
        <v>324.8</v>
      </c>
      <c r="N7051" s="193">
        <v>7.9</v>
      </c>
      <c r="O7051" s="193">
        <v>344.5</v>
      </c>
      <c r="P7051" s="193">
        <v>10.220000000000001</v>
      </c>
      <c r="Q7051" s="193">
        <v>479.5</v>
      </c>
      <c r="R7051" s="193">
        <v>72.680000000000007</v>
      </c>
      <c r="S7051" s="193">
        <v>323.25821688004635</v>
      </c>
      <c r="T7051" s="193">
        <v>7.9</v>
      </c>
      <c r="U7051" s="193">
        <v>32.584313476528393</v>
      </c>
      <c r="V7051" s="25">
        <v>6.1659747808283463</v>
      </c>
    </row>
    <row r="7052" spans="2:22" x14ac:dyDescent="0.25">
      <c r="B7052" s="345" t="s">
        <v>6463</v>
      </c>
      <c r="C7052" s="141" t="s">
        <v>26</v>
      </c>
      <c r="D7052" s="141" t="s">
        <v>26</v>
      </c>
      <c r="E7052" s="141" t="s">
        <v>26</v>
      </c>
      <c r="F7052" s="328">
        <v>0.40722999999999998</v>
      </c>
      <c r="G7052" s="328">
        <v>1.106E-2</v>
      </c>
      <c r="H7052" s="328">
        <v>5.1860000000000003E-2</v>
      </c>
      <c r="I7052" s="328">
        <v>1.24E-3</v>
      </c>
      <c r="J7052" s="328" t="s">
        <v>26</v>
      </c>
      <c r="K7052" s="328">
        <v>5.6959999999999997E-2</v>
      </c>
      <c r="L7052" s="328">
        <v>1.3799999999999999E-3</v>
      </c>
      <c r="M7052" s="193">
        <v>325.89999999999998</v>
      </c>
      <c r="N7052" s="193">
        <v>7.66</v>
      </c>
      <c r="O7052" s="193">
        <v>346.9</v>
      </c>
      <c r="P7052" s="193">
        <v>7.98</v>
      </c>
      <c r="Q7052" s="193">
        <v>489.5</v>
      </c>
      <c r="R7052" s="193">
        <v>53.64</v>
      </c>
      <c r="S7052" s="193">
        <v>324.32889558479508</v>
      </c>
      <c r="T7052" s="193">
        <v>7.66</v>
      </c>
      <c r="U7052" s="193">
        <v>33.742820105251262</v>
      </c>
      <c r="V7052" s="25">
        <v>6.5065161185370144</v>
      </c>
    </row>
    <row r="7053" spans="2:22" x14ac:dyDescent="0.25">
      <c r="B7053" s="345" t="s">
        <v>6471</v>
      </c>
      <c r="C7053" s="141" t="s">
        <v>26</v>
      </c>
      <c r="D7053" s="141" t="s">
        <v>26</v>
      </c>
      <c r="E7053" s="141" t="s">
        <v>26</v>
      </c>
      <c r="F7053" s="328">
        <v>0.38395000000000001</v>
      </c>
      <c r="G7053" s="328">
        <v>1.1299999999999999E-2</v>
      </c>
      <c r="H7053" s="328">
        <v>5.1920000000000001E-2</v>
      </c>
      <c r="I7053" s="328">
        <v>1.2600000000000001E-3</v>
      </c>
      <c r="J7053" s="328" t="s">
        <v>26</v>
      </c>
      <c r="K7053" s="328">
        <v>5.364E-2</v>
      </c>
      <c r="L7053" s="328">
        <v>1.42E-3</v>
      </c>
      <c r="M7053" s="193">
        <v>326.3</v>
      </c>
      <c r="N7053" s="193">
        <v>7.76</v>
      </c>
      <c r="O7053" s="193">
        <v>329.9</v>
      </c>
      <c r="P7053" s="193">
        <v>8.2799999999999994</v>
      </c>
      <c r="Q7053" s="193">
        <v>355.9</v>
      </c>
      <c r="R7053" s="193">
        <v>59.68</v>
      </c>
      <c r="S7053" s="193">
        <v>326.0204874377975</v>
      </c>
      <c r="T7053" s="193">
        <v>7.76</v>
      </c>
      <c r="U7053" s="193">
        <v>8.3954797870757183</v>
      </c>
      <c r="V7053" s="25">
        <v>1.1759662207343071</v>
      </c>
    </row>
    <row r="7054" spans="2:22" x14ac:dyDescent="0.25">
      <c r="B7054" s="345" t="s">
        <v>6449</v>
      </c>
      <c r="C7054" s="141" t="s">
        <v>26</v>
      </c>
      <c r="D7054" s="141" t="s">
        <v>26</v>
      </c>
      <c r="E7054" s="141" t="s">
        <v>26</v>
      </c>
      <c r="F7054" s="328">
        <v>0.39584000000000003</v>
      </c>
      <c r="G7054" s="328">
        <v>1.2359999999999999E-2</v>
      </c>
      <c r="H7054" s="328">
        <v>5.2089999999999997E-2</v>
      </c>
      <c r="I7054" s="328">
        <v>1.2600000000000001E-3</v>
      </c>
      <c r="J7054" s="328" t="s">
        <v>26</v>
      </c>
      <c r="K7054" s="328">
        <v>5.5120000000000002E-2</v>
      </c>
      <c r="L7054" s="328">
        <v>1.6000000000000001E-3</v>
      </c>
      <c r="M7054" s="193">
        <v>327.3</v>
      </c>
      <c r="N7054" s="193">
        <v>7.68</v>
      </c>
      <c r="O7054" s="193">
        <v>338.6</v>
      </c>
      <c r="P7054" s="193">
        <v>9</v>
      </c>
      <c r="Q7054" s="193">
        <v>417.1</v>
      </c>
      <c r="R7054" s="193">
        <v>64.14</v>
      </c>
      <c r="S7054" s="193">
        <v>326.47985938157359</v>
      </c>
      <c r="T7054" s="193">
        <v>7.68</v>
      </c>
      <c r="U7054" s="193">
        <v>21.726238460423502</v>
      </c>
      <c r="V7054" s="25">
        <v>3.5794863019570093</v>
      </c>
    </row>
    <row r="7055" spans="2:22" x14ac:dyDescent="0.25">
      <c r="B7055" s="345" t="s">
        <v>6507</v>
      </c>
      <c r="C7055" s="141" t="s">
        <v>26</v>
      </c>
      <c r="D7055" s="141" t="s">
        <v>26</v>
      </c>
      <c r="E7055" s="141" t="s">
        <v>26</v>
      </c>
      <c r="F7055" s="328">
        <v>0.45389000000000002</v>
      </c>
      <c r="G7055" s="328">
        <v>1.4619999999999999E-2</v>
      </c>
      <c r="H7055" s="328">
        <v>5.2639999999999999E-2</v>
      </c>
      <c r="I7055" s="328">
        <v>1.2600000000000001E-3</v>
      </c>
      <c r="J7055" s="328" t="s">
        <v>26</v>
      </c>
      <c r="K7055" s="328">
        <v>6.2549999999999994E-2</v>
      </c>
      <c r="L7055" s="328">
        <v>1.92E-3</v>
      </c>
      <c r="M7055" s="193">
        <v>330.7</v>
      </c>
      <c r="N7055" s="193">
        <v>7.68</v>
      </c>
      <c r="O7055" s="193">
        <v>380</v>
      </c>
      <c r="P7055" s="193">
        <v>10.199999999999999</v>
      </c>
      <c r="Q7055" s="193">
        <v>692.8</v>
      </c>
      <c r="R7055" s="193">
        <v>64.62</v>
      </c>
      <c r="S7055" s="193">
        <v>326.87450415987053</v>
      </c>
      <c r="T7055" s="193">
        <v>7.68</v>
      </c>
      <c r="U7055" s="193">
        <v>52.818345242512912</v>
      </c>
      <c r="V7055" s="25">
        <v>13.980393642139335</v>
      </c>
    </row>
    <row r="7056" spans="2:22" x14ac:dyDescent="0.25">
      <c r="B7056" s="345" t="s">
        <v>6445</v>
      </c>
      <c r="C7056" s="141" t="s">
        <v>26</v>
      </c>
      <c r="D7056" s="141" t="s">
        <v>26</v>
      </c>
      <c r="E7056" s="141" t="s">
        <v>26</v>
      </c>
      <c r="F7056" s="328">
        <v>0.39463999999999999</v>
      </c>
      <c r="G7056" s="328">
        <v>1.388E-2</v>
      </c>
      <c r="H7056" s="328">
        <v>5.2490000000000002E-2</v>
      </c>
      <c r="I7056" s="328">
        <v>1.2600000000000001E-3</v>
      </c>
      <c r="J7056" s="328" t="s">
        <v>26</v>
      </c>
      <c r="K7056" s="328">
        <v>5.4539999999999998E-2</v>
      </c>
      <c r="L7056" s="328">
        <v>1.8600000000000001E-3</v>
      </c>
      <c r="M7056" s="193">
        <v>329.8</v>
      </c>
      <c r="N7056" s="193">
        <v>7.66</v>
      </c>
      <c r="O7056" s="193">
        <v>337.8</v>
      </c>
      <c r="P7056" s="193">
        <v>10.1</v>
      </c>
      <c r="Q7056" s="193">
        <v>393.4</v>
      </c>
      <c r="R7056" s="193">
        <v>74.92</v>
      </c>
      <c r="S7056" s="193">
        <v>329.18050113885624</v>
      </c>
      <c r="T7056" s="193">
        <v>7.66</v>
      </c>
      <c r="U7056" s="193">
        <v>16.324224418186002</v>
      </c>
      <c r="V7056" s="25">
        <v>2.551657448532791</v>
      </c>
    </row>
    <row r="7057" spans="2:22" x14ac:dyDescent="0.25">
      <c r="B7057" s="345" t="s">
        <v>6468</v>
      </c>
      <c r="C7057" s="141" t="s">
        <v>26</v>
      </c>
      <c r="D7057" s="141" t="s">
        <v>26</v>
      </c>
      <c r="E7057" s="141" t="s">
        <v>26</v>
      </c>
      <c r="F7057" s="328">
        <v>0.45140999999999998</v>
      </c>
      <c r="G7057" s="328">
        <v>1.468E-2</v>
      </c>
      <c r="H7057" s="328">
        <v>5.3010000000000002E-2</v>
      </c>
      <c r="I7057" s="328">
        <v>1.2600000000000001E-3</v>
      </c>
      <c r="J7057" s="328" t="s">
        <v>26</v>
      </c>
      <c r="K7057" s="328">
        <v>6.1769999999999999E-2</v>
      </c>
      <c r="L7057" s="328">
        <v>1.9E-3</v>
      </c>
      <c r="M7057" s="193">
        <v>333</v>
      </c>
      <c r="N7057" s="193">
        <v>7.76</v>
      </c>
      <c r="O7057" s="193">
        <v>378.3</v>
      </c>
      <c r="P7057" s="193">
        <v>10.26</v>
      </c>
      <c r="Q7057" s="193">
        <v>666.2</v>
      </c>
      <c r="R7057" s="193">
        <v>65.5</v>
      </c>
      <c r="S7057" s="193">
        <v>329.45318873592214</v>
      </c>
      <c r="T7057" s="193">
        <v>7.76</v>
      </c>
      <c r="U7057" s="193">
        <v>50.547404873022792</v>
      </c>
      <c r="V7057" s="25">
        <v>12.912189073242894</v>
      </c>
    </row>
    <row r="7058" spans="2:22" x14ac:dyDescent="0.25">
      <c r="B7058" s="345" t="s">
        <v>6502</v>
      </c>
      <c r="C7058" s="141" t="s">
        <v>26</v>
      </c>
      <c r="D7058" s="141" t="s">
        <v>26</v>
      </c>
      <c r="E7058" s="141" t="s">
        <v>26</v>
      </c>
      <c r="F7058" s="328">
        <v>0.44856000000000001</v>
      </c>
      <c r="G7058" s="328">
        <v>1.4619999999999999E-2</v>
      </c>
      <c r="H7058" s="328">
        <v>5.3199999999999997E-2</v>
      </c>
      <c r="I7058" s="328">
        <v>1.2800000000000001E-3</v>
      </c>
      <c r="J7058" s="328" t="s">
        <v>26</v>
      </c>
      <c r="K7058" s="328">
        <v>6.1159999999999999E-2</v>
      </c>
      <c r="L7058" s="328">
        <v>1.8799999999999999E-3</v>
      </c>
      <c r="M7058" s="193">
        <v>334.1</v>
      </c>
      <c r="N7058" s="193">
        <v>7.88</v>
      </c>
      <c r="O7058" s="193">
        <v>376.3</v>
      </c>
      <c r="P7058" s="193">
        <v>10.24</v>
      </c>
      <c r="Q7058" s="193">
        <v>644.79999999999995</v>
      </c>
      <c r="R7058" s="193">
        <v>65.3</v>
      </c>
      <c r="S7058" s="193">
        <v>330.86412044134693</v>
      </c>
      <c r="T7058" s="193">
        <v>7.88</v>
      </c>
      <c r="U7058" s="193">
        <v>48.687326234282416</v>
      </c>
      <c r="V7058" s="25">
        <v>12.074376709713814</v>
      </c>
    </row>
    <row r="7059" spans="2:22" x14ac:dyDescent="0.25">
      <c r="B7059" s="345" t="s">
        <v>6500</v>
      </c>
      <c r="C7059" s="141" t="s">
        <v>26</v>
      </c>
      <c r="D7059" s="141" t="s">
        <v>26</v>
      </c>
      <c r="E7059" s="141" t="s">
        <v>26</v>
      </c>
      <c r="F7059" s="328">
        <v>0.41798000000000002</v>
      </c>
      <c r="G7059" s="328">
        <v>1.256E-2</v>
      </c>
      <c r="H7059" s="328">
        <v>5.2990000000000002E-2</v>
      </c>
      <c r="I7059" s="328">
        <v>1.2600000000000001E-3</v>
      </c>
      <c r="J7059" s="328" t="s">
        <v>26</v>
      </c>
      <c r="K7059" s="328">
        <v>5.7209999999999997E-2</v>
      </c>
      <c r="L7059" s="328">
        <v>1.6000000000000001E-3</v>
      </c>
      <c r="M7059" s="193">
        <v>332.8</v>
      </c>
      <c r="N7059" s="193">
        <v>7.74</v>
      </c>
      <c r="O7059" s="193">
        <v>354.6</v>
      </c>
      <c r="P7059" s="193">
        <v>9</v>
      </c>
      <c r="Q7059" s="193">
        <v>499.2</v>
      </c>
      <c r="R7059" s="193">
        <v>61.26</v>
      </c>
      <c r="S7059" s="193">
        <v>331.1820595200565</v>
      </c>
      <c r="T7059" s="193">
        <v>7.74</v>
      </c>
      <c r="U7059" s="193">
        <v>33.657439999988682</v>
      </c>
      <c r="V7059" s="25">
        <v>6.604044128579674</v>
      </c>
    </row>
    <row r="7060" spans="2:22" x14ac:dyDescent="0.25">
      <c r="B7060" s="345" t="s">
        <v>6481</v>
      </c>
      <c r="C7060" s="141" t="s">
        <v>26</v>
      </c>
      <c r="D7060" s="141" t="s">
        <v>26</v>
      </c>
      <c r="E7060" s="141" t="s">
        <v>26</v>
      </c>
      <c r="F7060" s="328">
        <v>0.43553999999999998</v>
      </c>
      <c r="G7060" s="328">
        <v>1.5679999999999999E-2</v>
      </c>
      <c r="H7060" s="328">
        <v>5.3490000000000003E-2</v>
      </c>
      <c r="I7060" s="328">
        <v>1.34E-3</v>
      </c>
      <c r="J7060" s="328" t="s">
        <v>26</v>
      </c>
      <c r="K7060" s="328">
        <v>5.9060000000000001E-2</v>
      </c>
      <c r="L7060" s="328">
        <v>2.0200000000000001E-3</v>
      </c>
      <c r="M7060" s="193">
        <v>335.9</v>
      </c>
      <c r="N7060" s="193">
        <v>8.18</v>
      </c>
      <c r="O7060" s="193">
        <v>367.1</v>
      </c>
      <c r="P7060" s="193">
        <v>11.08</v>
      </c>
      <c r="Q7060" s="193">
        <v>569.4</v>
      </c>
      <c r="R7060" s="193">
        <v>73.400000000000006</v>
      </c>
      <c r="S7060" s="193">
        <v>333.49938335590281</v>
      </c>
      <c r="T7060" s="193">
        <v>8.18</v>
      </c>
      <c r="U7060" s="193">
        <v>41.429683288390798</v>
      </c>
      <c r="V7060" s="25">
        <v>9.1529873724045796</v>
      </c>
    </row>
    <row r="7061" spans="2:22" x14ac:dyDescent="0.25">
      <c r="B7061" s="345" t="s">
        <v>6485</v>
      </c>
      <c r="C7061" s="141" t="s">
        <v>26</v>
      </c>
      <c r="D7061" s="141" t="s">
        <v>26</v>
      </c>
      <c r="E7061" s="141" t="s">
        <v>26</v>
      </c>
      <c r="F7061" s="328">
        <v>0.41460999999999998</v>
      </c>
      <c r="G7061" s="328">
        <v>1.2460000000000001E-2</v>
      </c>
      <c r="H7061" s="328">
        <v>5.3400000000000003E-2</v>
      </c>
      <c r="I7061" s="328">
        <v>1.2999999999999999E-3</v>
      </c>
      <c r="J7061" s="328" t="s">
        <v>26</v>
      </c>
      <c r="K7061" s="328">
        <v>5.6320000000000002E-2</v>
      </c>
      <c r="L7061" s="328">
        <v>1.56E-3</v>
      </c>
      <c r="M7061" s="193">
        <v>335.4</v>
      </c>
      <c r="N7061" s="193">
        <v>7.92</v>
      </c>
      <c r="O7061" s="193">
        <v>352.2</v>
      </c>
      <c r="P7061" s="193">
        <v>8.94</v>
      </c>
      <c r="Q7061" s="193">
        <v>464.1</v>
      </c>
      <c r="R7061" s="193">
        <v>60.98</v>
      </c>
      <c r="S7061" s="193">
        <v>334.06748644711729</v>
      </c>
      <c r="T7061" s="193">
        <v>7.92</v>
      </c>
      <c r="U7061" s="193">
        <v>28.018210203163701</v>
      </c>
      <c r="V7061" s="25">
        <v>5.148357056468682</v>
      </c>
    </row>
    <row r="7062" spans="2:22" x14ac:dyDescent="0.25">
      <c r="B7062" s="345" t="s">
        <v>6496</v>
      </c>
      <c r="C7062" s="141" t="s">
        <v>26</v>
      </c>
      <c r="D7062" s="141" t="s">
        <v>26</v>
      </c>
      <c r="E7062" s="141" t="s">
        <v>26</v>
      </c>
      <c r="F7062" s="328">
        <v>0.44180000000000003</v>
      </c>
      <c r="G7062" s="328">
        <v>1.9640000000000001E-2</v>
      </c>
      <c r="H7062" s="328">
        <v>5.4199999999999998E-2</v>
      </c>
      <c r="I7062" s="328">
        <v>1.34E-3</v>
      </c>
      <c r="J7062" s="328" t="s">
        <v>26</v>
      </c>
      <c r="K7062" s="328">
        <v>5.9139999999999998E-2</v>
      </c>
      <c r="L7062" s="328">
        <v>2.5999999999999999E-3</v>
      </c>
      <c r="M7062" s="193">
        <v>340.2</v>
      </c>
      <c r="N7062" s="193">
        <v>8.2200000000000006</v>
      </c>
      <c r="O7062" s="193">
        <v>371.5</v>
      </c>
      <c r="P7062" s="193">
        <v>13.84</v>
      </c>
      <c r="Q7062" s="193">
        <v>572.4</v>
      </c>
      <c r="R7062" s="193">
        <v>94.5</v>
      </c>
      <c r="S7062" s="193">
        <v>337.82174133960081</v>
      </c>
      <c r="T7062" s="193">
        <v>8.2200000000000006</v>
      </c>
      <c r="U7062" s="193">
        <v>40.981526670230465</v>
      </c>
      <c r="V7062" s="25">
        <v>9.0654801239297971</v>
      </c>
    </row>
    <row r="7063" spans="2:22" x14ac:dyDescent="0.25">
      <c r="B7063" s="345" t="s">
        <v>6469</v>
      </c>
      <c r="C7063" s="141" t="s">
        <v>26</v>
      </c>
      <c r="D7063" s="141" t="s">
        <v>26</v>
      </c>
      <c r="E7063" s="141" t="s">
        <v>26</v>
      </c>
      <c r="F7063" s="328">
        <v>0.43465999999999999</v>
      </c>
      <c r="G7063" s="328">
        <v>1.508E-2</v>
      </c>
      <c r="H7063" s="328">
        <v>5.5239999999999997E-2</v>
      </c>
      <c r="I7063" s="328">
        <v>1.4E-3</v>
      </c>
      <c r="J7063" s="328" t="s">
        <v>26</v>
      </c>
      <c r="K7063" s="328">
        <v>5.7070000000000003E-2</v>
      </c>
      <c r="L7063" s="328">
        <v>1.8400000000000001E-3</v>
      </c>
      <c r="M7063" s="193">
        <v>346.6</v>
      </c>
      <c r="N7063" s="193">
        <v>8.56</v>
      </c>
      <c r="O7063" s="193">
        <v>366.5</v>
      </c>
      <c r="P7063" s="193">
        <v>10.68</v>
      </c>
      <c r="Q7063" s="193">
        <v>493.8</v>
      </c>
      <c r="R7063" s="193">
        <v>70.66</v>
      </c>
      <c r="S7063" s="193">
        <v>345.07148365243273</v>
      </c>
      <c r="T7063" s="193">
        <v>8.56</v>
      </c>
      <c r="U7063" s="193">
        <v>30.119181115343718</v>
      </c>
      <c r="V7063" s="25">
        <v>5.8467984577264032</v>
      </c>
    </row>
    <row r="7064" spans="2:22" x14ac:dyDescent="0.25">
      <c r="B7064" s="345" t="s">
        <v>6479</v>
      </c>
      <c r="C7064" s="141" t="s">
        <v>26</v>
      </c>
      <c r="D7064" s="141" t="s">
        <v>26</v>
      </c>
      <c r="E7064" s="141" t="s">
        <v>26</v>
      </c>
      <c r="F7064" s="328">
        <v>0.40560000000000002</v>
      </c>
      <c r="G7064" s="328">
        <v>1.166E-2</v>
      </c>
      <c r="H7064" s="328">
        <v>5.5050000000000002E-2</v>
      </c>
      <c r="I7064" s="328">
        <v>1.32E-3</v>
      </c>
      <c r="J7064" s="328" t="s">
        <v>26</v>
      </c>
      <c r="K7064" s="328">
        <v>5.3440000000000001E-2</v>
      </c>
      <c r="L7064" s="328">
        <v>1.4E-3</v>
      </c>
      <c r="M7064" s="193">
        <v>345.5</v>
      </c>
      <c r="N7064" s="193">
        <v>8</v>
      </c>
      <c r="O7064" s="193">
        <v>345.7</v>
      </c>
      <c r="P7064" s="193">
        <v>8.42</v>
      </c>
      <c r="Q7064" s="193">
        <v>347.4</v>
      </c>
      <c r="R7064" s="193">
        <v>58.92</v>
      </c>
      <c r="S7064" s="193">
        <v>345.43088043204796</v>
      </c>
      <c r="T7064" s="193">
        <v>8</v>
      </c>
      <c r="U7064" s="193">
        <v>0.56681622566264267</v>
      </c>
      <c r="V7064" s="25">
        <v>7.7847719974553642E-2</v>
      </c>
    </row>
    <row r="7065" spans="2:22" x14ac:dyDescent="0.25">
      <c r="B7065" s="345" t="s">
        <v>6456</v>
      </c>
      <c r="C7065" s="141" t="s">
        <v>26</v>
      </c>
      <c r="D7065" s="141" t="s">
        <v>26</v>
      </c>
      <c r="E7065" s="141" t="s">
        <v>26</v>
      </c>
      <c r="F7065" s="328">
        <v>0.42154000000000003</v>
      </c>
      <c r="G7065" s="328">
        <v>1.282E-2</v>
      </c>
      <c r="H7065" s="328">
        <v>5.5800000000000002E-2</v>
      </c>
      <c r="I7065" s="328">
        <v>1.34E-3</v>
      </c>
      <c r="J7065" s="328" t="s">
        <v>26</v>
      </c>
      <c r="K7065" s="328">
        <v>5.4789999999999998E-2</v>
      </c>
      <c r="L7065" s="328">
        <v>1.56E-3</v>
      </c>
      <c r="M7065" s="193">
        <v>350</v>
      </c>
      <c r="N7065" s="193">
        <v>8.16</v>
      </c>
      <c r="O7065" s="193">
        <v>357.1</v>
      </c>
      <c r="P7065" s="193">
        <v>9.16</v>
      </c>
      <c r="Q7065" s="193">
        <v>403.8</v>
      </c>
      <c r="R7065" s="193">
        <v>62.16</v>
      </c>
      <c r="S7065" s="193">
        <v>349.48265621632862</v>
      </c>
      <c r="T7065" s="193">
        <v>8.16</v>
      </c>
      <c r="U7065" s="193">
        <v>13.451546256481276</v>
      </c>
      <c r="V7065" s="25">
        <v>2.13311223289594</v>
      </c>
    </row>
    <row r="7066" spans="2:22" x14ac:dyDescent="0.25">
      <c r="B7066" s="345" t="s">
        <v>6491</v>
      </c>
      <c r="C7066" s="141" t="s">
        <v>26</v>
      </c>
      <c r="D7066" s="141" t="s">
        <v>26</v>
      </c>
      <c r="E7066" s="141" t="s">
        <v>26</v>
      </c>
      <c r="F7066" s="328">
        <v>0.47636000000000001</v>
      </c>
      <c r="G7066" s="328">
        <v>2.0400000000000001E-2</v>
      </c>
      <c r="H7066" s="328">
        <v>5.672E-2</v>
      </c>
      <c r="I7066" s="328">
        <v>1.4E-3</v>
      </c>
      <c r="J7066" s="328" t="s">
        <v>26</v>
      </c>
      <c r="K7066" s="328">
        <v>6.0929999999999998E-2</v>
      </c>
      <c r="L7066" s="328">
        <v>2.5799999999999998E-3</v>
      </c>
      <c r="M7066" s="193">
        <v>355.7</v>
      </c>
      <c r="N7066" s="193">
        <v>8.56</v>
      </c>
      <c r="O7066" s="193">
        <v>395.6</v>
      </c>
      <c r="P7066" s="193">
        <v>14.04</v>
      </c>
      <c r="Q7066" s="193">
        <v>636.70000000000005</v>
      </c>
      <c r="R7066" s="193">
        <v>89.84</v>
      </c>
      <c r="S7066" s="193">
        <v>352.49105235406563</v>
      </c>
      <c r="T7066" s="193">
        <v>8.56</v>
      </c>
      <c r="U7066" s="193">
        <v>44.637811786702436</v>
      </c>
      <c r="V7066" s="25">
        <v>10.89710506722305</v>
      </c>
    </row>
    <row r="7067" spans="2:22" x14ac:dyDescent="0.25">
      <c r="B7067" s="345" t="s">
        <v>6494</v>
      </c>
      <c r="C7067" s="141" t="s">
        <v>26</v>
      </c>
      <c r="D7067" s="141" t="s">
        <v>26</v>
      </c>
      <c r="E7067" s="141" t="s">
        <v>26</v>
      </c>
      <c r="F7067" s="328">
        <v>0.47204000000000002</v>
      </c>
      <c r="G7067" s="328">
        <v>1.4200000000000001E-2</v>
      </c>
      <c r="H7067" s="328">
        <v>5.8360000000000002E-2</v>
      </c>
      <c r="I7067" s="328">
        <v>1.42E-3</v>
      </c>
      <c r="J7067" s="328" t="s">
        <v>26</v>
      </c>
      <c r="K7067" s="328">
        <v>5.867E-2</v>
      </c>
      <c r="L7067" s="328">
        <v>1.6199999999999999E-3</v>
      </c>
      <c r="M7067" s="193">
        <v>365.7</v>
      </c>
      <c r="N7067" s="193">
        <v>8.66</v>
      </c>
      <c r="O7067" s="193">
        <v>392.6</v>
      </c>
      <c r="P7067" s="193">
        <v>9.8000000000000007</v>
      </c>
      <c r="Q7067" s="193">
        <v>554.79999999999995</v>
      </c>
      <c r="R7067" s="193">
        <v>59.52</v>
      </c>
      <c r="S7067" s="193">
        <v>363.51280945094749</v>
      </c>
      <c r="T7067" s="193">
        <v>8.66</v>
      </c>
      <c r="U7067" s="193">
        <v>34.478585174666989</v>
      </c>
      <c r="V7067" s="25">
        <v>7.408861576427034</v>
      </c>
    </row>
    <row r="7068" spans="2:22" x14ac:dyDescent="0.25">
      <c r="B7068" s="345" t="s">
        <v>6466</v>
      </c>
      <c r="C7068" s="141" t="s">
        <v>26</v>
      </c>
      <c r="D7068" s="141" t="s">
        <v>26</v>
      </c>
      <c r="E7068" s="141" t="s">
        <v>26</v>
      </c>
      <c r="F7068" s="328">
        <v>0.50146000000000002</v>
      </c>
      <c r="G7068" s="328">
        <v>1.474E-2</v>
      </c>
      <c r="H7068" s="328">
        <v>5.9209999999999999E-2</v>
      </c>
      <c r="I7068" s="328">
        <v>1.4599999999999999E-3</v>
      </c>
      <c r="J7068" s="328" t="s">
        <v>26</v>
      </c>
      <c r="K7068" s="328">
        <v>6.1440000000000002E-2</v>
      </c>
      <c r="L7068" s="328">
        <v>1.64E-3</v>
      </c>
      <c r="M7068" s="193">
        <v>370.8</v>
      </c>
      <c r="N7068" s="193">
        <v>8.84</v>
      </c>
      <c r="O7068" s="193">
        <v>412.7</v>
      </c>
      <c r="P7068" s="193">
        <v>9.98</v>
      </c>
      <c r="Q7068" s="193">
        <v>654.5</v>
      </c>
      <c r="R7068" s="193">
        <v>56.52</v>
      </c>
      <c r="S7068" s="193">
        <v>367.46811250928175</v>
      </c>
      <c r="T7068" s="193">
        <v>8.84</v>
      </c>
      <c r="U7068" s="193">
        <v>43.855139417985981</v>
      </c>
      <c r="V7068" s="25">
        <v>10.959992122781255</v>
      </c>
    </row>
    <row r="7069" spans="2:22" x14ac:dyDescent="0.25">
      <c r="B7069" s="345" t="s">
        <v>6450</v>
      </c>
      <c r="C7069" s="141" t="s">
        <v>26</v>
      </c>
      <c r="D7069" s="141" t="s">
        <v>26</v>
      </c>
      <c r="E7069" s="141" t="s">
        <v>26</v>
      </c>
      <c r="F7069" s="328">
        <v>0.46572999999999998</v>
      </c>
      <c r="G7069" s="328">
        <v>1.374E-2</v>
      </c>
      <c r="H7069" s="328">
        <v>6.0109999999999997E-2</v>
      </c>
      <c r="I7069" s="328">
        <v>1.4400000000000001E-3</v>
      </c>
      <c r="J7069" s="328" t="s">
        <v>26</v>
      </c>
      <c r="K7069" s="328">
        <v>5.62E-2</v>
      </c>
      <c r="L7069" s="328">
        <v>1.5200000000000001E-3</v>
      </c>
      <c r="M7069" s="193">
        <v>376.3</v>
      </c>
      <c r="N7069" s="193">
        <v>8.7799999999999994</v>
      </c>
      <c r="O7069" s="193">
        <v>388.2</v>
      </c>
      <c r="P7069" s="193">
        <v>9.52</v>
      </c>
      <c r="Q7069" s="193">
        <v>459.6</v>
      </c>
      <c r="R7069" s="193">
        <v>59.98</v>
      </c>
      <c r="S7069" s="193">
        <v>375.34789826173494</v>
      </c>
      <c r="T7069" s="193">
        <v>8.7799999999999994</v>
      </c>
      <c r="U7069" s="193">
        <v>18.331614825558113</v>
      </c>
      <c r="V7069" s="25">
        <v>3.3106908135664734</v>
      </c>
    </row>
    <row r="7070" spans="2:22" x14ac:dyDescent="0.25">
      <c r="B7070" s="345" t="s">
        <v>6451</v>
      </c>
      <c r="C7070" s="141" t="s">
        <v>26</v>
      </c>
      <c r="D7070" s="141" t="s">
        <v>26</v>
      </c>
      <c r="E7070" s="141" t="s">
        <v>26</v>
      </c>
      <c r="F7070" s="328">
        <v>0.59021999999999997</v>
      </c>
      <c r="G7070" s="328">
        <v>2.0480000000000002E-2</v>
      </c>
      <c r="H7070" s="328">
        <v>6.5079999999999999E-2</v>
      </c>
      <c r="I7070" s="328">
        <v>1.6199999999999999E-3</v>
      </c>
      <c r="J7070" s="328" t="s">
        <v>26</v>
      </c>
      <c r="K7070" s="328">
        <v>6.5780000000000005E-2</v>
      </c>
      <c r="L7070" s="328">
        <v>2.16E-3</v>
      </c>
      <c r="M7070" s="193">
        <v>406.5</v>
      </c>
      <c r="N7070" s="193">
        <v>9.8000000000000007</v>
      </c>
      <c r="O7070" s="193">
        <v>471</v>
      </c>
      <c r="P7070" s="193">
        <v>13.08</v>
      </c>
      <c r="Q7070" s="193">
        <v>799.5</v>
      </c>
      <c r="R7070" s="193">
        <v>67.900000000000006</v>
      </c>
      <c r="S7070" s="193">
        <v>401.08085458360836</v>
      </c>
      <c r="T7070" s="193">
        <v>9.8000000000000007</v>
      </c>
      <c r="U7070" s="193">
        <v>49.833539139010838</v>
      </c>
      <c r="V7070" s="25">
        <v>14.844829175454702</v>
      </c>
    </row>
    <row r="7071" spans="2:22" x14ac:dyDescent="0.25">
      <c r="B7071" s="345" t="s">
        <v>6473</v>
      </c>
      <c r="C7071" s="141" t="s">
        <v>26</v>
      </c>
      <c r="D7071" s="141" t="s">
        <v>26</v>
      </c>
      <c r="E7071" s="141" t="s">
        <v>26</v>
      </c>
      <c r="F7071" s="328">
        <v>0.53047</v>
      </c>
      <c r="G7071" s="328">
        <v>1.558E-2</v>
      </c>
      <c r="H7071" s="328">
        <v>6.4649999999999999E-2</v>
      </c>
      <c r="I7071" s="328">
        <v>1.58E-3</v>
      </c>
      <c r="J7071" s="328" t="s">
        <v>26</v>
      </c>
      <c r="K7071" s="328">
        <v>5.9520000000000003E-2</v>
      </c>
      <c r="L7071" s="328">
        <v>1.58E-3</v>
      </c>
      <c r="M7071" s="193">
        <v>403.9</v>
      </c>
      <c r="N7071" s="193">
        <v>9.56</v>
      </c>
      <c r="O7071" s="193">
        <v>432.1</v>
      </c>
      <c r="P7071" s="193">
        <v>10.34</v>
      </c>
      <c r="Q7071" s="193">
        <v>586</v>
      </c>
      <c r="R7071" s="193">
        <v>57.28</v>
      </c>
      <c r="S7071" s="193">
        <v>401.5358931161764</v>
      </c>
      <c r="T7071" s="193">
        <v>9.56</v>
      </c>
      <c r="U7071" s="193">
        <v>31.478516533075702</v>
      </c>
      <c r="V7071" s="25">
        <v>7.0733873834352288</v>
      </c>
    </row>
    <row r="7072" spans="2:22" x14ac:dyDescent="0.25">
      <c r="B7072" s="345" t="s">
        <v>6457</v>
      </c>
      <c r="C7072" s="141" t="s">
        <v>26</v>
      </c>
      <c r="D7072" s="141" t="s">
        <v>26</v>
      </c>
      <c r="E7072" s="141" t="s">
        <v>26</v>
      </c>
      <c r="F7072" s="328">
        <v>0.4924</v>
      </c>
      <c r="G7072" s="328">
        <v>2.3220000000000001E-2</v>
      </c>
      <c r="H7072" s="328">
        <v>6.4689999999999998E-2</v>
      </c>
      <c r="I7072" s="328">
        <v>1.6999999999999999E-3</v>
      </c>
      <c r="J7072" s="328" t="s">
        <v>26</v>
      </c>
      <c r="K7072" s="328">
        <v>5.5210000000000002E-2</v>
      </c>
      <c r="L7072" s="328">
        <v>2.5400000000000002E-3</v>
      </c>
      <c r="M7072" s="193">
        <v>404.1</v>
      </c>
      <c r="N7072" s="193">
        <v>10.26</v>
      </c>
      <c r="O7072" s="193">
        <v>406.5</v>
      </c>
      <c r="P7072" s="193">
        <v>15.8</v>
      </c>
      <c r="Q7072" s="193">
        <v>420.7</v>
      </c>
      <c r="R7072" s="193">
        <v>100.06</v>
      </c>
      <c r="S7072" s="193">
        <v>403.88485417754129</v>
      </c>
      <c r="T7072" s="193">
        <v>10.26</v>
      </c>
      <c r="U7072" s="193">
        <v>3.9969445739145959</v>
      </c>
      <c r="V7072" s="25">
        <v>0.64333230564790023</v>
      </c>
    </row>
    <row r="7073" spans="2:22" x14ac:dyDescent="0.25">
      <c r="B7073" s="345" t="s">
        <v>6455</v>
      </c>
      <c r="C7073" s="141" t="s">
        <v>26</v>
      </c>
      <c r="D7073" s="141" t="s">
        <v>26</v>
      </c>
      <c r="E7073" s="141" t="s">
        <v>26</v>
      </c>
      <c r="F7073" s="328">
        <v>0.59272000000000002</v>
      </c>
      <c r="G7073" s="328">
        <v>1.602E-2</v>
      </c>
      <c r="H7073" s="328">
        <v>6.5809999999999994E-2</v>
      </c>
      <c r="I7073" s="328">
        <v>1.5399999999999999E-3</v>
      </c>
      <c r="J7073" s="328" t="s">
        <v>26</v>
      </c>
      <c r="K7073" s="328">
        <v>6.5329999999999999E-2</v>
      </c>
      <c r="L7073" s="328">
        <v>1.6199999999999999E-3</v>
      </c>
      <c r="M7073" s="193">
        <v>410.9</v>
      </c>
      <c r="N7073" s="193">
        <v>9.34</v>
      </c>
      <c r="O7073" s="193">
        <v>472.6</v>
      </c>
      <c r="P7073" s="193">
        <v>10.220000000000001</v>
      </c>
      <c r="Q7073" s="193">
        <v>785</v>
      </c>
      <c r="R7073" s="193">
        <v>51.52</v>
      </c>
      <c r="S7073" s="193">
        <v>405.71947664566164</v>
      </c>
      <c r="T7073" s="193">
        <v>9.34</v>
      </c>
      <c r="U7073" s="193">
        <v>48.315990236221445</v>
      </c>
      <c r="V7073" s="25">
        <v>14.151613066935756</v>
      </c>
    </row>
    <row r="7074" spans="2:22" x14ac:dyDescent="0.25">
      <c r="B7074" s="345" t="s">
        <v>6470</v>
      </c>
      <c r="C7074" s="141" t="s">
        <v>26</v>
      </c>
      <c r="D7074" s="141" t="s">
        <v>26</v>
      </c>
      <c r="E7074" s="141" t="s">
        <v>26</v>
      </c>
      <c r="F7074" s="328">
        <v>0.55744000000000005</v>
      </c>
      <c r="G7074" s="328">
        <v>1.8620000000000001E-2</v>
      </c>
      <c r="H7074" s="328">
        <v>6.7580000000000001E-2</v>
      </c>
      <c r="I7074" s="328">
        <v>1.66E-3</v>
      </c>
      <c r="J7074" s="328" t="s">
        <v>26</v>
      </c>
      <c r="K7074" s="328">
        <v>5.9830000000000001E-2</v>
      </c>
      <c r="L7074" s="328">
        <v>1.8799999999999999E-3</v>
      </c>
      <c r="M7074" s="193">
        <v>421.5</v>
      </c>
      <c r="N7074" s="193">
        <v>10.039999999999999</v>
      </c>
      <c r="O7074" s="193">
        <v>449.9</v>
      </c>
      <c r="P7074" s="193">
        <v>12.14</v>
      </c>
      <c r="Q7074" s="193">
        <v>597.6</v>
      </c>
      <c r="R7074" s="193">
        <v>67.22</v>
      </c>
      <c r="S7074" s="193">
        <v>419.22056440736577</v>
      </c>
      <c r="T7074" s="193">
        <v>10.039999999999999</v>
      </c>
      <c r="U7074" s="193">
        <v>29.849303144684448</v>
      </c>
      <c r="V7074" s="25">
        <v>6.8191677245241626</v>
      </c>
    </row>
    <row r="7075" spans="2:22" x14ac:dyDescent="0.25">
      <c r="B7075" s="345" t="s">
        <v>6452</v>
      </c>
      <c r="C7075" s="141" t="s">
        <v>26</v>
      </c>
      <c r="D7075" s="141" t="s">
        <v>26</v>
      </c>
      <c r="E7075" s="141" t="s">
        <v>26</v>
      </c>
      <c r="F7075" s="328">
        <v>0.58172999999999997</v>
      </c>
      <c r="G7075" s="328">
        <v>1.626E-2</v>
      </c>
      <c r="H7075" s="328">
        <v>6.8049999999999999E-2</v>
      </c>
      <c r="I7075" s="328">
        <v>1.66E-3</v>
      </c>
      <c r="J7075" s="328" t="s">
        <v>26</v>
      </c>
      <c r="K7075" s="328">
        <v>6.2E-2</v>
      </c>
      <c r="L7075" s="328">
        <v>1.56E-3</v>
      </c>
      <c r="M7075" s="193">
        <v>424.4</v>
      </c>
      <c r="N7075" s="193">
        <v>9.98</v>
      </c>
      <c r="O7075" s="193">
        <v>465.6</v>
      </c>
      <c r="P7075" s="193">
        <v>10.44</v>
      </c>
      <c r="Q7075" s="193">
        <v>674.3</v>
      </c>
      <c r="R7075" s="193">
        <v>53.04</v>
      </c>
      <c r="S7075" s="193">
        <v>420.96839327445713</v>
      </c>
      <c r="T7075" s="193">
        <v>9.98</v>
      </c>
      <c r="U7075" s="193">
        <v>37.569569438757647</v>
      </c>
      <c r="V7075" s="25">
        <v>9.5858261867574939</v>
      </c>
    </row>
    <row r="7076" spans="2:22" x14ac:dyDescent="0.25">
      <c r="B7076" s="345" t="s">
        <v>6511</v>
      </c>
      <c r="C7076" s="141"/>
      <c r="D7076" s="141"/>
      <c r="E7076" s="141"/>
      <c r="F7076" s="328">
        <v>0.56833</v>
      </c>
      <c r="G7076" s="328">
        <v>2.0400000000000001E-2</v>
      </c>
      <c r="H7076" s="328">
        <v>7.2050000000000003E-2</v>
      </c>
      <c r="I7076" s="328">
        <v>1.74E-3</v>
      </c>
      <c r="J7076" s="328" t="s">
        <v>26</v>
      </c>
      <c r="K7076" s="328">
        <v>5.722E-2</v>
      </c>
      <c r="L7076" s="328">
        <v>1.98E-3</v>
      </c>
      <c r="M7076" s="193">
        <v>448.5</v>
      </c>
      <c r="N7076" s="193">
        <v>10.42</v>
      </c>
      <c r="O7076" s="193">
        <v>456.9</v>
      </c>
      <c r="P7076" s="193">
        <v>13.2</v>
      </c>
      <c r="Q7076" s="193">
        <v>499.4</v>
      </c>
      <c r="R7076" s="193">
        <v>75.459999999999994</v>
      </c>
      <c r="S7076" s="193">
        <v>447.78404563639532</v>
      </c>
      <c r="T7076" s="193">
        <v>10.42</v>
      </c>
      <c r="U7076" s="193">
        <v>10.335593585022959</v>
      </c>
      <c r="V7076" s="25">
        <v>1.9951749537326897</v>
      </c>
    </row>
    <row r="7077" spans="2:22" x14ac:dyDescent="0.25">
      <c r="B7077" s="346" t="s">
        <v>6486</v>
      </c>
      <c r="C7077" s="143" t="s">
        <v>26</v>
      </c>
      <c r="D7077" s="143" t="s">
        <v>26</v>
      </c>
      <c r="E7077" s="143" t="s">
        <v>26</v>
      </c>
      <c r="F7077" s="329">
        <v>3.3606500000000001</v>
      </c>
      <c r="G7077" s="329">
        <v>9.1660000000000005E-2</v>
      </c>
      <c r="H7077" s="329">
        <v>0.25785999999999998</v>
      </c>
      <c r="I7077" s="329">
        <v>6.28E-3</v>
      </c>
      <c r="J7077" s="329" t="s">
        <v>26</v>
      </c>
      <c r="K7077" s="329">
        <v>9.4539999999999999E-2</v>
      </c>
      <c r="L7077" s="329">
        <v>2.2799999999999999E-3</v>
      </c>
      <c r="M7077" s="194">
        <v>1478.9</v>
      </c>
      <c r="N7077" s="194">
        <v>32.18</v>
      </c>
      <c r="O7077" s="194">
        <v>1495.3</v>
      </c>
      <c r="P7077" s="194">
        <v>21.34</v>
      </c>
      <c r="Q7077" s="194">
        <v>1518.8</v>
      </c>
      <c r="R7077" s="194">
        <v>45.16</v>
      </c>
      <c r="S7077" s="194">
        <v>1518.8</v>
      </c>
      <c r="T7077" s="194">
        <v>45.16</v>
      </c>
      <c r="U7077" s="194">
        <v>2.8419613252212552</v>
      </c>
      <c r="V7077" s="88">
        <v>1.3150343481214755</v>
      </c>
    </row>
    <row r="7078" spans="2:22" x14ac:dyDescent="0.25">
      <c r="B7078" s="346" t="s">
        <v>6447</v>
      </c>
      <c r="C7078" s="143" t="s">
        <v>26</v>
      </c>
      <c r="D7078" s="143" t="s">
        <v>26</v>
      </c>
      <c r="E7078" s="143" t="s">
        <v>26</v>
      </c>
      <c r="F7078" s="329">
        <v>3.6068699999999998</v>
      </c>
      <c r="G7078" s="329">
        <v>0.11423999999999999</v>
      </c>
      <c r="H7078" s="329">
        <v>0.27300999999999997</v>
      </c>
      <c r="I7078" s="329">
        <v>7.4599999999999996E-3</v>
      </c>
      <c r="J7078" s="329" t="s">
        <v>26</v>
      </c>
      <c r="K7078" s="329">
        <v>9.5850000000000005E-2</v>
      </c>
      <c r="L7078" s="329">
        <v>2.6199999999999999E-3</v>
      </c>
      <c r="M7078" s="194">
        <v>1556</v>
      </c>
      <c r="N7078" s="194">
        <v>37.76</v>
      </c>
      <c r="O7078" s="194">
        <v>1551</v>
      </c>
      <c r="P7078" s="194">
        <v>25.18</v>
      </c>
      <c r="Q7078" s="194">
        <v>1544.9</v>
      </c>
      <c r="R7078" s="194">
        <v>51.06</v>
      </c>
      <c r="S7078" s="194">
        <v>1544.9</v>
      </c>
      <c r="T7078" s="194">
        <v>51.06</v>
      </c>
      <c r="U7078" s="194">
        <v>-0.78661887998545987</v>
      </c>
      <c r="V7078" s="88">
        <v>-0.39023050141169968</v>
      </c>
    </row>
    <row r="7079" spans="2:22" x14ac:dyDescent="0.25">
      <c r="B7079" s="346" t="s">
        <v>6472</v>
      </c>
      <c r="C7079" s="143" t="s">
        <v>26</v>
      </c>
      <c r="D7079" s="143" t="s">
        <v>26</v>
      </c>
      <c r="E7079" s="143" t="s">
        <v>26</v>
      </c>
      <c r="F7079" s="329">
        <v>3.81582</v>
      </c>
      <c r="G7079" s="329">
        <v>9.4719999999999999E-2</v>
      </c>
      <c r="H7079" s="329">
        <v>0.28434999999999999</v>
      </c>
      <c r="I7079" s="329">
        <v>6.7000000000000002E-3</v>
      </c>
      <c r="J7079" s="329" t="s">
        <v>26</v>
      </c>
      <c r="K7079" s="329">
        <v>9.733E-2</v>
      </c>
      <c r="L7079" s="329">
        <v>2.1199999999999999E-3</v>
      </c>
      <c r="M7079" s="194">
        <v>1613.2</v>
      </c>
      <c r="N7079" s="194">
        <v>33.619999999999997</v>
      </c>
      <c r="O7079" s="194">
        <v>1596.1</v>
      </c>
      <c r="P7079" s="194">
        <v>19.98</v>
      </c>
      <c r="Q7079" s="194">
        <v>1573.7</v>
      </c>
      <c r="R7079" s="194">
        <v>40.64</v>
      </c>
      <c r="S7079" s="194">
        <v>1573.7</v>
      </c>
      <c r="T7079" s="194">
        <v>40.64</v>
      </c>
      <c r="U7079" s="194">
        <v>-2.7490252867357823</v>
      </c>
      <c r="V7079" s="88">
        <v>-1.3070240547184477</v>
      </c>
    </row>
    <row r="7080" spans="2:22" x14ac:dyDescent="0.25">
      <c r="B7080" s="346" t="s">
        <v>6446</v>
      </c>
      <c r="C7080" s="143" t="s">
        <v>26</v>
      </c>
      <c r="D7080" s="143" t="s">
        <v>26</v>
      </c>
      <c r="E7080" s="143" t="s">
        <v>26</v>
      </c>
      <c r="F7080" s="329">
        <v>2.92841</v>
      </c>
      <c r="G7080" s="329">
        <v>7.492E-2</v>
      </c>
      <c r="H7080" s="329">
        <v>0.21797</v>
      </c>
      <c r="I7080" s="329">
        <v>5.3E-3</v>
      </c>
      <c r="J7080" s="329" t="s">
        <v>26</v>
      </c>
      <c r="K7080" s="329">
        <v>9.7449999999999995E-2</v>
      </c>
      <c r="L7080" s="329">
        <v>2.14E-3</v>
      </c>
      <c r="M7080" s="194">
        <v>1271.0999999999999</v>
      </c>
      <c r="N7080" s="194">
        <v>28.04</v>
      </c>
      <c r="O7080" s="194">
        <v>1389.3</v>
      </c>
      <c r="P7080" s="194">
        <v>19.36</v>
      </c>
      <c r="Q7080" s="194">
        <v>1576</v>
      </c>
      <c r="R7080" s="194">
        <v>40.880000000000003</v>
      </c>
      <c r="S7080" s="194">
        <v>1576</v>
      </c>
      <c r="T7080" s="194">
        <v>40.880000000000003</v>
      </c>
      <c r="U7080" s="194">
        <v>20.639181438085998</v>
      </c>
      <c r="V7080" s="88">
        <v>9.9743395569160942</v>
      </c>
    </row>
    <row r="7081" spans="2:22" x14ac:dyDescent="0.25">
      <c r="B7081" s="346" t="s">
        <v>6453</v>
      </c>
      <c r="C7081" s="143" t="s">
        <v>26</v>
      </c>
      <c r="D7081" s="143" t="s">
        <v>26</v>
      </c>
      <c r="E7081" s="143" t="s">
        <v>26</v>
      </c>
      <c r="F7081" s="329">
        <v>3.4391500000000002</v>
      </c>
      <c r="G7081" s="329">
        <v>8.7959999999999997E-2</v>
      </c>
      <c r="H7081" s="329">
        <v>0.25416</v>
      </c>
      <c r="I7081" s="329">
        <v>6.1399999999999996E-3</v>
      </c>
      <c r="J7081" s="329" t="s">
        <v>26</v>
      </c>
      <c r="K7081" s="329">
        <v>9.8150000000000001E-2</v>
      </c>
      <c r="L7081" s="329">
        <v>2.1800000000000001E-3</v>
      </c>
      <c r="M7081" s="194">
        <v>1459.9</v>
      </c>
      <c r="N7081" s="194">
        <v>31.58</v>
      </c>
      <c r="O7081" s="194">
        <v>1513.4</v>
      </c>
      <c r="P7081" s="194">
        <v>20.12</v>
      </c>
      <c r="Q7081" s="194">
        <v>1589.3</v>
      </c>
      <c r="R7081" s="194">
        <v>41.06</v>
      </c>
      <c r="S7081" s="194">
        <v>1589.3</v>
      </c>
      <c r="T7081" s="194">
        <v>41.06</v>
      </c>
      <c r="U7081" s="194">
        <v>8.8058154953267156</v>
      </c>
      <c r="V7081" s="88">
        <v>4.2322469715361191</v>
      </c>
    </row>
    <row r="7082" spans="2:22" x14ac:dyDescent="0.25">
      <c r="B7082" s="346" t="s">
        <v>6476</v>
      </c>
      <c r="C7082" s="143" t="s">
        <v>26</v>
      </c>
      <c r="D7082" s="143" t="s">
        <v>26</v>
      </c>
      <c r="E7082" s="143" t="s">
        <v>26</v>
      </c>
      <c r="F7082" s="329">
        <v>3.8344800000000001</v>
      </c>
      <c r="G7082" s="329">
        <v>9.8000000000000004E-2</v>
      </c>
      <c r="H7082" s="329">
        <v>0.28164</v>
      </c>
      <c r="I7082" s="329">
        <v>6.5599999999999999E-3</v>
      </c>
      <c r="J7082" s="329" t="s">
        <v>26</v>
      </c>
      <c r="K7082" s="329">
        <v>9.8760000000000001E-2</v>
      </c>
      <c r="L7082" s="329">
        <v>2.2799999999999999E-3</v>
      </c>
      <c r="M7082" s="194">
        <v>1599.6</v>
      </c>
      <c r="N7082" s="194">
        <v>33.020000000000003</v>
      </c>
      <c r="O7082" s="194">
        <v>1600</v>
      </c>
      <c r="P7082" s="194">
        <v>20.58</v>
      </c>
      <c r="Q7082" s="194">
        <v>1600.8</v>
      </c>
      <c r="R7082" s="194">
        <v>42.78</v>
      </c>
      <c r="S7082" s="194">
        <v>1600.8</v>
      </c>
      <c r="T7082" s="194">
        <v>42.78</v>
      </c>
      <c r="U7082" s="194">
        <v>8.1082770270907573E-2</v>
      </c>
      <c r="V7082" s="88">
        <v>3.1123311656045871E-2</v>
      </c>
    </row>
    <row r="7083" spans="2:22" x14ac:dyDescent="0.25">
      <c r="B7083" s="346" t="s">
        <v>6478</v>
      </c>
      <c r="C7083" s="143" t="s">
        <v>26</v>
      </c>
      <c r="D7083" s="143" t="s">
        <v>26</v>
      </c>
      <c r="E7083" s="143" t="s">
        <v>26</v>
      </c>
      <c r="F7083" s="329">
        <v>3.7568999999999999</v>
      </c>
      <c r="G7083" s="329">
        <v>9.9879999999999997E-2</v>
      </c>
      <c r="H7083" s="329">
        <v>0.27134000000000003</v>
      </c>
      <c r="I7083" s="329">
        <v>6.5599999999999999E-3</v>
      </c>
      <c r="J7083" s="329" t="s">
        <v>26</v>
      </c>
      <c r="K7083" s="329">
        <v>0.10043000000000001</v>
      </c>
      <c r="L7083" s="329">
        <v>2.3600000000000001E-3</v>
      </c>
      <c r="M7083" s="194">
        <v>1547.6</v>
      </c>
      <c r="N7083" s="194">
        <v>33.28</v>
      </c>
      <c r="O7083" s="194">
        <v>1583.6</v>
      </c>
      <c r="P7083" s="194">
        <v>21.32</v>
      </c>
      <c r="Q7083" s="194">
        <v>1632.1</v>
      </c>
      <c r="R7083" s="194">
        <v>43.38</v>
      </c>
      <c r="S7083" s="194">
        <v>1632.1</v>
      </c>
      <c r="T7083" s="194">
        <v>43.38</v>
      </c>
      <c r="U7083" s="194">
        <v>5.6433328434764949</v>
      </c>
      <c r="V7083" s="88">
        <v>2.7535258485968597</v>
      </c>
    </row>
    <row r="7084" spans="2:22" x14ac:dyDescent="0.25">
      <c r="B7084" s="346" t="s">
        <v>6504</v>
      </c>
      <c r="C7084" s="143" t="s">
        <v>26</v>
      </c>
      <c r="D7084" s="143" t="s">
        <v>26</v>
      </c>
      <c r="E7084" s="143" t="s">
        <v>26</v>
      </c>
      <c r="F7084" s="329">
        <v>3.8194900000000001</v>
      </c>
      <c r="G7084" s="329">
        <v>9.6379999999999993E-2</v>
      </c>
      <c r="H7084" s="329">
        <v>0.27578000000000003</v>
      </c>
      <c r="I7084" s="329">
        <v>6.5799999999999999E-3</v>
      </c>
      <c r="J7084" s="329" t="s">
        <v>26</v>
      </c>
      <c r="K7084" s="329">
        <v>0.10045999999999999</v>
      </c>
      <c r="L7084" s="329">
        <v>2.2200000000000002E-3</v>
      </c>
      <c r="M7084" s="194">
        <v>1570.1</v>
      </c>
      <c r="N7084" s="194">
        <v>33.299999999999997</v>
      </c>
      <c r="O7084" s="194">
        <v>1596.9</v>
      </c>
      <c r="P7084" s="194">
        <v>20.3</v>
      </c>
      <c r="Q7084" s="194">
        <v>1632.6</v>
      </c>
      <c r="R7084" s="194">
        <v>40.619999999999997</v>
      </c>
      <c r="S7084" s="194">
        <v>1632.6</v>
      </c>
      <c r="T7084" s="194">
        <v>40.619999999999997</v>
      </c>
      <c r="U7084" s="194">
        <v>4.1823358947426366</v>
      </c>
      <c r="V7084" s="88">
        <v>2.0402539806856073</v>
      </c>
    </row>
    <row r="7085" spans="2:22" x14ac:dyDescent="0.25">
      <c r="B7085" s="346" t="s">
        <v>6512</v>
      </c>
      <c r="C7085" s="143"/>
      <c r="D7085" s="143"/>
      <c r="E7085" s="143"/>
      <c r="F7085" s="329">
        <v>3.5782099999999999</v>
      </c>
      <c r="G7085" s="329">
        <v>9.1060000000000002E-2</v>
      </c>
      <c r="H7085" s="329">
        <v>0.25799</v>
      </c>
      <c r="I7085" s="329">
        <v>6.1599999999999997E-3</v>
      </c>
      <c r="J7085" s="329" t="s">
        <v>26</v>
      </c>
      <c r="K7085" s="329">
        <v>0.10059999999999999</v>
      </c>
      <c r="L7085" s="329">
        <v>2.2399999999999998E-3</v>
      </c>
      <c r="M7085" s="194">
        <v>1479.5</v>
      </c>
      <c r="N7085" s="194">
        <v>31.56</v>
      </c>
      <c r="O7085" s="194">
        <v>1544.7</v>
      </c>
      <c r="P7085" s="194">
        <v>20.2</v>
      </c>
      <c r="Q7085" s="194">
        <v>1635.3</v>
      </c>
      <c r="R7085" s="194">
        <v>41.16</v>
      </c>
      <c r="S7085" s="194">
        <v>1635.3</v>
      </c>
      <c r="T7085" s="194">
        <v>41.16</v>
      </c>
      <c r="U7085" s="194">
        <v>10.32746426365726</v>
      </c>
      <c r="V7085" s="88">
        <v>5.0679758596224032</v>
      </c>
    </row>
    <row r="7086" spans="2:22" x14ac:dyDescent="0.25">
      <c r="B7086" s="346" t="s">
        <v>6474</v>
      </c>
      <c r="C7086" s="143" t="s">
        <v>26</v>
      </c>
      <c r="D7086" s="143" t="s">
        <v>26</v>
      </c>
      <c r="E7086" s="143" t="s">
        <v>26</v>
      </c>
      <c r="F7086" s="329">
        <v>3.1892100000000001</v>
      </c>
      <c r="G7086" s="329">
        <v>8.6879999999999999E-2</v>
      </c>
      <c r="H7086" s="329">
        <v>0.22072</v>
      </c>
      <c r="I7086" s="329">
        <v>5.3800000000000002E-3</v>
      </c>
      <c r="J7086" s="329" t="s">
        <v>26</v>
      </c>
      <c r="K7086" s="329">
        <v>0.10481</v>
      </c>
      <c r="L7086" s="329">
        <v>2.5400000000000002E-3</v>
      </c>
      <c r="M7086" s="194">
        <v>1285.7</v>
      </c>
      <c r="N7086" s="194">
        <v>28.4</v>
      </c>
      <c r="O7086" s="194">
        <v>1454.5</v>
      </c>
      <c r="P7086" s="194">
        <v>21.06</v>
      </c>
      <c r="Q7086" s="194">
        <v>1711</v>
      </c>
      <c r="R7086" s="194">
        <v>44.12</v>
      </c>
      <c r="S7086" s="194">
        <v>1711</v>
      </c>
      <c r="T7086" s="194">
        <v>44.12</v>
      </c>
      <c r="U7086" s="194">
        <v>26.629516763070534</v>
      </c>
      <c r="V7086" s="88">
        <v>13.690686271305383</v>
      </c>
    </row>
    <row r="7087" spans="2:22" x14ac:dyDescent="0.25">
      <c r="B7087" s="346" t="s">
        <v>6495</v>
      </c>
      <c r="C7087" s="143" t="s">
        <v>26</v>
      </c>
      <c r="D7087" s="143" t="s">
        <v>26</v>
      </c>
      <c r="E7087" s="143" t="s">
        <v>26</v>
      </c>
      <c r="F7087" s="329">
        <v>4.9243399999999999</v>
      </c>
      <c r="G7087" s="329">
        <v>0.12302</v>
      </c>
      <c r="H7087" s="329">
        <v>0.33398</v>
      </c>
      <c r="I7087" s="329">
        <v>7.9399999999999991E-3</v>
      </c>
      <c r="J7087" s="329" t="s">
        <v>26</v>
      </c>
      <c r="K7087" s="329">
        <v>0.10695</v>
      </c>
      <c r="L7087" s="329">
        <v>2.32E-3</v>
      </c>
      <c r="M7087" s="194">
        <v>1857.7</v>
      </c>
      <c r="N7087" s="194">
        <v>38.4</v>
      </c>
      <c r="O7087" s="194">
        <v>1806.4</v>
      </c>
      <c r="P7087" s="194">
        <v>21.08</v>
      </c>
      <c r="Q7087" s="194">
        <v>1748</v>
      </c>
      <c r="R7087" s="194">
        <v>39.44</v>
      </c>
      <c r="S7087" s="194">
        <v>1748</v>
      </c>
      <c r="T7087" s="194">
        <v>39.44</v>
      </c>
      <c r="U7087" s="194">
        <v>-7.0568990141785619</v>
      </c>
      <c r="V7087" s="88">
        <v>-3.5958035190346087</v>
      </c>
    </row>
    <row r="7088" spans="2:22" x14ac:dyDescent="0.25">
      <c r="B7088" s="346" t="s">
        <v>6503</v>
      </c>
      <c r="C7088" s="143" t="s">
        <v>26</v>
      </c>
      <c r="D7088" s="143" t="s">
        <v>26</v>
      </c>
      <c r="E7088" s="143" t="s">
        <v>26</v>
      </c>
      <c r="F7088" s="329">
        <v>3.6952099999999999</v>
      </c>
      <c r="G7088" s="329">
        <v>9.5159999999999995E-2</v>
      </c>
      <c r="H7088" s="329">
        <v>0.24812999999999999</v>
      </c>
      <c r="I7088" s="329">
        <v>5.8599999999999998E-3</v>
      </c>
      <c r="J7088" s="329" t="s">
        <v>26</v>
      </c>
      <c r="K7088" s="329">
        <v>0.10800999999999999</v>
      </c>
      <c r="L7088" s="329">
        <v>2.48E-3</v>
      </c>
      <c r="M7088" s="194">
        <v>1428.8</v>
      </c>
      <c r="N7088" s="194">
        <v>30.3</v>
      </c>
      <c r="O7088" s="194">
        <v>1570.3</v>
      </c>
      <c r="P7088" s="194">
        <v>20.58</v>
      </c>
      <c r="Q7088" s="194">
        <v>1766.1</v>
      </c>
      <c r="R7088" s="194">
        <v>41.82</v>
      </c>
      <c r="S7088" s="194">
        <v>1766.1</v>
      </c>
      <c r="T7088" s="194">
        <v>41.82</v>
      </c>
      <c r="U7088" s="194">
        <v>20.700863811518307</v>
      </c>
      <c r="V7088" s="88">
        <v>10.813090223220078</v>
      </c>
    </row>
    <row r="7089" spans="2:22" x14ac:dyDescent="0.25">
      <c r="B7089" s="346" t="s">
        <v>6490</v>
      </c>
      <c r="C7089" s="143" t="s">
        <v>26</v>
      </c>
      <c r="D7089" s="143" t="s">
        <v>26</v>
      </c>
      <c r="E7089" s="143" t="s">
        <v>26</v>
      </c>
      <c r="F7089" s="329">
        <v>3.9850599999999998</v>
      </c>
      <c r="G7089" s="329">
        <v>0.10588</v>
      </c>
      <c r="H7089" s="329">
        <v>0.26690999999999998</v>
      </c>
      <c r="I7089" s="329">
        <v>6.4999999999999997E-3</v>
      </c>
      <c r="J7089" s="329" t="s">
        <v>26</v>
      </c>
      <c r="K7089" s="329">
        <v>0.10829999999999999</v>
      </c>
      <c r="L7089" s="329">
        <v>2.5200000000000001E-3</v>
      </c>
      <c r="M7089" s="194">
        <v>1525.1</v>
      </c>
      <c r="N7089" s="194">
        <v>33.119999999999997</v>
      </c>
      <c r="O7089" s="194">
        <v>1631.2</v>
      </c>
      <c r="P7089" s="194">
        <v>21.56</v>
      </c>
      <c r="Q7089" s="194">
        <v>1771</v>
      </c>
      <c r="R7089" s="194">
        <v>42.22</v>
      </c>
      <c r="S7089" s="194">
        <v>1771</v>
      </c>
      <c r="T7089" s="194">
        <v>42.22</v>
      </c>
      <c r="U7089" s="194">
        <v>15.16752693595372</v>
      </c>
      <c r="V7089" s="88">
        <v>7.8970636363254316</v>
      </c>
    </row>
    <row r="7090" spans="2:22" x14ac:dyDescent="0.25">
      <c r="B7090" s="346" t="s">
        <v>6506</v>
      </c>
      <c r="C7090" s="143" t="s">
        <v>26</v>
      </c>
      <c r="D7090" s="143" t="s">
        <v>26</v>
      </c>
      <c r="E7090" s="143" t="s">
        <v>26</v>
      </c>
      <c r="F7090" s="329">
        <v>5.11069</v>
      </c>
      <c r="G7090" s="329">
        <v>0.13022</v>
      </c>
      <c r="H7090" s="329">
        <v>0.32879999999999998</v>
      </c>
      <c r="I7090" s="329">
        <v>7.7799999999999996E-3</v>
      </c>
      <c r="J7090" s="329" t="s">
        <v>26</v>
      </c>
      <c r="K7090" s="329">
        <v>0.11274000000000001</v>
      </c>
      <c r="L7090" s="329">
        <v>2.5600000000000002E-3</v>
      </c>
      <c r="M7090" s="194">
        <v>1832.6</v>
      </c>
      <c r="N7090" s="194">
        <v>37.74</v>
      </c>
      <c r="O7090" s="194">
        <v>1837.9</v>
      </c>
      <c r="P7090" s="194">
        <v>21.64</v>
      </c>
      <c r="Q7090" s="194">
        <v>1844</v>
      </c>
      <c r="R7090" s="194">
        <v>40.659999999999997</v>
      </c>
      <c r="S7090" s="194">
        <v>1844</v>
      </c>
      <c r="T7090" s="194">
        <v>40.659999999999997</v>
      </c>
      <c r="U7090" s="194">
        <v>0.69884976368411544</v>
      </c>
      <c r="V7090" s="88">
        <v>0.36926871115594861</v>
      </c>
    </row>
    <row r="7091" spans="2:22" ht="15.75" thickBot="1" x14ac:dyDescent="0.3">
      <c r="B7091" s="347" t="s">
        <v>6464</v>
      </c>
      <c r="C7091" s="151" t="s">
        <v>26</v>
      </c>
      <c r="D7091" s="151" t="s">
        <v>26</v>
      </c>
      <c r="E7091" s="151" t="s">
        <v>26</v>
      </c>
      <c r="F7091" s="284">
        <v>4.085</v>
      </c>
      <c r="G7091" s="284">
        <v>0.10672</v>
      </c>
      <c r="H7091" s="284">
        <v>0.25983000000000001</v>
      </c>
      <c r="I7091" s="284">
        <v>6.3800000000000003E-3</v>
      </c>
      <c r="J7091" s="284" t="s">
        <v>26</v>
      </c>
      <c r="K7091" s="284">
        <v>0.11404</v>
      </c>
      <c r="L7091" s="284">
        <v>2.5400000000000002E-3</v>
      </c>
      <c r="M7091" s="89">
        <v>1489</v>
      </c>
      <c r="N7091" s="89">
        <v>32.659999999999997</v>
      </c>
      <c r="O7091" s="89">
        <v>1651.3</v>
      </c>
      <c r="P7091" s="89">
        <v>21.3</v>
      </c>
      <c r="Q7091" s="89">
        <v>1864.7</v>
      </c>
      <c r="R7091" s="89">
        <v>40.08</v>
      </c>
      <c r="S7091" s="89">
        <v>1864.7</v>
      </c>
      <c r="T7091" s="89">
        <v>40.08</v>
      </c>
      <c r="U7091" s="89">
        <v>22.006696401257784</v>
      </c>
      <c r="V7091" s="90">
        <v>11.927503651320404</v>
      </c>
    </row>
    <row r="7092" spans="2:22" x14ac:dyDescent="0.25">
      <c r="F7092" s="281"/>
      <c r="G7092" s="281"/>
      <c r="H7092" s="281"/>
      <c r="I7092" s="281"/>
      <c r="J7092" s="281"/>
      <c r="K7092" s="281"/>
      <c r="L7092" s="281"/>
      <c r="M7092" s="85"/>
      <c r="N7092" s="85"/>
      <c r="O7092" s="85"/>
      <c r="P7092" s="85"/>
      <c r="Q7092" s="85"/>
      <c r="R7092" s="85"/>
      <c r="S7092" s="85"/>
      <c r="T7092" s="85"/>
    </row>
    <row r="7093" spans="2:22" ht="15.75" thickBot="1" x14ac:dyDescent="0.3">
      <c r="F7093" s="281"/>
      <c r="G7093" s="281"/>
      <c r="H7093" s="281"/>
      <c r="I7093" s="281"/>
      <c r="J7093" s="281"/>
      <c r="K7093" s="281"/>
      <c r="L7093" s="281"/>
      <c r="M7093" s="85"/>
      <c r="N7093" s="85"/>
      <c r="O7093" s="85"/>
      <c r="P7093" s="85"/>
      <c r="Q7093" s="85"/>
      <c r="R7093" s="85"/>
      <c r="S7093" s="85"/>
      <c r="T7093" s="85"/>
    </row>
    <row r="7094" spans="2:22" x14ac:dyDescent="0.25">
      <c r="B7094" s="230" t="s">
        <v>0</v>
      </c>
      <c r="C7094" s="111"/>
      <c r="D7094" s="111"/>
      <c r="E7094" s="111"/>
      <c r="F7094" s="285"/>
      <c r="G7094" s="285"/>
      <c r="H7094" s="285"/>
      <c r="I7094" s="285"/>
      <c r="J7094" s="285"/>
      <c r="K7094" s="285"/>
      <c r="L7094" s="285"/>
      <c r="M7094" s="160"/>
      <c r="N7094" s="160"/>
      <c r="O7094" s="160"/>
      <c r="P7094" s="160"/>
      <c r="Q7094" s="160"/>
      <c r="R7094" s="160"/>
      <c r="S7094" s="160"/>
      <c r="T7094" s="160"/>
      <c r="U7094" s="160"/>
      <c r="V7094" s="161"/>
    </row>
    <row r="7095" spans="2:22" x14ac:dyDescent="0.25">
      <c r="B7095" s="229" t="s">
        <v>6513</v>
      </c>
      <c r="C7095" s="197"/>
      <c r="D7095" s="197"/>
      <c r="E7095" s="197"/>
      <c r="F7095" s="331"/>
      <c r="G7095" s="331"/>
      <c r="H7095" s="331"/>
      <c r="I7095" s="331"/>
      <c r="J7095" s="331"/>
      <c r="K7095" s="331"/>
      <c r="L7095" s="331"/>
      <c r="M7095" s="198"/>
      <c r="N7095" s="198"/>
      <c r="O7095" s="198"/>
      <c r="P7095" s="198"/>
      <c r="Q7095" s="198"/>
      <c r="R7095" s="198"/>
      <c r="S7095" s="198"/>
      <c r="T7095" s="198"/>
      <c r="U7095" s="198"/>
      <c r="V7095" s="163"/>
    </row>
    <row r="7096" spans="2:22" x14ac:dyDescent="0.25">
      <c r="B7096" s="229" t="s">
        <v>6443</v>
      </c>
      <c r="C7096" s="197"/>
      <c r="D7096" s="197"/>
      <c r="E7096" s="197"/>
      <c r="F7096" s="331"/>
      <c r="G7096" s="331"/>
      <c r="H7096" s="331"/>
      <c r="I7096" s="331"/>
      <c r="J7096" s="331"/>
      <c r="K7096" s="331"/>
      <c r="L7096" s="331"/>
      <c r="M7096" s="198"/>
      <c r="N7096" s="198"/>
      <c r="O7096" s="198"/>
      <c r="P7096" s="198"/>
      <c r="Q7096" s="198"/>
      <c r="R7096" s="198"/>
      <c r="S7096" s="198"/>
      <c r="T7096" s="198"/>
      <c r="U7096" s="198"/>
      <c r="V7096" s="163"/>
    </row>
    <row r="7097" spans="2:22" ht="15.75" thickBot="1" x14ac:dyDescent="0.3">
      <c r="B7097" s="280"/>
      <c r="C7097" s="113"/>
      <c r="D7097" s="113"/>
      <c r="E7097" s="113"/>
      <c r="F7097" s="287"/>
      <c r="G7097" s="287"/>
      <c r="H7097" s="287"/>
      <c r="I7097" s="287"/>
      <c r="J7097" s="287"/>
      <c r="K7097" s="287"/>
      <c r="L7097" s="287"/>
      <c r="M7097" s="164"/>
      <c r="N7097" s="164"/>
      <c r="O7097" s="164"/>
      <c r="P7097" s="164"/>
      <c r="Q7097" s="164"/>
      <c r="R7097" s="164"/>
      <c r="S7097" s="164"/>
      <c r="T7097" s="164"/>
      <c r="U7097" s="164"/>
      <c r="V7097" s="165"/>
    </row>
    <row r="7098" spans="2:22" x14ac:dyDescent="0.25">
      <c r="B7098" s="342" t="s">
        <v>3</v>
      </c>
      <c r="C7098" s="97" t="s">
        <v>4</v>
      </c>
      <c r="D7098" s="97" t="s">
        <v>5</v>
      </c>
      <c r="E7098" s="97" t="s">
        <v>6</v>
      </c>
      <c r="F7098" s="288" t="s">
        <v>7</v>
      </c>
      <c r="G7098" s="288" t="s">
        <v>8</v>
      </c>
      <c r="H7098" s="288" t="s">
        <v>9</v>
      </c>
      <c r="I7098" s="288" t="s">
        <v>8</v>
      </c>
      <c r="J7098" s="288" t="s">
        <v>10</v>
      </c>
      <c r="K7098" s="288" t="s">
        <v>7</v>
      </c>
      <c r="L7098" s="288" t="s">
        <v>8</v>
      </c>
      <c r="M7098" s="4" t="s">
        <v>9</v>
      </c>
      <c r="N7098" s="4" t="s">
        <v>11</v>
      </c>
      <c r="O7098" s="4" t="s">
        <v>7</v>
      </c>
      <c r="P7098" s="4" t="s">
        <v>11</v>
      </c>
      <c r="Q7098" s="4" t="s">
        <v>7</v>
      </c>
      <c r="R7098" s="4" t="s">
        <v>11</v>
      </c>
      <c r="S7098" s="4" t="s">
        <v>12</v>
      </c>
      <c r="T7098" s="4" t="s">
        <v>11</v>
      </c>
      <c r="U7098" s="4" t="s">
        <v>13</v>
      </c>
      <c r="V7098" s="5" t="s">
        <v>14</v>
      </c>
    </row>
    <row r="7099" spans="2:22" ht="15.75" thickBot="1" x14ac:dyDescent="0.3">
      <c r="B7099" s="343" t="s">
        <v>6514</v>
      </c>
      <c r="C7099" s="153"/>
      <c r="D7099" s="153"/>
      <c r="E7099" s="153"/>
      <c r="F7099" s="332" t="s">
        <v>17</v>
      </c>
      <c r="G7099" s="332" t="s">
        <v>18</v>
      </c>
      <c r="H7099" s="332" t="s">
        <v>19</v>
      </c>
      <c r="I7099" s="332" t="s">
        <v>18</v>
      </c>
      <c r="J7099" s="332" t="s">
        <v>20</v>
      </c>
      <c r="K7099" s="332" t="s">
        <v>21</v>
      </c>
      <c r="L7099" s="332" t="s">
        <v>18</v>
      </c>
      <c r="M7099" s="154" t="s">
        <v>22</v>
      </c>
      <c r="N7099" s="154" t="s">
        <v>23</v>
      </c>
      <c r="O7099" s="154" t="s">
        <v>17</v>
      </c>
      <c r="P7099" s="154" t="s">
        <v>23</v>
      </c>
      <c r="Q7099" s="154" t="s">
        <v>21</v>
      </c>
      <c r="R7099" s="154" t="s">
        <v>23</v>
      </c>
      <c r="S7099" s="154" t="s">
        <v>24</v>
      </c>
      <c r="T7099" s="154" t="s">
        <v>23</v>
      </c>
      <c r="U7099" s="154"/>
      <c r="V7099" s="12"/>
    </row>
    <row r="7100" spans="2:22" x14ac:dyDescent="0.25">
      <c r="B7100" s="399"/>
      <c r="C7100" s="155"/>
      <c r="D7100" s="155"/>
      <c r="E7100" s="155"/>
      <c r="F7100" s="333"/>
      <c r="G7100" s="333"/>
      <c r="H7100" s="333"/>
      <c r="I7100" s="333"/>
      <c r="J7100" s="333"/>
      <c r="K7100" s="333"/>
      <c r="L7100" s="333"/>
      <c r="M7100" s="157"/>
      <c r="N7100" s="157"/>
      <c r="O7100" s="157"/>
      <c r="P7100" s="157"/>
      <c r="Q7100" s="157"/>
      <c r="R7100" s="157"/>
      <c r="S7100" s="157"/>
      <c r="T7100" s="157"/>
      <c r="U7100" s="157"/>
      <c r="V7100" s="158"/>
    </row>
    <row r="7101" spans="2:22" x14ac:dyDescent="0.25">
      <c r="B7101" s="199" t="s">
        <v>7058</v>
      </c>
      <c r="C7101" s="142" t="s">
        <v>26</v>
      </c>
      <c r="D7101" s="142" t="s">
        <v>26</v>
      </c>
      <c r="E7101" s="144" t="s">
        <v>26</v>
      </c>
      <c r="F7101" s="327">
        <v>0.25602999999999998</v>
      </c>
      <c r="G7101" s="327">
        <v>1.1639999999999999E-2</v>
      </c>
      <c r="H7101" s="327">
        <v>3.6639999999999999E-2</v>
      </c>
      <c r="I7101" s="327">
        <v>8.0000000000000004E-4</v>
      </c>
      <c r="J7101" s="327" t="s">
        <v>26</v>
      </c>
      <c r="K7101" s="327">
        <v>5.0680000000000003E-2</v>
      </c>
      <c r="L7101" s="327">
        <v>2.3600000000000001E-3</v>
      </c>
      <c r="M7101" s="191">
        <v>232</v>
      </c>
      <c r="N7101" s="191">
        <v>5.04</v>
      </c>
      <c r="O7101" s="191">
        <v>231.5</v>
      </c>
      <c r="P7101" s="191">
        <v>9.42</v>
      </c>
      <c r="Q7101" s="191">
        <v>226.4</v>
      </c>
      <c r="R7101" s="191">
        <v>106.08</v>
      </c>
      <c r="S7101" s="191">
        <v>232.00806473835806</v>
      </c>
      <c r="T7101" s="191">
        <v>5.04</v>
      </c>
      <c r="U7101" s="191">
        <v>-2.4770603968012601</v>
      </c>
      <c r="V7101" s="195">
        <v>-0.21946640965790856</v>
      </c>
    </row>
    <row r="7102" spans="2:22" x14ac:dyDescent="0.25">
      <c r="B7102" s="345" t="s">
        <v>7059</v>
      </c>
      <c r="C7102" s="141" t="s">
        <v>26</v>
      </c>
      <c r="D7102" s="141" t="s">
        <v>26</v>
      </c>
      <c r="E7102" s="141" t="s">
        <v>26</v>
      </c>
      <c r="F7102" s="328">
        <v>0.33609</v>
      </c>
      <c r="G7102" s="328">
        <v>2.7740000000000001E-2</v>
      </c>
      <c r="H7102" s="328">
        <v>4.3810000000000002E-2</v>
      </c>
      <c r="I7102" s="328">
        <v>1.1999999999999999E-3</v>
      </c>
      <c r="J7102" s="328" t="s">
        <v>26</v>
      </c>
      <c r="K7102" s="328">
        <v>5.5640000000000002E-2</v>
      </c>
      <c r="L7102" s="328">
        <v>4.7200000000000002E-3</v>
      </c>
      <c r="M7102" s="193">
        <v>276.39999999999998</v>
      </c>
      <c r="N7102" s="193">
        <v>7.44</v>
      </c>
      <c r="O7102" s="193">
        <v>294.2</v>
      </c>
      <c r="P7102" s="193">
        <v>21.08</v>
      </c>
      <c r="Q7102" s="193">
        <v>437.7</v>
      </c>
      <c r="R7102" s="193">
        <v>183.56</v>
      </c>
      <c r="S7102" s="193">
        <v>275.10083622362828</v>
      </c>
      <c r="T7102" s="193">
        <v>7.44</v>
      </c>
      <c r="U7102" s="193">
        <v>37.148540958732404</v>
      </c>
      <c r="V7102" s="25">
        <v>6.4918979525396718</v>
      </c>
    </row>
    <row r="7103" spans="2:22" x14ac:dyDescent="0.25">
      <c r="B7103" s="345" t="s">
        <v>7060</v>
      </c>
      <c r="C7103" s="141" t="s">
        <v>26</v>
      </c>
      <c r="D7103" s="141" t="s">
        <v>26</v>
      </c>
      <c r="E7103" s="141" t="s">
        <v>26</v>
      </c>
      <c r="F7103" s="328">
        <v>0.32053999999999999</v>
      </c>
      <c r="G7103" s="328">
        <v>2.0379999999999999E-2</v>
      </c>
      <c r="H7103" s="328">
        <v>4.4339999999999997E-2</v>
      </c>
      <c r="I7103" s="328">
        <v>1.1000000000000001E-3</v>
      </c>
      <c r="J7103" s="328" t="s">
        <v>26</v>
      </c>
      <c r="K7103" s="328">
        <v>5.2429999999999997E-2</v>
      </c>
      <c r="L7103" s="328">
        <v>3.4199999999999999E-3</v>
      </c>
      <c r="M7103" s="193">
        <v>279.7</v>
      </c>
      <c r="N7103" s="193">
        <v>6.72</v>
      </c>
      <c r="O7103" s="193">
        <v>282.3</v>
      </c>
      <c r="P7103" s="193">
        <v>15.66</v>
      </c>
      <c r="Q7103" s="193">
        <v>304.10000000000002</v>
      </c>
      <c r="R7103" s="193">
        <v>145.13999999999999</v>
      </c>
      <c r="S7103" s="193">
        <v>279.48604316091246</v>
      </c>
      <c r="T7103" s="193">
        <v>6.72</v>
      </c>
      <c r="U7103" s="193">
        <v>8.0940338175230391</v>
      </c>
      <c r="V7103" s="25">
        <v>0.99679661320848467</v>
      </c>
    </row>
    <row r="7104" spans="2:22" x14ac:dyDescent="0.25">
      <c r="B7104" s="345" t="s">
        <v>7061</v>
      </c>
      <c r="C7104" s="141" t="s">
        <v>26</v>
      </c>
      <c r="D7104" s="141" t="s">
        <v>26</v>
      </c>
      <c r="E7104" s="141" t="s">
        <v>26</v>
      </c>
      <c r="F7104" s="328">
        <v>0.31026999999999999</v>
      </c>
      <c r="G7104" s="328">
        <v>1.3899999999999999E-2</v>
      </c>
      <c r="H7104" s="328">
        <v>4.4310000000000002E-2</v>
      </c>
      <c r="I7104" s="328">
        <v>9.7999999999999997E-4</v>
      </c>
      <c r="J7104" s="328" t="s">
        <v>26</v>
      </c>
      <c r="K7104" s="328">
        <v>5.0799999999999998E-2</v>
      </c>
      <c r="L7104" s="328">
        <v>2.3400000000000001E-3</v>
      </c>
      <c r="M7104" s="193">
        <v>279.5</v>
      </c>
      <c r="N7104" s="193">
        <v>6.08</v>
      </c>
      <c r="O7104" s="193">
        <v>274.39999999999998</v>
      </c>
      <c r="P7104" s="193">
        <v>10.78</v>
      </c>
      <c r="Q7104" s="193">
        <v>231.5</v>
      </c>
      <c r="R7104" s="193">
        <v>104.48</v>
      </c>
      <c r="S7104" s="193">
        <v>279.85886909062896</v>
      </c>
      <c r="T7104" s="193">
        <v>6.08</v>
      </c>
      <c r="U7104" s="193">
        <v>-20.889360298327844</v>
      </c>
      <c r="V7104" s="25">
        <v>-1.9893837793837392</v>
      </c>
    </row>
    <row r="7105" spans="2:22" x14ac:dyDescent="0.25">
      <c r="B7105" s="345" t="s">
        <v>7062</v>
      </c>
      <c r="C7105" s="141" t="s">
        <v>26</v>
      </c>
      <c r="D7105" s="141" t="s">
        <v>26</v>
      </c>
      <c r="E7105" s="141" t="s">
        <v>26</v>
      </c>
      <c r="F7105" s="328">
        <v>0.34789999999999999</v>
      </c>
      <c r="G7105" s="328">
        <v>1.7579999999999998E-2</v>
      </c>
      <c r="H7105" s="328">
        <v>4.7289999999999999E-2</v>
      </c>
      <c r="I7105" s="328">
        <v>1.1800000000000001E-3</v>
      </c>
      <c r="J7105" s="328" t="s">
        <v>26</v>
      </c>
      <c r="K7105" s="328">
        <v>5.3359999999999998E-2</v>
      </c>
      <c r="L7105" s="328">
        <v>2.7200000000000002E-3</v>
      </c>
      <c r="M7105" s="193">
        <v>297.8</v>
      </c>
      <c r="N7105" s="193">
        <v>7.22</v>
      </c>
      <c r="O7105" s="193">
        <v>303.10000000000002</v>
      </c>
      <c r="P7105" s="193">
        <v>13.24</v>
      </c>
      <c r="Q7105" s="193">
        <v>344.2</v>
      </c>
      <c r="R7105" s="193">
        <v>111.78</v>
      </c>
      <c r="S7105" s="193">
        <v>297.46973520050256</v>
      </c>
      <c r="T7105" s="193">
        <v>7.22</v>
      </c>
      <c r="U7105" s="193">
        <v>13.576485996367646</v>
      </c>
      <c r="V7105" s="25">
        <v>1.8575601450008139</v>
      </c>
    </row>
    <row r="7106" spans="2:22" x14ac:dyDescent="0.25">
      <c r="B7106" s="345" t="s">
        <v>7063</v>
      </c>
      <c r="C7106" s="141" t="s">
        <v>26</v>
      </c>
      <c r="D7106" s="141" t="s">
        <v>26</v>
      </c>
      <c r="E7106" s="141" t="s">
        <v>26</v>
      </c>
      <c r="F7106" s="328">
        <v>0.37724999999999997</v>
      </c>
      <c r="G7106" s="328">
        <v>2.5579999999999999E-2</v>
      </c>
      <c r="H7106" s="328">
        <v>4.8599999999999997E-2</v>
      </c>
      <c r="I7106" s="328">
        <v>1.24E-3</v>
      </c>
      <c r="J7106" s="328" t="s">
        <v>26</v>
      </c>
      <c r="K7106" s="328">
        <v>5.6329999999999998E-2</v>
      </c>
      <c r="L7106" s="328">
        <v>3.7599999999999999E-3</v>
      </c>
      <c r="M7106" s="193">
        <v>305.89999999999998</v>
      </c>
      <c r="N7106" s="193">
        <v>7.6</v>
      </c>
      <c r="O7106" s="193">
        <v>325</v>
      </c>
      <c r="P7106" s="193">
        <v>18.86</v>
      </c>
      <c r="Q7106" s="193">
        <v>464.5</v>
      </c>
      <c r="R7106" s="193">
        <v>145.24</v>
      </c>
      <c r="S7106" s="193">
        <v>304.47545380736784</v>
      </c>
      <c r="T7106" s="193">
        <v>7.6</v>
      </c>
      <c r="U7106" s="193">
        <v>34.450924906917578</v>
      </c>
      <c r="V7106" s="25">
        <v>6.3152449823483554</v>
      </c>
    </row>
    <row r="7107" spans="2:22" x14ac:dyDescent="0.25">
      <c r="B7107" s="345" t="s">
        <v>7064</v>
      </c>
      <c r="C7107" s="141" t="s">
        <v>26</v>
      </c>
      <c r="D7107" s="141" t="s">
        <v>26</v>
      </c>
      <c r="E7107" s="141" t="s">
        <v>26</v>
      </c>
      <c r="F7107" s="328">
        <v>0.36393999999999999</v>
      </c>
      <c r="G7107" s="328">
        <v>1.8720000000000001E-2</v>
      </c>
      <c r="H7107" s="328">
        <v>4.8669999999999998E-2</v>
      </c>
      <c r="I7107" s="328">
        <v>1.1000000000000001E-3</v>
      </c>
      <c r="J7107" s="328" t="s">
        <v>26</v>
      </c>
      <c r="K7107" s="328">
        <v>5.4239999999999997E-2</v>
      </c>
      <c r="L7107" s="328">
        <v>2.8600000000000001E-3</v>
      </c>
      <c r="M7107" s="193">
        <v>306.39999999999998</v>
      </c>
      <c r="N7107" s="193">
        <v>6.8</v>
      </c>
      <c r="O7107" s="193">
        <v>315.2</v>
      </c>
      <c r="P7107" s="193">
        <v>13.94</v>
      </c>
      <c r="Q7107" s="193">
        <v>380.7</v>
      </c>
      <c r="R7107" s="193">
        <v>116.26</v>
      </c>
      <c r="S7107" s="193">
        <v>305.69100574290854</v>
      </c>
      <c r="T7107" s="193">
        <v>6.8</v>
      </c>
      <c r="U7107" s="193">
        <v>19.702914173126203</v>
      </c>
      <c r="V7107" s="25">
        <v>3.016812898823428</v>
      </c>
    </row>
    <row r="7108" spans="2:22" x14ac:dyDescent="0.25">
      <c r="B7108" s="345" t="s">
        <v>7065</v>
      </c>
      <c r="C7108" s="141" t="s">
        <v>26</v>
      </c>
      <c r="D7108" s="141" t="s">
        <v>26</v>
      </c>
      <c r="E7108" s="141" t="s">
        <v>26</v>
      </c>
      <c r="F7108" s="328">
        <v>0.41960999999999998</v>
      </c>
      <c r="G7108" s="328">
        <v>2.1160000000000002E-2</v>
      </c>
      <c r="H7108" s="328">
        <v>4.956E-2</v>
      </c>
      <c r="I7108" s="328">
        <v>1.14E-3</v>
      </c>
      <c r="J7108" s="328" t="s">
        <v>26</v>
      </c>
      <c r="K7108" s="328">
        <v>6.1409999999999999E-2</v>
      </c>
      <c r="L7108" s="328">
        <v>3.1800000000000001E-3</v>
      </c>
      <c r="M7108" s="193">
        <v>311.8</v>
      </c>
      <c r="N7108" s="193">
        <v>6.96</v>
      </c>
      <c r="O7108" s="193">
        <v>355.8</v>
      </c>
      <c r="P7108" s="193">
        <v>15.14</v>
      </c>
      <c r="Q7108" s="193">
        <v>653.70000000000005</v>
      </c>
      <c r="R7108" s="193">
        <v>109.36</v>
      </c>
      <c r="S7108" s="193">
        <v>308.462442146206</v>
      </c>
      <c r="T7108" s="193">
        <v>6.96</v>
      </c>
      <c r="U7108" s="193">
        <v>52.812843483829589</v>
      </c>
      <c r="V7108" s="25">
        <v>13.304541274253515</v>
      </c>
    </row>
    <row r="7109" spans="2:22" x14ac:dyDescent="0.25">
      <c r="B7109" s="345" t="s">
        <v>7066</v>
      </c>
      <c r="C7109" s="141" t="s">
        <v>26</v>
      </c>
      <c r="D7109" s="141" t="s">
        <v>26</v>
      </c>
      <c r="E7109" s="141" t="s">
        <v>26</v>
      </c>
      <c r="F7109" s="328">
        <v>0.38073000000000001</v>
      </c>
      <c r="G7109" s="328">
        <v>2.2159999999999999E-2</v>
      </c>
      <c r="H7109" s="328">
        <v>5.0389999999999997E-2</v>
      </c>
      <c r="I7109" s="328">
        <v>1.1999999999999999E-3</v>
      </c>
      <c r="J7109" s="328" t="s">
        <v>26</v>
      </c>
      <c r="K7109" s="328">
        <v>5.4800000000000001E-2</v>
      </c>
      <c r="L7109" s="328">
        <v>3.2799999999999999E-3</v>
      </c>
      <c r="M7109" s="193">
        <v>316.89999999999998</v>
      </c>
      <c r="N7109" s="193">
        <v>7.3</v>
      </c>
      <c r="O7109" s="193">
        <v>327.60000000000002</v>
      </c>
      <c r="P7109" s="193">
        <v>16.3</v>
      </c>
      <c r="Q7109" s="193">
        <v>403.9</v>
      </c>
      <c r="R7109" s="193">
        <v>129.6</v>
      </c>
      <c r="S7109" s="193">
        <v>316.11142671394214</v>
      </c>
      <c r="T7109" s="193">
        <v>7.3</v>
      </c>
      <c r="U7109" s="193">
        <v>21.735224878944752</v>
      </c>
      <c r="V7109" s="25">
        <v>3.5068905024596719</v>
      </c>
    </row>
    <row r="7110" spans="2:22" x14ac:dyDescent="0.25">
      <c r="B7110" s="345" t="s">
        <v>7067</v>
      </c>
      <c r="C7110" s="141" t="s">
        <v>26</v>
      </c>
      <c r="D7110" s="141" t="s">
        <v>26</v>
      </c>
      <c r="E7110" s="141" t="s">
        <v>26</v>
      </c>
      <c r="F7110" s="328">
        <v>0.37507000000000001</v>
      </c>
      <c r="G7110" s="328">
        <v>2.614E-2</v>
      </c>
      <c r="H7110" s="328">
        <v>5.0439999999999999E-2</v>
      </c>
      <c r="I7110" s="328">
        <v>1.32E-3</v>
      </c>
      <c r="J7110" s="328" t="s">
        <v>26</v>
      </c>
      <c r="K7110" s="328">
        <v>5.3920000000000003E-2</v>
      </c>
      <c r="L7110" s="328">
        <v>3.8600000000000001E-3</v>
      </c>
      <c r="M7110" s="193">
        <v>317.2</v>
      </c>
      <c r="N7110" s="193">
        <v>8.08</v>
      </c>
      <c r="O7110" s="193">
        <v>323.39999999999998</v>
      </c>
      <c r="P7110" s="193">
        <v>19.3</v>
      </c>
      <c r="Q7110" s="193">
        <v>367.7</v>
      </c>
      <c r="R7110" s="193">
        <v>157.26</v>
      </c>
      <c r="S7110" s="193">
        <v>316.76138667581785</v>
      </c>
      <c r="T7110" s="193">
        <v>8.08</v>
      </c>
      <c r="U7110" s="193">
        <v>13.853307947833054</v>
      </c>
      <c r="V7110" s="25">
        <v>2.0527561299264478</v>
      </c>
    </row>
    <row r="7111" spans="2:22" x14ac:dyDescent="0.25">
      <c r="B7111" s="345" t="s">
        <v>7068</v>
      </c>
      <c r="C7111" s="141" t="s">
        <v>26</v>
      </c>
      <c r="D7111" s="141" t="s">
        <v>26</v>
      </c>
      <c r="E7111" s="141" t="s">
        <v>26</v>
      </c>
      <c r="F7111" s="328">
        <v>0.38901999999999998</v>
      </c>
      <c r="G7111" s="328">
        <v>1.5959999999999998E-2</v>
      </c>
      <c r="H7111" s="328">
        <v>5.1869999999999999E-2</v>
      </c>
      <c r="I7111" s="328">
        <v>1.16E-3</v>
      </c>
      <c r="J7111" s="328" t="s">
        <v>26</v>
      </c>
      <c r="K7111" s="328">
        <v>5.441E-2</v>
      </c>
      <c r="L7111" s="328">
        <v>2.2599999999999999E-3</v>
      </c>
      <c r="M7111" s="193">
        <v>326</v>
      </c>
      <c r="N7111" s="193">
        <v>7.06</v>
      </c>
      <c r="O7111" s="193">
        <v>333.7</v>
      </c>
      <c r="P7111" s="193">
        <v>11.68</v>
      </c>
      <c r="Q7111" s="193">
        <v>387.8</v>
      </c>
      <c r="R7111" s="193">
        <v>91.82</v>
      </c>
      <c r="S7111" s="193">
        <v>325.40511184014849</v>
      </c>
      <c r="T7111" s="193">
        <v>7.06</v>
      </c>
      <c r="U7111" s="193">
        <v>16.089450273298482</v>
      </c>
      <c r="V7111" s="25">
        <v>2.4857321425985903</v>
      </c>
    </row>
    <row r="7112" spans="2:22" x14ac:dyDescent="0.25">
      <c r="B7112" s="345" t="s">
        <v>7069</v>
      </c>
      <c r="C7112" s="141" t="s">
        <v>26</v>
      </c>
      <c r="D7112" s="141" t="s">
        <v>26</v>
      </c>
      <c r="E7112" s="141" t="s">
        <v>26</v>
      </c>
      <c r="F7112" s="328">
        <v>0.36152000000000001</v>
      </c>
      <c r="G7112" s="328">
        <v>2.4899999999999999E-2</v>
      </c>
      <c r="H7112" s="328">
        <v>5.1869999999999999E-2</v>
      </c>
      <c r="I7112" s="328">
        <v>1.42E-3</v>
      </c>
      <c r="J7112" s="328" t="s">
        <v>26</v>
      </c>
      <c r="K7112" s="328">
        <v>5.0529999999999999E-2</v>
      </c>
      <c r="L7112" s="328">
        <v>3.5400000000000002E-3</v>
      </c>
      <c r="M7112" s="193">
        <v>326</v>
      </c>
      <c r="N7112" s="193">
        <v>8.6999999999999993</v>
      </c>
      <c r="O7112" s="193">
        <v>313.3</v>
      </c>
      <c r="P7112" s="193">
        <v>18.579999999999998</v>
      </c>
      <c r="Q7112" s="193">
        <v>219.5</v>
      </c>
      <c r="R7112" s="193">
        <v>157.78</v>
      </c>
      <c r="S7112" s="193">
        <v>326.94877944967385</v>
      </c>
      <c r="T7112" s="193">
        <v>8.6999999999999993</v>
      </c>
      <c r="U7112" s="193">
        <v>-48.951607949737522</v>
      </c>
      <c r="V7112" s="25">
        <v>-4.3564568942463575</v>
      </c>
    </row>
    <row r="7113" spans="2:22" x14ac:dyDescent="0.25">
      <c r="B7113" s="345" t="s">
        <v>7070</v>
      </c>
      <c r="C7113" s="141"/>
      <c r="D7113" s="141"/>
      <c r="E7113" s="141"/>
      <c r="F7113" s="328">
        <v>0.45273000000000002</v>
      </c>
      <c r="G7113" s="328">
        <v>2.4639999999999999E-2</v>
      </c>
      <c r="H7113" s="328">
        <v>5.4710000000000002E-2</v>
      </c>
      <c r="I7113" s="328">
        <v>1.2999999999999999E-3</v>
      </c>
      <c r="J7113" s="328" t="s">
        <v>26</v>
      </c>
      <c r="K7113" s="328">
        <v>6.003E-2</v>
      </c>
      <c r="L7113" s="328">
        <v>3.3800000000000002E-3</v>
      </c>
      <c r="M7113" s="193">
        <v>343.4</v>
      </c>
      <c r="N7113" s="193">
        <v>7.9</v>
      </c>
      <c r="O7113" s="193">
        <v>379.2</v>
      </c>
      <c r="P7113" s="193">
        <v>17.22</v>
      </c>
      <c r="Q7113" s="193">
        <v>604.5</v>
      </c>
      <c r="R7113" s="193">
        <v>119.3</v>
      </c>
      <c r="S7113" s="193">
        <v>340.57677190286154</v>
      </c>
      <c r="T7113" s="193">
        <v>7.9</v>
      </c>
      <c r="U7113" s="193">
        <v>43.659756509038623</v>
      </c>
      <c r="V7113" s="25">
        <v>10.18545044755761</v>
      </c>
    </row>
    <row r="7114" spans="2:22" x14ac:dyDescent="0.25">
      <c r="B7114" s="345" t="s">
        <v>7071</v>
      </c>
      <c r="C7114" s="141" t="s">
        <v>26</v>
      </c>
      <c r="D7114" s="141" t="s">
        <v>26</v>
      </c>
      <c r="E7114" s="141" t="s">
        <v>26</v>
      </c>
      <c r="F7114" s="328">
        <v>0.52807000000000004</v>
      </c>
      <c r="G7114" s="328">
        <v>3.2039999999999999E-2</v>
      </c>
      <c r="H7114" s="328">
        <v>6.9180000000000005E-2</v>
      </c>
      <c r="I7114" s="328">
        <v>1.6800000000000001E-3</v>
      </c>
      <c r="J7114" s="328" t="s">
        <v>26</v>
      </c>
      <c r="K7114" s="328">
        <v>5.5359999999999999E-2</v>
      </c>
      <c r="L7114" s="328">
        <v>3.4199999999999999E-3</v>
      </c>
      <c r="M7114" s="193">
        <v>431.2</v>
      </c>
      <c r="N7114" s="193">
        <v>10.16</v>
      </c>
      <c r="O7114" s="193">
        <v>430.5</v>
      </c>
      <c r="P7114" s="193">
        <v>21.3</v>
      </c>
      <c r="Q7114" s="193">
        <v>426.6</v>
      </c>
      <c r="R7114" s="193">
        <v>134.24</v>
      </c>
      <c r="S7114" s="193">
        <v>431.27063721172482</v>
      </c>
      <c r="T7114" s="193">
        <v>10.16</v>
      </c>
      <c r="U7114" s="193">
        <v>-1.0948516670709787</v>
      </c>
      <c r="V7114" s="25">
        <v>-0.17900980527870336</v>
      </c>
    </row>
    <row r="7115" spans="2:22" x14ac:dyDescent="0.25">
      <c r="B7115" s="345" t="s">
        <v>7072</v>
      </c>
      <c r="C7115" s="141" t="s">
        <v>26</v>
      </c>
      <c r="D7115" s="141" t="s">
        <v>26</v>
      </c>
      <c r="E7115" s="141" t="s">
        <v>26</v>
      </c>
      <c r="F7115" s="328">
        <v>0.58562000000000003</v>
      </c>
      <c r="G7115" s="328">
        <v>2.2679999999999999E-2</v>
      </c>
      <c r="H7115" s="328">
        <v>7.3660000000000003E-2</v>
      </c>
      <c r="I7115" s="328">
        <v>1.64E-3</v>
      </c>
      <c r="J7115" s="328" t="s">
        <v>26</v>
      </c>
      <c r="K7115" s="328">
        <v>5.7669999999999999E-2</v>
      </c>
      <c r="L7115" s="328">
        <v>2.2599999999999999E-3</v>
      </c>
      <c r="M7115" s="193">
        <v>458.2</v>
      </c>
      <c r="N7115" s="193">
        <v>9.8000000000000007</v>
      </c>
      <c r="O7115" s="193">
        <v>468.1</v>
      </c>
      <c r="P7115" s="193">
        <v>14.52</v>
      </c>
      <c r="Q7115" s="193">
        <v>517</v>
      </c>
      <c r="R7115" s="193">
        <v>85.66</v>
      </c>
      <c r="S7115" s="193">
        <v>457.33023732703799</v>
      </c>
      <c r="T7115" s="193">
        <v>9.8000000000000007</v>
      </c>
      <c r="U7115" s="193">
        <v>11.541540168851453</v>
      </c>
      <c r="V7115" s="25">
        <v>2.3007397293232281</v>
      </c>
    </row>
    <row r="7116" spans="2:22" x14ac:dyDescent="0.25">
      <c r="B7116" s="346" t="s">
        <v>7073</v>
      </c>
      <c r="C7116" s="143" t="s">
        <v>26</v>
      </c>
      <c r="D7116" s="143" t="s">
        <v>26</v>
      </c>
      <c r="E7116" s="143" t="s">
        <v>26</v>
      </c>
      <c r="F7116" s="329">
        <v>3.33507</v>
      </c>
      <c r="G7116" s="329">
        <v>8.9179999999999995E-2</v>
      </c>
      <c r="H7116" s="329">
        <v>0.24879999999999999</v>
      </c>
      <c r="I7116" s="329">
        <v>5.1799999999999997E-3</v>
      </c>
      <c r="J7116" s="329" t="s">
        <v>26</v>
      </c>
      <c r="K7116" s="329">
        <v>9.7229999999999997E-2</v>
      </c>
      <c r="L7116" s="329">
        <v>2.6199999999999999E-3</v>
      </c>
      <c r="M7116" s="194">
        <v>1432.3</v>
      </c>
      <c r="N7116" s="194">
        <v>26.78</v>
      </c>
      <c r="O7116" s="194">
        <v>1489.3</v>
      </c>
      <c r="P7116" s="194">
        <v>20.88</v>
      </c>
      <c r="Q7116" s="194">
        <v>1571.6</v>
      </c>
      <c r="R7116" s="194">
        <v>50.04</v>
      </c>
      <c r="S7116" s="194">
        <v>1571.6</v>
      </c>
      <c r="T7116" s="194">
        <v>50.04</v>
      </c>
      <c r="U7116" s="194">
        <v>9.5637385904852348</v>
      </c>
      <c r="V7116" s="88">
        <v>4.5661529368203855</v>
      </c>
    </row>
    <row r="7117" spans="2:22" x14ac:dyDescent="0.25">
      <c r="B7117" s="346" t="s">
        <v>7074</v>
      </c>
      <c r="C7117" s="143" t="s">
        <v>26</v>
      </c>
      <c r="D7117" s="143" t="s">
        <v>26</v>
      </c>
      <c r="E7117" s="143" t="s">
        <v>26</v>
      </c>
      <c r="F7117" s="329">
        <v>3.8683999999999998</v>
      </c>
      <c r="G7117" s="329">
        <v>0.12902</v>
      </c>
      <c r="H7117" s="329">
        <v>0.28462999999999999</v>
      </c>
      <c r="I7117" s="329">
        <v>5.96E-3</v>
      </c>
      <c r="J7117" s="329" t="s">
        <v>26</v>
      </c>
      <c r="K7117" s="329">
        <v>9.8580000000000001E-2</v>
      </c>
      <c r="L7117" s="329">
        <v>3.3600000000000001E-3</v>
      </c>
      <c r="M7117" s="194">
        <v>1614.6</v>
      </c>
      <c r="N7117" s="194">
        <v>29.9</v>
      </c>
      <c r="O7117" s="194">
        <v>1607.1</v>
      </c>
      <c r="P7117" s="194">
        <v>26.9</v>
      </c>
      <c r="Q7117" s="194">
        <v>1597.4</v>
      </c>
      <c r="R7117" s="194">
        <v>63.12</v>
      </c>
      <c r="S7117" s="194">
        <v>1597.4</v>
      </c>
      <c r="T7117" s="194">
        <v>63.12</v>
      </c>
      <c r="U7117" s="194">
        <v>-1.1813371357245539</v>
      </c>
      <c r="V7117" s="88">
        <v>-0.57063526887338756</v>
      </c>
    </row>
    <row r="7118" spans="2:22" x14ac:dyDescent="0.25">
      <c r="B7118" s="346" t="s">
        <v>7075</v>
      </c>
      <c r="C7118" s="143" t="s">
        <v>26</v>
      </c>
      <c r="D7118" s="143" t="s">
        <v>26</v>
      </c>
      <c r="E7118" s="143" t="s">
        <v>26</v>
      </c>
      <c r="F7118" s="329">
        <v>3.8245900000000002</v>
      </c>
      <c r="G7118" s="329">
        <v>0.11382</v>
      </c>
      <c r="H7118" s="329">
        <v>0.27162999999999998</v>
      </c>
      <c r="I7118" s="329">
        <v>5.7200000000000003E-3</v>
      </c>
      <c r="J7118" s="329" t="s">
        <v>26</v>
      </c>
      <c r="K7118" s="329">
        <v>0.10212</v>
      </c>
      <c r="L7118" s="329">
        <v>3.0999999999999999E-3</v>
      </c>
      <c r="M7118" s="194">
        <v>1549</v>
      </c>
      <c r="N7118" s="194">
        <v>29.02</v>
      </c>
      <c r="O7118" s="194">
        <v>1597.9</v>
      </c>
      <c r="P7118" s="194">
        <v>23.96</v>
      </c>
      <c r="Q7118" s="194">
        <v>1663</v>
      </c>
      <c r="R7118" s="194">
        <v>55.76</v>
      </c>
      <c r="S7118" s="194">
        <v>1663</v>
      </c>
      <c r="T7118" s="194">
        <v>55.76</v>
      </c>
      <c r="U7118" s="194">
        <v>7.4750869564140983</v>
      </c>
      <c r="V7118" s="88">
        <v>3.7055320160940326</v>
      </c>
    </row>
    <row r="7119" spans="2:22" x14ac:dyDescent="0.25">
      <c r="B7119" s="346" t="s">
        <v>7076</v>
      </c>
      <c r="C7119" s="143" t="s">
        <v>26</v>
      </c>
      <c r="D7119" s="143" t="s">
        <v>26</v>
      </c>
      <c r="E7119" s="143" t="s">
        <v>26</v>
      </c>
      <c r="F7119" s="329">
        <v>4.4047099999999997</v>
      </c>
      <c r="G7119" s="329">
        <v>0.16669999999999999</v>
      </c>
      <c r="H7119" s="329">
        <v>0.30386000000000002</v>
      </c>
      <c r="I7119" s="329">
        <v>6.8599999999999998E-3</v>
      </c>
      <c r="J7119" s="329" t="s">
        <v>26</v>
      </c>
      <c r="K7119" s="329">
        <v>0.10513</v>
      </c>
      <c r="L7119" s="329">
        <v>4.0800000000000003E-3</v>
      </c>
      <c r="M7119" s="194">
        <v>1710.4</v>
      </c>
      <c r="N7119" s="194">
        <v>33.96</v>
      </c>
      <c r="O7119" s="194">
        <v>1713.2</v>
      </c>
      <c r="P7119" s="194">
        <v>31.32</v>
      </c>
      <c r="Q7119" s="194">
        <v>1716.6</v>
      </c>
      <c r="R7119" s="194">
        <v>70.680000000000007</v>
      </c>
      <c r="S7119" s="194">
        <v>1716.6</v>
      </c>
      <c r="T7119" s="194">
        <v>70.680000000000007</v>
      </c>
      <c r="U7119" s="194">
        <v>0.39876248992190477</v>
      </c>
      <c r="V7119" s="88">
        <v>0.20109484601911937</v>
      </c>
    </row>
    <row r="7120" spans="2:22" x14ac:dyDescent="0.25">
      <c r="B7120" s="346" t="s">
        <v>7077</v>
      </c>
      <c r="C7120" s="143" t="s">
        <v>26</v>
      </c>
      <c r="D7120" s="143" t="s">
        <v>26</v>
      </c>
      <c r="E7120" s="143" t="s">
        <v>26</v>
      </c>
      <c r="F7120" s="329">
        <v>4.5200800000000001</v>
      </c>
      <c r="G7120" s="329">
        <v>0.13059999999999999</v>
      </c>
      <c r="H7120" s="329">
        <v>0.30593999999999999</v>
      </c>
      <c r="I7120" s="329">
        <v>6.4000000000000003E-3</v>
      </c>
      <c r="J7120" s="329" t="s">
        <v>26</v>
      </c>
      <c r="K7120" s="329">
        <v>0.10716000000000001</v>
      </c>
      <c r="L7120" s="329">
        <v>3.16E-3</v>
      </c>
      <c r="M7120" s="194">
        <v>1720.7</v>
      </c>
      <c r="N7120" s="194">
        <v>31.62</v>
      </c>
      <c r="O7120" s="194">
        <v>1734.7</v>
      </c>
      <c r="P7120" s="194">
        <v>24.02</v>
      </c>
      <c r="Q7120" s="194">
        <v>1751.7</v>
      </c>
      <c r="R7120" s="194">
        <v>53.32</v>
      </c>
      <c r="S7120" s="194">
        <v>1751.7</v>
      </c>
      <c r="T7120" s="194">
        <v>53.32</v>
      </c>
      <c r="U7120" s="194">
        <v>1.9650287761884662</v>
      </c>
      <c r="V7120" s="88">
        <v>1.0042894490397971</v>
      </c>
    </row>
    <row r="7121" spans="2:22" x14ac:dyDescent="0.25">
      <c r="B7121" s="346" t="s">
        <v>7078</v>
      </c>
      <c r="C7121" s="143" t="s">
        <v>26</v>
      </c>
      <c r="D7121" s="143" t="s">
        <v>26</v>
      </c>
      <c r="E7121" s="143" t="s">
        <v>26</v>
      </c>
      <c r="F7121" s="329">
        <v>4.7766000000000002</v>
      </c>
      <c r="G7121" s="329">
        <v>0.12656000000000001</v>
      </c>
      <c r="H7121" s="329">
        <v>0.31480999999999998</v>
      </c>
      <c r="I7121" s="329">
        <v>6.5799999999999999E-3</v>
      </c>
      <c r="J7121" s="329" t="s">
        <v>26</v>
      </c>
      <c r="K7121" s="329">
        <v>0.11006000000000001</v>
      </c>
      <c r="L7121" s="329">
        <v>2.9399999999999999E-3</v>
      </c>
      <c r="M7121" s="194">
        <v>1764.3</v>
      </c>
      <c r="N7121" s="194">
        <v>32.24</v>
      </c>
      <c r="O7121" s="194">
        <v>1780.8</v>
      </c>
      <c r="P7121" s="194">
        <v>22.24</v>
      </c>
      <c r="Q7121" s="194">
        <v>1800.4</v>
      </c>
      <c r="R7121" s="194">
        <v>48.08</v>
      </c>
      <c r="S7121" s="194">
        <v>1800.4</v>
      </c>
      <c r="T7121" s="194">
        <v>48.08</v>
      </c>
      <c r="U7121" s="194">
        <v>2.2372303857490285</v>
      </c>
      <c r="V7121" s="88">
        <v>1.1612250598060072</v>
      </c>
    </row>
    <row r="7122" spans="2:22" ht="15.75" thickBot="1" x14ac:dyDescent="0.3">
      <c r="B7122" s="347" t="s">
        <v>7079</v>
      </c>
      <c r="C7122" s="151" t="s">
        <v>26</v>
      </c>
      <c r="D7122" s="151" t="s">
        <v>26</v>
      </c>
      <c r="E7122" s="151" t="s">
        <v>26</v>
      </c>
      <c r="F7122" s="284">
        <v>9.8282100000000003</v>
      </c>
      <c r="G7122" s="284">
        <v>0.29424</v>
      </c>
      <c r="H7122" s="284">
        <v>0.44434000000000001</v>
      </c>
      <c r="I7122" s="284">
        <v>9.4599999999999997E-3</v>
      </c>
      <c r="J7122" s="284" t="s">
        <v>26</v>
      </c>
      <c r="K7122" s="284">
        <v>0.16041</v>
      </c>
      <c r="L7122" s="284">
        <v>4.8999999999999998E-3</v>
      </c>
      <c r="M7122" s="89">
        <v>2370</v>
      </c>
      <c r="N7122" s="89">
        <v>42.22</v>
      </c>
      <c r="O7122" s="89">
        <v>2418.8000000000002</v>
      </c>
      <c r="P7122" s="89">
        <v>27.6</v>
      </c>
      <c r="Q7122" s="89">
        <v>2460</v>
      </c>
      <c r="R7122" s="89">
        <v>51.18</v>
      </c>
      <c r="S7122" s="89">
        <v>2460</v>
      </c>
      <c r="T7122" s="89">
        <v>51.18</v>
      </c>
      <c r="U7122" s="89">
        <v>4.5887002517964737</v>
      </c>
      <c r="V7122" s="90">
        <v>2.9635367204478849</v>
      </c>
    </row>
    <row r="7123" spans="2:22" x14ac:dyDescent="0.25">
      <c r="F7123" s="281"/>
      <c r="G7123" s="281"/>
      <c r="H7123" s="281"/>
      <c r="I7123" s="281"/>
      <c r="J7123" s="281"/>
      <c r="K7123" s="281"/>
      <c r="L7123" s="281"/>
      <c r="M7123" s="85"/>
      <c r="N7123" s="85"/>
      <c r="O7123" s="85"/>
      <c r="P7123" s="85"/>
      <c r="Q7123" s="85"/>
      <c r="R7123" s="85"/>
      <c r="S7123" s="85"/>
      <c r="T7123" s="85"/>
    </row>
    <row r="7124" spans="2:22" ht="15.75" thickBot="1" x14ac:dyDescent="0.3">
      <c r="F7124" s="281"/>
      <c r="G7124" s="281"/>
      <c r="H7124" s="281"/>
      <c r="I7124" s="281"/>
      <c r="J7124" s="281"/>
      <c r="K7124" s="281"/>
      <c r="L7124" s="281"/>
      <c r="M7124" s="85"/>
      <c r="N7124" s="85"/>
      <c r="O7124" s="85"/>
      <c r="P7124" s="85"/>
      <c r="Q7124" s="85"/>
      <c r="R7124" s="85"/>
      <c r="S7124" s="85"/>
      <c r="T7124" s="85"/>
    </row>
    <row r="7125" spans="2:22" x14ac:dyDescent="0.25">
      <c r="B7125" s="230" t="s">
        <v>0</v>
      </c>
      <c r="C7125" s="111"/>
      <c r="D7125" s="111"/>
      <c r="E7125" s="111"/>
      <c r="F7125" s="285"/>
      <c r="G7125" s="285"/>
      <c r="H7125" s="285"/>
      <c r="I7125" s="285"/>
      <c r="J7125" s="285"/>
      <c r="K7125" s="285"/>
      <c r="L7125" s="285"/>
      <c r="M7125" s="160"/>
      <c r="N7125" s="160"/>
      <c r="O7125" s="160"/>
      <c r="P7125" s="160"/>
      <c r="Q7125" s="160"/>
      <c r="R7125" s="160"/>
      <c r="S7125" s="160"/>
      <c r="T7125" s="160"/>
      <c r="U7125" s="160"/>
      <c r="V7125" s="161"/>
    </row>
    <row r="7126" spans="2:22" x14ac:dyDescent="0.25">
      <c r="B7126" s="229" t="s">
        <v>6515</v>
      </c>
      <c r="C7126" s="197"/>
      <c r="D7126" s="197"/>
      <c r="E7126" s="197"/>
      <c r="F7126" s="331"/>
      <c r="G7126" s="331"/>
      <c r="H7126" s="331"/>
      <c r="I7126" s="331"/>
      <c r="J7126" s="331"/>
      <c r="K7126" s="331"/>
      <c r="L7126" s="331"/>
      <c r="M7126" s="198"/>
      <c r="N7126" s="198"/>
      <c r="O7126" s="198"/>
      <c r="P7126" s="198"/>
      <c r="Q7126" s="198"/>
      <c r="R7126" s="198"/>
      <c r="S7126" s="198"/>
      <c r="T7126" s="198"/>
      <c r="U7126" s="198"/>
      <c r="V7126" s="163"/>
    </row>
    <row r="7127" spans="2:22" x14ac:dyDescent="0.25">
      <c r="B7127" s="229" t="s">
        <v>2</v>
      </c>
      <c r="C7127" s="197"/>
      <c r="D7127" s="197"/>
      <c r="E7127" s="197"/>
      <c r="F7127" s="331"/>
      <c r="G7127" s="331"/>
      <c r="H7127" s="331"/>
      <c r="I7127" s="331"/>
      <c r="J7127" s="331"/>
      <c r="K7127" s="331"/>
      <c r="L7127" s="331"/>
      <c r="M7127" s="198"/>
      <c r="N7127" s="198"/>
      <c r="O7127" s="198"/>
      <c r="P7127" s="198"/>
      <c r="Q7127" s="198"/>
      <c r="R7127" s="198"/>
      <c r="S7127" s="198"/>
      <c r="T7127" s="198"/>
      <c r="U7127" s="198"/>
      <c r="V7127" s="163"/>
    </row>
    <row r="7128" spans="2:22" ht="15.75" thickBot="1" x14ac:dyDescent="0.3">
      <c r="B7128" s="280"/>
      <c r="C7128" s="113"/>
      <c r="D7128" s="113"/>
      <c r="E7128" s="113"/>
      <c r="F7128" s="287"/>
      <c r="G7128" s="287"/>
      <c r="H7128" s="287"/>
      <c r="I7128" s="287"/>
      <c r="J7128" s="287"/>
      <c r="K7128" s="287"/>
      <c r="L7128" s="287"/>
      <c r="M7128" s="164"/>
      <c r="N7128" s="164"/>
      <c r="O7128" s="164"/>
      <c r="P7128" s="164"/>
      <c r="Q7128" s="164"/>
      <c r="R7128" s="164"/>
      <c r="S7128" s="164"/>
      <c r="T7128" s="164"/>
      <c r="U7128" s="164"/>
      <c r="V7128" s="165"/>
    </row>
    <row r="7129" spans="2:22" x14ac:dyDescent="0.25">
      <c r="B7129" s="342" t="s">
        <v>3</v>
      </c>
      <c r="C7129" s="97" t="s">
        <v>4</v>
      </c>
      <c r="D7129" s="97" t="s">
        <v>5</v>
      </c>
      <c r="E7129" s="97" t="s">
        <v>6</v>
      </c>
      <c r="F7129" s="288" t="s">
        <v>7</v>
      </c>
      <c r="G7129" s="288" t="s">
        <v>8</v>
      </c>
      <c r="H7129" s="288" t="s">
        <v>9</v>
      </c>
      <c r="I7129" s="288" t="s">
        <v>8</v>
      </c>
      <c r="J7129" s="288" t="s">
        <v>10</v>
      </c>
      <c r="K7129" s="288" t="s">
        <v>7</v>
      </c>
      <c r="L7129" s="288" t="s">
        <v>8</v>
      </c>
      <c r="M7129" s="4" t="s">
        <v>9</v>
      </c>
      <c r="N7129" s="4" t="s">
        <v>11</v>
      </c>
      <c r="O7129" s="4" t="s">
        <v>7</v>
      </c>
      <c r="P7129" s="4" t="s">
        <v>11</v>
      </c>
      <c r="Q7129" s="4" t="s">
        <v>7</v>
      </c>
      <c r="R7129" s="4" t="s">
        <v>11</v>
      </c>
      <c r="S7129" s="4" t="s">
        <v>12</v>
      </c>
      <c r="T7129" s="4" t="s">
        <v>11</v>
      </c>
      <c r="U7129" s="4" t="s">
        <v>13</v>
      </c>
      <c r="V7129" s="5" t="s">
        <v>14</v>
      </c>
    </row>
    <row r="7130" spans="2:22" ht="15.75" thickBot="1" x14ac:dyDescent="0.3">
      <c r="B7130" s="343" t="s">
        <v>6516</v>
      </c>
      <c r="C7130" s="153"/>
      <c r="D7130" s="153"/>
      <c r="E7130" s="153"/>
      <c r="F7130" s="332" t="s">
        <v>17</v>
      </c>
      <c r="G7130" s="332" t="s">
        <v>18</v>
      </c>
      <c r="H7130" s="332" t="s">
        <v>19</v>
      </c>
      <c r="I7130" s="332" t="s">
        <v>18</v>
      </c>
      <c r="J7130" s="332" t="s">
        <v>20</v>
      </c>
      <c r="K7130" s="332" t="s">
        <v>21</v>
      </c>
      <c r="L7130" s="332" t="s">
        <v>18</v>
      </c>
      <c r="M7130" s="154" t="s">
        <v>22</v>
      </c>
      <c r="N7130" s="154" t="s">
        <v>23</v>
      </c>
      <c r="O7130" s="154" t="s">
        <v>17</v>
      </c>
      <c r="P7130" s="154" t="s">
        <v>23</v>
      </c>
      <c r="Q7130" s="154" t="s">
        <v>21</v>
      </c>
      <c r="R7130" s="154" t="s">
        <v>23</v>
      </c>
      <c r="S7130" s="154" t="s">
        <v>24</v>
      </c>
      <c r="T7130" s="154" t="s">
        <v>23</v>
      </c>
      <c r="U7130" s="154"/>
      <c r="V7130" s="12"/>
    </row>
    <row r="7131" spans="2:22" x14ac:dyDescent="0.25">
      <c r="B7131" s="399"/>
      <c r="C7131" s="155"/>
      <c r="D7131" s="155"/>
      <c r="E7131" s="155"/>
      <c r="F7131" s="333"/>
      <c r="G7131" s="333"/>
      <c r="H7131" s="333"/>
      <c r="I7131" s="333"/>
      <c r="J7131" s="333"/>
      <c r="K7131" s="333"/>
      <c r="L7131" s="333"/>
      <c r="M7131" s="157"/>
      <c r="N7131" s="157"/>
      <c r="O7131" s="157"/>
      <c r="P7131" s="157"/>
      <c r="Q7131" s="157"/>
      <c r="R7131" s="157"/>
      <c r="S7131" s="157"/>
      <c r="T7131" s="157"/>
      <c r="U7131" s="157"/>
      <c r="V7131" s="158"/>
    </row>
    <row r="7132" spans="2:22" x14ac:dyDescent="0.25">
      <c r="B7132" s="199" t="s">
        <v>6528</v>
      </c>
      <c r="C7132" s="142" t="s">
        <v>26</v>
      </c>
      <c r="D7132" s="142" t="s">
        <v>26</v>
      </c>
      <c r="E7132" s="144" t="s">
        <v>26</v>
      </c>
      <c r="F7132" s="327">
        <v>0.25494</v>
      </c>
      <c r="G7132" s="327">
        <v>2.6519999999999998E-2</v>
      </c>
      <c r="H7132" s="327">
        <v>3.5340000000000003E-2</v>
      </c>
      <c r="I7132" s="327">
        <v>1.1199999999999999E-3</v>
      </c>
      <c r="J7132" s="327" t="s">
        <v>26</v>
      </c>
      <c r="K7132" s="327">
        <v>5.2409999999999998E-2</v>
      </c>
      <c r="L7132" s="327">
        <v>5.5599999999999998E-3</v>
      </c>
      <c r="M7132" s="191">
        <v>230.6</v>
      </c>
      <c r="N7132" s="191">
        <v>21.46</v>
      </c>
      <c r="O7132" s="191">
        <v>223.9</v>
      </c>
      <c r="P7132" s="191">
        <v>6.92</v>
      </c>
      <c r="Q7132" s="191">
        <v>303.2</v>
      </c>
      <c r="R7132" s="191">
        <v>232.56</v>
      </c>
      <c r="S7132" s="191">
        <v>223.38984042753955</v>
      </c>
      <c r="T7132" s="191">
        <v>21.46</v>
      </c>
      <c r="U7132" s="191">
        <v>26.322611996194077</v>
      </c>
      <c r="V7132" s="195">
        <v>0.22785152856652618</v>
      </c>
    </row>
    <row r="7133" spans="2:22" x14ac:dyDescent="0.25">
      <c r="B7133" s="199" t="s">
        <v>6524</v>
      </c>
      <c r="C7133" s="142" t="s">
        <v>26</v>
      </c>
      <c r="D7133" s="142" t="s">
        <v>26</v>
      </c>
      <c r="E7133" s="144" t="s">
        <v>26</v>
      </c>
      <c r="F7133" s="327">
        <v>0.30359000000000003</v>
      </c>
      <c r="G7133" s="327">
        <v>1.2760000000000001E-2</v>
      </c>
      <c r="H7133" s="327">
        <v>3.7819999999999999E-2</v>
      </c>
      <c r="I7133" s="327">
        <v>9.2000000000000003E-4</v>
      </c>
      <c r="J7133" s="327" t="s">
        <v>26</v>
      </c>
      <c r="K7133" s="327">
        <v>5.8229999999999997E-2</v>
      </c>
      <c r="L7133" s="327">
        <v>2.3999999999999998E-3</v>
      </c>
      <c r="M7133" s="191">
        <v>269.2</v>
      </c>
      <c r="N7133" s="191">
        <v>9.94</v>
      </c>
      <c r="O7133" s="191">
        <v>239.3</v>
      </c>
      <c r="P7133" s="191">
        <v>5.78</v>
      </c>
      <c r="Q7133" s="191">
        <v>537.79999999999995</v>
      </c>
      <c r="R7133" s="191">
        <v>90.2</v>
      </c>
      <c r="S7133" s="191">
        <v>237.16774752052578</v>
      </c>
      <c r="T7133" s="191">
        <v>9.94</v>
      </c>
      <c r="U7133" s="191">
        <v>55.900381643635967</v>
      </c>
      <c r="V7133" s="195">
        <v>0.89103739217477307</v>
      </c>
    </row>
    <row r="7134" spans="2:22" x14ac:dyDescent="0.25">
      <c r="B7134" s="199" t="s">
        <v>6539</v>
      </c>
      <c r="C7134" s="142" t="s">
        <v>26</v>
      </c>
      <c r="D7134" s="142" t="s">
        <v>26</v>
      </c>
      <c r="E7134" s="144" t="s">
        <v>26</v>
      </c>
      <c r="F7134" s="327">
        <v>0.29214000000000001</v>
      </c>
      <c r="G7134" s="327">
        <v>1.4500000000000001E-2</v>
      </c>
      <c r="H7134" s="327">
        <v>3.8039999999999997E-2</v>
      </c>
      <c r="I7134" s="327">
        <v>1.06E-3</v>
      </c>
      <c r="J7134" s="327" t="s">
        <v>26</v>
      </c>
      <c r="K7134" s="327">
        <v>5.5690000000000003E-2</v>
      </c>
      <c r="L7134" s="327">
        <v>2.5799999999999998E-3</v>
      </c>
      <c r="M7134" s="191">
        <v>260.2</v>
      </c>
      <c r="N7134" s="191">
        <v>11.4</v>
      </c>
      <c r="O7134" s="191">
        <v>240.7</v>
      </c>
      <c r="P7134" s="191">
        <v>6.62</v>
      </c>
      <c r="Q7134" s="191">
        <v>439.8</v>
      </c>
      <c r="R7134" s="191">
        <v>100.56</v>
      </c>
      <c r="S7134" s="191">
        <v>239.28156080976339</v>
      </c>
      <c r="T7134" s="191">
        <v>11.4</v>
      </c>
      <c r="U7134" s="191">
        <v>45.593096678089275</v>
      </c>
      <c r="V7134" s="195">
        <v>0.58929754475969987</v>
      </c>
    </row>
    <row r="7135" spans="2:22" x14ac:dyDescent="0.25">
      <c r="B7135" s="199" t="s">
        <v>6562</v>
      </c>
      <c r="C7135" s="142" t="s">
        <v>26</v>
      </c>
      <c r="D7135" s="142" t="s">
        <v>26</v>
      </c>
      <c r="E7135" s="144" t="s">
        <v>26</v>
      </c>
      <c r="F7135" s="327">
        <v>0.28137000000000001</v>
      </c>
      <c r="G7135" s="327">
        <v>1.366E-2</v>
      </c>
      <c r="H7135" s="327">
        <v>3.805E-2</v>
      </c>
      <c r="I7135" s="327">
        <v>1E-3</v>
      </c>
      <c r="J7135" s="327" t="s">
        <v>26</v>
      </c>
      <c r="K7135" s="327">
        <v>5.3679999999999999E-2</v>
      </c>
      <c r="L7135" s="327">
        <v>2.5400000000000002E-3</v>
      </c>
      <c r="M7135" s="191">
        <v>251.7</v>
      </c>
      <c r="N7135" s="191">
        <v>10.82</v>
      </c>
      <c r="O7135" s="191">
        <v>240.7</v>
      </c>
      <c r="P7135" s="191">
        <v>6.26</v>
      </c>
      <c r="Q7135" s="191">
        <v>357.7</v>
      </c>
      <c r="R7135" s="191">
        <v>105.58</v>
      </c>
      <c r="S7135" s="191">
        <v>239.93879373609431</v>
      </c>
      <c r="T7135" s="191">
        <v>10.82</v>
      </c>
      <c r="U7135" s="191">
        <v>32.921779777440783</v>
      </c>
      <c r="V7135" s="195">
        <v>0.31624688986525856</v>
      </c>
    </row>
    <row r="7136" spans="2:22" x14ac:dyDescent="0.25">
      <c r="B7136" s="199" t="s">
        <v>6534</v>
      </c>
      <c r="C7136" s="142" t="s">
        <v>26</v>
      </c>
      <c r="D7136" s="142" t="s">
        <v>26</v>
      </c>
      <c r="E7136" s="144" t="s">
        <v>26</v>
      </c>
      <c r="F7136" s="327">
        <v>0.33434000000000003</v>
      </c>
      <c r="G7136" s="327">
        <v>1.6719999999999999E-2</v>
      </c>
      <c r="H7136" s="327">
        <v>4.0039999999999999E-2</v>
      </c>
      <c r="I7136" s="327">
        <v>1.14E-3</v>
      </c>
      <c r="J7136" s="327" t="s">
        <v>26</v>
      </c>
      <c r="K7136" s="327">
        <v>6.055E-2</v>
      </c>
      <c r="L7136" s="327">
        <v>2.82E-3</v>
      </c>
      <c r="M7136" s="191">
        <v>292.89999999999998</v>
      </c>
      <c r="N7136" s="191">
        <v>12.72</v>
      </c>
      <c r="O7136" s="191">
        <v>253.1</v>
      </c>
      <c r="P7136" s="191">
        <v>7.08</v>
      </c>
      <c r="Q7136" s="191">
        <v>623.20000000000005</v>
      </c>
      <c r="R7136" s="191">
        <v>98.76</v>
      </c>
      <c r="S7136" s="191">
        <v>250.20068717863893</v>
      </c>
      <c r="T7136" s="191">
        <v>12.72</v>
      </c>
      <c r="U7136" s="191">
        <v>59.852264573389135</v>
      </c>
      <c r="V7136" s="195">
        <v>1.1455206722090339</v>
      </c>
    </row>
    <row r="7137" spans="2:22" x14ac:dyDescent="0.25">
      <c r="B7137" s="345" t="s">
        <v>6604</v>
      </c>
      <c r="C7137" s="141" t="s">
        <v>26</v>
      </c>
      <c r="D7137" s="141" t="s">
        <v>26</v>
      </c>
      <c r="E7137" s="141" t="s">
        <v>26</v>
      </c>
      <c r="F7137" s="328">
        <v>0.30401</v>
      </c>
      <c r="G7137" s="328">
        <v>1.626E-2</v>
      </c>
      <c r="H7137" s="328">
        <v>3.9989999999999998E-2</v>
      </c>
      <c r="I7137" s="328">
        <v>1.14E-3</v>
      </c>
      <c r="J7137" s="328" t="s">
        <v>26</v>
      </c>
      <c r="K7137" s="328">
        <v>5.5160000000000001E-2</v>
      </c>
      <c r="L7137" s="328">
        <v>2.8800000000000002E-3</v>
      </c>
      <c r="M7137" s="193">
        <v>269.5</v>
      </c>
      <c r="N7137" s="193">
        <v>12.66</v>
      </c>
      <c r="O7137" s="193">
        <v>252.8</v>
      </c>
      <c r="P7137" s="193">
        <v>7.1</v>
      </c>
      <c r="Q7137" s="193">
        <v>418.5</v>
      </c>
      <c r="R7137" s="193">
        <v>113.52</v>
      </c>
      <c r="S7137" s="193">
        <v>251.56026014831488</v>
      </c>
      <c r="T7137" s="193">
        <v>12.66</v>
      </c>
      <c r="U7137" s="193">
        <v>39.890021469936713</v>
      </c>
      <c r="V7137" s="25">
        <v>0.4904034223438013</v>
      </c>
    </row>
    <row r="7138" spans="2:22" x14ac:dyDescent="0.25">
      <c r="B7138" s="345" t="s">
        <v>6608</v>
      </c>
      <c r="C7138" s="141" t="s">
        <v>26</v>
      </c>
      <c r="D7138" s="141" t="s">
        <v>26</v>
      </c>
      <c r="E7138" s="141" t="s">
        <v>26</v>
      </c>
      <c r="F7138" s="328">
        <v>0.40266000000000002</v>
      </c>
      <c r="G7138" s="328">
        <v>2.9919999999999999E-2</v>
      </c>
      <c r="H7138" s="328">
        <v>4.1230000000000003E-2</v>
      </c>
      <c r="I7138" s="328">
        <v>1.2199999999999999E-3</v>
      </c>
      <c r="J7138" s="328" t="s">
        <v>26</v>
      </c>
      <c r="K7138" s="328">
        <v>7.0809999999999998E-2</v>
      </c>
      <c r="L7138" s="328">
        <v>5.28E-3</v>
      </c>
      <c r="M7138" s="193">
        <v>343.6</v>
      </c>
      <c r="N7138" s="193">
        <v>21.66</v>
      </c>
      <c r="O7138" s="193">
        <v>260.5</v>
      </c>
      <c r="P7138" s="193">
        <v>7.62</v>
      </c>
      <c r="Q7138" s="193">
        <v>952</v>
      </c>
      <c r="R7138" s="193">
        <v>148.84</v>
      </c>
      <c r="S7138" s="193">
        <v>254.29822181056622</v>
      </c>
      <c r="T7138" s="193">
        <v>21.66</v>
      </c>
      <c r="U7138" s="193">
        <v>73.288001910654813</v>
      </c>
      <c r="V7138" s="25">
        <v>2.3807209940244842</v>
      </c>
    </row>
    <row r="7139" spans="2:22" x14ac:dyDescent="0.25">
      <c r="B7139" s="345" t="s">
        <v>6595</v>
      </c>
      <c r="C7139" s="141" t="s">
        <v>26</v>
      </c>
      <c r="D7139" s="141" t="s">
        <v>26</v>
      </c>
      <c r="E7139" s="141" t="s">
        <v>26</v>
      </c>
      <c r="F7139" s="328">
        <v>0.28050000000000003</v>
      </c>
      <c r="G7139" s="328">
        <v>2.2540000000000001E-2</v>
      </c>
      <c r="H7139" s="328">
        <v>4.0629999999999999E-2</v>
      </c>
      <c r="I7139" s="328">
        <v>1.2600000000000001E-3</v>
      </c>
      <c r="J7139" s="328" t="s">
        <v>26</v>
      </c>
      <c r="K7139" s="328">
        <v>5.0090000000000003E-2</v>
      </c>
      <c r="L7139" s="328">
        <v>4.0400000000000002E-3</v>
      </c>
      <c r="M7139" s="193">
        <v>251.1</v>
      </c>
      <c r="N7139" s="193">
        <v>17.88</v>
      </c>
      <c r="O7139" s="193">
        <v>256.8</v>
      </c>
      <c r="P7139" s="193">
        <v>7.8</v>
      </c>
      <c r="Q7139" s="193">
        <v>199.4</v>
      </c>
      <c r="R7139" s="193">
        <v>182.36</v>
      </c>
      <c r="S7139" s="193">
        <v>257.13656802795481</v>
      </c>
      <c r="T7139" s="193">
        <v>17.88</v>
      </c>
      <c r="U7139" s="193">
        <v>-28.955149462364492</v>
      </c>
      <c r="V7139" s="25">
        <v>-0.13106231618177466</v>
      </c>
    </row>
    <row r="7140" spans="2:22" x14ac:dyDescent="0.25">
      <c r="B7140" s="345" t="s">
        <v>6533</v>
      </c>
      <c r="C7140" s="141" t="s">
        <v>26</v>
      </c>
      <c r="D7140" s="141" t="s">
        <v>26</v>
      </c>
      <c r="E7140" s="141" t="s">
        <v>26</v>
      </c>
      <c r="F7140" s="328">
        <v>0.42315999999999998</v>
      </c>
      <c r="G7140" s="328">
        <v>1.524E-2</v>
      </c>
      <c r="H7140" s="328">
        <v>4.2009999999999999E-2</v>
      </c>
      <c r="I7140" s="328">
        <v>1.1000000000000001E-3</v>
      </c>
      <c r="J7140" s="328" t="s">
        <v>26</v>
      </c>
      <c r="K7140" s="328">
        <v>7.3050000000000004E-2</v>
      </c>
      <c r="L7140" s="328">
        <v>2.3400000000000001E-3</v>
      </c>
      <c r="M7140" s="193">
        <v>358.3</v>
      </c>
      <c r="N7140" s="193">
        <v>10.86</v>
      </c>
      <c r="O7140" s="193">
        <v>265.3</v>
      </c>
      <c r="P7140" s="193">
        <v>6.84</v>
      </c>
      <c r="Q7140" s="193">
        <v>1015.4</v>
      </c>
      <c r="R7140" s="193">
        <v>64.319999999999993</v>
      </c>
      <c r="S7140" s="193">
        <v>258.33347571849049</v>
      </c>
      <c r="T7140" s="193">
        <v>10.86</v>
      </c>
      <c r="U7140" s="193">
        <v>74.558452263296189</v>
      </c>
      <c r="V7140" s="25">
        <v>2.6259043654389447</v>
      </c>
    </row>
    <row r="7141" spans="2:22" x14ac:dyDescent="0.25">
      <c r="B7141" s="345" t="s">
        <v>6526</v>
      </c>
      <c r="C7141" s="141" t="s">
        <v>26</v>
      </c>
      <c r="D7141" s="141" t="s">
        <v>26</v>
      </c>
      <c r="E7141" s="141" t="s">
        <v>26</v>
      </c>
      <c r="F7141" s="328">
        <v>0.37164000000000003</v>
      </c>
      <c r="G7141" s="328">
        <v>1.6240000000000001E-2</v>
      </c>
      <c r="H7141" s="328">
        <v>4.1790000000000001E-2</v>
      </c>
      <c r="I7141" s="328">
        <v>1.0399999999999999E-3</v>
      </c>
      <c r="J7141" s="328" t="s">
        <v>26</v>
      </c>
      <c r="K7141" s="328">
        <v>6.4490000000000006E-2</v>
      </c>
      <c r="L7141" s="328">
        <v>2.7799999999999999E-3</v>
      </c>
      <c r="M7141" s="193">
        <v>320.89999999999998</v>
      </c>
      <c r="N7141" s="193">
        <v>12.02</v>
      </c>
      <c r="O7141" s="193">
        <v>263.89999999999998</v>
      </c>
      <c r="P7141" s="193">
        <v>6.44</v>
      </c>
      <c r="Q7141" s="193">
        <v>757.9</v>
      </c>
      <c r="R7141" s="193">
        <v>89.5</v>
      </c>
      <c r="S7141" s="193">
        <v>259.73187593104308</v>
      </c>
      <c r="T7141" s="193">
        <v>12.02</v>
      </c>
      <c r="U7141" s="193">
        <v>65.730059911460202</v>
      </c>
      <c r="V7141" s="25">
        <v>1.5794331447354679</v>
      </c>
    </row>
    <row r="7142" spans="2:22" x14ac:dyDescent="0.25">
      <c r="B7142" s="345" t="s">
        <v>6521</v>
      </c>
      <c r="C7142" s="141" t="s">
        <v>26</v>
      </c>
      <c r="D7142" s="141" t="s">
        <v>26</v>
      </c>
      <c r="E7142" s="141" t="s">
        <v>26</v>
      </c>
      <c r="F7142" s="328">
        <v>0.61392000000000002</v>
      </c>
      <c r="G7142" s="328">
        <v>2.4760000000000001E-2</v>
      </c>
      <c r="H7142" s="328">
        <v>4.6300000000000001E-2</v>
      </c>
      <c r="I7142" s="328">
        <v>1.16E-3</v>
      </c>
      <c r="J7142" s="328" t="s">
        <v>26</v>
      </c>
      <c r="K7142" s="328">
        <v>9.6110000000000001E-2</v>
      </c>
      <c r="L7142" s="328">
        <v>3.82E-3</v>
      </c>
      <c r="M7142" s="193">
        <v>486</v>
      </c>
      <c r="N7142" s="193">
        <v>15.58</v>
      </c>
      <c r="O7142" s="193">
        <v>291.8</v>
      </c>
      <c r="P7142" s="193">
        <v>7.1</v>
      </c>
      <c r="Q7142" s="193">
        <v>1550</v>
      </c>
      <c r="R7142" s="193">
        <v>73.86</v>
      </c>
      <c r="S7142" s="193">
        <v>276.3673458625849</v>
      </c>
      <c r="T7142" s="193">
        <v>15.58</v>
      </c>
      <c r="U7142" s="193">
        <v>82.169848654026779</v>
      </c>
      <c r="V7142" s="25">
        <v>5.2887779771813266</v>
      </c>
    </row>
    <row r="7143" spans="2:22" x14ac:dyDescent="0.25">
      <c r="B7143" s="345" t="s">
        <v>6564</v>
      </c>
      <c r="C7143" s="141" t="s">
        <v>26</v>
      </c>
      <c r="D7143" s="141" t="s">
        <v>26</v>
      </c>
      <c r="E7143" s="141" t="s">
        <v>26</v>
      </c>
      <c r="F7143" s="328">
        <v>0.42810999999999999</v>
      </c>
      <c r="G7143" s="328">
        <v>2.4400000000000002E-2</v>
      </c>
      <c r="H7143" s="328">
        <v>4.4900000000000002E-2</v>
      </c>
      <c r="I7143" s="328">
        <v>1.24E-3</v>
      </c>
      <c r="J7143" s="328" t="s">
        <v>26</v>
      </c>
      <c r="K7143" s="328">
        <v>6.9339999999999999E-2</v>
      </c>
      <c r="L7143" s="328">
        <v>3.9199999999999999E-3</v>
      </c>
      <c r="M7143" s="193">
        <v>361.8</v>
      </c>
      <c r="N7143" s="193">
        <v>17.34</v>
      </c>
      <c r="O7143" s="193">
        <v>283.2</v>
      </c>
      <c r="P7143" s="193">
        <v>7.64</v>
      </c>
      <c r="Q7143" s="193">
        <v>908.8</v>
      </c>
      <c r="R7143" s="193">
        <v>114.32</v>
      </c>
      <c r="S7143" s="193">
        <v>277.14280200806468</v>
      </c>
      <c r="T7143" s="193">
        <v>17.34</v>
      </c>
      <c r="U7143" s="193">
        <v>69.5045332297464</v>
      </c>
      <c r="V7143" s="25">
        <v>2.1388410988472146</v>
      </c>
    </row>
    <row r="7144" spans="2:22" x14ac:dyDescent="0.25">
      <c r="B7144" s="345" t="s">
        <v>6600</v>
      </c>
      <c r="C7144" s="141" t="s">
        <v>26</v>
      </c>
      <c r="D7144" s="141" t="s">
        <v>26</v>
      </c>
      <c r="E7144" s="141" t="s">
        <v>26</v>
      </c>
      <c r="F7144" s="328">
        <v>0.35117999999999999</v>
      </c>
      <c r="G7144" s="328">
        <v>2.034E-2</v>
      </c>
      <c r="H7144" s="328">
        <v>4.4380000000000003E-2</v>
      </c>
      <c r="I7144" s="328">
        <v>1.24E-3</v>
      </c>
      <c r="J7144" s="328" t="s">
        <v>26</v>
      </c>
      <c r="K7144" s="328">
        <v>5.7430000000000002E-2</v>
      </c>
      <c r="L7144" s="328">
        <v>3.3E-3</v>
      </c>
      <c r="M7144" s="193">
        <v>305.60000000000002</v>
      </c>
      <c r="N7144" s="193">
        <v>15.3</v>
      </c>
      <c r="O7144" s="193">
        <v>279.89999999999998</v>
      </c>
      <c r="P7144" s="193">
        <v>7.64</v>
      </c>
      <c r="Q7144" s="193">
        <v>507.5</v>
      </c>
      <c r="R7144" s="193">
        <v>125.06</v>
      </c>
      <c r="S7144" s="193">
        <v>278.02175289031703</v>
      </c>
      <c r="T7144" s="193">
        <v>15.3</v>
      </c>
      <c r="U7144" s="193">
        <v>45.21738859304098</v>
      </c>
      <c r="V7144" s="25">
        <v>0.67104219710001622</v>
      </c>
    </row>
    <row r="7145" spans="2:22" x14ac:dyDescent="0.25">
      <c r="B7145" s="345" t="s">
        <v>6558</v>
      </c>
      <c r="C7145" s="141" t="s">
        <v>26</v>
      </c>
      <c r="D7145" s="141" t="s">
        <v>26</v>
      </c>
      <c r="E7145" s="141" t="s">
        <v>26</v>
      </c>
      <c r="F7145" s="328">
        <v>0.36</v>
      </c>
      <c r="G7145" s="328">
        <v>1.8319999999999999E-2</v>
      </c>
      <c r="H7145" s="328">
        <v>4.4670000000000001E-2</v>
      </c>
      <c r="I7145" s="328">
        <v>1.2999999999999999E-3</v>
      </c>
      <c r="J7145" s="328" t="s">
        <v>26</v>
      </c>
      <c r="K7145" s="328">
        <v>5.8470000000000001E-2</v>
      </c>
      <c r="L7145" s="328">
        <v>2.8600000000000001E-3</v>
      </c>
      <c r="M7145" s="193">
        <v>312.2</v>
      </c>
      <c r="N7145" s="193">
        <v>13.68</v>
      </c>
      <c r="O7145" s="193">
        <v>281.7</v>
      </c>
      <c r="P7145" s="193">
        <v>8</v>
      </c>
      <c r="Q7145" s="193">
        <v>547.5</v>
      </c>
      <c r="R7145" s="193">
        <v>104.74</v>
      </c>
      <c r="S7145" s="193">
        <v>279.45637417662221</v>
      </c>
      <c r="T7145" s="193">
        <v>13.68</v>
      </c>
      <c r="U7145" s="193">
        <v>48.957739876416035</v>
      </c>
      <c r="V7145" s="25">
        <v>0.79645929122392034</v>
      </c>
    </row>
    <row r="7146" spans="2:22" x14ac:dyDescent="0.25">
      <c r="B7146" s="345" t="s">
        <v>6576</v>
      </c>
      <c r="C7146" s="141" t="s">
        <v>26</v>
      </c>
      <c r="D7146" s="141" t="s">
        <v>26</v>
      </c>
      <c r="E7146" s="141" t="s">
        <v>26</v>
      </c>
      <c r="F7146" s="328">
        <v>0.38844000000000001</v>
      </c>
      <c r="G7146" s="328">
        <v>2.1899999999999999E-2</v>
      </c>
      <c r="H7146" s="328">
        <v>4.5519999999999998E-2</v>
      </c>
      <c r="I7146" s="328">
        <v>1.2600000000000001E-3</v>
      </c>
      <c r="J7146" s="328" t="s">
        <v>26</v>
      </c>
      <c r="K7146" s="328">
        <v>6.1940000000000002E-2</v>
      </c>
      <c r="L7146" s="328">
        <v>3.46E-3</v>
      </c>
      <c r="M7146" s="193">
        <v>333.2</v>
      </c>
      <c r="N7146" s="193">
        <v>16.02</v>
      </c>
      <c r="O7146" s="193">
        <v>286.89999999999998</v>
      </c>
      <c r="P7146" s="193">
        <v>7.8</v>
      </c>
      <c r="Q7146" s="193">
        <v>672.1</v>
      </c>
      <c r="R7146" s="193">
        <v>117.58</v>
      </c>
      <c r="S7146" s="193">
        <v>283.4893684143276</v>
      </c>
      <c r="T7146" s="193">
        <v>16.02</v>
      </c>
      <c r="U7146" s="193">
        <v>57.82035881352067</v>
      </c>
      <c r="V7146" s="25">
        <v>1.1887875865013513</v>
      </c>
    </row>
    <row r="7147" spans="2:22" x14ac:dyDescent="0.25">
      <c r="B7147" s="345" t="s">
        <v>6525</v>
      </c>
      <c r="C7147" s="141" t="s">
        <v>26</v>
      </c>
      <c r="D7147" s="141" t="s">
        <v>26</v>
      </c>
      <c r="E7147" s="141" t="s">
        <v>26</v>
      </c>
      <c r="F7147" s="328">
        <v>0.44253999999999999</v>
      </c>
      <c r="G7147" s="328">
        <v>2.794E-2</v>
      </c>
      <c r="H7147" s="328">
        <v>4.6120000000000001E-2</v>
      </c>
      <c r="I7147" s="328">
        <v>1.24E-3</v>
      </c>
      <c r="J7147" s="328" t="s">
        <v>26</v>
      </c>
      <c r="K7147" s="328">
        <v>6.966E-2</v>
      </c>
      <c r="L7147" s="328">
        <v>4.4799999999999996E-3</v>
      </c>
      <c r="M7147" s="193">
        <v>372</v>
      </c>
      <c r="N7147" s="193">
        <v>19.68</v>
      </c>
      <c r="O7147" s="193">
        <v>290.60000000000002</v>
      </c>
      <c r="P7147" s="193">
        <v>7.6</v>
      </c>
      <c r="Q7147" s="193">
        <v>918.3</v>
      </c>
      <c r="R7147" s="193">
        <v>129.26</v>
      </c>
      <c r="S7147" s="193">
        <v>284.46109580731775</v>
      </c>
      <c r="T7147" s="193">
        <v>19.68</v>
      </c>
      <c r="U7147" s="193">
        <v>69.023075704310372</v>
      </c>
      <c r="V7147" s="25">
        <v>2.1124928398769014</v>
      </c>
    </row>
    <row r="7148" spans="2:22" x14ac:dyDescent="0.25">
      <c r="B7148" s="345" t="s">
        <v>6607</v>
      </c>
      <c r="C7148" s="141" t="s">
        <v>26</v>
      </c>
      <c r="D7148" s="141" t="s">
        <v>26</v>
      </c>
      <c r="E7148" s="141" t="s">
        <v>26</v>
      </c>
      <c r="F7148" s="328">
        <v>0.38904</v>
      </c>
      <c r="G7148" s="328">
        <v>2.1739999999999999E-2</v>
      </c>
      <c r="H7148" s="328">
        <v>4.6109999999999998E-2</v>
      </c>
      <c r="I7148" s="328">
        <v>1.2999999999999999E-3</v>
      </c>
      <c r="J7148" s="328" t="s">
        <v>26</v>
      </c>
      <c r="K7148" s="328">
        <v>6.123E-2</v>
      </c>
      <c r="L7148" s="328">
        <v>3.3999999999999998E-3</v>
      </c>
      <c r="M7148" s="193">
        <v>333.7</v>
      </c>
      <c r="N7148" s="193">
        <v>15.9</v>
      </c>
      <c r="O7148" s="193">
        <v>290.60000000000002</v>
      </c>
      <c r="P7148" s="193">
        <v>7.98</v>
      </c>
      <c r="Q7148" s="193">
        <v>647.5</v>
      </c>
      <c r="R7148" s="193">
        <v>116.84</v>
      </c>
      <c r="S7148" s="193">
        <v>287.36377304084834</v>
      </c>
      <c r="T7148" s="193">
        <v>15.9</v>
      </c>
      <c r="U7148" s="193">
        <v>55.619494511065895</v>
      </c>
      <c r="V7148" s="25">
        <v>1.1136362557301029</v>
      </c>
    </row>
    <row r="7149" spans="2:22" x14ac:dyDescent="0.25">
      <c r="B7149" s="345" t="s">
        <v>6603</v>
      </c>
      <c r="C7149" s="141" t="s">
        <v>26</v>
      </c>
      <c r="D7149" s="141" t="s">
        <v>26</v>
      </c>
      <c r="E7149" s="141" t="s">
        <v>26</v>
      </c>
      <c r="F7149" s="328">
        <v>0.45112999999999998</v>
      </c>
      <c r="G7149" s="328">
        <v>4.0079999999999998E-2</v>
      </c>
      <c r="H7149" s="328">
        <v>4.718E-2</v>
      </c>
      <c r="I7149" s="328">
        <v>1.56E-3</v>
      </c>
      <c r="J7149" s="328" t="s">
        <v>26</v>
      </c>
      <c r="K7149" s="328">
        <v>6.9370000000000001E-2</v>
      </c>
      <c r="L7149" s="328">
        <v>6.2199999999999998E-3</v>
      </c>
      <c r="M7149" s="193">
        <v>378.1</v>
      </c>
      <c r="N7149" s="193">
        <v>28.06</v>
      </c>
      <c r="O7149" s="193">
        <v>297.2</v>
      </c>
      <c r="P7149" s="193">
        <v>9.5399999999999991</v>
      </c>
      <c r="Q7149" s="193">
        <v>909.7</v>
      </c>
      <c r="R7149" s="193">
        <v>179.48</v>
      </c>
      <c r="S7149" s="193">
        <v>291.01409000497495</v>
      </c>
      <c r="T7149" s="193">
        <v>28.06</v>
      </c>
      <c r="U7149" s="193">
        <v>68.00988347752282</v>
      </c>
      <c r="V7149" s="25">
        <v>2.0813963644095028</v>
      </c>
    </row>
    <row r="7150" spans="2:22" x14ac:dyDescent="0.25">
      <c r="B7150" s="345" t="s">
        <v>6519</v>
      </c>
      <c r="C7150" s="141" t="s">
        <v>26</v>
      </c>
      <c r="D7150" s="141" t="s">
        <v>26</v>
      </c>
      <c r="E7150" s="141" t="s">
        <v>26</v>
      </c>
      <c r="F7150" s="328">
        <v>0.39041999999999999</v>
      </c>
      <c r="G7150" s="328">
        <v>1.6320000000000001E-2</v>
      </c>
      <c r="H7150" s="328">
        <v>4.7079999999999997E-2</v>
      </c>
      <c r="I7150" s="328">
        <v>1.1199999999999999E-3</v>
      </c>
      <c r="J7150" s="328" t="s">
        <v>26</v>
      </c>
      <c r="K7150" s="328">
        <v>6.0159999999999998E-2</v>
      </c>
      <c r="L7150" s="328">
        <v>2.5000000000000001E-3</v>
      </c>
      <c r="M7150" s="193">
        <v>334.7</v>
      </c>
      <c r="N7150" s="193">
        <v>11.92</v>
      </c>
      <c r="O7150" s="193">
        <v>296.60000000000002</v>
      </c>
      <c r="P7150" s="193">
        <v>6.86</v>
      </c>
      <c r="Q7150" s="193">
        <v>609.5</v>
      </c>
      <c r="R7150" s="193">
        <v>88.88</v>
      </c>
      <c r="S7150" s="193">
        <v>293.70926339272768</v>
      </c>
      <c r="T7150" s="193">
        <v>11.92</v>
      </c>
      <c r="U7150" s="193">
        <v>51.811441609068467</v>
      </c>
      <c r="V7150" s="25">
        <v>0.97462461472432382</v>
      </c>
    </row>
    <row r="7151" spans="2:22" x14ac:dyDescent="0.25">
      <c r="B7151" s="345" t="s">
        <v>6518</v>
      </c>
      <c r="C7151" s="141" t="s">
        <v>26</v>
      </c>
      <c r="D7151" s="141" t="s">
        <v>26</v>
      </c>
      <c r="E7151" s="141" t="s">
        <v>26</v>
      </c>
      <c r="F7151" s="328">
        <v>0.35474</v>
      </c>
      <c r="G7151" s="328">
        <v>1.6459999999999999E-2</v>
      </c>
      <c r="H7151" s="328">
        <v>4.6929999999999999E-2</v>
      </c>
      <c r="I7151" s="328">
        <v>1.1999999999999999E-3</v>
      </c>
      <c r="J7151" s="328" t="s">
        <v>26</v>
      </c>
      <c r="K7151" s="328">
        <v>5.4850000000000003E-2</v>
      </c>
      <c r="L7151" s="328">
        <v>2.5000000000000001E-3</v>
      </c>
      <c r="M7151" s="193">
        <v>308.3</v>
      </c>
      <c r="N7151" s="193">
        <v>12.34</v>
      </c>
      <c r="O7151" s="193">
        <v>295.60000000000002</v>
      </c>
      <c r="P7151" s="193">
        <v>7.38</v>
      </c>
      <c r="Q7151" s="193">
        <v>406.2</v>
      </c>
      <c r="R7151" s="193">
        <v>99.66</v>
      </c>
      <c r="S7151" s="193">
        <v>294.69946457011486</v>
      </c>
      <c r="T7151" s="193">
        <v>12.34</v>
      </c>
      <c r="U7151" s="193">
        <v>27.449664064471968</v>
      </c>
      <c r="V7151" s="25">
        <v>0.30464662716007007</v>
      </c>
    </row>
    <row r="7152" spans="2:22" x14ac:dyDescent="0.25">
      <c r="B7152" s="345" t="s">
        <v>6517</v>
      </c>
      <c r="C7152" s="141" t="s">
        <v>26</v>
      </c>
      <c r="D7152" s="141" t="s">
        <v>26</v>
      </c>
      <c r="E7152" s="141" t="s">
        <v>26</v>
      </c>
      <c r="F7152" s="328">
        <v>0.34537000000000001</v>
      </c>
      <c r="G7152" s="328">
        <v>1.7239999999999998E-2</v>
      </c>
      <c r="H7152" s="328">
        <v>4.7350000000000003E-2</v>
      </c>
      <c r="I7152" s="328">
        <v>1.14E-3</v>
      </c>
      <c r="J7152" s="328" t="s">
        <v>26</v>
      </c>
      <c r="K7152" s="328">
        <v>5.2929999999999998E-2</v>
      </c>
      <c r="L7152" s="328">
        <v>2.66E-3</v>
      </c>
      <c r="M7152" s="193">
        <v>301.2</v>
      </c>
      <c r="N7152" s="193">
        <v>13.02</v>
      </c>
      <c r="O7152" s="193">
        <v>298.2</v>
      </c>
      <c r="P7152" s="193">
        <v>7.04</v>
      </c>
      <c r="Q7152" s="193">
        <v>325.60000000000002</v>
      </c>
      <c r="R7152" s="193">
        <v>112.04</v>
      </c>
      <c r="S7152" s="193">
        <v>297.99882008419627</v>
      </c>
      <c r="T7152" s="193">
        <v>13.02</v>
      </c>
      <c r="U7152" s="193">
        <v>8.4770208586620868</v>
      </c>
      <c r="V7152" s="25">
        <v>6.7464760497558909E-2</v>
      </c>
    </row>
    <row r="7153" spans="2:22" x14ac:dyDescent="0.25">
      <c r="B7153" s="345" t="s">
        <v>6572</v>
      </c>
      <c r="C7153" s="141" t="s">
        <v>26</v>
      </c>
      <c r="D7153" s="141" t="s">
        <v>26</v>
      </c>
      <c r="E7153" s="141" t="s">
        <v>26</v>
      </c>
      <c r="F7153" s="328">
        <v>0.42109000000000002</v>
      </c>
      <c r="G7153" s="328">
        <v>3.0779999999999998E-2</v>
      </c>
      <c r="H7153" s="328">
        <v>4.8239999999999998E-2</v>
      </c>
      <c r="I7153" s="328">
        <v>1.4599999999999999E-3</v>
      </c>
      <c r="J7153" s="328" t="s">
        <v>26</v>
      </c>
      <c r="K7153" s="328">
        <v>6.3369999999999996E-2</v>
      </c>
      <c r="L7153" s="328">
        <v>4.6800000000000001E-3</v>
      </c>
      <c r="M7153" s="193">
        <v>356.8</v>
      </c>
      <c r="N7153" s="193">
        <v>22</v>
      </c>
      <c r="O7153" s="193">
        <v>303.7</v>
      </c>
      <c r="P7153" s="193">
        <v>9</v>
      </c>
      <c r="Q7153" s="193">
        <v>720.5</v>
      </c>
      <c r="R7153" s="193">
        <v>152.72</v>
      </c>
      <c r="S7153" s="193">
        <v>299.65971204421203</v>
      </c>
      <c r="T7153" s="193">
        <v>22</v>
      </c>
      <c r="U7153" s="193">
        <v>58.409477856459127</v>
      </c>
      <c r="V7153" s="25">
        <v>1.3303549409904381</v>
      </c>
    </row>
    <row r="7154" spans="2:22" x14ac:dyDescent="0.25">
      <c r="B7154" s="345" t="s">
        <v>6553</v>
      </c>
      <c r="C7154" s="141" t="s">
        <v>26</v>
      </c>
      <c r="D7154" s="141" t="s">
        <v>26</v>
      </c>
      <c r="E7154" s="141" t="s">
        <v>26</v>
      </c>
      <c r="F7154" s="328">
        <v>0.43</v>
      </c>
      <c r="G7154" s="328">
        <v>2.128E-2</v>
      </c>
      <c r="H7154" s="328">
        <v>4.854E-2</v>
      </c>
      <c r="I7154" s="328">
        <v>1.32E-3</v>
      </c>
      <c r="J7154" s="328" t="s">
        <v>26</v>
      </c>
      <c r="K7154" s="328">
        <v>6.4259999999999998E-2</v>
      </c>
      <c r="L7154" s="328">
        <v>3.1199999999999999E-3</v>
      </c>
      <c r="M7154" s="193">
        <v>363.2</v>
      </c>
      <c r="N7154" s="193">
        <v>15.12</v>
      </c>
      <c r="O7154" s="193">
        <v>305.5</v>
      </c>
      <c r="P7154" s="193">
        <v>8.06</v>
      </c>
      <c r="Q7154" s="193">
        <v>750.3</v>
      </c>
      <c r="R7154" s="193">
        <v>100.6</v>
      </c>
      <c r="S7154" s="193">
        <v>301.16785821364465</v>
      </c>
      <c r="T7154" s="193">
        <v>15.12</v>
      </c>
      <c r="U7154" s="193">
        <v>59.860341434940068</v>
      </c>
      <c r="V7154" s="25">
        <v>1.4180496845680362</v>
      </c>
    </row>
    <row r="7155" spans="2:22" x14ac:dyDescent="0.25">
      <c r="B7155" s="345" t="s">
        <v>6598</v>
      </c>
      <c r="C7155" s="141" t="s">
        <v>26</v>
      </c>
      <c r="D7155" s="141" t="s">
        <v>26</v>
      </c>
      <c r="E7155" s="141" t="s">
        <v>26</v>
      </c>
      <c r="F7155" s="328">
        <v>0.42869000000000002</v>
      </c>
      <c r="G7155" s="328">
        <v>2.4119999999999999E-2</v>
      </c>
      <c r="H7155" s="328">
        <v>4.8739999999999999E-2</v>
      </c>
      <c r="I7155" s="328">
        <v>1.42E-3</v>
      </c>
      <c r="J7155" s="328" t="s">
        <v>26</v>
      </c>
      <c r="K7155" s="328">
        <v>6.3829999999999998E-2</v>
      </c>
      <c r="L7155" s="328">
        <v>3.5400000000000002E-3</v>
      </c>
      <c r="M7155" s="193">
        <v>362.2</v>
      </c>
      <c r="N7155" s="193">
        <v>17.14</v>
      </c>
      <c r="O7155" s="193">
        <v>306.8</v>
      </c>
      <c r="P7155" s="193">
        <v>8.6999999999999993</v>
      </c>
      <c r="Q7155" s="193">
        <v>735.9</v>
      </c>
      <c r="R7155" s="193">
        <v>115.24</v>
      </c>
      <c r="S7155" s="193">
        <v>302.55031043317723</v>
      </c>
      <c r="T7155" s="193">
        <v>17.14</v>
      </c>
      <c r="U7155" s="193">
        <v>58.887034864359663</v>
      </c>
      <c r="V7155" s="25">
        <v>1.3851660908809584</v>
      </c>
    </row>
    <row r="7156" spans="2:22" x14ac:dyDescent="0.25">
      <c r="B7156" s="345" t="s">
        <v>6536</v>
      </c>
      <c r="C7156" s="141" t="s">
        <v>26</v>
      </c>
      <c r="D7156" s="141" t="s">
        <v>26</v>
      </c>
      <c r="E7156" s="141" t="s">
        <v>26</v>
      </c>
      <c r="F7156" s="328">
        <v>0.37351000000000001</v>
      </c>
      <c r="G7156" s="328">
        <v>1.4659999999999999E-2</v>
      </c>
      <c r="H7156" s="328">
        <v>4.8340000000000001E-2</v>
      </c>
      <c r="I7156" s="328">
        <v>1.2999999999999999E-3</v>
      </c>
      <c r="J7156" s="328" t="s">
        <v>26</v>
      </c>
      <c r="K7156" s="328">
        <v>5.6030000000000003E-2</v>
      </c>
      <c r="L7156" s="328">
        <v>1.9599999999999999E-3</v>
      </c>
      <c r="M7156" s="193">
        <v>322.2</v>
      </c>
      <c r="N7156" s="193">
        <v>10.84</v>
      </c>
      <c r="O7156" s="193">
        <v>304.3</v>
      </c>
      <c r="P7156" s="193">
        <v>8</v>
      </c>
      <c r="Q7156" s="193">
        <v>453.3</v>
      </c>
      <c r="R7156" s="193">
        <v>76.44</v>
      </c>
      <c r="S7156" s="193">
        <v>302.98486607337372</v>
      </c>
      <c r="T7156" s="193">
        <v>10.84</v>
      </c>
      <c r="U7156" s="193">
        <v>33.160188380019036</v>
      </c>
      <c r="V7156" s="25">
        <v>0.432183347560397</v>
      </c>
    </row>
    <row r="7157" spans="2:22" x14ac:dyDescent="0.25">
      <c r="B7157" s="345" t="s">
        <v>6559</v>
      </c>
      <c r="C7157" s="141" t="s">
        <v>26</v>
      </c>
      <c r="D7157" s="141" t="s">
        <v>26</v>
      </c>
      <c r="E7157" s="141" t="s">
        <v>26</v>
      </c>
      <c r="F7157" s="328">
        <v>0.34811999999999999</v>
      </c>
      <c r="G7157" s="328">
        <v>1.8700000000000001E-2</v>
      </c>
      <c r="H7157" s="328">
        <v>4.8149999999999998E-2</v>
      </c>
      <c r="I7157" s="328">
        <v>1.32E-3</v>
      </c>
      <c r="J7157" s="328" t="s">
        <v>26</v>
      </c>
      <c r="K7157" s="328">
        <v>5.2470000000000003E-2</v>
      </c>
      <c r="L7157" s="328">
        <v>2.7799999999999999E-3</v>
      </c>
      <c r="M7157" s="193">
        <v>303.3</v>
      </c>
      <c r="N7157" s="193">
        <v>14.08</v>
      </c>
      <c r="O7157" s="193">
        <v>303.10000000000002</v>
      </c>
      <c r="P7157" s="193">
        <v>8.1</v>
      </c>
      <c r="Q7157" s="193">
        <v>305.89999999999998</v>
      </c>
      <c r="R7157" s="193">
        <v>117.9</v>
      </c>
      <c r="S7157" s="193">
        <v>303.12977240669437</v>
      </c>
      <c r="T7157" s="193">
        <v>14.08</v>
      </c>
      <c r="U7157" s="193">
        <v>0.90559908247976661</v>
      </c>
      <c r="V7157" s="25">
        <v>-9.8226350030843866E-3</v>
      </c>
    </row>
    <row r="7158" spans="2:22" x14ac:dyDescent="0.25">
      <c r="B7158" s="345" t="s">
        <v>6599</v>
      </c>
      <c r="C7158" s="141" t="s">
        <v>26</v>
      </c>
      <c r="D7158" s="141" t="s">
        <v>26</v>
      </c>
      <c r="E7158" s="141" t="s">
        <v>26</v>
      </c>
      <c r="F7158" s="328">
        <v>0.41608000000000001</v>
      </c>
      <c r="G7158" s="328">
        <v>1.9939999999999999E-2</v>
      </c>
      <c r="H7158" s="328">
        <v>4.8919999999999998E-2</v>
      </c>
      <c r="I7158" s="328">
        <v>1.32E-3</v>
      </c>
      <c r="J7158" s="328" t="s">
        <v>26</v>
      </c>
      <c r="K7158" s="328">
        <v>6.173E-2</v>
      </c>
      <c r="L7158" s="328">
        <v>2.8999999999999998E-3</v>
      </c>
      <c r="M7158" s="193">
        <v>353.2</v>
      </c>
      <c r="N7158" s="193">
        <v>14.3</v>
      </c>
      <c r="O7158" s="193">
        <v>307.89999999999998</v>
      </c>
      <c r="P7158" s="193">
        <v>8.14</v>
      </c>
      <c r="Q7158" s="193">
        <v>664.8</v>
      </c>
      <c r="R7158" s="193">
        <v>98.8</v>
      </c>
      <c r="S7158" s="193">
        <v>304.43391816703468</v>
      </c>
      <c r="T7158" s="193">
        <v>14.3</v>
      </c>
      <c r="U7158" s="193">
        <v>54.206691009772157</v>
      </c>
      <c r="V7158" s="25">
        <v>1.1257167369163044</v>
      </c>
    </row>
    <row r="7159" spans="2:22" x14ac:dyDescent="0.25">
      <c r="B7159" s="345" t="s">
        <v>6601</v>
      </c>
      <c r="C7159" s="141" t="s">
        <v>26</v>
      </c>
      <c r="D7159" s="141" t="s">
        <v>26</v>
      </c>
      <c r="E7159" s="141" t="s">
        <v>26</v>
      </c>
      <c r="F7159" s="328">
        <v>0.35321999999999998</v>
      </c>
      <c r="G7159" s="328">
        <v>1.66E-2</v>
      </c>
      <c r="H7159" s="328">
        <v>4.8460000000000003E-2</v>
      </c>
      <c r="I7159" s="328">
        <v>1.2800000000000001E-3</v>
      </c>
      <c r="J7159" s="328" t="s">
        <v>26</v>
      </c>
      <c r="K7159" s="328">
        <v>5.2900000000000003E-2</v>
      </c>
      <c r="L7159" s="328">
        <v>2.4199999999999998E-3</v>
      </c>
      <c r="M7159" s="193">
        <v>307.10000000000002</v>
      </c>
      <c r="N7159" s="193">
        <v>12.46</v>
      </c>
      <c r="O7159" s="193">
        <v>305.10000000000002</v>
      </c>
      <c r="P7159" s="193">
        <v>7.88</v>
      </c>
      <c r="Q7159" s="193">
        <v>324.3</v>
      </c>
      <c r="R7159" s="193">
        <v>102.28</v>
      </c>
      <c r="S7159" s="193">
        <v>304.89181870920766</v>
      </c>
      <c r="T7159" s="193">
        <v>12.46</v>
      </c>
      <c r="U7159" s="193">
        <v>5.9846380791835818</v>
      </c>
      <c r="V7159" s="25">
        <v>6.8233789181372559E-2</v>
      </c>
    </row>
    <row r="7160" spans="2:22" x14ac:dyDescent="0.25">
      <c r="B7160" s="345" t="s">
        <v>6527</v>
      </c>
      <c r="C7160" s="141" t="s">
        <v>26</v>
      </c>
      <c r="D7160" s="141" t="s">
        <v>26</v>
      </c>
      <c r="E7160" s="141" t="s">
        <v>26</v>
      </c>
      <c r="F7160" s="328">
        <v>0.45528000000000002</v>
      </c>
      <c r="G7160" s="328">
        <v>1.924E-2</v>
      </c>
      <c r="H7160" s="328">
        <v>4.9360000000000001E-2</v>
      </c>
      <c r="I7160" s="328">
        <v>1.2600000000000001E-3</v>
      </c>
      <c r="J7160" s="328" t="s">
        <v>26</v>
      </c>
      <c r="K7160" s="328">
        <v>6.6869999999999999E-2</v>
      </c>
      <c r="L7160" s="328">
        <v>2.7200000000000002E-3</v>
      </c>
      <c r="M7160" s="193">
        <v>381</v>
      </c>
      <c r="N7160" s="193">
        <v>13.44</v>
      </c>
      <c r="O7160" s="193">
        <v>310.60000000000002</v>
      </c>
      <c r="P7160" s="193">
        <v>7.7</v>
      </c>
      <c r="Q7160" s="193">
        <v>833.7</v>
      </c>
      <c r="R7160" s="193">
        <v>83.74</v>
      </c>
      <c r="S7160" s="193">
        <v>305.2040123561838</v>
      </c>
      <c r="T7160" s="193">
        <v>13.44</v>
      </c>
      <c r="U7160" s="193">
        <v>63.391626201729188</v>
      </c>
      <c r="V7160" s="25">
        <v>1.7372787005203565</v>
      </c>
    </row>
    <row r="7161" spans="2:22" x14ac:dyDescent="0.25">
      <c r="B7161" s="345" t="s">
        <v>6548</v>
      </c>
      <c r="C7161" s="141" t="s">
        <v>26</v>
      </c>
      <c r="D7161" s="141" t="s">
        <v>26</v>
      </c>
      <c r="E7161" s="141" t="s">
        <v>26</v>
      </c>
      <c r="F7161" s="328">
        <v>0.40155000000000002</v>
      </c>
      <c r="G7161" s="328">
        <v>1.5699999999999999E-2</v>
      </c>
      <c r="H7161" s="328">
        <v>4.9450000000000001E-2</v>
      </c>
      <c r="I7161" s="328">
        <v>1.34E-3</v>
      </c>
      <c r="J7161" s="328" t="s">
        <v>26</v>
      </c>
      <c r="K7161" s="328">
        <v>5.8900000000000001E-2</v>
      </c>
      <c r="L7161" s="328">
        <v>2.1199999999999999E-3</v>
      </c>
      <c r="M7161" s="193">
        <v>342.8</v>
      </c>
      <c r="N7161" s="193">
        <v>11.36</v>
      </c>
      <c r="O7161" s="193">
        <v>311.2</v>
      </c>
      <c r="P7161" s="193">
        <v>8.24</v>
      </c>
      <c r="Q7161" s="193">
        <v>563.29999999999995</v>
      </c>
      <c r="R7161" s="193">
        <v>77.52</v>
      </c>
      <c r="S7161" s="193">
        <v>308.7515763907756</v>
      </c>
      <c r="T7161" s="193">
        <v>11.36</v>
      </c>
      <c r="U7161" s="193">
        <v>45.188784592441749</v>
      </c>
      <c r="V7161" s="25">
        <v>0.7867685119615655</v>
      </c>
    </row>
    <row r="7162" spans="2:22" x14ac:dyDescent="0.25">
      <c r="B7162" s="345" t="s">
        <v>6560</v>
      </c>
      <c r="C7162" s="141" t="s">
        <v>26</v>
      </c>
      <c r="D7162" s="141" t="s">
        <v>26</v>
      </c>
      <c r="E7162" s="141" t="s">
        <v>26</v>
      </c>
      <c r="F7162" s="328">
        <v>0.43619999999999998</v>
      </c>
      <c r="G7162" s="328">
        <v>2.2179999999999998E-2</v>
      </c>
      <c r="H7162" s="328">
        <v>4.9880000000000001E-2</v>
      </c>
      <c r="I7162" s="328">
        <v>1.34E-3</v>
      </c>
      <c r="J7162" s="328" t="s">
        <v>26</v>
      </c>
      <c r="K7162" s="328">
        <v>6.3490000000000005E-2</v>
      </c>
      <c r="L7162" s="328">
        <v>3.1800000000000001E-3</v>
      </c>
      <c r="M7162" s="193">
        <v>367.6</v>
      </c>
      <c r="N7162" s="193">
        <v>15.68</v>
      </c>
      <c r="O7162" s="193">
        <v>313.8</v>
      </c>
      <c r="P7162" s="193">
        <v>8.1999999999999993</v>
      </c>
      <c r="Q7162" s="193">
        <v>724.7</v>
      </c>
      <c r="R7162" s="193">
        <v>104.54</v>
      </c>
      <c r="S7162" s="193">
        <v>309.65171524805669</v>
      </c>
      <c r="T7162" s="193">
        <v>15.68</v>
      </c>
      <c r="U7162" s="193">
        <v>57.271737926306521</v>
      </c>
      <c r="V7162" s="25">
        <v>1.3219518011291655</v>
      </c>
    </row>
    <row r="7163" spans="2:22" x14ac:dyDescent="0.25">
      <c r="B7163" s="345" t="s">
        <v>6590</v>
      </c>
      <c r="C7163" s="141" t="s">
        <v>26</v>
      </c>
      <c r="D7163" s="141" t="s">
        <v>26</v>
      </c>
      <c r="E7163" s="141" t="s">
        <v>26</v>
      </c>
      <c r="F7163" s="328">
        <v>0.38335000000000002</v>
      </c>
      <c r="G7163" s="328">
        <v>1.7579999999999998E-2</v>
      </c>
      <c r="H7163" s="328">
        <v>4.9500000000000002E-2</v>
      </c>
      <c r="I7163" s="328">
        <v>1.34E-3</v>
      </c>
      <c r="J7163" s="328" t="s">
        <v>26</v>
      </c>
      <c r="K7163" s="328">
        <v>5.62E-2</v>
      </c>
      <c r="L7163" s="328">
        <v>2.5000000000000001E-3</v>
      </c>
      <c r="M7163" s="193">
        <v>329.5</v>
      </c>
      <c r="N7163" s="193">
        <v>12.9</v>
      </c>
      <c r="O7163" s="193">
        <v>311.39999999999998</v>
      </c>
      <c r="P7163" s="193">
        <v>8.24</v>
      </c>
      <c r="Q7163" s="193">
        <v>459.5</v>
      </c>
      <c r="R7163" s="193">
        <v>97.5</v>
      </c>
      <c r="S7163" s="193">
        <v>310.08176499709742</v>
      </c>
      <c r="T7163" s="193">
        <v>12.9</v>
      </c>
      <c r="U7163" s="193">
        <v>32.517570185615355</v>
      </c>
      <c r="V7163" s="25">
        <v>0.42332530600595836</v>
      </c>
    </row>
    <row r="7164" spans="2:22" x14ac:dyDescent="0.25">
      <c r="B7164" s="345" t="s">
        <v>6565</v>
      </c>
      <c r="C7164" s="141" t="s">
        <v>26</v>
      </c>
      <c r="D7164" s="141" t="s">
        <v>26</v>
      </c>
      <c r="E7164" s="141" t="s">
        <v>26</v>
      </c>
      <c r="F7164" s="328">
        <v>0.51037999999999994</v>
      </c>
      <c r="G7164" s="328">
        <v>2.3120000000000002E-2</v>
      </c>
      <c r="H7164" s="328">
        <v>5.1130000000000002E-2</v>
      </c>
      <c r="I7164" s="328">
        <v>1.4400000000000001E-3</v>
      </c>
      <c r="J7164" s="328" t="s">
        <v>26</v>
      </c>
      <c r="K7164" s="328">
        <v>7.2429999999999994E-2</v>
      </c>
      <c r="L7164" s="328">
        <v>3.1199999999999999E-3</v>
      </c>
      <c r="M7164" s="193">
        <v>418.7</v>
      </c>
      <c r="N7164" s="193">
        <v>15.54</v>
      </c>
      <c r="O7164" s="193">
        <v>321.5</v>
      </c>
      <c r="P7164" s="193">
        <v>8.8800000000000008</v>
      </c>
      <c r="Q7164" s="193">
        <v>997.9</v>
      </c>
      <c r="R7164" s="193">
        <v>86.18</v>
      </c>
      <c r="S7164" s="193">
        <v>313.84173593315427</v>
      </c>
      <c r="T7164" s="193">
        <v>15.54</v>
      </c>
      <c r="U7164" s="193">
        <v>68.549780946672584</v>
      </c>
      <c r="V7164" s="25">
        <v>2.3820417004185792</v>
      </c>
    </row>
    <row r="7165" spans="2:22" x14ac:dyDescent="0.25">
      <c r="B7165" s="345" t="s">
        <v>6547</v>
      </c>
      <c r="C7165" s="141" t="s">
        <v>26</v>
      </c>
      <c r="D7165" s="141" t="s">
        <v>26</v>
      </c>
      <c r="E7165" s="141" t="s">
        <v>26</v>
      </c>
      <c r="F7165" s="328">
        <v>0.41563</v>
      </c>
      <c r="G7165" s="328">
        <v>1.5980000000000001E-2</v>
      </c>
      <c r="H7165" s="328">
        <v>5.0990000000000001E-2</v>
      </c>
      <c r="I7165" s="328">
        <v>1.3600000000000001E-3</v>
      </c>
      <c r="J7165" s="328" t="s">
        <v>26</v>
      </c>
      <c r="K7165" s="328">
        <v>5.9130000000000002E-2</v>
      </c>
      <c r="L7165" s="328">
        <v>2.0999999999999999E-3</v>
      </c>
      <c r="M7165" s="193">
        <v>352.9</v>
      </c>
      <c r="N7165" s="193">
        <v>11.46</v>
      </c>
      <c r="O7165" s="193">
        <v>320.60000000000002</v>
      </c>
      <c r="P7165" s="193">
        <v>8.34</v>
      </c>
      <c r="Q7165" s="193">
        <v>571.79999999999995</v>
      </c>
      <c r="R7165" s="193">
        <v>76.62</v>
      </c>
      <c r="S7165" s="193">
        <v>318.13051663348119</v>
      </c>
      <c r="T7165" s="193">
        <v>11.46</v>
      </c>
      <c r="U7165" s="193">
        <v>44.363323428911997</v>
      </c>
      <c r="V7165" s="25">
        <v>0.7702692971050622</v>
      </c>
    </row>
    <row r="7166" spans="2:22" x14ac:dyDescent="0.25">
      <c r="B7166" s="345" t="s">
        <v>6520</v>
      </c>
      <c r="C7166" s="141" t="s">
        <v>26</v>
      </c>
      <c r="D7166" s="141" t="s">
        <v>26</v>
      </c>
      <c r="E7166" s="141" t="s">
        <v>26</v>
      </c>
      <c r="F7166" s="328">
        <v>0.41913</v>
      </c>
      <c r="G7166" s="328">
        <v>2.1219999999999999E-2</v>
      </c>
      <c r="H7166" s="328">
        <v>5.1139999999999998E-2</v>
      </c>
      <c r="I7166" s="328">
        <v>1.4E-3</v>
      </c>
      <c r="J7166" s="328" t="s">
        <v>26</v>
      </c>
      <c r="K7166" s="328">
        <v>5.9580000000000001E-2</v>
      </c>
      <c r="L7166" s="328">
        <v>2.9399999999999999E-3</v>
      </c>
      <c r="M7166" s="193">
        <v>355.4</v>
      </c>
      <c r="N7166" s="193">
        <v>15.18</v>
      </c>
      <c r="O7166" s="193">
        <v>321.5</v>
      </c>
      <c r="P7166" s="193">
        <v>8.5399999999999991</v>
      </c>
      <c r="Q7166" s="193">
        <v>588.20000000000005</v>
      </c>
      <c r="R7166" s="193">
        <v>105.4</v>
      </c>
      <c r="S7166" s="193">
        <v>318.87646729262838</v>
      </c>
      <c r="T7166" s="193">
        <v>15.18</v>
      </c>
      <c r="U7166" s="193">
        <v>45.787747825122686</v>
      </c>
      <c r="V7166" s="25">
        <v>0.81602883588541941</v>
      </c>
    </row>
    <row r="7167" spans="2:22" x14ac:dyDescent="0.25">
      <c r="B7167" s="345" t="s">
        <v>6596</v>
      </c>
      <c r="C7167" s="141" t="s">
        <v>26</v>
      </c>
      <c r="D7167" s="141" t="s">
        <v>26</v>
      </c>
      <c r="E7167" s="141" t="s">
        <v>26</v>
      </c>
      <c r="F7167" s="328">
        <v>0.56128999999999996</v>
      </c>
      <c r="G7167" s="328">
        <v>4.2999999999999997E-2</v>
      </c>
      <c r="H7167" s="328">
        <v>5.2510000000000001E-2</v>
      </c>
      <c r="I7167" s="328">
        <v>1.64E-3</v>
      </c>
      <c r="J7167" s="328" t="s">
        <v>26</v>
      </c>
      <c r="K7167" s="328">
        <v>7.7549999999999994E-2</v>
      </c>
      <c r="L7167" s="328">
        <v>5.9800000000000001E-3</v>
      </c>
      <c r="M7167" s="193">
        <v>452.4</v>
      </c>
      <c r="N7167" s="193">
        <v>27.96</v>
      </c>
      <c r="O7167" s="193">
        <v>329.9</v>
      </c>
      <c r="P7167" s="193">
        <v>9.98</v>
      </c>
      <c r="Q7167" s="193">
        <v>1135.5</v>
      </c>
      <c r="R7167" s="193">
        <v>149.58000000000001</v>
      </c>
      <c r="S7167" s="193">
        <v>320.1735583594301</v>
      </c>
      <c r="T7167" s="193">
        <v>27.96</v>
      </c>
      <c r="U7167" s="193">
        <v>71.803297370371638</v>
      </c>
      <c r="V7167" s="25">
        <v>2.9482999819854121</v>
      </c>
    </row>
    <row r="7168" spans="2:22" x14ac:dyDescent="0.25">
      <c r="B7168" s="345" t="s">
        <v>6566</v>
      </c>
      <c r="C7168" s="141" t="s">
        <v>26</v>
      </c>
      <c r="D7168" s="141" t="s">
        <v>26</v>
      </c>
      <c r="E7168" s="141" t="s">
        <v>26</v>
      </c>
      <c r="F7168" s="328">
        <v>0.49054999999999999</v>
      </c>
      <c r="G7168" s="328">
        <v>2.452E-2</v>
      </c>
      <c r="H7168" s="328">
        <v>5.2549999999999999E-2</v>
      </c>
      <c r="I7168" s="328">
        <v>1.4400000000000001E-3</v>
      </c>
      <c r="J7168" s="328" t="s">
        <v>26</v>
      </c>
      <c r="K7168" s="328">
        <v>6.7739999999999995E-2</v>
      </c>
      <c r="L7168" s="328">
        <v>3.32E-3</v>
      </c>
      <c r="M7168" s="193">
        <v>405.3</v>
      </c>
      <c r="N7168" s="193">
        <v>16.7</v>
      </c>
      <c r="O7168" s="193">
        <v>330.2</v>
      </c>
      <c r="P7168" s="193">
        <v>8.82</v>
      </c>
      <c r="Q7168" s="193">
        <v>860.6</v>
      </c>
      <c r="R7168" s="193">
        <v>100.2</v>
      </c>
      <c r="S7168" s="193">
        <v>324.28285893056659</v>
      </c>
      <c r="T7168" s="193">
        <v>16.7</v>
      </c>
      <c r="U7168" s="193">
        <v>62.318979905813791</v>
      </c>
      <c r="V7168" s="25">
        <v>1.7919869986170196</v>
      </c>
    </row>
    <row r="7169" spans="2:22" x14ac:dyDescent="0.25">
      <c r="B7169" s="345" t="s">
        <v>6537</v>
      </c>
      <c r="C7169" s="141" t="s">
        <v>26</v>
      </c>
      <c r="D7169" s="141" t="s">
        <v>26</v>
      </c>
      <c r="E7169" s="141" t="s">
        <v>26</v>
      </c>
      <c r="F7169" s="328">
        <v>0.39012000000000002</v>
      </c>
      <c r="G7169" s="328">
        <v>1.8280000000000001E-2</v>
      </c>
      <c r="H7169" s="328">
        <v>5.1830000000000001E-2</v>
      </c>
      <c r="I7169" s="328">
        <v>1.48E-3</v>
      </c>
      <c r="J7169" s="328" t="s">
        <v>26</v>
      </c>
      <c r="K7169" s="328">
        <v>5.4579999999999997E-2</v>
      </c>
      <c r="L7169" s="328">
        <v>2.32E-3</v>
      </c>
      <c r="M7169" s="193">
        <v>334.5</v>
      </c>
      <c r="N7169" s="193">
        <v>13.36</v>
      </c>
      <c r="O7169" s="193">
        <v>325.7</v>
      </c>
      <c r="P7169" s="193">
        <v>9.0399999999999991</v>
      </c>
      <c r="Q7169" s="193">
        <v>395</v>
      </c>
      <c r="R7169" s="193">
        <v>93.5</v>
      </c>
      <c r="S7169" s="193">
        <v>325.09117151216634</v>
      </c>
      <c r="T7169" s="193">
        <v>13.36</v>
      </c>
      <c r="U7169" s="193">
        <v>17.698437591856621</v>
      </c>
      <c r="V7169" s="25">
        <v>0.18692922561671727</v>
      </c>
    </row>
    <row r="7170" spans="2:22" x14ac:dyDescent="0.25">
      <c r="B7170" s="345" t="s">
        <v>6593</v>
      </c>
      <c r="C7170" s="141" t="s">
        <v>26</v>
      </c>
      <c r="D7170" s="141" t="s">
        <v>26</v>
      </c>
      <c r="E7170" s="141" t="s">
        <v>26</v>
      </c>
      <c r="F7170" s="328">
        <v>0.46156999999999998</v>
      </c>
      <c r="G7170" s="328">
        <v>2.146E-2</v>
      </c>
      <c r="H7170" s="328">
        <v>5.271E-2</v>
      </c>
      <c r="I7170" s="328">
        <v>1.42E-3</v>
      </c>
      <c r="J7170" s="328" t="s">
        <v>26</v>
      </c>
      <c r="K7170" s="328">
        <v>6.3549999999999995E-2</v>
      </c>
      <c r="L7170" s="328">
        <v>2.8800000000000002E-3</v>
      </c>
      <c r="M7170" s="193">
        <v>385.3</v>
      </c>
      <c r="N7170" s="193">
        <v>14.92</v>
      </c>
      <c r="O7170" s="193">
        <v>331.2</v>
      </c>
      <c r="P7170" s="193">
        <v>8.66</v>
      </c>
      <c r="Q7170" s="193">
        <v>726.5</v>
      </c>
      <c r="R7170" s="193">
        <v>94.7</v>
      </c>
      <c r="S7170" s="193">
        <v>326.92414149599318</v>
      </c>
      <c r="T7170" s="193">
        <v>14.92</v>
      </c>
      <c r="U7170" s="193">
        <v>55.000118169856407</v>
      </c>
      <c r="V7170" s="25">
        <v>1.2910200797121998</v>
      </c>
    </row>
    <row r="7171" spans="2:22" x14ac:dyDescent="0.25">
      <c r="B7171" s="345" t="s">
        <v>6546</v>
      </c>
      <c r="C7171" s="141" t="s">
        <v>26</v>
      </c>
      <c r="D7171" s="141" t="s">
        <v>26</v>
      </c>
      <c r="E7171" s="141" t="s">
        <v>26</v>
      </c>
      <c r="F7171" s="328">
        <v>0.56306999999999996</v>
      </c>
      <c r="G7171" s="328">
        <v>3.6179999999999997E-2</v>
      </c>
      <c r="H7171" s="328">
        <v>5.4179999999999999E-2</v>
      </c>
      <c r="I7171" s="328">
        <v>1.58E-3</v>
      </c>
      <c r="J7171" s="328" t="s">
        <v>26</v>
      </c>
      <c r="K7171" s="328">
        <v>7.5700000000000003E-2</v>
      </c>
      <c r="L7171" s="328">
        <v>4.8799999999999998E-3</v>
      </c>
      <c r="M7171" s="193">
        <v>453.5</v>
      </c>
      <c r="N7171" s="193">
        <v>23.5</v>
      </c>
      <c r="O7171" s="193">
        <v>340.2</v>
      </c>
      <c r="P7171" s="193">
        <v>9.66</v>
      </c>
      <c r="Q7171" s="193">
        <v>1087.3</v>
      </c>
      <c r="R7171" s="193">
        <v>126.62</v>
      </c>
      <c r="S7171" s="193">
        <v>330.95051844538227</v>
      </c>
      <c r="T7171" s="193">
        <v>23.5</v>
      </c>
      <c r="U7171" s="193">
        <v>69.562170657097184</v>
      </c>
      <c r="V7171" s="25">
        <v>2.7188364358076771</v>
      </c>
    </row>
    <row r="7172" spans="2:22" x14ac:dyDescent="0.25">
      <c r="B7172" s="345" t="s">
        <v>6542</v>
      </c>
      <c r="C7172" s="141" t="s">
        <v>26</v>
      </c>
      <c r="D7172" s="141" t="s">
        <v>26</v>
      </c>
      <c r="E7172" s="141" t="s">
        <v>26</v>
      </c>
      <c r="F7172" s="328">
        <v>0.39721000000000001</v>
      </c>
      <c r="G7172" s="328">
        <v>2.7859999999999999E-2</v>
      </c>
      <c r="H7172" s="328">
        <v>5.3019999999999998E-2</v>
      </c>
      <c r="I7172" s="328">
        <v>1.66E-3</v>
      </c>
      <c r="J7172" s="328" t="s">
        <v>26</v>
      </c>
      <c r="K7172" s="328">
        <v>5.4350000000000002E-2</v>
      </c>
      <c r="L7172" s="328">
        <v>3.7599999999999999E-3</v>
      </c>
      <c r="M7172" s="193">
        <v>339.6</v>
      </c>
      <c r="N7172" s="193">
        <v>20.260000000000002</v>
      </c>
      <c r="O7172" s="193">
        <v>333.1</v>
      </c>
      <c r="P7172" s="193">
        <v>10.199999999999999</v>
      </c>
      <c r="Q7172" s="193">
        <v>385.5</v>
      </c>
      <c r="R7172" s="193">
        <v>150.72</v>
      </c>
      <c r="S7172" s="193">
        <v>332.52851139158884</v>
      </c>
      <c r="T7172" s="193">
        <v>20.260000000000002</v>
      </c>
      <c r="U7172" s="193">
        <v>13.740982777797967</v>
      </c>
      <c r="V7172" s="25">
        <v>0.17156667919879517</v>
      </c>
    </row>
    <row r="7173" spans="2:22" x14ac:dyDescent="0.25">
      <c r="B7173" s="345" t="s">
        <v>6540</v>
      </c>
      <c r="C7173" s="141" t="s">
        <v>26</v>
      </c>
      <c r="D7173" s="141" t="s">
        <v>26</v>
      </c>
      <c r="E7173" s="141" t="s">
        <v>26</v>
      </c>
      <c r="F7173" s="328">
        <v>0.40150000000000002</v>
      </c>
      <c r="G7173" s="328">
        <v>1.7479999999999999E-2</v>
      </c>
      <c r="H7173" s="328">
        <v>5.3260000000000002E-2</v>
      </c>
      <c r="I7173" s="328">
        <v>1.4400000000000001E-3</v>
      </c>
      <c r="J7173" s="328" t="s">
        <v>26</v>
      </c>
      <c r="K7173" s="328">
        <v>5.4699999999999999E-2</v>
      </c>
      <c r="L7173" s="328">
        <v>2.2599999999999999E-3</v>
      </c>
      <c r="M7173" s="193">
        <v>342.7</v>
      </c>
      <c r="N7173" s="193">
        <v>12.66</v>
      </c>
      <c r="O7173" s="193">
        <v>334.5</v>
      </c>
      <c r="P7173" s="193">
        <v>8.7799999999999994</v>
      </c>
      <c r="Q7173" s="193">
        <v>400.1</v>
      </c>
      <c r="R7173" s="193">
        <v>90.44</v>
      </c>
      <c r="S7173" s="193">
        <v>333.8669492886234</v>
      </c>
      <c r="T7173" s="193">
        <v>12.66</v>
      </c>
      <c r="U7173" s="193">
        <v>16.554124146807453</v>
      </c>
      <c r="V7173" s="25">
        <v>0.18925282851318312</v>
      </c>
    </row>
    <row r="7174" spans="2:22" x14ac:dyDescent="0.25">
      <c r="B7174" s="345" t="s">
        <v>6538</v>
      </c>
      <c r="C7174" s="141" t="s">
        <v>26</v>
      </c>
      <c r="D7174" s="141" t="s">
        <v>26</v>
      </c>
      <c r="E7174" s="141" t="s">
        <v>26</v>
      </c>
      <c r="F7174" s="328">
        <v>0.46072999999999997</v>
      </c>
      <c r="G7174" s="328">
        <v>2.7380000000000002E-2</v>
      </c>
      <c r="H7174" s="328">
        <v>5.3969999999999997E-2</v>
      </c>
      <c r="I7174" s="328">
        <v>1.58E-3</v>
      </c>
      <c r="J7174" s="328" t="s">
        <v>26</v>
      </c>
      <c r="K7174" s="328">
        <v>6.1890000000000001E-2</v>
      </c>
      <c r="L7174" s="328">
        <v>3.3999999999999998E-3</v>
      </c>
      <c r="M7174" s="193">
        <v>384.8</v>
      </c>
      <c r="N7174" s="193">
        <v>19.04</v>
      </c>
      <c r="O7174" s="193">
        <v>338.9</v>
      </c>
      <c r="P7174" s="193">
        <v>9.6</v>
      </c>
      <c r="Q7174" s="193">
        <v>670.4</v>
      </c>
      <c r="R7174" s="193">
        <v>115.68</v>
      </c>
      <c r="S7174" s="193">
        <v>335.29379219151093</v>
      </c>
      <c r="T7174" s="193">
        <v>19.04</v>
      </c>
      <c r="U7174" s="193">
        <v>49.986009517972711</v>
      </c>
      <c r="V7174" s="25">
        <v>1.0640920060457497</v>
      </c>
    </row>
    <row r="7175" spans="2:22" x14ac:dyDescent="0.25">
      <c r="B7175" s="345" t="s">
        <v>6574</v>
      </c>
      <c r="C7175" s="141" t="s">
        <v>26</v>
      </c>
      <c r="D7175" s="141" t="s">
        <v>26</v>
      </c>
      <c r="E7175" s="141" t="s">
        <v>26</v>
      </c>
      <c r="F7175" s="328">
        <v>0.72921999999999998</v>
      </c>
      <c r="G7175" s="328">
        <v>2.7140000000000001E-2</v>
      </c>
      <c r="H7175" s="328">
        <v>5.663E-2</v>
      </c>
      <c r="I7175" s="328">
        <v>1.4599999999999999E-3</v>
      </c>
      <c r="J7175" s="328" t="s">
        <v>26</v>
      </c>
      <c r="K7175" s="328">
        <v>9.3469999999999998E-2</v>
      </c>
      <c r="L7175" s="328">
        <v>3.3E-3</v>
      </c>
      <c r="M7175" s="193">
        <v>556.1</v>
      </c>
      <c r="N7175" s="193">
        <v>15.94</v>
      </c>
      <c r="O7175" s="193">
        <v>355.1</v>
      </c>
      <c r="P7175" s="193">
        <v>8.8800000000000008</v>
      </c>
      <c r="Q7175" s="193">
        <v>1497.5</v>
      </c>
      <c r="R7175" s="193">
        <v>65.86</v>
      </c>
      <c r="S7175" s="193">
        <v>338.25813265209257</v>
      </c>
      <c r="T7175" s="193">
        <v>15.94</v>
      </c>
      <c r="U7175" s="193">
        <v>77.411810841262593</v>
      </c>
      <c r="V7175" s="25">
        <v>4.742851970686413</v>
      </c>
    </row>
    <row r="7176" spans="2:22" x14ac:dyDescent="0.25">
      <c r="B7176" s="345" t="s">
        <v>6605</v>
      </c>
      <c r="C7176" s="141" t="s">
        <v>26</v>
      </c>
      <c r="D7176" s="141" t="s">
        <v>26</v>
      </c>
      <c r="E7176" s="141" t="s">
        <v>26</v>
      </c>
      <c r="F7176" s="328">
        <v>0.49059000000000003</v>
      </c>
      <c r="G7176" s="328">
        <v>3.7019999999999997E-2</v>
      </c>
      <c r="H7176" s="328">
        <v>5.6779999999999997E-2</v>
      </c>
      <c r="I7176" s="328">
        <v>1.7600000000000001E-3</v>
      </c>
      <c r="J7176" s="328" t="s">
        <v>26</v>
      </c>
      <c r="K7176" s="328">
        <v>6.2719999999999998E-2</v>
      </c>
      <c r="L7176" s="328">
        <v>4.7800000000000004E-3</v>
      </c>
      <c r="M7176" s="193">
        <v>405.3</v>
      </c>
      <c r="N7176" s="193">
        <v>25.22</v>
      </c>
      <c r="O7176" s="193">
        <v>356</v>
      </c>
      <c r="P7176" s="193">
        <v>10.72</v>
      </c>
      <c r="Q7176" s="193">
        <v>698.9</v>
      </c>
      <c r="R7176" s="193">
        <v>158.24</v>
      </c>
      <c r="S7176" s="193">
        <v>352.1043119126212</v>
      </c>
      <c r="T7176" s="193">
        <v>25.22</v>
      </c>
      <c r="U7176" s="193">
        <v>49.620215780137187</v>
      </c>
      <c r="V7176" s="25">
        <v>1.094294406567079</v>
      </c>
    </row>
    <row r="7177" spans="2:22" x14ac:dyDescent="0.25">
      <c r="B7177" s="345" t="s">
        <v>6573</v>
      </c>
      <c r="C7177" s="141" t="s">
        <v>26</v>
      </c>
      <c r="D7177" s="141" t="s">
        <v>26</v>
      </c>
      <c r="E7177" s="141" t="s">
        <v>26</v>
      </c>
      <c r="F7177" s="328">
        <v>0.58599999999999997</v>
      </c>
      <c r="G7177" s="328">
        <v>2.2599999999999999E-2</v>
      </c>
      <c r="H7177" s="328">
        <v>5.8029999999999998E-2</v>
      </c>
      <c r="I7177" s="328">
        <v>1.58E-3</v>
      </c>
      <c r="J7177" s="328" t="s">
        <v>26</v>
      </c>
      <c r="K7177" s="328">
        <v>7.3279999999999998E-2</v>
      </c>
      <c r="L7177" s="328">
        <v>2.5999999999999999E-3</v>
      </c>
      <c r="M7177" s="193">
        <v>468.3</v>
      </c>
      <c r="N7177" s="193">
        <v>14.46</v>
      </c>
      <c r="O7177" s="193">
        <v>363.6</v>
      </c>
      <c r="P7177" s="193">
        <v>9.64</v>
      </c>
      <c r="Q7177" s="193">
        <v>1021.6</v>
      </c>
      <c r="R7177" s="193">
        <v>70.62</v>
      </c>
      <c r="S7177" s="193">
        <v>355.13603540309435</v>
      </c>
      <c r="T7177" s="193">
        <v>14.46</v>
      </c>
      <c r="U7177" s="193">
        <v>65.237271397504472</v>
      </c>
      <c r="V7177" s="25">
        <v>2.327823046453704</v>
      </c>
    </row>
    <row r="7178" spans="2:22" x14ac:dyDescent="0.25">
      <c r="B7178" s="345" t="s">
        <v>6561</v>
      </c>
      <c r="C7178" s="141" t="s">
        <v>26</v>
      </c>
      <c r="D7178" s="141" t="s">
        <v>26</v>
      </c>
      <c r="E7178" s="141" t="s">
        <v>26</v>
      </c>
      <c r="F7178" s="328">
        <v>0.42935000000000001</v>
      </c>
      <c r="G7178" s="328">
        <v>1.678E-2</v>
      </c>
      <c r="H7178" s="328">
        <v>5.7639999999999997E-2</v>
      </c>
      <c r="I7178" s="328">
        <v>1.5E-3</v>
      </c>
      <c r="J7178" s="328" t="s">
        <v>26</v>
      </c>
      <c r="K7178" s="328">
        <v>5.4059999999999997E-2</v>
      </c>
      <c r="L7178" s="328">
        <v>2E-3</v>
      </c>
      <c r="M7178" s="193">
        <v>362.7</v>
      </c>
      <c r="N7178" s="193">
        <v>11.92</v>
      </c>
      <c r="O7178" s="193">
        <v>361.2</v>
      </c>
      <c r="P7178" s="193">
        <v>9.1</v>
      </c>
      <c r="Q7178" s="193">
        <v>373.2</v>
      </c>
      <c r="R7178" s="193">
        <v>82.26</v>
      </c>
      <c r="S7178" s="193">
        <v>361.12804927223755</v>
      </c>
      <c r="T7178" s="193">
        <v>11.92</v>
      </c>
      <c r="U7178" s="193">
        <v>3.2347134854668926</v>
      </c>
      <c r="V7178" s="25">
        <v>1.9919913555493246E-2</v>
      </c>
    </row>
    <row r="7179" spans="2:22" x14ac:dyDescent="0.25">
      <c r="B7179" s="345" t="s">
        <v>6579</v>
      </c>
      <c r="C7179" s="141" t="s">
        <v>26</v>
      </c>
      <c r="D7179" s="141" t="s">
        <v>26</v>
      </c>
      <c r="E7179" s="141" t="s">
        <v>26</v>
      </c>
      <c r="F7179" s="328">
        <v>0.46111999999999997</v>
      </c>
      <c r="G7179" s="328">
        <v>2.3439999999999999E-2</v>
      </c>
      <c r="H7179" s="328">
        <v>5.8590000000000003E-2</v>
      </c>
      <c r="I7179" s="328">
        <v>1.7600000000000001E-3</v>
      </c>
      <c r="J7179" s="328" t="s">
        <v>26</v>
      </c>
      <c r="K7179" s="328">
        <v>5.7119999999999997E-2</v>
      </c>
      <c r="L7179" s="328">
        <v>2.7599999999999999E-3</v>
      </c>
      <c r="M7179" s="193">
        <v>385</v>
      </c>
      <c r="N7179" s="193">
        <v>16.3</v>
      </c>
      <c r="O7179" s="193">
        <v>367.1</v>
      </c>
      <c r="P7179" s="193">
        <v>10.72</v>
      </c>
      <c r="Q7179" s="193">
        <v>495.5</v>
      </c>
      <c r="R7179" s="193">
        <v>105.92</v>
      </c>
      <c r="S7179" s="193">
        <v>365.6144637926439</v>
      </c>
      <c r="T7179" s="193">
        <v>16.3</v>
      </c>
      <c r="U7179" s="193">
        <v>26.213024461625849</v>
      </c>
      <c r="V7179" s="25">
        <v>0.40466799437649675</v>
      </c>
    </row>
    <row r="7180" spans="2:22" x14ac:dyDescent="0.25">
      <c r="B7180" s="345" t="s">
        <v>6530</v>
      </c>
      <c r="C7180" s="141" t="s">
        <v>26</v>
      </c>
      <c r="D7180" s="141" t="s">
        <v>26</v>
      </c>
      <c r="E7180" s="141" t="s">
        <v>26</v>
      </c>
      <c r="F7180" s="328">
        <v>0.56730999999999998</v>
      </c>
      <c r="G7180" s="328">
        <v>2.4559999999999998E-2</v>
      </c>
      <c r="H7180" s="328">
        <v>6.2269999999999999E-2</v>
      </c>
      <c r="I7180" s="328">
        <v>1.6999999999999999E-3</v>
      </c>
      <c r="J7180" s="328" t="s">
        <v>26</v>
      </c>
      <c r="K7180" s="328">
        <v>6.608E-2</v>
      </c>
      <c r="L7180" s="328">
        <v>2.64E-3</v>
      </c>
      <c r="M7180" s="193">
        <v>456.3</v>
      </c>
      <c r="N7180" s="193">
        <v>15.9</v>
      </c>
      <c r="O7180" s="193">
        <v>389.4</v>
      </c>
      <c r="P7180" s="193">
        <v>10.26</v>
      </c>
      <c r="Q7180" s="193">
        <v>808.8</v>
      </c>
      <c r="R7180" s="193">
        <v>82.78</v>
      </c>
      <c r="S7180" s="193">
        <v>383.96837389992868</v>
      </c>
      <c r="T7180" s="193">
        <v>15.9</v>
      </c>
      <c r="U7180" s="193">
        <v>52.526165442639872</v>
      </c>
      <c r="V7180" s="25">
        <v>1.3948705958067025</v>
      </c>
    </row>
    <row r="7181" spans="2:22" x14ac:dyDescent="0.25">
      <c r="B7181" s="345" t="s">
        <v>6591</v>
      </c>
      <c r="C7181" s="141" t="s">
        <v>26</v>
      </c>
      <c r="D7181" s="141" t="s">
        <v>26</v>
      </c>
      <c r="E7181" s="141" t="s">
        <v>26</v>
      </c>
      <c r="F7181" s="328">
        <v>0.60731999999999997</v>
      </c>
      <c r="G7181" s="328">
        <v>2.2380000000000001E-2</v>
      </c>
      <c r="H7181" s="328">
        <v>6.3380000000000006E-2</v>
      </c>
      <c r="I7181" s="328">
        <v>1.64E-3</v>
      </c>
      <c r="J7181" s="328" t="s">
        <v>26</v>
      </c>
      <c r="K7181" s="328">
        <v>6.9529999999999995E-2</v>
      </c>
      <c r="L7181" s="328">
        <v>2.3999999999999998E-3</v>
      </c>
      <c r="M7181" s="193">
        <v>481.9</v>
      </c>
      <c r="N7181" s="193">
        <v>14.14</v>
      </c>
      <c r="O7181" s="193">
        <v>396.2</v>
      </c>
      <c r="P7181" s="193">
        <v>9.98</v>
      </c>
      <c r="Q7181" s="193">
        <v>914.4</v>
      </c>
      <c r="R7181" s="193">
        <v>70.459999999999994</v>
      </c>
      <c r="S7181" s="193">
        <v>389.06200842870646</v>
      </c>
      <c r="T7181" s="193">
        <v>14.14</v>
      </c>
      <c r="U7181" s="193">
        <v>57.45166137043892</v>
      </c>
      <c r="V7181" s="25">
        <v>1.8016132183981639</v>
      </c>
    </row>
    <row r="7182" spans="2:22" x14ac:dyDescent="0.25">
      <c r="B7182" s="345" t="s">
        <v>6575</v>
      </c>
      <c r="C7182" s="141" t="s">
        <v>26</v>
      </c>
      <c r="D7182" s="141" t="s">
        <v>26</v>
      </c>
      <c r="E7182" s="141" t="s">
        <v>26</v>
      </c>
      <c r="F7182" s="328">
        <v>0.60307999999999995</v>
      </c>
      <c r="G7182" s="328">
        <v>2.3099999999999999E-2</v>
      </c>
      <c r="H7182" s="328">
        <v>6.6519999999999996E-2</v>
      </c>
      <c r="I7182" s="328">
        <v>1.6999999999999999E-3</v>
      </c>
      <c r="J7182" s="328" t="s">
        <v>26</v>
      </c>
      <c r="K7182" s="328">
        <v>6.5809999999999994E-2</v>
      </c>
      <c r="L7182" s="328">
        <v>2.3999999999999998E-3</v>
      </c>
      <c r="M7182" s="193">
        <v>479.2</v>
      </c>
      <c r="N7182" s="193">
        <v>14.62</v>
      </c>
      <c r="O7182" s="193">
        <v>415.1</v>
      </c>
      <c r="P7182" s="193">
        <v>10.32</v>
      </c>
      <c r="Q7182" s="193">
        <v>800.3</v>
      </c>
      <c r="R7182" s="193">
        <v>75.319999999999993</v>
      </c>
      <c r="S7182" s="193">
        <v>409.8120566854119</v>
      </c>
      <c r="T7182" s="193">
        <v>14.62</v>
      </c>
      <c r="U7182" s="193">
        <v>48.792695653453464</v>
      </c>
      <c r="V7182" s="25">
        <v>1.2738962453837916</v>
      </c>
    </row>
    <row r="7183" spans="2:22" x14ac:dyDescent="0.25">
      <c r="B7183" s="345" t="s">
        <v>6602</v>
      </c>
      <c r="C7183" s="141" t="s">
        <v>26</v>
      </c>
      <c r="D7183" s="141" t="s">
        <v>26</v>
      </c>
      <c r="E7183" s="141" t="s">
        <v>26</v>
      </c>
      <c r="F7183" s="328">
        <v>0.50973999999999997</v>
      </c>
      <c r="G7183" s="328">
        <v>2.316E-2</v>
      </c>
      <c r="H7183" s="328">
        <v>6.6540000000000002E-2</v>
      </c>
      <c r="I7183" s="328">
        <v>1.74E-3</v>
      </c>
      <c r="J7183" s="328" t="s">
        <v>26</v>
      </c>
      <c r="K7183" s="328">
        <v>5.5590000000000001E-2</v>
      </c>
      <c r="L7183" s="328">
        <v>2.4599999999999999E-3</v>
      </c>
      <c r="M7183" s="193">
        <v>418.3</v>
      </c>
      <c r="N7183" s="193">
        <v>15.58</v>
      </c>
      <c r="O7183" s="193">
        <v>415.3</v>
      </c>
      <c r="P7183" s="193">
        <v>10.56</v>
      </c>
      <c r="Q7183" s="193">
        <v>435.9</v>
      </c>
      <c r="R7183" s="193">
        <v>96.32</v>
      </c>
      <c r="S7183" s="193">
        <v>415.01852199960422</v>
      </c>
      <c r="T7183" s="193">
        <v>15.58</v>
      </c>
      <c r="U7183" s="193">
        <v>4.7904285387464469</v>
      </c>
      <c r="V7183" s="25">
        <v>6.7777028749288107E-2</v>
      </c>
    </row>
    <row r="7184" spans="2:22" x14ac:dyDescent="0.25">
      <c r="B7184" s="345" t="s">
        <v>6577</v>
      </c>
      <c r="C7184" s="141" t="s">
        <v>26</v>
      </c>
      <c r="D7184" s="141" t="s">
        <v>26</v>
      </c>
      <c r="E7184" s="141" t="s">
        <v>26</v>
      </c>
      <c r="F7184" s="328">
        <v>0.55769999999999997</v>
      </c>
      <c r="G7184" s="328">
        <v>2.1659999999999999E-2</v>
      </c>
      <c r="H7184" s="328">
        <v>6.7110000000000003E-2</v>
      </c>
      <c r="I7184" s="328">
        <v>1.7600000000000001E-3</v>
      </c>
      <c r="J7184" s="328" t="s">
        <v>26</v>
      </c>
      <c r="K7184" s="328">
        <v>6.0290000000000003E-2</v>
      </c>
      <c r="L7184" s="328">
        <v>2.2000000000000001E-3</v>
      </c>
      <c r="M7184" s="193">
        <v>450</v>
      </c>
      <c r="N7184" s="193">
        <v>14.12</v>
      </c>
      <c r="O7184" s="193">
        <v>418.7</v>
      </c>
      <c r="P7184" s="193">
        <v>10.62</v>
      </c>
      <c r="Q7184" s="193">
        <v>614.1</v>
      </c>
      <c r="R7184" s="193">
        <v>78.12</v>
      </c>
      <c r="S7184" s="193">
        <v>416.13805296083626</v>
      </c>
      <c r="T7184" s="193">
        <v>14.12</v>
      </c>
      <c r="U7184" s="193">
        <v>32.23610927196934</v>
      </c>
      <c r="V7184" s="25">
        <v>0.61188130861326162</v>
      </c>
    </row>
    <row r="7185" spans="2:22" x14ac:dyDescent="0.25">
      <c r="B7185" s="345" t="s">
        <v>6567</v>
      </c>
      <c r="C7185" s="141" t="s">
        <v>26</v>
      </c>
      <c r="D7185" s="141" t="s">
        <v>26</v>
      </c>
      <c r="E7185" s="141" t="s">
        <v>26</v>
      </c>
      <c r="F7185" s="328">
        <v>0.53893999999999997</v>
      </c>
      <c r="G7185" s="328">
        <v>3.0800000000000001E-2</v>
      </c>
      <c r="H7185" s="328">
        <v>6.701E-2</v>
      </c>
      <c r="I7185" s="328">
        <v>1.8400000000000001E-3</v>
      </c>
      <c r="J7185" s="328" t="s">
        <v>26</v>
      </c>
      <c r="K7185" s="328">
        <v>5.8400000000000001E-2</v>
      </c>
      <c r="L7185" s="328">
        <v>3.32E-3</v>
      </c>
      <c r="M7185" s="193">
        <v>437.7</v>
      </c>
      <c r="N7185" s="193">
        <v>20.32</v>
      </c>
      <c r="O7185" s="193">
        <v>418.1</v>
      </c>
      <c r="P7185" s="193">
        <v>11.12</v>
      </c>
      <c r="Q7185" s="193">
        <v>544.79999999999995</v>
      </c>
      <c r="R7185" s="193">
        <v>121.56</v>
      </c>
      <c r="S7185" s="193">
        <v>416.47814236455457</v>
      </c>
      <c r="T7185" s="193">
        <v>20.32</v>
      </c>
      <c r="U7185" s="193">
        <v>23.553938626183076</v>
      </c>
      <c r="V7185" s="25">
        <v>0.38791141723163147</v>
      </c>
    </row>
    <row r="7186" spans="2:22" x14ac:dyDescent="0.25">
      <c r="B7186" s="345" t="s">
        <v>6581</v>
      </c>
      <c r="C7186" s="141" t="s">
        <v>26</v>
      </c>
      <c r="D7186" s="141" t="s">
        <v>26</v>
      </c>
      <c r="E7186" s="141" t="s">
        <v>26</v>
      </c>
      <c r="F7186" s="328">
        <v>0.54813999999999996</v>
      </c>
      <c r="G7186" s="328">
        <v>3.3399999999999999E-2</v>
      </c>
      <c r="H7186" s="328">
        <v>6.7530000000000007E-2</v>
      </c>
      <c r="I7186" s="328">
        <v>1.9E-3</v>
      </c>
      <c r="J7186" s="328" t="s">
        <v>26</v>
      </c>
      <c r="K7186" s="328">
        <v>5.8909999999999997E-2</v>
      </c>
      <c r="L7186" s="328">
        <v>3.5799999999999998E-3</v>
      </c>
      <c r="M7186" s="193">
        <v>443.8</v>
      </c>
      <c r="N7186" s="193">
        <v>21.92</v>
      </c>
      <c r="O7186" s="193">
        <v>421.3</v>
      </c>
      <c r="P7186" s="193">
        <v>11.52</v>
      </c>
      <c r="Q7186" s="193">
        <v>563.70000000000005</v>
      </c>
      <c r="R7186" s="193">
        <v>129.76</v>
      </c>
      <c r="S7186" s="193">
        <v>419.3886958687205</v>
      </c>
      <c r="T7186" s="193">
        <v>21.92</v>
      </c>
      <c r="U7186" s="193">
        <v>25.600728070122319</v>
      </c>
      <c r="V7186" s="25">
        <v>0.45366820111073047</v>
      </c>
    </row>
    <row r="7187" spans="2:22" x14ac:dyDescent="0.25">
      <c r="B7187" s="345" t="s">
        <v>6584</v>
      </c>
      <c r="C7187" s="141" t="s">
        <v>26</v>
      </c>
      <c r="D7187" s="141" t="s">
        <v>26</v>
      </c>
      <c r="E7187" s="141" t="s">
        <v>26</v>
      </c>
      <c r="F7187" s="328">
        <v>1.46173</v>
      </c>
      <c r="G7187" s="328">
        <v>8.1000000000000003E-2</v>
      </c>
      <c r="H7187" s="328">
        <v>7.5410000000000005E-2</v>
      </c>
      <c r="I7187" s="328">
        <v>2.1199999999999999E-3</v>
      </c>
      <c r="J7187" s="328" t="s">
        <v>26</v>
      </c>
      <c r="K7187" s="328">
        <v>0.14069999999999999</v>
      </c>
      <c r="L7187" s="328">
        <v>7.7000000000000002E-3</v>
      </c>
      <c r="M7187" s="193">
        <v>914.7</v>
      </c>
      <c r="N7187" s="193">
        <v>33.42</v>
      </c>
      <c r="O7187" s="193">
        <v>468.7</v>
      </c>
      <c r="P7187" s="193">
        <v>12.76</v>
      </c>
      <c r="Q7187" s="193">
        <v>2235.8000000000002</v>
      </c>
      <c r="R7187" s="193">
        <v>93.14</v>
      </c>
      <c r="S7187" s="193">
        <v>423.45395119343982</v>
      </c>
      <c r="T7187" s="193">
        <v>33.42</v>
      </c>
      <c r="U7187" s="193">
        <v>81.060293801170062</v>
      </c>
      <c r="V7187" s="25">
        <v>9.6535201208790635</v>
      </c>
    </row>
    <row r="7188" spans="2:22" x14ac:dyDescent="0.25">
      <c r="B7188" s="345" t="s">
        <v>6582</v>
      </c>
      <c r="C7188" s="141" t="s">
        <v>26</v>
      </c>
      <c r="D7188" s="141" t="s">
        <v>26</v>
      </c>
      <c r="E7188" s="141" t="s">
        <v>26</v>
      </c>
      <c r="F7188" s="328">
        <v>0.57120000000000004</v>
      </c>
      <c r="G7188" s="328">
        <v>4.206E-2</v>
      </c>
      <c r="H7188" s="328">
        <v>7.009E-2</v>
      </c>
      <c r="I7188" s="328">
        <v>2.1199999999999999E-3</v>
      </c>
      <c r="J7188" s="328" t="s">
        <v>26</v>
      </c>
      <c r="K7188" s="328">
        <v>5.9159999999999997E-2</v>
      </c>
      <c r="L7188" s="328">
        <v>4.3800000000000002E-3</v>
      </c>
      <c r="M7188" s="193">
        <v>458.8</v>
      </c>
      <c r="N7188" s="193">
        <v>27.18</v>
      </c>
      <c r="O7188" s="193">
        <v>436.7</v>
      </c>
      <c r="P7188" s="193">
        <v>12.78</v>
      </c>
      <c r="Q7188" s="193">
        <v>572.9</v>
      </c>
      <c r="R7188" s="193">
        <v>157.32</v>
      </c>
      <c r="S7188" s="193">
        <v>434.83426836084624</v>
      </c>
      <c r="T7188" s="193">
        <v>27.18</v>
      </c>
      <c r="U7188" s="193">
        <v>24.099446960927516</v>
      </c>
      <c r="V7188" s="25">
        <v>0.42723417429671418</v>
      </c>
    </row>
    <row r="7189" spans="2:22" x14ac:dyDescent="0.25">
      <c r="B7189" s="345" t="s">
        <v>6557</v>
      </c>
      <c r="C7189" s="141" t="s">
        <v>26</v>
      </c>
      <c r="D7189" s="141" t="s">
        <v>26</v>
      </c>
      <c r="E7189" s="141" t="s">
        <v>26</v>
      </c>
      <c r="F7189" s="328">
        <v>0.79678000000000004</v>
      </c>
      <c r="G7189" s="328">
        <v>3.3140000000000003E-2</v>
      </c>
      <c r="H7189" s="328">
        <v>7.3279999999999998E-2</v>
      </c>
      <c r="I7189" s="328">
        <v>2.0999999999999999E-3</v>
      </c>
      <c r="J7189" s="328" t="s">
        <v>26</v>
      </c>
      <c r="K7189" s="328">
        <v>7.8880000000000006E-2</v>
      </c>
      <c r="L7189" s="328">
        <v>3.0000000000000001E-3</v>
      </c>
      <c r="M7189" s="193">
        <v>595</v>
      </c>
      <c r="N7189" s="193">
        <v>18.739999999999998</v>
      </c>
      <c r="O7189" s="193">
        <v>455.9</v>
      </c>
      <c r="P7189" s="193">
        <v>12.68</v>
      </c>
      <c r="Q7189" s="193">
        <v>1169</v>
      </c>
      <c r="R7189" s="193">
        <v>74.36</v>
      </c>
      <c r="S7189" s="193">
        <v>443.59162782956679</v>
      </c>
      <c r="T7189" s="193">
        <v>18.739999999999998</v>
      </c>
      <c r="U7189" s="193">
        <v>62.053752965819783</v>
      </c>
      <c r="V7189" s="25">
        <v>2.6997964839730617</v>
      </c>
    </row>
    <row r="7190" spans="2:22" x14ac:dyDescent="0.25">
      <c r="B7190" s="345" t="s">
        <v>6589</v>
      </c>
      <c r="C7190" s="141" t="s">
        <v>26</v>
      </c>
      <c r="D7190" s="141" t="s">
        <v>26</v>
      </c>
      <c r="E7190" s="141" t="s">
        <v>26</v>
      </c>
      <c r="F7190" s="328">
        <v>0.66749999999999998</v>
      </c>
      <c r="G7190" s="328">
        <v>2.6700000000000002E-2</v>
      </c>
      <c r="H7190" s="328">
        <v>7.281E-2</v>
      </c>
      <c r="I7190" s="328">
        <v>1.8600000000000001E-3</v>
      </c>
      <c r="J7190" s="328" t="s">
        <v>26</v>
      </c>
      <c r="K7190" s="328">
        <v>6.6540000000000002E-2</v>
      </c>
      <c r="L7190" s="328">
        <v>2.5600000000000002E-3</v>
      </c>
      <c r="M7190" s="193">
        <v>519.20000000000005</v>
      </c>
      <c r="N7190" s="193">
        <v>16.260000000000002</v>
      </c>
      <c r="O7190" s="193">
        <v>453.1</v>
      </c>
      <c r="P7190" s="193">
        <v>11.16</v>
      </c>
      <c r="Q7190" s="193">
        <v>823.3</v>
      </c>
      <c r="R7190" s="193">
        <v>79.28</v>
      </c>
      <c r="S7190" s="193">
        <v>447.37558902236941</v>
      </c>
      <c r="T7190" s="193">
        <v>16.260000000000002</v>
      </c>
      <c r="U7190" s="193">
        <v>45.660683952098942</v>
      </c>
      <c r="V7190" s="25">
        <v>1.2633879888833837</v>
      </c>
    </row>
    <row r="7191" spans="2:22" x14ac:dyDescent="0.25">
      <c r="B7191" s="345" t="s">
        <v>6552</v>
      </c>
      <c r="C7191" s="141" t="s">
        <v>26</v>
      </c>
      <c r="D7191" s="141" t="s">
        <v>26</v>
      </c>
      <c r="E7191" s="141" t="s">
        <v>26</v>
      </c>
      <c r="F7191" s="328">
        <v>0.72858999999999996</v>
      </c>
      <c r="G7191" s="328">
        <v>3.4939999999999999E-2</v>
      </c>
      <c r="H7191" s="328">
        <v>7.3760000000000006E-2</v>
      </c>
      <c r="I7191" s="328">
        <v>2.14E-3</v>
      </c>
      <c r="J7191" s="328" t="s">
        <v>26</v>
      </c>
      <c r="K7191" s="328">
        <v>7.1669999999999998E-2</v>
      </c>
      <c r="L7191" s="328">
        <v>3.2599999999999999E-3</v>
      </c>
      <c r="M7191" s="193">
        <v>555.70000000000005</v>
      </c>
      <c r="N7191" s="193">
        <v>20.52</v>
      </c>
      <c r="O7191" s="193">
        <v>458.8</v>
      </c>
      <c r="P7191" s="193">
        <v>12.9</v>
      </c>
      <c r="Q7191" s="193">
        <v>976.4</v>
      </c>
      <c r="R7191" s="193">
        <v>91.52</v>
      </c>
      <c r="S7191" s="193">
        <v>450.31489430345636</v>
      </c>
      <c r="T7191" s="193">
        <v>20.52</v>
      </c>
      <c r="U7191" s="193">
        <v>53.880080468716059</v>
      </c>
      <c r="V7191" s="25">
        <v>1.8494127499005351</v>
      </c>
    </row>
    <row r="7192" spans="2:22" x14ac:dyDescent="0.25">
      <c r="B7192" s="345" t="s">
        <v>6532</v>
      </c>
      <c r="C7192" s="141" t="s">
        <v>26</v>
      </c>
      <c r="D7192" s="141" t="s">
        <v>26</v>
      </c>
      <c r="E7192" s="141" t="s">
        <v>26</v>
      </c>
      <c r="F7192" s="328">
        <v>0.56413000000000002</v>
      </c>
      <c r="G7192" s="328">
        <v>2.53E-2</v>
      </c>
      <c r="H7192" s="328">
        <v>7.3139999999999997E-2</v>
      </c>
      <c r="I7192" s="328">
        <v>1.98E-3</v>
      </c>
      <c r="J7192" s="328" t="s">
        <v>26</v>
      </c>
      <c r="K7192" s="328">
        <v>5.5939999999999997E-2</v>
      </c>
      <c r="L7192" s="328">
        <v>2.3600000000000001E-3</v>
      </c>
      <c r="M7192" s="193">
        <v>454.2</v>
      </c>
      <c r="N7192" s="193">
        <v>16.420000000000002</v>
      </c>
      <c r="O7192" s="193">
        <v>455.1</v>
      </c>
      <c r="P7192" s="193">
        <v>11.88</v>
      </c>
      <c r="Q7192" s="193">
        <v>449.7</v>
      </c>
      <c r="R7192" s="193">
        <v>91.62</v>
      </c>
      <c r="S7192" s="193">
        <v>455.11522350406693</v>
      </c>
      <c r="T7192" s="193">
        <v>16.420000000000002</v>
      </c>
      <c r="U7192" s="193">
        <v>-1.2041857914313863</v>
      </c>
      <c r="V7192" s="25">
        <v>-3.3450898850603721E-3</v>
      </c>
    </row>
    <row r="7193" spans="2:22" x14ac:dyDescent="0.25">
      <c r="B7193" s="345" t="s">
        <v>6592</v>
      </c>
      <c r="C7193" s="141" t="s">
        <v>26</v>
      </c>
      <c r="D7193" s="141" t="s">
        <v>26</v>
      </c>
      <c r="E7193" s="141" t="s">
        <v>26</v>
      </c>
      <c r="F7193" s="328">
        <v>0.66269999999999996</v>
      </c>
      <c r="G7193" s="328">
        <v>2.7820000000000001E-2</v>
      </c>
      <c r="H7193" s="328">
        <v>7.5389999999999999E-2</v>
      </c>
      <c r="I7193" s="328">
        <v>1.98E-3</v>
      </c>
      <c r="J7193" s="328" t="s">
        <v>26</v>
      </c>
      <c r="K7193" s="328">
        <v>6.3789999999999999E-2</v>
      </c>
      <c r="L7193" s="328">
        <v>2.5799999999999998E-3</v>
      </c>
      <c r="M7193" s="193">
        <v>516.29999999999995</v>
      </c>
      <c r="N7193" s="193">
        <v>16.98</v>
      </c>
      <c r="O7193" s="193">
        <v>468.5</v>
      </c>
      <c r="P7193" s="193">
        <v>11.84</v>
      </c>
      <c r="Q7193" s="193">
        <v>734.7</v>
      </c>
      <c r="R7193" s="193">
        <v>84.44</v>
      </c>
      <c r="S7193" s="193">
        <v>464.42160311523611</v>
      </c>
      <c r="T7193" s="193">
        <v>16.98</v>
      </c>
      <c r="U7193" s="193">
        <v>36.787586346095537</v>
      </c>
      <c r="V7193" s="25">
        <v>0.87052228063263393</v>
      </c>
    </row>
    <row r="7194" spans="2:22" x14ac:dyDescent="0.25">
      <c r="B7194" s="345" t="s">
        <v>6578</v>
      </c>
      <c r="C7194" s="141" t="s">
        <v>26</v>
      </c>
      <c r="D7194" s="141" t="s">
        <v>26</v>
      </c>
      <c r="E7194" s="141" t="s">
        <v>26</v>
      </c>
      <c r="F7194" s="328">
        <v>1.1793800000000001</v>
      </c>
      <c r="G7194" s="328">
        <v>0.13858000000000001</v>
      </c>
      <c r="H7194" s="328">
        <v>7.9630000000000006E-2</v>
      </c>
      <c r="I7194" s="328">
        <v>3.7200000000000002E-3</v>
      </c>
      <c r="J7194" s="328" t="s">
        <v>26</v>
      </c>
      <c r="K7194" s="328">
        <v>0.10746</v>
      </c>
      <c r="L7194" s="328">
        <v>1.308E-2</v>
      </c>
      <c r="M7194" s="193">
        <v>791</v>
      </c>
      <c r="N7194" s="193">
        <v>64.56</v>
      </c>
      <c r="O7194" s="193">
        <v>493.9</v>
      </c>
      <c r="P7194" s="193">
        <v>22.24</v>
      </c>
      <c r="Q7194" s="193">
        <v>1756.8</v>
      </c>
      <c r="R7194" s="193">
        <v>214.74</v>
      </c>
      <c r="S7194" s="193">
        <v>465.07031007841903</v>
      </c>
      <c r="T7194" s="193">
        <v>64.56</v>
      </c>
      <c r="U7194" s="193">
        <v>73.527418597539906</v>
      </c>
      <c r="V7194" s="25">
        <v>5.837151229313819</v>
      </c>
    </row>
    <row r="7195" spans="2:22" x14ac:dyDescent="0.25">
      <c r="B7195" s="345" t="s">
        <v>6580</v>
      </c>
      <c r="C7195" s="141" t="s">
        <v>26</v>
      </c>
      <c r="D7195" s="141" t="s">
        <v>26</v>
      </c>
      <c r="E7195" s="141" t="s">
        <v>26</v>
      </c>
      <c r="F7195" s="328">
        <v>0.63980000000000004</v>
      </c>
      <c r="G7195" s="328">
        <v>3.6720000000000003E-2</v>
      </c>
      <c r="H7195" s="328">
        <v>7.5920000000000001E-2</v>
      </c>
      <c r="I7195" s="328">
        <v>2.1199999999999999E-3</v>
      </c>
      <c r="J7195" s="328" t="s">
        <v>26</v>
      </c>
      <c r="K7195" s="328">
        <v>6.1179999999999998E-2</v>
      </c>
      <c r="L7195" s="328">
        <v>3.48E-3</v>
      </c>
      <c r="M7195" s="193">
        <v>502.2</v>
      </c>
      <c r="N7195" s="193">
        <v>22.74</v>
      </c>
      <c r="O7195" s="193">
        <v>471.7</v>
      </c>
      <c r="P7195" s="193">
        <v>12.72</v>
      </c>
      <c r="Q7195" s="193">
        <v>645.5</v>
      </c>
      <c r="R7195" s="193">
        <v>120.26</v>
      </c>
      <c r="S7195" s="193">
        <v>469.08057626479405</v>
      </c>
      <c r="T7195" s="193">
        <v>22.74</v>
      </c>
      <c r="U7195" s="193">
        <v>27.330662081364203</v>
      </c>
      <c r="V7195" s="25">
        <v>0.55531561060121726</v>
      </c>
    </row>
    <row r="7196" spans="2:22" x14ac:dyDescent="0.25">
      <c r="B7196" s="345" t="s">
        <v>6531</v>
      </c>
      <c r="C7196" s="141" t="s">
        <v>26</v>
      </c>
      <c r="D7196" s="141" t="s">
        <v>26</v>
      </c>
      <c r="E7196" s="141" t="s">
        <v>26</v>
      </c>
      <c r="F7196" s="328">
        <v>0.63809000000000005</v>
      </c>
      <c r="G7196" s="328">
        <v>2.8760000000000001E-2</v>
      </c>
      <c r="H7196" s="328">
        <v>7.621E-2</v>
      </c>
      <c r="I7196" s="328">
        <v>2.0999999999999999E-3</v>
      </c>
      <c r="J7196" s="328" t="s">
        <v>26</v>
      </c>
      <c r="K7196" s="328">
        <v>6.0720000000000003E-2</v>
      </c>
      <c r="L7196" s="328">
        <v>2.5400000000000002E-3</v>
      </c>
      <c r="M7196" s="193">
        <v>501.1</v>
      </c>
      <c r="N7196" s="193">
        <v>17.84</v>
      </c>
      <c r="O7196" s="193">
        <v>473.5</v>
      </c>
      <c r="P7196" s="193">
        <v>12.6</v>
      </c>
      <c r="Q7196" s="193">
        <v>629.4</v>
      </c>
      <c r="R7196" s="193">
        <v>88.66</v>
      </c>
      <c r="S7196" s="193">
        <v>471.09326324027722</v>
      </c>
      <c r="T7196" s="193">
        <v>17.84</v>
      </c>
      <c r="U7196" s="193">
        <v>25.152007747016647</v>
      </c>
      <c r="V7196" s="25">
        <v>0.50828653848421879</v>
      </c>
    </row>
    <row r="7197" spans="2:22" x14ac:dyDescent="0.25">
      <c r="B7197" s="345" t="s">
        <v>6522</v>
      </c>
      <c r="C7197" s="141" t="s">
        <v>26</v>
      </c>
      <c r="D7197" s="141" t="s">
        <v>26</v>
      </c>
      <c r="E7197" s="141" t="s">
        <v>26</v>
      </c>
      <c r="F7197" s="328">
        <v>0.63349999999999995</v>
      </c>
      <c r="G7197" s="328">
        <v>2.4420000000000001E-2</v>
      </c>
      <c r="H7197" s="328">
        <v>7.6280000000000001E-2</v>
      </c>
      <c r="I7197" s="328">
        <v>1.9E-3</v>
      </c>
      <c r="J7197" s="328" t="s">
        <v>26</v>
      </c>
      <c r="K7197" s="328">
        <v>6.0269999999999997E-2</v>
      </c>
      <c r="L7197" s="328">
        <v>2.2200000000000002E-3</v>
      </c>
      <c r="M7197" s="193">
        <v>498.3</v>
      </c>
      <c r="N7197" s="193">
        <v>15.18</v>
      </c>
      <c r="O7197" s="193">
        <v>473.9</v>
      </c>
      <c r="P7197" s="193">
        <v>11.42</v>
      </c>
      <c r="Q7197" s="193">
        <v>613.20000000000005</v>
      </c>
      <c r="R7197" s="193">
        <v>78.94</v>
      </c>
      <c r="S7197" s="193">
        <v>471.77071955884537</v>
      </c>
      <c r="T7197" s="193">
        <v>15.18</v>
      </c>
      <c r="U7197" s="193">
        <v>23.064135753612959</v>
      </c>
      <c r="V7197" s="25">
        <v>0.44931007409888285</v>
      </c>
    </row>
    <row r="7198" spans="2:22" x14ac:dyDescent="0.25">
      <c r="B7198" s="345" t="s">
        <v>6586</v>
      </c>
      <c r="C7198" s="141" t="s">
        <v>26</v>
      </c>
      <c r="D7198" s="141" t="s">
        <v>26</v>
      </c>
      <c r="E7198" s="141" t="s">
        <v>26</v>
      </c>
      <c r="F7198" s="328">
        <v>0.69535999999999998</v>
      </c>
      <c r="G7198" s="328">
        <v>3.78E-2</v>
      </c>
      <c r="H7198" s="328">
        <v>8.0409999999999995E-2</v>
      </c>
      <c r="I7198" s="328">
        <v>2.2000000000000001E-3</v>
      </c>
      <c r="J7198" s="328" t="s">
        <v>26</v>
      </c>
      <c r="K7198" s="328">
        <v>6.2759999999999996E-2</v>
      </c>
      <c r="L7198" s="328">
        <v>3.3800000000000002E-3</v>
      </c>
      <c r="M7198" s="193">
        <v>536</v>
      </c>
      <c r="N7198" s="193">
        <v>22.64</v>
      </c>
      <c r="O7198" s="193">
        <v>498.6</v>
      </c>
      <c r="P7198" s="193">
        <v>13.16</v>
      </c>
      <c r="Q7198" s="193">
        <v>700.2</v>
      </c>
      <c r="R7198" s="193">
        <v>112.6</v>
      </c>
      <c r="S7198" s="193">
        <v>495.25957334769913</v>
      </c>
      <c r="T7198" s="193">
        <v>22.64</v>
      </c>
      <c r="U7198" s="193">
        <v>29.268841281391161</v>
      </c>
      <c r="V7198" s="25">
        <v>0.66996122188144624</v>
      </c>
    </row>
    <row r="7199" spans="2:22" x14ac:dyDescent="0.25">
      <c r="B7199" s="345" t="s">
        <v>6544</v>
      </c>
      <c r="C7199" s="141" t="s">
        <v>26</v>
      </c>
      <c r="D7199" s="141" t="s">
        <v>26</v>
      </c>
      <c r="E7199" s="141" t="s">
        <v>26</v>
      </c>
      <c r="F7199" s="328">
        <v>0.72741999999999996</v>
      </c>
      <c r="G7199" s="328">
        <v>2.6960000000000001E-2</v>
      </c>
      <c r="H7199" s="328">
        <v>8.3790000000000003E-2</v>
      </c>
      <c r="I7199" s="328">
        <v>2.1800000000000001E-3</v>
      </c>
      <c r="J7199" s="328" t="s">
        <v>26</v>
      </c>
      <c r="K7199" s="328">
        <v>6.3E-2</v>
      </c>
      <c r="L7199" s="328">
        <v>2.1800000000000001E-3</v>
      </c>
      <c r="M7199" s="193">
        <v>555</v>
      </c>
      <c r="N7199" s="193">
        <v>15.84</v>
      </c>
      <c r="O7199" s="193">
        <v>518.70000000000005</v>
      </c>
      <c r="P7199" s="193">
        <v>12.92</v>
      </c>
      <c r="Q7199" s="193">
        <v>708.1</v>
      </c>
      <c r="R7199" s="193">
        <v>72.88</v>
      </c>
      <c r="S7199" s="193">
        <v>515.44545685465278</v>
      </c>
      <c r="T7199" s="193">
        <v>15.84</v>
      </c>
      <c r="U7199" s="193">
        <v>27.207250832558572</v>
      </c>
      <c r="V7199" s="25">
        <v>0.62744228751634279</v>
      </c>
    </row>
    <row r="7200" spans="2:22" x14ac:dyDescent="0.25">
      <c r="B7200" s="345" t="s">
        <v>6571</v>
      </c>
      <c r="C7200" s="141" t="s">
        <v>26</v>
      </c>
      <c r="D7200" s="141" t="s">
        <v>26</v>
      </c>
      <c r="E7200" s="141" t="s">
        <v>26</v>
      </c>
      <c r="F7200" s="328">
        <v>1.0468200000000001</v>
      </c>
      <c r="G7200" s="328">
        <v>4.7199999999999999E-2</v>
      </c>
      <c r="H7200" s="328">
        <v>8.6779999999999996E-2</v>
      </c>
      <c r="I7200" s="328">
        <v>2.4599999999999999E-3</v>
      </c>
      <c r="J7200" s="328" t="s">
        <v>26</v>
      </c>
      <c r="K7200" s="328">
        <v>8.7529999999999997E-2</v>
      </c>
      <c r="L7200" s="328">
        <v>3.7799999999999999E-3</v>
      </c>
      <c r="M7200" s="193">
        <v>727.3</v>
      </c>
      <c r="N7200" s="193">
        <v>23.42</v>
      </c>
      <c r="O7200" s="193">
        <v>536.5</v>
      </c>
      <c r="P7200" s="193">
        <v>14.62</v>
      </c>
      <c r="Q7200" s="193">
        <v>1372.1</v>
      </c>
      <c r="R7200" s="193">
        <v>81.84</v>
      </c>
      <c r="S7200" s="193">
        <v>518.10619083069628</v>
      </c>
      <c r="T7200" s="193">
        <v>23.42</v>
      </c>
      <c r="U7200" s="193">
        <v>62.239910295846059</v>
      </c>
      <c r="V7200" s="25">
        <v>3.4284826037844773</v>
      </c>
    </row>
    <row r="7201" spans="2:22" x14ac:dyDescent="0.25">
      <c r="B7201" s="345" t="s">
        <v>6585</v>
      </c>
      <c r="C7201" s="141" t="s">
        <v>26</v>
      </c>
      <c r="D7201" s="141" t="s">
        <v>26</v>
      </c>
      <c r="E7201" s="141" t="s">
        <v>26</v>
      </c>
      <c r="F7201" s="328">
        <v>0.87107999999999997</v>
      </c>
      <c r="G7201" s="328">
        <v>4.5960000000000001E-2</v>
      </c>
      <c r="H7201" s="328">
        <v>8.548E-2</v>
      </c>
      <c r="I7201" s="328">
        <v>2.5000000000000001E-3</v>
      </c>
      <c r="J7201" s="328" t="s">
        <v>26</v>
      </c>
      <c r="K7201" s="328">
        <v>7.3929999999999996E-2</v>
      </c>
      <c r="L7201" s="328">
        <v>3.8E-3</v>
      </c>
      <c r="M7201" s="193">
        <v>636.20000000000005</v>
      </c>
      <c r="N7201" s="193">
        <v>24.94</v>
      </c>
      <c r="O7201" s="193">
        <v>528.79999999999995</v>
      </c>
      <c r="P7201" s="193">
        <v>14.88</v>
      </c>
      <c r="Q7201" s="193">
        <v>1039.5999999999999</v>
      </c>
      <c r="R7201" s="193">
        <v>102.04</v>
      </c>
      <c r="S7201" s="193">
        <v>518.81681532423386</v>
      </c>
      <c r="T7201" s="193">
        <v>24.94</v>
      </c>
      <c r="U7201" s="193">
        <v>50.094573362424597</v>
      </c>
      <c r="V7201" s="25">
        <v>1.8878942276410924</v>
      </c>
    </row>
    <row r="7202" spans="2:22" x14ac:dyDescent="0.25">
      <c r="B7202" s="345" t="s">
        <v>6594</v>
      </c>
      <c r="C7202" s="141" t="s">
        <v>26</v>
      </c>
      <c r="D7202" s="141" t="s">
        <v>26</v>
      </c>
      <c r="E7202" s="141" t="s">
        <v>26</v>
      </c>
      <c r="F7202" s="328">
        <v>0.86575999999999997</v>
      </c>
      <c r="G7202" s="328">
        <v>2.9940000000000001E-2</v>
      </c>
      <c r="H7202" s="328">
        <v>0.10262</v>
      </c>
      <c r="I7202" s="328">
        <v>2.5999999999999999E-3</v>
      </c>
      <c r="J7202" s="328" t="s">
        <v>26</v>
      </c>
      <c r="K7202" s="328">
        <v>6.1219999999999997E-2</v>
      </c>
      <c r="L7202" s="328">
        <v>1.98E-3</v>
      </c>
      <c r="M7202" s="193">
        <v>633.29999999999995</v>
      </c>
      <c r="N7202" s="193">
        <v>16.3</v>
      </c>
      <c r="O7202" s="193">
        <v>629.79999999999995</v>
      </c>
      <c r="P7202" s="193">
        <v>15.22</v>
      </c>
      <c r="Q7202" s="193">
        <v>647.1</v>
      </c>
      <c r="R7202" s="193">
        <v>68.459999999999994</v>
      </c>
      <c r="S7202" s="193">
        <v>629.38284477803859</v>
      </c>
      <c r="T7202" s="193">
        <v>16.3</v>
      </c>
      <c r="U7202" s="193">
        <v>2.7379315750210838</v>
      </c>
      <c r="V7202" s="25">
        <v>6.6236141943690999E-2</v>
      </c>
    </row>
    <row r="7203" spans="2:22" x14ac:dyDescent="0.25">
      <c r="B7203" s="345" t="s">
        <v>6568</v>
      </c>
      <c r="C7203" s="141" t="s">
        <v>26</v>
      </c>
      <c r="D7203" s="141" t="s">
        <v>26</v>
      </c>
      <c r="E7203" s="141" t="s">
        <v>26</v>
      </c>
      <c r="F7203" s="328">
        <v>1.3583400000000001</v>
      </c>
      <c r="G7203" s="328">
        <v>6.1780000000000002E-2</v>
      </c>
      <c r="H7203" s="328">
        <v>0.13804</v>
      </c>
      <c r="I7203" s="328">
        <v>3.7599999999999999E-3</v>
      </c>
      <c r="J7203" s="328" t="s">
        <v>26</v>
      </c>
      <c r="K7203" s="328">
        <v>7.1400000000000005E-2</v>
      </c>
      <c r="L7203" s="328">
        <v>3.14E-3</v>
      </c>
      <c r="M7203" s="193">
        <v>871.2</v>
      </c>
      <c r="N7203" s="193">
        <v>26.6</v>
      </c>
      <c r="O7203" s="193">
        <v>833.6</v>
      </c>
      <c r="P7203" s="193">
        <v>21.28</v>
      </c>
      <c r="Q7203" s="193">
        <v>968.8</v>
      </c>
      <c r="R7203" s="193">
        <v>88.52</v>
      </c>
      <c r="S7203" s="193">
        <v>829.22576124617069</v>
      </c>
      <c r="T7203" s="193">
        <v>26.6</v>
      </c>
      <c r="U7203" s="193">
        <v>14.406919772278002</v>
      </c>
      <c r="V7203" s="25">
        <v>0.52474073342482386</v>
      </c>
    </row>
    <row r="7204" spans="2:22" x14ac:dyDescent="0.25">
      <c r="B7204" s="345" t="s">
        <v>6606</v>
      </c>
      <c r="C7204" s="141" t="s">
        <v>26</v>
      </c>
      <c r="D7204" s="141" t="s">
        <v>26</v>
      </c>
      <c r="E7204" s="141" t="s">
        <v>26</v>
      </c>
      <c r="F7204" s="328">
        <v>1.9620599999999999</v>
      </c>
      <c r="G7204" s="328">
        <v>8.0939999999999998E-2</v>
      </c>
      <c r="H7204" s="328">
        <v>0.16144</v>
      </c>
      <c r="I7204" s="328">
        <v>4.1799999999999997E-3</v>
      </c>
      <c r="J7204" s="328" t="s">
        <v>26</v>
      </c>
      <c r="K7204" s="328">
        <v>8.8209999999999997E-2</v>
      </c>
      <c r="L7204" s="328">
        <v>3.5200000000000001E-3</v>
      </c>
      <c r="M7204" s="193">
        <v>1102.5999999999999</v>
      </c>
      <c r="N7204" s="193">
        <v>27.74</v>
      </c>
      <c r="O7204" s="193">
        <v>964.7</v>
      </c>
      <c r="P7204" s="193">
        <v>23.24</v>
      </c>
      <c r="Q7204" s="193">
        <v>1387.1</v>
      </c>
      <c r="R7204" s="193">
        <v>75.540000000000006</v>
      </c>
      <c r="S7204" s="193">
        <v>946.38959181097368</v>
      </c>
      <c r="T7204" s="193">
        <v>27.74</v>
      </c>
      <c r="U7204" s="193">
        <v>31.77207181811162</v>
      </c>
      <c r="V7204" s="25">
        <v>1.8980416905801143</v>
      </c>
    </row>
    <row r="7205" spans="2:22" x14ac:dyDescent="0.25">
      <c r="B7205" s="346" t="s">
        <v>6541</v>
      </c>
      <c r="C7205" s="143" t="s">
        <v>26</v>
      </c>
      <c r="D7205" s="143" t="s">
        <v>26</v>
      </c>
      <c r="E7205" s="143" t="s">
        <v>26</v>
      </c>
      <c r="F7205" s="329">
        <v>3.8776700000000002</v>
      </c>
      <c r="G7205" s="329">
        <v>0.12809999999999999</v>
      </c>
      <c r="H7205" s="329">
        <v>0.30008000000000001</v>
      </c>
      <c r="I7205" s="329">
        <v>7.6600000000000001E-3</v>
      </c>
      <c r="J7205" s="329" t="s">
        <v>26</v>
      </c>
      <c r="K7205" s="329">
        <v>9.3810000000000004E-2</v>
      </c>
      <c r="L7205" s="329">
        <v>2.8400000000000001E-3</v>
      </c>
      <c r="M7205" s="194">
        <v>1609</v>
      </c>
      <c r="N7205" s="194">
        <v>26.66</v>
      </c>
      <c r="O7205" s="194">
        <v>1691.7</v>
      </c>
      <c r="P7205" s="194">
        <v>38.020000000000003</v>
      </c>
      <c r="Q7205" s="194">
        <v>1504.3</v>
      </c>
      <c r="R7205" s="194">
        <v>56.54</v>
      </c>
      <c r="S7205" s="194">
        <v>1504.3</v>
      </c>
      <c r="T7205" s="194">
        <v>56.54</v>
      </c>
      <c r="U7205" s="194">
        <v>-13.703203929807845</v>
      </c>
      <c r="V7205" s="88">
        <v>-1.107601626535397</v>
      </c>
    </row>
    <row r="7206" spans="2:22" x14ac:dyDescent="0.25">
      <c r="B7206" s="346" t="s">
        <v>6550</v>
      </c>
      <c r="C7206" s="143" t="s">
        <v>26</v>
      </c>
      <c r="D7206" s="143" t="s">
        <v>26</v>
      </c>
      <c r="E7206" s="143" t="s">
        <v>26</v>
      </c>
      <c r="F7206" s="329">
        <v>3.6000100000000002</v>
      </c>
      <c r="G7206" s="329">
        <v>0.11072</v>
      </c>
      <c r="H7206" s="329">
        <v>0.27505000000000002</v>
      </c>
      <c r="I7206" s="329">
        <v>7.1199999999999996E-3</v>
      </c>
      <c r="J7206" s="329" t="s">
        <v>26</v>
      </c>
      <c r="K7206" s="329">
        <v>9.4969999999999999E-2</v>
      </c>
      <c r="L7206" s="329">
        <v>2.5600000000000002E-3</v>
      </c>
      <c r="M7206" s="194">
        <v>1549.5</v>
      </c>
      <c r="N7206" s="194">
        <v>24.44</v>
      </c>
      <c r="O7206" s="194">
        <v>1566.4</v>
      </c>
      <c r="P7206" s="194">
        <v>36</v>
      </c>
      <c r="Q7206" s="194">
        <v>1527.4</v>
      </c>
      <c r="R7206" s="194">
        <v>50.28</v>
      </c>
      <c r="S7206" s="194">
        <v>1527.4</v>
      </c>
      <c r="T7206" s="194">
        <v>50.28</v>
      </c>
      <c r="U7206" s="194">
        <v>-2.7783187184249787</v>
      </c>
      <c r="V7206" s="88">
        <v>-0.2193590465540812</v>
      </c>
    </row>
    <row r="7207" spans="2:22" x14ac:dyDescent="0.25">
      <c r="B7207" s="346" t="s">
        <v>6569</v>
      </c>
      <c r="C7207" s="143" t="s">
        <v>26</v>
      </c>
      <c r="D7207" s="143" t="s">
        <v>26</v>
      </c>
      <c r="E7207" s="143" t="s">
        <v>26</v>
      </c>
      <c r="F7207" s="329">
        <v>3.4537100000000001</v>
      </c>
      <c r="G7207" s="329">
        <v>0.13556000000000001</v>
      </c>
      <c r="H7207" s="329">
        <v>0.25890999999999997</v>
      </c>
      <c r="I7207" s="329">
        <v>7.3400000000000002E-3</v>
      </c>
      <c r="J7207" s="329" t="s">
        <v>26</v>
      </c>
      <c r="K7207" s="329">
        <v>9.6799999999999997E-2</v>
      </c>
      <c r="L7207" s="329">
        <v>3.4199999999999999E-3</v>
      </c>
      <c r="M7207" s="194">
        <v>1516.7</v>
      </c>
      <c r="N7207" s="194">
        <v>30.9</v>
      </c>
      <c r="O7207" s="194">
        <v>1484.3</v>
      </c>
      <c r="P7207" s="194">
        <v>37.619999999999997</v>
      </c>
      <c r="Q7207" s="194">
        <v>1563.3</v>
      </c>
      <c r="R7207" s="194">
        <v>65.599999999999994</v>
      </c>
      <c r="S7207" s="194">
        <v>1563.3</v>
      </c>
      <c r="T7207" s="194">
        <v>65.599999999999994</v>
      </c>
      <c r="U7207" s="194">
        <v>5.4729106111516348</v>
      </c>
      <c r="V7207" s="88">
        <v>0.44182520946799908</v>
      </c>
    </row>
    <row r="7208" spans="2:22" x14ac:dyDescent="0.25">
      <c r="B7208" s="346" t="s">
        <v>6529</v>
      </c>
      <c r="C7208" s="143" t="s">
        <v>26</v>
      </c>
      <c r="D7208" s="143" t="s">
        <v>26</v>
      </c>
      <c r="E7208" s="143" t="s">
        <v>26</v>
      </c>
      <c r="F7208" s="329">
        <v>3.5561799999999999</v>
      </c>
      <c r="G7208" s="329">
        <v>0.13028000000000001</v>
      </c>
      <c r="H7208" s="329">
        <v>0.26585999999999999</v>
      </c>
      <c r="I7208" s="329">
        <v>6.8599999999999998E-3</v>
      </c>
      <c r="J7208" s="329" t="s">
        <v>26</v>
      </c>
      <c r="K7208" s="329">
        <v>9.6990000000000007E-2</v>
      </c>
      <c r="L7208" s="329">
        <v>3.2000000000000002E-3</v>
      </c>
      <c r="M7208" s="194">
        <v>1539.8</v>
      </c>
      <c r="N7208" s="194">
        <v>29.04</v>
      </c>
      <c r="O7208" s="194">
        <v>1519.7</v>
      </c>
      <c r="P7208" s="194">
        <v>34.92</v>
      </c>
      <c r="Q7208" s="194">
        <v>1566.9</v>
      </c>
      <c r="R7208" s="194">
        <v>61.16</v>
      </c>
      <c r="S7208" s="194">
        <v>1566.9</v>
      </c>
      <c r="T7208" s="194">
        <v>61.16</v>
      </c>
      <c r="U7208" s="194">
        <v>3.2670761957644152</v>
      </c>
      <c r="V7208" s="88">
        <v>0.26267137668175161</v>
      </c>
    </row>
    <row r="7209" spans="2:22" x14ac:dyDescent="0.25">
      <c r="B7209" s="346" t="s">
        <v>6555</v>
      </c>
      <c r="C7209" s="143" t="s">
        <v>26</v>
      </c>
      <c r="D7209" s="143" t="s">
        <v>26</v>
      </c>
      <c r="E7209" s="143" t="s">
        <v>26</v>
      </c>
      <c r="F7209" s="329">
        <v>3.4228299999999998</v>
      </c>
      <c r="G7209" s="329">
        <v>0.10792</v>
      </c>
      <c r="H7209" s="329">
        <v>0.25507000000000002</v>
      </c>
      <c r="I7209" s="329">
        <v>6.5799999999999999E-3</v>
      </c>
      <c r="J7209" s="329" t="s">
        <v>26</v>
      </c>
      <c r="K7209" s="329">
        <v>9.7350000000000006E-2</v>
      </c>
      <c r="L7209" s="329">
        <v>2.7200000000000002E-3</v>
      </c>
      <c r="M7209" s="194">
        <v>1509.7</v>
      </c>
      <c r="N7209" s="194">
        <v>24.78</v>
      </c>
      <c r="O7209" s="194">
        <v>1464.6</v>
      </c>
      <c r="P7209" s="194">
        <v>33.840000000000003</v>
      </c>
      <c r="Q7209" s="194">
        <v>1574</v>
      </c>
      <c r="R7209" s="194">
        <v>51.9</v>
      </c>
      <c r="S7209" s="194">
        <v>1574</v>
      </c>
      <c r="T7209" s="194">
        <v>51.9</v>
      </c>
      <c r="U7209" s="194">
        <v>7.5156845371834997</v>
      </c>
      <c r="V7209" s="88">
        <v>0.60746105525523619</v>
      </c>
    </row>
    <row r="7210" spans="2:22" x14ac:dyDescent="0.25">
      <c r="B7210" s="346" t="s">
        <v>6588</v>
      </c>
      <c r="C7210" s="143" t="s">
        <v>26</v>
      </c>
      <c r="D7210" s="143" t="s">
        <v>26</v>
      </c>
      <c r="E7210" s="143" t="s">
        <v>26</v>
      </c>
      <c r="F7210" s="329">
        <v>3.56758</v>
      </c>
      <c r="G7210" s="329">
        <v>0.1401</v>
      </c>
      <c r="H7210" s="329">
        <v>0.26494000000000001</v>
      </c>
      <c r="I7210" s="329">
        <v>7.3200000000000001E-3</v>
      </c>
      <c r="J7210" s="329" t="s">
        <v>26</v>
      </c>
      <c r="K7210" s="329">
        <v>9.7699999999999995E-2</v>
      </c>
      <c r="L7210" s="329">
        <v>3.5400000000000002E-3</v>
      </c>
      <c r="M7210" s="194">
        <v>1542.3</v>
      </c>
      <c r="N7210" s="194">
        <v>31.14</v>
      </c>
      <c r="O7210" s="194">
        <v>1515</v>
      </c>
      <c r="P7210" s="194">
        <v>37.28</v>
      </c>
      <c r="Q7210" s="194">
        <v>1580.6</v>
      </c>
      <c r="R7210" s="194">
        <v>67.040000000000006</v>
      </c>
      <c r="S7210" s="194">
        <v>1580.6</v>
      </c>
      <c r="T7210" s="194">
        <v>67.040000000000006</v>
      </c>
      <c r="U7210" s="194">
        <v>4.5010699862943921</v>
      </c>
      <c r="V7210" s="88">
        <v>0.36593479890226044</v>
      </c>
    </row>
    <row r="7211" spans="2:22" x14ac:dyDescent="0.25">
      <c r="B7211" s="346" t="s">
        <v>6551</v>
      </c>
      <c r="C7211" s="143" t="s">
        <v>26</v>
      </c>
      <c r="D7211" s="143" t="s">
        <v>26</v>
      </c>
      <c r="E7211" s="143" t="s">
        <v>26</v>
      </c>
      <c r="F7211" s="329">
        <v>3.5686300000000002</v>
      </c>
      <c r="G7211" s="329">
        <v>0.11608</v>
      </c>
      <c r="H7211" s="329">
        <v>0.26486999999999999</v>
      </c>
      <c r="I7211" s="329">
        <v>6.6600000000000001E-3</v>
      </c>
      <c r="J7211" s="329" t="s">
        <v>26</v>
      </c>
      <c r="K7211" s="329">
        <v>9.7839999999999996E-2</v>
      </c>
      <c r="L7211" s="329">
        <v>2.8999999999999998E-3</v>
      </c>
      <c r="M7211" s="194">
        <v>1542.6</v>
      </c>
      <c r="N7211" s="194">
        <v>25.8</v>
      </c>
      <c r="O7211" s="194">
        <v>1514.7</v>
      </c>
      <c r="P7211" s="194">
        <v>33.92</v>
      </c>
      <c r="Q7211" s="194">
        <v>1583.3</v>
      </c>
      <c r="R7211" s="194">
        <v>55.06</v>
      </c>
      <c r="S7211" s="194">
        <v>1583.3</v>
      </c>
      <c r="T7211" s="194">
        <v>55.06</v>
      </c>
      <c r="U7211" s="194">
        <v>4.7030228995694277</v>
      </c>
      <c r="V7211" s="88">
        <v>0.38707081064784032</v>
      </c>
    </row>
    <row r="7212" spans="2:22" x14ac:dyDescent="0.25">
      <c r="B7212" s="346" t="s">
        <v>6556</v>
      </c>
      <c r="C7212" s="143" t="s">
        <v>26</v>
      </c>
      <c r="D7212" s="143" t="s">
        <v>26</v>
      </c>
      <c r="E7212" s="143" t="s">
        <v>26</v>
      </c>
      <c r="F7212" s="329">
        <v>3.5156200000000002</v>
      </c>
      <c r="G7212" s="329">
        <v>0.12094000000000001</v>
      </c>
      <c r="H7212" s="329">
        <v>0.26072000000000001</v>
      </c>
      <c r="I7212" s="329">
        <v>6.7200000000000003E-3</v>
      </c>
      <c r="J7212" s="329" t="s">
        <v>26</v>
      </c>
      <c r="K7212" s="329">
        <v>9.7860000000000003E-2</v>
      </c>
      <c r="L7212" s="329">
        <v>3.1199999999999999E-3</v>
      </c>
      <c r="M7212" s="194">
        <v>1530.7</v>
      </c>
      <c r="N7212" s="194">
        <v>27.2</v>
      </c>
      <c r="O7212" s="194">
        <v>1493.5</v>
      </c>
      <c r="P7212" s="194">
        <v>34.340000000000003</v>
      </c>
      <c r="Q7212" s="194">
        <v>1583.6</v>
      </c>
      <c r="R7212" s="194">
        <v>59</v>
      </c>
      <c r="S7212" s="194">
        <v>1583.6</v>
      </c>
      <c r="T7212" s="194">
        <v>59</v>
      </c>
      <c r="U7212" s="194">
        <v>6.1650092745815295</v>
      </c>
      <c r="V7212" s="88">
        <v>0.50412366068116388</v>
      </c>
    </row>
    <row r="7213" spans="2:22" x14ac:dyDescent="0.25">
      <c r="B7213" s="346" t="s">
        <v>6554</v>
      </c>
      <c r="C7213" s="143" t="s">
        <v>26</v>
      </c>
      <c r="D7213" s="143" t="s">
        <v>26</v>
      </c>
      <c r="E7213" s="143" t="s">
        <v>26</v>
      </c>
      <c r="F7213" s="329">
        <v>4.0290400000000002</v>
      </c>
      <c r="G7213" s="329">
        <v>0.12334000000000001</v>
      </c>
      <c r="H7213" s="329">
        <v>0.29727999999999999</v>
      </c>
      <c r="I7213" s="329">
        <v>7.4799999999999997E-3</v>
      </c>
      <c r="J7213" s="329" t="s">
        <v>26</v>
      </c>
      <c r="K7213" s="329">
        <v>9.8360000000000003E-2</v>
      </c>
      <c r="L7213" s="329">
        <v>2.7000000000000001E-3</v>
      </c>
      <c r="M7213" s="194">
        <v>1640.1</v>
      </c>
      <c r="N7213" s="194">
        <v>24.9</v>
      </c>
      <c r="O7213" s="194">
        <v>1677.8</v>
      </c>
      <c r="P7213" s="194">
        <v>37.18</v>
      </c>
      <c r="Q7213" s="194">
        <v>1593.2</v>
      </c>
      <c r="R7213" s="194">
        <v>50.78</v>
      </c>
      <c r="S7213" s="194">
        <v>1593.2</v>
      </c>
      <c r="T7213" s="194">
        <v>50.78</v>
      </c>
      <c r="U7213" s="194">
        <v>-5.8466025388801555</v>
      </c>
      <c r="V7213" s="88">
        <v>-0.50948096611269067</v>
      </c>
    </row>
    <row r="7214" spans="2:22" x14ac:dyDescent="0.25">
      <c r="B7214" s="346" t="s">
        <v>6563</v>
      </c>
      <c r="C7214" s="143" t="s">
        <v>26</v>
      </c>
      <c r="D7214" s="143" t="s">
        <v>26</v>
      </c>
      <c r="E7214" s="143" t="s">
        <v>26</v>
      </c>
      <c r="F7214" s="329">
        <v>3.6420499999999998</v>
      </c>
      <c r="G7214" s="329">
        <v>0.11698</v>
      </c>
      <c r="H7214" s="329">
        <v>0.26058999999999999</v>
      </c>
      <c r="I7214" s="329">
        <v>6.62E-3</v>
      </c>
      <c r="J7214" s="329" t="s">
        <v>26</v>
      </c>
      <c r="K7214" s="329">
        <v>0.10144</v>
      </c>
      <c r="L7214" s="329">
        <v>2.96E-3</v>
      </c>
      <c r="M7214" s="194">
        <v>1558.8</v>
      </c>
      <c r="N7214" s="194">
        <v>25.58</v>
      </c>
      <c r="O7214" s="194">
        <v>1492.8</v>
      </c>
      <c r="P7214" s="194">
        <v>33.82</v>
      </c>
      <c r="Q7214" s="194">
        <v>1650.6</v>
      </c>
      <c r="R7214" s="194">
        <v>53.6</v>
      </c>
      <c r="S7214" s="194">
        <v>1650.6</v>
      </c>
      <c r="T7214" s="194">
        <v>53.6</v>
      </c>
      <c r="U7214" s="194">
        <v>10.371963983313028</v>
      </c>
      <c r="V7214" s="88">
        <v>0.89761773235295195</v>
      </c>
    </row>
    <row r="7215" spans="2:22" x14ac:dyDescent="0.25">
      <c r="B7215" s="346" t="s">
        <v>6549</v>
      </c>
      <c r="C7215" s="143" t="s">
        <v>26</v>
      </c>
      <c r="D7215" s="143" t="s">
        <v>26</v>
      </c>
      <c r="E7215" s="143" t="s">
        <v>26</v>
      </c>
      <c r="F7215" s="329">
        <v>4.4042700000000004</v>
      </c>
      <c r="G7215" s="329">
        <v>0.14530000000000001</v>
      </c>
      <c r="H7215" s="329">
        <v>0.31452999999999998</v>
      </c>
      <c r="I7215" s="329">
        <v>7.92E-3</v>
      </c>
      <c r="J7215" s="329" t="s">
        <v>26</v>
      </c>
      <c r="K7215" s="329">
        <v>0.10169</v>
      </c>
      <c r="L7215" s="329">
        <v>3.0799999999999998E-3</v>
      </c>
      <c r="M7215" s="194">
        <v>1713.1</v>
      </c>
      <c r="N7215" s="194">
        <v>27.3</v>
      </c>
      <c r="O7215" s="194">
        <v>1763</v>
      </c>
      <c r="P7215" s="194">
        <v>38.799999999999997</v>
      </c>
      <c r="Q7215" s="194">
        <v>1655.2</v>
      </c>
      <c r="R7215" s="194">
        <v>55.52</v>
      </c>
      <c r="S7215" s="194">
        <v>1655.2</v>
      </c>
      <c r="T7215" s="194">
        <v>55.52</v>
      </c>
      <c r="U7215" s="194">
        <v>-7.2384252296346538</v>
      </c>
      <c r="V7215" s="88">
        <v>-0.68124868978518727</v>
      </c>
    </row>
    <row r="7216" spans="2:22" x14ac:dyDescent="0.25">
      <c r="B7216" s="346" t="s">
        <v>6587</v>
      </c>
      <c r="C7216" s="143" t="s">
        <v>26</v>
      </c>
      <c r="D7216" s="143" t="s">
        <v>26</v>
      </c>
      <c r="E7216" s="143" t="s">
        <v>26</v>
      </c>
      <c r="F7216" s="329">
        <v>3.8494799999999998</v>
      </c>
      <c r="G7216" s="329">
        <v>0.12429999999999999</v>
      </c>
      <c r="H7216" s="329">
        <v>0.27342</v>
      </c>
      <c r="I7216" s="329">
        <v>6.8399999999999997E-3</v>
      </c>
      <c r="J7216" s="329" t="s">
        <v>26</v>
      </c>
      <c r="K7216" s="329">
        <v>0.10217</v>
      </c>
      <c r="L7216" s="329">
        <v>3.0400000000000002E-3</v>
      </c>
      <c r="M7216" s="194">
        <v>1603.2</v>
      </c>
      <c r="N7216" s="194">
        <v>26.02</v>
      </c>
      <c r="O7216" s="194">
        <v>1558.1</v>
      </c>
      <c r="P7216" s="194">
        <v>34.659999999999997</v>
      </c>
      <c r="Q7216" s="194">
        <v>1663.9</v>
      </c>
      <c r="R7216" s="194">
        <v>54.46</v>
      </c>
      <c r="S7216" s="194">
        <v>1663.9</v>
      </c>
      <c r="T7216" s="194">
        <v>54.46</v>
      </c>
      <c r="U7216" s="194">
        <v>6.9377575409147063</v>
      </c>
      <c r="V7216" s="88">
        <v>0.61853204051598865</v>
      </c>
    </row>
    <row r="7217" spans="2:22" x14ac:dyDescent="0.25">
      <c r="B7217" s="346" t="s">
        <v>6597</v>
      </c>
      <c r="C7217" s="143" t="s">
        <v>26</v>
      </c>
      <c r="D7217" s="143" t="s">
        <v>26</v>
      </c>
      <c r="E7217" s="143" t="s">
        <v>26</v>
      </c>
      <c r="F7217" s="329">
        <v>4.1394900000000003</v>
      </c>
      <c r="G7217" s="329">
        <v>0.15458</v>
      </c>
      <c r="H7217" s="329">
        <v>0.29011999999999999</v>
      </c>
      <c r="I7217" s="329">
        <v>7.7799999999999996E-3</v>
      </c>
      <c r="J7217" s="329" t="s">
        <v>26</v>
      </c>
      <c r="K7217" s="329">
        <v>0.10353999999999999</v>
      </c>
      <c r="L7217" s="329">
        <v>3.5999999999999999E-3</v>
      </c>
      <c r="M7217" s="194">
        <v>1662.1</v>
      </c>
      <c r="N7217" s="194">
        <v>30.54</v>
      </c>
      <c r="O7217" s="194">
        <v>1642.1</v>
      </c>
      <c r="P7217" s="194">
        <v>38.9</v>
      </c>
      <c r="Q7217" s="194">
        <v>1688.5</v>
      </c>
      <c r="R7217" s="194">
        <v>63.56</v>
      </c>
      <c r="S7217" s="194">
        <v>1688.5</v>
      </c>
      <c r="T7217" s="194">
        <v>63.56</v>
      </c>
      <c r="U7217" s="194">
        <v>3.0215283254476177</v>
      </c>
      <c r="V7217" s="88">
        <v>0.28125606084787402</v>
      </c>
    </row>
    <row r="7218" spans="2:22" x14ac:dyDescent="0.25">
      <c r="B7218" s="346" t="s">
        <v>6523</v>
      </c>
      <c r="C7218" s="143" t="s">
        <v>26</v>
      </c>
      <c r="D7218" s="143" t="s">
        <v>26</v>
      </c>
      <c r="E7218" s="143" t="s">
        <v>26</v>
      </c>
      <c r="F7218" s="329">
        <v>3.8541500000000002</v>
      </c>
      <c r="G7218" s="329">
        <v>0.15046000000000001</v>
      </c>
      <c r="H7218" s="329">
        <v>0.26905000000000001</v>
      </c>
      <c r="I7218" s="329">
        <v>7.0800000000000004E-3</v>
      </c>
      <c r="J7218" s="329" t="s">
        <v>26</v>
      </c>
      <c r="K7218" s="329">
        <v>0.10389</v>
      </c>
      <c r="L7218" s="329">
        <v>3.8400000000000001E-3</v>
      </c>
      <c r="M7218" s="194">
        <v>1604.1</v>
      </c>
      <c r="N7218" s="194">
        <v>31.48</v>
      </c>
      <c r="O7218" s="194">
        <v>1536</v>
      </c>
      <c r="P7218" s="194">
        <v>35.94</v>
      </c>
      <c r="Q7218" s="194">
        <v>1694.8</v>
      </c>
      <c r="R7218" s="194">
        <v>67.260000000000005</v>
      </c>
      <c r="S7218" s="194">
        <v>1694.8</v>
      </c>
      <c r="T7218" s="194">
        <v>67.260000000000005</v>
      </c>
      <c r="U7218" s="194">
        <v>10.216656703950706</v>
      </c>
      <c r="V7218" s="88">
        <v>0.93436834756227916</v>
      </c>
    </row>
    <row r="7219" spans="2:22" x14ac:dyDescent="0.25">
      <c r="B7219" s="346" t="s">
        <v>6543</v>
      </c>
      <c r="C7219" s="143" t="s">
        <v>26</v>
      </c>
      <c r="D7219" s="143" t="s">
        <v>26</v>
      </c>
      <c r="E7219" s="143" t="s">
        <v>26</v>
      </c>
      <c r="F7219" s="329">
        <v>4.35229</v>
      </c>
      <c r="G7219" s="329">
        <v>0.14274000000000001</v>
      </c>
      <c r="H7219" s="329">
        <v>0.28388000000000002</v>
      </c>
      <c r="I7219" s="329">
        <v>7.3600000000000002E-3</v>
      </c>
      <c r="J7219" s="329" t="s">
        <v>26</v>
      </c>
      <c r="K7219" s="329">
        <v>0.11119</v>
      </c>
      <c r="L7219" s="329">
        <v>3.2599999999999999E-3</v>
      </c>
      <c r="M7219" s="194">
        <v>1703.3</v>
      </c>
      <c r="N7219" s="194">
        <v>27.08</v>
      </c>
      <c r="O7219" s="194">
        <v>1610.9</v>
      </c>
      <c r="P7219" s="194">
        <v>37</v>
      </c>
      <c r="Q7219" s="194">
        <v>1818.9</v>
      </c>
      <c r="R7219" s="194">
        <v>52.9</v>
      </c>
      <c r="S7219" s="194">
        <v>1818.9</v>
      </c>
      <c r="T7219" s="194">
        <v>52.9</v>
      </c>
      <c r="U7219" s="194">
        <v>12.590434815965837</v>
      </c>
      <c r="V7219" s="88">
        <v>1.3040796367001433</v>
      </c>
    </row>
    <row r="7220" spans="2:22" x14ac:dyDescent="0.25">
      <c r="B7220" s="346" t="s">
        <v>6583</v>
      </c>
      <c r="C7220" s="143" t="s">
        <v>26</v>
      </c>
      <c r="D7220" s="143" t="s">
        <v>26</v>
      </c>
      <c r="E7220" s="143" t="s">
        <v>26</v>
      </c>
      <c r="F7220" s="329">
        <v>5.0827499999999999</v>
      </c>
      <c r="G7220" s="329">
        <v>0.15898000000000001</v>
      </c>
      <c r="H7220" s="329">
        <v>0.32730999999999999</v>
      </c>
      <c r="I7220" s="329">
        <v>8.4399999999999996E-3</v>
      </c>
      <c r="J7220" s="329" t="s">
        <v>26</v>
      </c>
      <c r="K7220" s="329">
        <v>0.11269</v>
      </c>
      <c r="L7220" s="329">
        <v>3.14E-3</v>
      </c>
      <c r="M7220" s="194">
        <v>1833.2</v>
      </c>
      <c r="N7220" s="194">
        <v>26.54</v>
      </c>
      <c r="O7220" s="194">
        <v>1825.3</v>
      </c>
      <c r="P7220" s="194">
        <v>40.96</v>
      </c>
      <c r="Q7220" s="194">
        <v>1843.2</v>
      </c>
      <c r="R7220" s="194">
        <v>50</v>
      </c>
      <c r="S7220" s="194">
        <v>1843.2</v>
      </c>
      <c r="T7220" s="194">
        <v>50</v>
      </c>
      <c r="U7220" s="194">
        <v>1.0912116534941778</v>
      </c>
      <c r="V7220" s="88">
        <v>0.12125202417162086</v>
      </c>
    </row>
    <row r="7221" spans="2:22" x14ac:dyDescent="0.25">
      <c r="B7221" s="346" t="s">
        <v>6570</v>
      </c>
      <c r="C7221" s="143" t="s">
        <v>26</v>
      </c>
      <c r="D7221" s="143" t="s">
        <v>26</v>
      </c>
      <c r="E7221" s="143" t="s">
        <v>26</v>
      </c>
      <c r="F7221" s="329">
        <v>5.4406699999999999</v>
      </c>
      <c r="G7221" s="329">
        <v>0.18698000000000001</v>
      </c>
      <c r="H7221" s="329">
        <v>0.33722999999999997</v>
      </c>
      <c r="I7221" s="329">
        <v>8.8999999999999999E-3</v>
      </c>
      <c r="J7221" s="329" t="s">
        <v>26</v>
      </c>
      <c r="K7221" s="329">
        <v>0.11706</v>
      </c>
      <c r="L7221" s="329">
        <v>3.6600000000000001E-3</v>
      </c>
      <c r="M7221" s="194">
        <v>1891.3</v>
      </c>
      <c r="N7221" s="194">
        <v>29.48</v>
      </c>
      <c r="O7221" s="194">
        <v>1873.3</v>
      </c>
      <c r="P7221" s="194">
        <v>42.92</v>
      </c>
      <c r="Q7221" s="194">
        <v>1911.8</v>
      </c>
      <c r="R7221" s="194">
        <v>55.7</v>
      </c>
      <c r="S7221" s="194">
        <v>1911.8</v>
      </c>
      <c r="T7221" s="194">
        <v>55.7</v>
      </c>
      <c r="U7221" s="194">
        <v>2.2814711248148529</v>
      </c>
      <c r="V7221" s="88">
        <v>0.27316313266483533</v>
      </c>
    </row>
    <row r="7222" spans="2:22" x14ac:dyDescent="0.25">
      <c r="B7222" s="346" t="s">
        <v>6545</v>
      </c>
      <c r="C7222" s="143" t="s">
        <v>26</v>
      </c>
      <c r="D7222" s="143" t="s">
        <v>26</v>
      </c>
      <c r="E7222" s="143" t="s">
        <v>26</v>
      </c>
      <c r="F7222" s="329">
        <v>8.8989999999999991</v>
      </c>
      <c r="G7222" s="329">
        <v>0.30621999999999999</v>
      </c>
      <c r="H7222" s="329">
        <v>0.42447000000000001</v>
      </c>
      <c r="I7222" s="329">
        <v>1.0840000000000001E-2</v>
      </c>
      <c r="J7222" s="329" t="s">
        <v>26</v>
      </c>
      <c r="K7222" s="329">
        <v>0.15218999999999999</v>
      </c>
      <c r="L7222" s="329">
        <v>4.8399999999999997E-3</v>
      </c>
      <c r="M7222" s="194">
        <v>2327.6999999999998</v>
      </c>
      <c r="N7222" s="194">
        <v>31.42</v>
      </c>
      <c r="O7222" s="194">
        <v>2280.6999999999998</v>
      </c>
      <c r="P7222" s="194">
        <v>49.06</v>
      </c>
      <c r="Q7222" s="194">
        <v>2370.6999999999998</v>
      </c>
      <c r="R7222" s="194">
        <v>53.78</v>
      </c>
      <c r="S7222" s="194">
        <v>2370.6999999999998</v>
      </c>
      <c r="T7222" s="194">
        <v>53.78</v>
      </c>
      <c r="U7222" s="194">
        <v>4.6520936969703239</v>
      </c>
      <c r="V7222" s="88">
        <v>0.88951573087540903</v>
      </c>
    </row>
    <row r="7223" spans="2:22" ht="15.75" thickBot="1" x14ac:dyDescent="0.3">
      <c r="B7223" s="347" t="s">
        <v>6535</v>
      </c>
      <c r="C7223" s="151" t="s">
        <v>26</v>
      </c>
      <c r="D7223" s="151" t="s">
        <v>26</v>
      </c>
      <c r="E7223" s="151" t="s">
        <v>26</v>
      </c>
      <c r="F7223" s="284">
        <v>11.54881</v>
      </c>
      <c r="G7223" s="284">
        <v>0.43034</v>
      </c>
      <c r="H7223" s="284">
        <v>0.47699000000000003</v>
      </c>
      <c r="I7223" s="284">
        <v>1.2239999999999999E-2</v>
      </c>
      <c r="J7223" s="284" t="s">
        <v>26</v>
      </c>
      <c r="K7223" s="284">
        <v>0.17560000000000001</v>
      </c>
      <c r="L7223" s="284">
        <v>5.9800000000000001E-3</v>
      </c>
      <c r="M7223" s="89">
        <v>2568.5</v>
      </c>
      <c r="N7223" s="89">
        <v>34.82</v>
      </c>
      <c r="O7223" s="89">
        <v>2514.1999999999998</v>
      </c>
      <c r="P7223" s="89">
        <v>53.46</v>
      </c>
      <c r="Q7223" s="89">
        <v>2611.6999999999998</v>
      </c>
      <c r="R7223" s="89">
        <v>56.2</v>
      </c>
      <c r="S7223" s="89">
        <v>2611.6999999999998</v>
      </c>
      <c r="T7223" s="89">
        <v>56.2</v>
      </c>
      <c r="U7223" s="89">
        <v>4.8796846289303817</v>
      </c>
      <c r="V7223" s="90">
        <v>1.1909443741060681</v>
      </c>
    </row>
    <row r="7224" spans="2:22" x14ac:dyDescent="0.25">
      <c r="M7224" s="85"/>
      <c r="N7224" s="85"/>
      <c r="O7224" s="85"/>
      <c r="P7224" s="85"/>
      <c r="Q7224" s="85"/>
      <c r="R7224" s="85"/>
      <c r="S7224" s="85"/>
      <c r="T7224" s="85"/>
    </row>
    <row r="7225" spans="2:22" ht="15.75" thickBot="1" x14ac:dyDescent="0.3">
      <c r="M7225" s="85"/>
      <c r="N7225" s="85"/>
      <c r="O7225" s="85"/>
      <c r="P7225" s="85"/>
      <c r="Q7225" s="85"/>
      <c r="R7225" s="85"/>
      <c r="S7225" s="85"/>
      <c r="T7225" s="85"/>
    </row>
    <row r="7226" spans="2:22" x14ac:dyDescent="0.25">
      <c r="B7226" s="230" t="s">
        <v>0</v>
      </c>
      <c r="C7226" s="111"/>
      <c r="D7226" s="111"/>
      <c r="E7226" s="111"/>
      <c r="F7226" s="200"/>
      <c r="G7226" s="200"/>
      <c r="H7226" s="200"/>
      <c r="I7226" s="200"/>
      <c r="J7226" s="200"/>
      <c r="K7226" s="200"/>
      <c r="L7226" s="200"/>
      <c r="M7226" s="160"/>
      <c r="N7226" s="160"/>
      <c r="O7226" s="160"/>
      <c r="P7226" s="160"/>
      <c r="Q7226" s="160"/>
      <c r="R7226" s="160"/>
      <c r="S7226" s="160"/>
      <c r="T7226" s="160"/>
      <c r="U7226" s="160"/>
      <c r="V7226" s="161"/>
    </row>
    <row r="7227" spans="2:22" x14ac:dyDescent="0.25">
      <c r="B7227" s="229" t="s">
        <v>6609</v>
      </c>
      <c r="C7227" s="197"/>
      <c r="D7227" s="197"/>
      <c r="E7227" s="197"/>
      <c r="F7227" s="228"/>
      <c r="G7227" s="228"/>
      <c r="H7227" s="228"/>
      <c r="I7227" s="228"/>
      <c r="J7227" s="228"/>
      <c r="K7227" s="228"/>
      <c r="L7227" s="228"/>
      <c r="M7227" s="198"/>
      <c r="N7227" s="198"/>
      <c r="O7227" s="198"/>
      <c r="P7227" s="198"/>
      <c r="Q7227" s="198"/>
      <c r="R7227" s="198"/>
      <c r="S7227" s="198"/>
      <c r="T7227" s="198"/>
      <c r="U7227" s="198"/>
      <c r="V7227" s="163"/>
    </row>
    <row r="7228" spans="2:22" x14ac:dyDescent="0.25">
      <c r="B7228" s="229" t="s">
        <v>6611</v>
      </c>
      <c r="C7228" s="197"/>
      <c r="D7228" s="197"/>
      <c r="E7228" s="197"/>
      <c r="F7228" s="228"/>
      <c r="G7228" s="228"/>
      <c r="H7228" s="228"/>
      <c r="I7228" s="228"/>
      <c r="J7228" s="228"/>
      <c r="K7228" s="228"/>
      <c r="L7228" s="228"/>
      <c r="M7228" s="198"/>
      <c r="N7228" s="198"/>
      <c r="O7228" s="198"/>
      <c r="P7228" s="198"/>
      <c r="Q7228" s="198"/>
      <c r="R7228" s="198"/>
      <c r="S7228" s="198"/>
      <c r="T7228" s="198"/>
      <c r="U7228" s="198"/>
      <c r="V7228" s="163"/>
    </row>
    <row r="7229" spans="2:22" ht="15.75" thickBot="1" x14ac:dyDescent="0.3">
      <c r="B7229" s="280"/>
      <c r="C7229" s="113"/>
      <c r="D7229" s="113"/>
      <c r="E7229" s="113"/>
      <c r="F7229" s="202"/>
      <c r="G7229" s="202"/>
      <c r="H7229" s="202"/>
      <c r="I7229" s="202"/>
      <c r="J7229" s="202"/>
      <c r="K7229" s="202"/>
      <c r="L7229" s="202"/>
      <c r="M7229" s="164"/>
      <c r="N7229" s="164"/>
      <c r="O7229" s="164"/>
      <c r="P7229" s="164"/>
      <c r="Q7229" s="164"/>
      <c r="R7229" s="164"/>
      <c r="S7229" s="164"/>
      <c r="T7229" s="164"/>
      <c r="U7229" s="164"/>
      <c r="V7229" s="165"/>
    </row>
    <row r="7230" spans="2:22" x14ac:dyDescent="0.25">
      <c r="B7230" s="342" t="s">
        <v>3</v>
      </c>
      <c r="C7230" s="97" t="s">
        <v>4</v>
      </c>
      <c r="D7230" s="97" t="s">
        <v>5</v>
      </c>
      <c r="E7230" s="97" t="s">
        <v>6</v>
      </c>
      <c r="F7230" s="3" t="s">
        <v>7</v>
      </c>
      <c r="G7230" s="3" t="s">
        <v>8</v>
      </c>
      <c r="H7230" s="3" t="s">
        <v>9</v>
      </c>
      <c r="I7230" s="3" t="s">
        <v>8</v>
      </c>
      <c r="J7230" s="3" t="s">
        <v>10</v>
      </c>
      <c r="K7230" s="3" t="s">
        <v>7</v>
      </c>
      <c r="L7230" s="3" t="s">
        <v>8</v>
      </c>
      <c r="M7230" s="4" t="s">
        <v>9</v>
      </c>
      <c r="N7230" s="4" t="s">
        <v>11</v>
      </c>
      <c r="O7230" s="4" t="s">
        <v>7</v>
      </c>
      <c r="P7230" s="4" t="s">
        <v>11</v>
      </c>
      <c r="Q7230" s="4" t="s">
        <v>7</v>
      </c>
      <c r="R7230" s="4" t="s">
        <v>11</v>
      </c>
      <c r="S7230" s="4" t="s">
        <v>12</v>
      </c>
      <c r="T7230" s="4" t="s">
        <v>11</v>
      </c>
      <c r="U7230" s="4" t="s">
        <v>13</v>
      </c>
      <c r="V7230" s="5" t="s">
        <v>14</v>
      </c>
    </row>
    <row r="7231" spans="2:22" ht="15.75" thickBot="1" x14ac:dyDescent="0.3">
      <c r="B7231" s="343" t="s">
        <v>6610</v>
      </c>
      <c r="C7231" s="153"/>
      <c r="D7231" s="153"/>
      <c r="E7231" s="153"/>
      <c r="F7231" s="152" t="s">
        <v>17</v>
      </c>
      <c r="G7231" s="152" t="s">
        <v>18</v>
      </c>
      <c r="H7231" s="152" t="s">
        <v>19</v>
      </c>
      <c r="I7231" s="152" t="s">
        <v>18</v>
      </c>
      <c r="J7231" s="152" t="s">
        <v>20</v>
      </c>
      <c r="K7231" s="152" t="s">
        <v>21</v>
      </c>
      <c r="L7231" s="152" t="s">
        <v>18</v>
      </c>
      <c r="M7231" s="154" t="s">
        <v>22</v>
      </c>
      <c r="N7231" s="154" t="s">
        <v>23</v>
      </c>
      <c r="O7231" s="154" t="s">
        <v>17</v>
      </c>
      <c r="P7231" s="154" t="s">
        <v>23</v>
      </c>
      <c r="Q7231" s="154" t="s">
        <v>21</v>
      </c>
      <c r="R7231" s="154" t="s">
        <v>23</v>
      </c>
      <c r="S7231" s="154" t="s">
        <v>24</v>
      </c>
      <c r="T7231" s="154" t="s">
        <v>23</v>
      </c>
      <c r="U7231" s="154"/>
      <c r="V7231" s="12"/>
    </row>
    <row r="7232" spans="2:22" x14ac:dyDescent="0.25">
      <c r="B7232" s="399"/>
      <c r="C7232" s="155"/>
      <c r="D7232" s="155"/>
      <c r="E7232" s="155"/>
      <c r="F7232" s="156"/>
      <c r="G7232" s="156"/>
      <c r="H7232" s="156"/>
      <c r="I7232" s="156"/>
      <c r="J7232" s="156"/>
      <c r="K7232" s="156"/>
      <c r="L7232" s="156"/>
      <c r="M7232" s="157"/>
      <c r="N7232" s="157"/>
      <c r="O7232" s="157"/>
      <c r="P7232" s="157"/>
      <c r="Q7232" s="157"/>
      <c r="R7232" s="157"/>
      <c r="S7232" s="157"/>
      <c r="T7232" s="157"/>
      <c r="U7232" s="157"/>
      <c r="V7232" s="158"/>
    </row>
    <row r="7233" spans="2:22" x14ac:dyDescent="0.25">
      <c r="B7233" s="345" t="s">
        <v>6662</v>
      </c>
      <c r="C7233" s="141" t="s">
        <v>26</v>
      </c>
      <c r="D7233" s="141" t="s">
        <v>26</v>
      </c>
      <c r="E7233" s="141" t="s">
        <v>26</v>
      </c>
      <c r="F7233" s="328">
        <v>0.38142999999999999</v>
      </c>
      <c r="G7233" s="328">
        <v>1.438E-2</v>
      </c>
      <c r="H7233" s="328">
        <v>4.6949999999999999E-2</v>
      </c>
      <c r="I7233" s="328">
        <v>1.14E-3</v>
      </c>
      <c r="J7233" s="328" t="s">
        <v>26</v>
      </c>
      <c r="K7233" s="328">
        <v>5.8939999999999999E-2</v>
      </c>
      <c r="L7233" s="328">
        <v>2.16E-3</v>
      </c>
      <c r="M7233" s="193">
        <v>295.7</v>
      </c>
      <c r="N7233" s="193">
        <v>6.98</v>
      </c>
      <c r="O7233" s="193">
        <v>328.1</v>
      </c>
      <c r="P7233" s="193">
        <v>10.58</v>
      </c>
      <c r="Q7233" s="193">
        <v>564.79999999999995</v>
      </c>
      <c r="R7233" s="193">
        <v>79.06</v>
      </c>
      <c r="S7233" s="193">
        <v>293.33955610092937</v>
      </c>
      <c r="T7233" s="193">
        <v>6.98</v>
      </c>
      <c r="U7233" s="193">
        <v>48.063109755501173</v>
      </c>
      <c r="V7233" s="25">
        <v>10.594466290481758</v>
      </c>
    </row>
    <row r="7234" spans="2:22" x14ac:dyDescent="0.25">
      <c r="B7234" s="345" t="s">
        <v>6694</v>
      </c>
      <c r="C7234" s="141" t="s">
        <v>26</v>
      </c>
      <c r="D7234" s="141" t="s">
        <v>26</v>
      </c>
      <c r="E7234" s="141" t="s">
        <v>26</v>
      </c>
      <c r="F7234" s="328">
        <v>0.34904000000000002</v>
      </c>
      <c r="G7234" s="328">
        <v>1.278E-2</v>
      </c>
      <c r="H7234" s="328">
        <v>4.6960000000000002E-2</v>
      </c>
      <c r="I7234" s="328">
        <v>1.16E-3</v>
      </c>
      <c r="J7234" s="328" t="s">
        <v>26</v>
      </c>
      <c r="K7234" s="328">
        <v>5.3920000000000003E-2</v>
      </c>
      <c r="L7234" s="328">
        <v>1.8799999999999999E-3</v>
      </c>
      <c r="M7234" s="193">
        <v>295.8</v>
      </c>
      <c r="N7234" s="193">
        <v>7.14</v>
      </c>
      <c r="O7234" s="193">
        <v>304</v>
      </c>
      <c r="P7234" s="193">
        <v>9.6199999999999992</v>
      </c>
      <c r="Q7234" s="193">
        <v>367.5</v>
      </c>
      <c r="R7234" s="193">
        <v>78.040000000000006</v>
      </c>
      <c r="S7234" s="193">
        <v>295.22089080866982</v>
      </c>
      <c r="T7234" s="193">
        <v>7.14</v>
      </c>
      <c r="U7234" s="193">
        <v>19.667784813967394</v>
      </c>
      <c r="V7234" s="25">
        <v>2.8878648655691377</v>
      </c>
    </row>
    <row r="7235" spans="2:22" x14ac:dyDescent="0.25">
      <c r="B7235" s="345" t="s">
        <v>6669</v>
      </c>
      <c r="C7235" s="141" t="s">
        <v>26</v>
      </c>
      <c r="D7235" s="141" t="s">
        <v>26</v>
      </c>
      <c r="E7235" s="141" t="s">
        <v>26</v>
      </c>
      <c r="F7235" s="328">
        <v>0.37248999999999999</v>
      </c>
      <c r="G7235" s="328">
        <v>1.142E-2</v>
      </c>
      <c r="H7235" s="328">
        <v>4.7370000000000002E-2</v>
      </c>
      <c r="I7235" s="328">
        <v>1.16E-3</v>
      </c>
      <c r="J7235" s="328" t="s">
        <v>26</v>
      </c>
      <c r="K7235" s="328">
        <v>5.704E-2</v>
      </c>
      <c r="L7235" s="328">
        <v>1.6000000000000001E-3</v>
      </c>
      <c r="M7235" s="193">
        <v>298.3</v>
      </c>
      <c r="N7235" s="193">
        <v>7.14</v>
      </c>
      <c r="O7235" s="193">
        <v>321.5</v>
      </c>
      <c r="P7235" s="193">
        <v>8.44</v>
      </c>
      <c r="Q7235" s="193">
        <v>492.6</v>
      </c>
      <c r="R7235" s="193">
        <v>62.04</v>
      </c>
      <c r="S7235" s="193">
        <v>296.62076963422811</v>
      </c>
      <c r="T7235" s="193">
        <v>7.14</v>
      </c>
      <c r="U7235" s="193">
        <v>39.784659026750283</v>
      </c>
      <c r="V7235" s="25">
        <v>7.7384853392758597</v>
      </c>
    </row>
    <row r="7236" spans="2:22" x14ac:dyDescent="0.25">
      <c r="B7236" s="345" t="s">
        <v>6695</v>
      </c>
      <c r="C7236" s="141" t="s">
        <v>26</v>
      </c>
      <c r="D7236" s="141" t="s">
        <v>26</v>
      </c>
      <c r="E7236" s="141" t="s">
        <v>26</v>
      </c>
      <c r="F7236" s="328">
        <v>0.38244</v>
      </c>
      <c r="G7236" s="328">
        <v>1.4120000000000001E-2</v>
      </c>
      <c r="H7236" s="328">
        <v>4.8669999999999998E-2</v>
      </c>
      <c r="I7236" s="328">
        <v>1.1800000000000001E-3</v>
      </c>
      <c r="J7236" s="328" t="s">
        <v>26</v>
      </c>
      <c r="K7236" s="328">
        <v>5.7000000000000002E-2</v>
      </c>
      <c r="L7236" s="328">
        <v>2.0200000000000001E-3</v>
      </c>
      <c r="M7236" s="193">
        <v>306.3</v>
      </c>
      <c r="N7236" s="193">
        <v>7.3</v>
      </c>
      <c r="O7236" s="193">
        <v>328.8</v>
      </c>
      <c r="P7236" s="193">
        <v>10.38</v>
      </c>
      <c r="Q7236" s="193">
        <v>491.1</v>
      </c>
      <c r="R7236" s="193">
        <v>77.92</v>
      </c>
      <c r="S7236" s="193">
        <v>304.65636043712141</v>
      </c>
      <c r="T7236" s="193">
        <v>7.3</v>
      </c>
      <c r="U7236" s="193">
        <v>37.964495940313299</v>
      </c>
      <c r="V7236" s="25">
        <v>7.3429560714350988</v>
      </c>
    </row>
    <row r="7237" spans="2:22" x14ac:dyDescent="0.25">
      <c r="B7237" s="345" t="s">
        <v>6674</v>
      </c>
      <c r="C7237" s="141" t="s">
        <v>26</v>
      </c>
      <c r="D7237" s="141" t="s">
        <v>26</v>
      </c>
      <c r="E7237" s="141" t="s">
        <v>26</v>
      </c>
      <c r="F7237" s="328">
        <v>0.42935000000000001</v>
      </c>
      <c r="G7237" s="328">
        <v>1.362E-2</v>
      </c>
      <c r="H7237" s="328">
        <v>4.9619999999999997E-2</v>
      </c>
      <c r="I7237" s="328">
        <v>1.1999999999999999E-3</v>
      </c>
      <c r="J7237" s="328" t="s">
        <v>26</v>
      </c>
      <c r="K7237" s="328">
        <v>6.2770000000000006E-2</v>
      </c>
      <c r="L7237" s="328">
        <v>1.8799999999999999E-3</v>
      </c>
      <c r="M7237" s="193">
        <v>312.2</v>
      </c>
      <c r="N7237" s="193">
        <v>7.34</v>
      </c>
      <c r="O7237" s="193">
        <v>362.7</v>
      </c>
      <c r="P7237" s="193">
        <v>9.66</v>
      </c>
      <c r="Q7237" s="193">
        <v>700.5</v>
      </c>
      <c r="R7237" s="193">
        <v>62.86</v>
      </c>
      <c r="S7237" s="193">
        <v>308.31114458468477</v>
      </c>
      <c r="T7237" s="193">
        <v>7.34</v>
      </c>
      <c r="U7237" s="193">
        <v>55.986988638874415</v>
      </c>
      <c r="V7237" s="25">
        <v>14.995548777313267</v>
      </c>
    </row>
    <row r="7238" spans="2:22" x14ac:dyDescent="0.25">
      <c r="B7238" s="345" t="s">
        <v>6679</v>
      </c>
      <c r="C7238" s="141" t="s">
        <v>26</v>
      </c>
      <c r="D7238" s="141" t="s">
        <v>26</v>
      </c>
      <c r="E7238" s="141" t="s">
        <v>26</v>
      </c>
      <c r="F7238" s="328">
        <v>0.39488000000000001</v>
      </c>
      <c r="G7238" s="328">
        <v>1.362E-2</v>
      </c>
      <c r="H7238" s="328">
        <v>4.9709999999999997E-2</v>
      </c>
      <c r="I7238" s="328">
        <v>1.24E-3</v>
      </c>
      <c r="J7238" s="328" t="s">
        <v>26</v>
      </c>
      <c r="K7238" s="328">
        <v>5.7619999999999998E-2</v>
      </c>
      <c r="L7238" s="328">
        <v>1.8600000000000001E-3</v>
      </c>
      <c r="M7238" s="193">
        <v>312.7</v>
      </c>
      <c r="N7238" s="193">
        <v>7.62</v>
      </c>
      <c r="O7238" s="193">
        <v>337.9</v>
      </c>
      <c r="P7238" s="193">
        <v>9.92</v>
      </c>
      <c r="Q7238" s="193">
        <v>515.1</v>
      </c>
      <c r="R7238" s="193">
        <v>70.819999999999993</v>
      </c>
      <c r="S7238" s="193">
        <v>310.83169087631791</v>
      </c>
      <c r="T7238" s="193">
        <v>7.62</v>
      </c>
      <c r="U7238" s="193">
        <v>39.656049140687657</v>
      </c>
      <c r="V7238" s="25">
        <v>8.0107455234335809</v>
      </c>
    </row>
    <row r="7239" spans="2:22" x14ac:dyDescent="0.25">
      <c r="B7239" s="345" t="s">
        <v>6663</v>
      </c>
      <c r="C7239" s="141" t="s">
        <v>26</v>
      </c>
      <c r="D7239" s="141" t="s">
        <v>26</v>
      </c>
      <c r="E7239" s="141" t="s">
        <v>26</v>
      </c>
      <c r="F7239" s="328">
        <v>0.38529000000000002</v>
      </c>
      <c r="G7239" s="328">
        <v>1.384E-2</v>
      </c>
      <c r="H7239" s="328">
        <v>4.9639999999999997E-2</v>
      </c>
      <c r="I7239" s="328">
        <v>1.2600000000000001E-3</v>
      </c>
      <c r="J7239" s="328" t="s">
        <v>26</v>
      </c>
      <c r="K7239" s="328">
        <v>5.6300000000000003E-2</v>
      </c>
      <c r="L7239" s="328">
        <v>1.9E-3</v>
      </c>
      <c r="M7239" s="193">
        <v>312.3</v>
      </c>
      <c r="N7239" s="193">
        <v>7.74</v>
      </c>
      <c r="O7239" s="193">
        <v>330.9</v>
      </c>
      <c r="P7239" s="193">
        <v>10.16</v>
      </c>
      <c r="Q7239" s="193">
        <v>463.4</v>
      </c>
      <c r="R7239" s="193">
        <v>74.180000000000007</v>
      </c>
      <c r="S7239" s="193">
        <v>310.90461642289091</v>
      </c>
      <c r="T7239" s="193">
        <v>7.74</v>
      </c>
      <c r="U7239" s="193">
        <v>32.907937759410679</v>
      </c>
      <c r="V7239" s="25">
        <v>6.042726980087358</v>
      </c>
    </row>
    <row r="7240" spans="2:22" x14ac:dyDescent="0.25">
      <c r="B7240" s="345" t="s">
        <v>6691</v>
      </c>
      <c r="C7240" s="141" t="s">
        <v>26</v>
      </c>
      <c r="D7240" s="141" t="s">
        <v>26</v>
      </c>
      <c r="E7240" s="141" t="s">
        <v>26</v>
      </c>
      <c r="F7240" s="328">
        <v>0.36814000000000002</v>
      </c>
      <c r="G7240" s="328">
        <v>1.174E-2</v>
      </c>
      <c r="H7240" s="328">
        <v>4.9509999999999998E-2</v>
      </c>
      <c r="I7240" s="328">
        <v>1.1999999999999999E-3</v>
      </c>
      <c r="J7240" s="328" t="s">
        <v>26</v>
      </c>
      <c r="K7240" s="328">
        <v>5.3940000000000002E-2</v>
      </c>
      <c r="L7240" s="328">
        <v>1.6199999999999999E-3</v>
      </c>
      <c r="M7240" s="193">
        <v>311.5</v>
      </c>
      <c r="N7240" s="193">
        <v>7.32</v>
      </c>
      <c r="O7240" s="193">
        <v>318.3</v>
      </c>
      <c r="P7240" s="193">
        <v>8.7200000000000006</v>
      </c>
      <c r="Q7240" s="193">
        <v>368.2</v>
      </c>
      <c r="R7240" s="193">
        <v>66.959999999999994</v>
      </c>
      <c r="S7240" s="193">
        <v>311.00156769983982</v>
      </c>
      <c r="T7240" s="193">
        <v>7.32</v>
      </c>
      <c r="U7240" s="193">
        <v>15.534609532906074</v>
      </c>
      <c r="V7240" s="25">
        <v>2.2929413446937437</v>
      </c>
    </row>
    <row r="7241" spans="2:22" x14ac:dyDescent="0.25">
      <c r="B7241" s="345" t="s">
        <v>6642</v>
      </c>
      <c r="C7241" s="141" t="s">
        <v>26</v>
      </c>
      <c r="D7241" s="141" t="s">
        <v>26</v>
      </c>
      <c r="E7241" s="141" t="s">
        <v>26</v>
      </c>
      <c r="F7241" s="328">
        <v>0.41948999999999997</v>
      </c>
      <c r="G7241" s="328">
        <v>1.418E-2</v>
      </c>
      <c r="H7241" s="328">
        <v>5.0220000000000001E-2</v>
      </c>
      <c r="I7241" s="328">
        <v>1.1999999999999999E-3</v>
      </c>
      <c r="J7241" s="328" t="s">
        <v>26</v>
      </c>
      <c r="K7241" s="328">
        <v>6.0589999999999998E-2</v>
      </c>
      <c r="L7241" s="328">
        <v>1.9599999999999999E-3</v>
      </c>
      <c r="M7241" s="193">
        <v>315.89999999999998</v>
      </c>
      <c r="N7241" s="193">
        <v>7.4</v>
      </c>
      <c r="O7241" s="193">
        <v>355.7</v>
      </c>
      <c r="P7241" s="193">
        <v>10.14</v>
      </c>
      <c r="Q7241" s="193">
        <v>624.70000000000005</v>
      </c>
      <c r="R7241" s="193">
        <v>69.02</v>
      </c>
      <c r="S7241" s="193">
        <v>312.82586975773336</v>
      </c>
      <c r="T7241" s="193">
        <v>7.4</v>
      </c>
      <c r="U7241" s="193">
        <v>49.923824274414386</v>
      </c>
      <c r="V7241" s="25">
        <v>12.053452415593656</v>
      </c>
    </row>
    <row r="7242" spans="2:22" x14ac:dyDescent="0.25">
      <c r="B7242" s="345" t="s">
        <v>6676</v>
      </c>
      <c r="C7242" s="141" t="s">
        <v>26</v>
      </c>
      <c r="D7242" s="141" t="s">
        <v>26</v>
      </c>
      <c r="E7242" s="141" t="s">
        <v>26</v>
      </c>
      <c r="F7242" s="328">
        <v>0.38222</v>
      </c>
      <c r="G7242" s="328">
        <v>1.406E-2</v>
      </c>
      <c r="H7242" s="328">
        <v>5.0049999999999997E-2</v>
      </c>
      <c r="I7242" s="328">
        <v>1.2199999999999999E-3</v>
      </c>
      <c r="J7242" s="328" t="s">
        <v>26</v>
      </c>
      <c r="K7242" s="328">
        <v>5.5399999999999998E-2</v>
      </c>
      <c r="L7242" s="328">
        <v>1.9599999999999999E-3</v>
      </c>
      <c r="M7242" s="193">
        <v>314.8</v>
      </c>
      <c r="N7242" s="193">
        <v>7.54</v>
      </c>
      <c r="O7242" s="193">
        <v>328.7</v>
      </c>
      <c r="P7242" s="193">
        <v>10.32</v>
      </c>
      <c r="Q7242" s="193">
        <v>428.2</v>
      </c>
      <c r="R7242" s="193">
        <v>76.84</v>
      </c>
      <c r="S7242" s="193">
        <v>313.78003618897907</v>
      </c>
      <c r="T7242" s="193">
        <v>7.54</v>
      </c>
      <c r="U7242" s="193">
        <v>26.721149885805911</v>
      </c>
      <c r="V7242" s="25">
        <v>4.5390823885065172</v>
      </c>
    </row>
    <row r="7243" spans="2:22" x14ac:dyDescent="0.25">
      <c r="B7243" s="345" t="s">
        <v>6685</v>
      </c>
      <c r="C7243" s="141" t="s">
        <v>26</v>
      </c>
      <c r="D7243" s="141" t="s">
        <v>26</v>
      </c>
      <c r="E7243" s="141" t="s">
        <v>26</v>
      </c>
      <c r="F7243" s="328">
        <v>0.38114999999999999</v>
      </c>
      <c r="G7243" s="328">
        <v>1.268E-2</v>
      </c>
      <c r="H7243" s="328">
        <v>5.0189999999999999E-2</v>
      </c>
      <c r="I7243" s="328">
        <v>1.1999999999999999E-3</v>
      </c>
      <c r="J7243" s="328" t="s">
        <v>26</v>
      </c>
      <c r="K7243" s="328">
        <v>5.509E-2</v>
      </c>
      <c r="L7243" s="328">
        <v>1.74E-3</v>
      </c>
      <c r="M7243" s="193">
        <v>315.7</v>
      </c>
      <c r="N7243" s="193">
        <v>7.36</v>
      </c>
      <c r="O7243" s="193">
        <v>327.9</v>
      </c>
      <c r="P7243" s="193">
        <v>9.32</v>
      </c>
      <c r="Q7243" s="193">
        <v>415.8</v>
      </c>
      <c r="R7243" s="193">
        <v>69.72</v>
      </c>
      <c r="S7243" s="193">
        <v>314.76400376538857</v>
      </c>
      <c r="T7243" s="193">
        <v>7.36</v>
      </c>
      <c r="U7243" s="193">
        <v>24.299181393605444</v>
      </c>
      <c r="V7243" s="25">
        <v>4.00609827222062</v>
      </c>
    </row>
    <row r="7244" spans="2:22" x14ac:dyDescent="0.25">
      <c r="B7244" s="345" t="s">
        <v>6632</v>
      </c>
      <c r="C7244" s="141" t="s">
        <v>26</v>
      </c>
      <c r="D7244" s="141" t="s">
        <v>26</v>
      </c>
      <c r="E7244" s="141" t="s">
        <v>26</v>
      </c>
      <c r="F7244" s="328">
        <v>0.43783</v>
      </c>
      <c r="G7244" s="328">
        <v>2.6919999999999999E-2</v>
      </c>
      <c r="H7244" s="328">
        <v>5.1429999999999997E-2</v>
      </c>
      <c r="I7244" s="328">
        <v>1.3799999999999999E-3</v>
      </c>
      <c r="J7244" s="328" t="s">
        <v>26</v>
      </c>
      <c r="K7244" s="328">
        <v>6.1749999999999999E-2</v>
      </c>
      <c r="L7244" s="328">
        <v>3.8400000000000001E-3</v>
      </c>
      <c r="M7244" s="193">
        <v>323.3</v>
      </c>
      <c r="N7244" s="193">
        <v>8.52</v>
      </c>
      <c r="O7244" s="193">
        <v>368.7</v>
      </c>
      <c r="P7244" s="193">
        <v>19.02</v>
      </c>
      <c r="Q7244" s="193">
        <v>665.5</v>
      </c>
      <c r="R7244" s="193">
        <v>130.19999999999999</v>
      </c>
      <c r="S7244" s="193">
        <v>319.79017798009727</v>
      </c>
      <c r="T7244" s="193">
        <v>8.52</v>
      </c>
      <c r="U7244" s="193">
        <v>51.947381220120626</v>
      </c>
      <c r="V7244" s="25">
        <v>13.265479256822003</v>
      </c>
    </row>
    <row r="7245" spans="2:22" x14ac:dyDescent="0.25">
      <c r="B7245" s="345" t="s">
        <v>6616</v>
      </c>
      <c r="C7245" s="141" t="s">
        <v>26</v>
      </c>
      <c r="D7245" s="141" t="s">
        <v>26</v>
      </c>
      <c r="E7245" s="141" t="s">
        <v>26</v>
      </c>
      <c r="F7245" s="328">
        <v>0.44827</v>
      </c>
      <c r="G7245" s="328">
        <v>1.8499999999999999E-2</v>
      </c>
      <c r="H7245" s="328">
        <v>5.194E-2</v>
      </c>
      <c r="I7245" s="328">
        <v>1.2999999999999999E-3</v>
      </c>
      <c r="J7245" s="328" t="s">
        <v>26</v>
      </c>
      <c r="K7245" s="328">
        <v>6.2619999999999995E-2</v>
      </c>
      <c r="L7245" s="328">
        <v>2.5200000000000001E-3</v>
      </c>
      <c r="M7245" s="193">
        <v>326.39999999999998</v>
      </c>
      <c r="N7245" s="193">
        <v>7.98</v>
      </c>
      <c r="O7245" s="193">
        <v>376.1</v>
      </c>
      <c r="P7245" s="193">
        <v>12.98</v>
      </c>
      <c r="Q7245" s="193">
        <v>695.2</v>
      </c>
      <c r="R7245" s="193">
        <v>84.84</v>
      </c>
      <c r="S7245" s="193">
        <v>322.56611044097986</v>
      </c>
      <c r="T7245" s="193">
        <v>7.98</v>
      </c>
      <c r="U7245" s="193">
        <v>53.600962249571374</v>
      </c>
      <c r="V7245" s="25">
        <v>14.233950959590578</v>
      </c>
    </row>
    <row r="7246" spans="2:22" x14ac:dyDescent="0.25">
      <c r="B7246" s="345" t="s">
        <v>6620</v>
      </c>
      <c r="C7246" s="141" t="s">
        <v>26</v>
      </c>
      <c r="D7246" s="141" t="s">
        <v>26</v>
      </c>
      <c r="E7246" s="141" t="s">
        <v>26</v>
      </c>
      <c r="F7246" s="328">
        <v>0.37461</v>
      </c>
      <c r="G7246" s="328">
        <v>1.2120000000000001E-2</v>
      </c>
      <c r="H7246" s="328">
        <v>5.1729999999999998E-2</v>
      </c>
      <c r="I7246" s="328">
        <v>1.24E-3</v>
      </c>
      <c r="J7246" s="328" t="s">
        <v>26</v>
      </c>
      <c r="K7246" s="328">
        <v>5.253E-2</v>
      </c>
      <c r="L7246" s="328">
        <v>1.6199999999999999E-3</v>
      </c>
      <c r="M7246" s="193">
        <v>325.10000000000002</v>
      </c>
      <c r="N7246" s="193">
        <v>7.54</v>
      </c>
      <c r="O7246" s="193">
        <v>323.10000000000002</v>
      </c>
      <c r="P7246" s="193">
        <v>8.9600000000000009</v>
      </c>
      <c r="Q7246" s="193">
        <v>308.5</v>
      </c>
      <c r="R7246" s="193">
        <v>69.08</v>
      </c>
      <c r="S7246" s="193">
        <v>325.28670743470133</v>
      </c>
      <c r="T7246" s="193">
        <v>7.54</v>
      </c>
      <c r="U7246" s="193">
        <v>-5.4413962511187446</v>
      </c>
      <c r="V7246" s="25">
        <v>-0.67678967338325724</v>
      </c>
    </row>
    <row r="7247" spans="2:22" x14ac:dyDescent="0.25">
      <c r="B7247" s="345" t="s">
        <v>6617</v>
      </c>
      <c r="C7247" s="141" t="s">
        <v>26</v>
      </c>
      <c r="D7247" s="141" t="s">
        <v>26</v>
      </c>
      <c r="E7247" s="141" t="s">
        <v>26</v>
      </c>
      <c r="F7247" s="328">
        <v>0.38567000000000001</v>
      </c>
      <c r="G7247" s="328">
        <v>1.1379999999999999E-2</v>
      </c>
      <c r="H7247" s="328">
        <v>5.2069999999999998E-2</v>
      </c>
      <c r="I7247" s="328">
        <v>1.2800000000000001E-3</v>
      </c>
      <c r="J7247" s="328" t="s">
        <v>26</v>
      </c>
      <c r="K7247" s="328">
        <v>5.373E-2</v>
      </c>
      <c r="L7247" s="328">
        <v>1.42E-3</v>
      </c>
      <c r="M7247" s="193">
        <v>327.2</v>
      </c>
      <c r="N7247" s="193">
        <v>7.82</v>
      </c>
      <c r="O7247" s="193">
        <v>331.2</v>
      </c>
      <c r="P7247" s="193">
        <v>8.34</v>
      </c>
      <c r="Q7247" s="193">
        <v>359.5</v>
      </c>
      <c r="R7247" s="193">
        <v>59.64</v>
      </c>
      <c r="S7247" s="193">
        <v>326.91153100194458</v>
      </c>
      <c r="T7247" s="193">
        <v>7.82</v>
      </c>
      <c r="U7247" s="193">
        <v>9.0649426976510217</v>
      </c>
      <c r="V7247" s="25">
        <v>1.2948275960312221</v>
      </c>
    </row>
    <row r="7248" spans="2:22" x14ac:dyDescent="0.25">
      <c r="B7248" s="345" t="s">
        <v>6631</v>
      </c>
      <c r="C7248" s="141" t="s">
        <v>26</v>
      </c>
      <c r="D7248" s="141" t="s">
        <v>26</v>
      </c>
      <c r="E7248" s="141" t="s">
        <v>26</v>
      </c>
      <c r="F7248" s="328">
        <v>0.46103</v>
      </c>
      <c r="G7248" s="328">
        <v>2.9520000000000001E-2</v>
      </c>
      <c r="H7248" s="328">
        <v>5.2999999999999999E-2</v>
      </c>
      <c r="I7248" s="328">
        <v>1.4599999999999999E-3</v>
      </c>
      <c r="J7248" s="328" t="s">
        <v>26</v>
      </c>
      <c r="K7248" s="328">
        <v>6.3109999999999999E-2</v>
      </c>
      <c r="L7248" s="328">
        <v>4.0800000000000003E-3</v>
      </c>
      <c r="M7248" s="193">
        <v>332.9</v>
      </c>
      <c r="N7248" s="193">
        <v>8.94</v>
      </c>
      <c r="O7248" s="193">
        <v>385</v>
      </c>
      <c r="P7248" s="193">
        <v>20.52</v>
      </c>
      <c r="Q7248" s="193">
        <v>711.8</v>
      </c>
      <c r="R7248" s="193">
        <v>134.72</v>
      </c>
      <c r="S7248" s="193">
        <v>328.84782681309292</v>
      </c>
      <c r="T7248" s="193">
        <v>8.94</v>
      </c>
      <c r="U7248" s="193">
        <v>53.800530090883257</v>
      </c>
      <c r="V7248" s="25">
        <v>14.584980048547294</v>
      </c>
    </row>
    <row r="7249" spans="2:22" x14ac:dyDescent="0.25">
      <c r="B7249" s="345" t="s">
        <v>6672</v>
      </c>
      <c r="C7249" s="141" t="s">
        <v>26</v>
      </c>
      <c r="D7249" s="141" t="s">
        <v>26</v>
      </c>
      <c r="E7249" s="141" t="s">
        <v>26</v>
      </c>
      <c r="F7249" s="328">
        <v>0.43274000000000001</v>
      </c>
      <c r="G7249" s="328">
        <v>1.2699999999999999E-2</v>
      </c>
      <c r="H7249" s="328">
        <v>5.3440000000000001E-2</v>
      </c>
      <c r="I7249" s="328">
        <v>1.2800000000000001E-3</v>
      </c>
      <c r="J7249" s="328" t="s">
        <v>26</v>
      </c>
      <c r="K7249" s="328">
        <v>5.8729999999999997E-2</v>
      </c>
      <c r="L7249" s="328">
        <v>1.58E-3</v>
      </c>
      <c r="M7249" s="193">
        <v>335.6</v>
      </c>
      <c r="N7249" s="193">
        <v>7.82</v>
      </c>
      <c r="O7249" s="193">
        <v>365.1</v>
      </c>
      <c r="P7249" s="193">
        <v>9</v>
      </c>
      <c r="Q7249" s="193">
        <v>557.20000000000005</v>
      </c>
      <c r="R7249" s="193">
        <v>58.48</v>
      </c>
      <c r="S7249" s="193">
        <v>333.32762145612094</v>
      </c>
      <c r="T7249" s="193">
        <v>7.82</v>
      </c>
      <c r="U7249" s="193">
        <v>40.178100959059421</v>
      </c>
      <c r="V7249" s="25">
        <v>8.7023770320128957</v>
      </c>
    </row>
    <row r="7250" spans="2:22" x14ac:dyDescent="0.25">
      <c r="B7250" s="345" t="s">
        <v>6619</v>
      </c>
      <c r="C7250" s="141" t="s">
        <v>26</v>
      </c>
      <c r="D7250" s="141" t="s">
        <v>26</v>
      </c>
      <c r="E7250" s="141" t="s">
        <v>26</v>
      </c>
      <c r="F7250" s="328">
        <v>0.40949999999999998</v>
      </c>
      <c r="G7250" s="328">
        <v>1.268E-2</v>
      </c>
      <c r="H7250" s="328">
        <v>5.3589999999999999E-2</v>
      </c>
      <c r="I7250" s="328">
        <v>1.32E-3</v>
      </c>
      <c r="J7250" s="328" t="s">
        <v>26</v>
      </c>
      <c r="K7250" s="328">
        <v>5.543E-2</v>
      </c>
      <c r="L7250" s="328">
        <v>1.58E-3</v>
      </c>
      <c r="M7250" s="193">
        <v>336.5</v>
      </c>
      <c r="N7250" s="193">
        <v>8.0399999999999991</v>
      </c>
      <c r="O7250" s="193">
        <v>348.5</v>
      </c>
      <c r="P7250" s="193">
        <v>9.14</v>
      </c>
      <c r="Q7250" s="193">
        <v>429.2</v>
      </c>
      <c r="R7250" s="193">
        <v>61.66</v>
      </c>
      <c r="S7250" s="193">
        <v>335.60208066279012</v>
      </c>
      <c r="T7250" s="193">
        <v>8.0399999999999991</v>
      </c>
      <c r="U7250" s="193">
        <v>21.807530134485059</v>
      </c>
      <c r="V7250" s="25">
        <v>3.7009811584533385</v>
      </c>
    </row>
    <row r="7251" spans="2:22" x14ac:dyDescent="0.25">
      <c r="B7251" s="345" t="s">
        <v>6686</v>
      </c>
      <c r="C7251" s="141" t="s">
        <v>26</v>
      </c>
      <c r="D7251" s="141" t="s">
        <v>26</v>
      </c>
      <c r="E7251" s="141" t="s">
        <v>26</v>
      </c>
      <c r="F7251" s="328">
        <v>0.41570000000000001</v>
      </c>
      <c r="G7251" s="328">
        <v>2.8819999999999998E-2</v>
      </c>
      <c r="H7251" s="328">
        <v>5.45E-2</v>
      </c>
      <c r="I7251" s="328">
        <v>1.5E-3</v>
      </c>
      <c r="J7251" s="328" t="s">
        <v>26</v>
      </c>
      <c r="K7251" s="328">
        <v>5.5350000000000003E-2</v>
      </c>
      <c r="L7251" s="328">
        <v>3.8800000000000002E-3</v>
      </c>
      <c r="M7251" s="193">
        <v>342.1</v>
      </c>
      <c r="N7251" s="193">
        <v>9.2200000000000006</v>
      </c>
      <c r="O7251" s="193">
        <v>353</v>
      </c>
      <c r="P7251" s="193">
        <v>20.66</v>
      </c>
      <c r="Q7251" s="193">
        <v>426.2</v>
      </c>
      <c r="R7251" s="193">
        <v>152.34</v>
      </c>
      <c r="S7251" s="193">
        <v>341.24079714369475</v>
      </c>
      <c r="T7251" s="193">
        <v>9.2200000000000006</v>
      </c>
      <c r="U7251" s="193">
        <v>19.934116108940696</v>
      </c>
      <c r="V7251" s="25">
        <v>3.3312189394632439</v>
      </c>
    </row>
    <row r="7252" spans="2:22" x14ac:dyDescent="0.25">
      <c r="B7252" s="345" t="s">
        <v>6637</v>
      </c>
      <c r="C7252" s="141" t="s">
        <v>26</v>
      </c>
      <c r="D7252" s="141" t="s">
        <v>26</v>
      </c>
      <c r="E7252" s="141" t="s">
        <v>26</v>
      </c>
      <c r="F7252" s="328">
        <v>0.43434</v>
      </c>
      <c r="G7252" s="328">
        <v>1.618E-2</v>
      </c>
      <c r="H7252" s="328">
        <v>5.4940000000000003E-2</v>
      </c>
      <c r="I7252" s="328">
        <v>1.4599999999999999E-3</v>
      </c>
      <c r="J7252" s="328" t="s">
        <v>26</v>
      </c>
      <c r="K7252" s="328">
        <v>5.7340000000000002E-2</v>
      </c>
      <c r="L7252" s="328">
        <v>1.9599999999999999E-3</v>
      </c>
      <c r="M7252" s="193">
        <v>344.8</v>
      </c>
      <c r="N7252" s="193">
        <v>8.9600000000000009</v>
      </c>
      <c r="O7252" s="193">
        <v>366.3</v>
      </c>
      <c r="P7252" s="193">
        <v>11.46</v>
      </c>
      <c r="Q7252" s="193">
        <v>504</v>
      </c>
      <c r="R7252" s="193">
        <v>73.86</v>
      </c>
      <c r="S7252" s="193">
        <v>343.11481216549339</v>
      </c>
      <c r="T7252" s="193">
        <v>8.9600000000000009</v>
      </c>
      <c r="U7252" s="193">
        <v>31.921664252878294</v>
      </c>
      <c r="V7252" s="25">
        <v>6.3295626083829157</v>
      </c>
    </row>
    <row r="7253" spans="2:22" x14ac:dyDescent="0.25">
      <c r="B7253" s="345" t="s">
        <v>6644</v>
      </c>
      <c r="C7253" s="141" t="s">
        <v>26</v>
      </c>
      <c r="D7253" s="141" t="s">
        <v>26</v>
      </c>
      <c r="E7253" s="141" t="s">
        <v>26</v>
      </c>
      <c r="F7253" s="328">
        <v>0.44581999999999999</v>
      </c>
      <c r="G7253" s="328">
        <v>2.0039999999999999E-2</v>
      </c>
      <c r="H7253" s="328">
        <v>5.577E-2</v>
      </c>
      <c r="I7253" s="328">
        <v>1.3799999999999999E-3</v>
      </c>
      <c r="J7253" s="328" t="s">
        <v>26</v>
      </c>
      <c r="K7253" s="328">
        <v>5.799E-2</v>
      </c>
      <c r="L7253" s="328">
        <v>2.5799999999999998E-3</v>
      </c>
      <c r="M7253" s="193">
        <v>349.8</v>
      </c>
      <c r="N7253" s="193">
        <v>8.44</v>
      </c>
      <c r="O7253" s="193">
        <v>374.3</v>
      </c>
      <c r="P7253" s="193">
        <v>14.06</v>
      </c>
      <c r="Q7253" s="193">
        <v>528.79999999999995</v>
      </c>
      <c r="R7253" s="193">
        <v>96.92</v>
      </c>
      <c r="S7253" s="193">
        <v>347.93553373846629</v>
      </c>
      <c r="T7253" s="193">
        <v>8.44</v>
      </c>
      <c r="U7253" s="193">
        <v>34.202811320259777</v>
      </c>
      <c r="V7253" s="25">
        <v>7.0436725251225543</v>
      </c>
    </row>
    <row r="7254" spans="2:22" x14ac:dyDescent="0.25">
      <c r="B7254" s="345" t="s">
        <v>6622</v>
      </c>
      <c r="C7254" s="141" t="s">
        <v>26</v>
      </c>
      <c r="D7254" s="141" t="s">
        <v>26</v>
      </c>
      <c r="E7254" s="141" t="s">
        <v>26</v>
      </c>
      <c r="F7254" s="328">
        <v>0.42612</v>
      </c>
      <c r="G7254" s="328">
        <v>1.1979999999999999E-2</v>
      </c>
      <c r="H7254" s="328">
        <v>5.6000000000000001E-2</v>
      </c>
      <c r="I7254" s="328">
        <v>1.32E-3</v>
      </c>
      <c r="J7254" s="328" t="s">
        <v>26</v>
      </c>
      <c r="K7254" s="328">
        <v>5.5210000000000002E-2</v>
      </c>
      <c r="L7254" s="328">
        <v>1.4400000000000001E-3</v>
      </c>
      <c r="M7254" s="193">
        <v>351.2</v>
      </c>
      <c r="N7254" s="193">
        <v>8.02</v>
      </c>
      <c r="O7254" s="193">
        <v>360.4</v>
      </c>
      <c r="P7254" s="193">
        <v>8.52</v>
      </c>
      <c r="Q7254" s="193">
        <v>420.4</v>
      </c>
      <c r="R7254" s="193">
        <v>57.14</v>
      </c>
      <c r="S7254" s="193">
        <v>350.53471567944695</v>
      </c>
      <c r="T7254" s="193">
        <v>8.02</v>
      </c>
      <c r="U7254" s="193">
        <v>16.618764110502624</v>
      </c>
      <c r="V7254" s="25">
        <v>2.7373152942710961</v>
      </c>
    </row>
    <row r="7255" spans="2:22" x14ac:dyDescent="0.25">
      <c r="B7255" s="345" t="s">
        <v>6689</v>
      </c>
      <c r="C7255" s="141" t="s">
        <v>26</v>
      </c>
      <c r="D7255" s="141" t="s">
        <v>26</v>
      </c>
      <c r="E7255" s="141" t="s">
        <v>26</v>
      </c>
      <c r="F7255" s="328">
        <v>0.41310999999999998</v>
      </c>
      <c r="G7255" s="328">
        <v>1.35E-2</v>
      </c>
      <c r="H7255" s="328">
        <v>5.604E-2</v>
      </c>
      <c r="I7255" s="328">
        <v>1.34E-3</v>
      </c>
      <c r="J7255" s="328" t="s">
        <v>26</v>
      </c>
      <c r="K7255" s="328">
        <v>5.3469999999999997E-2</v>
      </c>
      <c r="L7255" s="328">
        <v>1.66E-3</v>
      </c>
      <c r="M7255" s="193">
        <v>351.5</v>
      </c>
      <c r="N7255" s="193">
        <v>8.16</v>
      </c>
      <c r="O7255" s="193">
        <v>351.1</v>
      </c>
      <c r="P7255" s="193">
        <v>9.6999999999999993</v>
      </c>
      <c r="Q7255" s="193">
        <v>348.7</v>
      </c>
      <c r="R7255" s="193">
        <v>69.260000000000005</v>
      </c>
      <c r="S7255" s="193">
        <v>351.52495800448168</v>
      </c>
      <c r="T7255" s="193">
        <v>8.16</v>
      </c>
      <c r="U7255" s="193">
        <v>-0.81013994966495173</v>
      </c>
      <c r="V7255" s="25">
        <v>-0.12103617330722088</v>
      </c>
    </row>
    <row r="7256" spans="2:22" x14ac:dyDescent="0.25">
      <c r="B7256" s="345" t="s">
        <v>6699</v>
      </c>
      <c r="C7256" s="141" t="s">
        <v>26</v>
      </c>
      <c r="D7256" s="141" t="s">
        <v>26</v>
      </c>
      <c r="E7256" s="141" t="s">
        <v>26</v>
      </c>
      <c r="F7256" s="328">
        <v>0.44272</v>
      </c>
      <c r="G7256" s="328">
        <v>1.7760000000000001E-2</v>
      </c>
      <c r="H7256" s="328">
        <v>5.636E-2</v>
      </c>
      <c r="I7256" s="328">
        <v>1.4E-3</v>
      </c>
      <c r="J7256" s="328" t="s">
        <v>26</v>
      </c>
      <c r="K7256" s="328">
        <v>5.6980000000000003E-2</v>
      </c>
      <c r="L7256" s="328">
        <v>2.2200000000000002E-3</v>
      </c>
      <c r="M7256" s="193">
        <v>353.5</v>
      </c>
      <c r="N7256" s="193">
        <v>8.56</v>
      </c>
      <c r="O7256" s="193">
        <v>372.2</v>
      </c>
      <c r="P7256" s="193">
        <v>12.5</v>
      </c>
      <c r="Q7256" s="193">
        <v>490.1</v>
      </c>
      <c r="R7256" s="193">
        <v>85.06</v>
      </c>
      <c r="S7256" s="193">
        <v>351.98912407632446</v>
      </c>
      <c r="T7256" s="193">
        <v>8.56</v>
      </c>
      <c r="U7256" s="193">
        <v>28.180141996261082</v>
      </c>
      <c r="V7256" s="25">
        <v>5.4301117473604323</v>
      </c>
    </row>
    <row r="7257" spans="2:22" x14ac:dyDescent="0.25">
      <c r="B7257" s="345" t="s">
        <v>6681</v>
      </c>
      <c r="C7257" s="141" t="s">
        <v>26</v>
      </c>
      <c r="D7257" s="141" t="s">
        <v>26</v>
      </c>
      <c r="E7257" s="141" t="s">
        <v>26</v>
      </c>
      <c r="F7257" s="328">
        <v>0.42416999999999999</v>
      </c>
      <c r="G7257" s="328">
        <v>1.1780000000000001E-2</v>
      </c>
      <c r="H7257" s="328">
        <v>5.7290000000000001E-2</v>
      </c>
      <c r="I7257" s="328">
        <v>1.3600000000000001E-3</v>
      </c>
      <c r="J7257" s="328" t="s">
        <v>26</v>
      </c>
      <c r="K7257" s="328">
        <v>5.3699999999999998E-2</v>
      </c>
      <c r="L7257" s="328">
        <v>1.3600000000000001E-3</v>
      </c>
      <c r="M7257" s="193">
        <v>359.1</v>
      </c>
      <c r="N7257" s="193">
        <v>8.26</v>
      </c>
      <c r="O7257" s="193">
        <v>359</v>
      </c>
      <c r="P7257" s="193">
        <v>8.4</v>
      </c>
      <c r="Q7257" s="193">
        <v>358.6</v>
      </c>
      <c r="R7257" s="193">
        <v>56.86</v>
      </c>
      <c r="S7257" s="193">
        <v>359.13007054349276</v>
      </c>
      <c r="T7257" s="193">
        <v>8.26</v>
      </c>
      <c r="U7257" s="193">
        <v>-0.14781666020433373</v>
      </c>
      <c r="V7257" s="25">
        <v>-3.6231349162329694E-2</v>
      </c>
    </row>
    <row r="7258" spans="2:22" x14ac:dyDescent="0.25">
      <c r="B7258" s="345" t="s">
        <v>6654</v>
      </c>
      <c r="C7258" s="141" t="s">
        <v>26</v>
      </c>
      <c r="D7258" s="141" t="s">
        <v>26</v>
      </c>
      <c r="E7258" s="141" t="s">
        <v>26</v>
      </c>
      <c r="F7258" s="328">
        <v>0.53608</v>
      </c>
      <c r="G7258" s="328">
        <v>1.7059999999999999E-2</v>
      </c>
      <c r="H7258" s="328">
        <v>6.003E-2</v>
      </c>
      <c r="I7258" s="328">
        <v>1.4599999999999999E-3</v>
      </c>
      <c r="J7258" s="328" t="s">
        <v>26</v>
      </c>
      <c r="K7258" s="328">
        <v>6.4780000000000004E-2</v>
      </c>
      <c r="L7258" s="328">
        <v>1.92E-3</v>
      </c>
      <c r="M7258" s="193">
        <v>375.8</v>
      </c>
      <c r="N7258" s="193">
        <v>8.92</v>
      </c>
      <c r="O7258" s="193">
        <v>435.8</v>
      </c>
      <c r="P7258" s="193">
        <v>11.28</v>
      </c>
      <c r="Q7258" s="193">
        <v>767.1</v>
      </c>
      <c r="R7258" s="193">
        <v>61.8</v>
      </c>
      <c r="S7258" s="193">
        <v>370.94544780170719</v>
      </c>
      <c r="T7258" s="193">
        <v>8.92</v>
      </c>
      <c r="U7258" s="193">
        <v>51.643143292698845</v>
      </c>
      <c r="V7258" s="25">
        <v>14.881723771980912</v>
      </c>
    </row>
    <row r="7259" spans="2:22" x14ac:dyDescent="0.25">
      <c r="B7259" s="345" t="s">
        <v>6612</v>
      </c>
      <c r="C7259" s="141" t="s">
        <v>26</v>
      </c>
      <c r="D7259" s="141" t="s">
        <v>26</v>
      </c>
      <c r="E7259" s="141" t="s">
        <v>26</v>
      </c>
      <c r="F7259" s="328">
        <v>0.45838000000000001</v>
      </c>
      <c r="G7259" s="328">
        <v>1.478E-2</v>
      </c>
      <c r="H7259" s="328">
        <v>5.969E-2</v>
      </c>
      <c r="I7259" s="328">
        <v>1.5E-3</v>
      </c>
      <c r="J7259" s="328" t="s">
        <v>26</v>
      </c>
      <c r="K7259" s="328">
        <v>5.57E-2</v>
      </c>
      <c r="L7259" s="328">
        <v>1.64E-3</v>
      </c>
      <c r="M7259" s="193">
        <v>373.8</v>
      </c>
      <c r="N7259" s="193">
        <v>9.14</v>
      </c>
      <c r="O7259" s="193">
        <v>383.1</v>
      </c>
      <c r="P7259" s="193">
        <v>10.28</v>
      </c>
      <c r="Q7259" s="193">
        <v>440.1</v>
      </c>
      <c r="R7259" s="193">
        <v>63.72</v>
      </c>
      <c r="S7259" s="193">
        <v>372.9984284503052</v>
      </c>
      <c r="T7259" s="193">
        <v>9.14</v>
      </c>
      <c r="U7259" s="193">
        <v>15.246891967665263</v>
      </c>
      <c r="V7259" s="25">
        <v>2.6367975854071588</v>
      </c>
    </row>
    <row r="7260" spans="2:22" x14ac:dyDescent="0.25">
      <c r="B7260" s="345" t="s">
        <v>6659</v>
      </c>
      <c r="C7260" s="141" t="s">
        <v>26</v>
      </c>
      <c r="D7260" s="141" t="s">
        <v>26</v>
      </c>
      <c r="E7260" s="141" t="s">
        <v>26</v>
      </c>
      <c r="F7260" s="328">
        <v>0.48522999999999999</v>
      </c>
      <c r="G7260" s="328">
        <v>1.3679999999999999E-2</v>
      </c>
      <c r="H7260" s="328">
        <v>5.9979999999999999E-2</v>
      </c>
      <c r="I7260" s="328">
        <v>1.4599999999999999E-3</v>
      </c>
      <c r="J7260" s="328" t="s">
        <v>26</v>
      </c>
      <c r="K7260" s="328">
        <v>5.8680000000000003E-2</v>
      </c>
      <c r="L7260" s="328">
        <v>1.48E-3</v>
      </c>
      <c r="M7260" s="193">
        <v>375.5</v>
      </c>
      <c r="N7260" s="193">
        <v>8.8800000000000008</v>
      </c>
      <c r="O7260" s="193">
        <v>401.7</v>
      </c>
      <c r="P7260" s="193">
        <v>9.36</v>
      </c>
      <c r="Q7260" s="193">
        <v>555.29999999999995</v>
      </c>
      <c r="R7260" s="193">
        <v>54.56</v>
      </c>
      <c r="S7260" s="193">
        <v>373.42090144439288</v>
      </c>
      <c r="T7260" s="193">
        <v>8.8800000000000008</v>
      </c>
      <c r="U7260" s="193">
        <v>32.753304259968864</v>
      </c>
      <c r="V7260" s="25">
        <v>7.0398552540719708</v>
      </c>
    </row>
    <row r="7261" spans="2:22" x14ac:dyDescent="0.25">
      <c r="B7261" s="345" t="s">
        <v>6702</v>
      </c>
      <c r="C7261" s="141" t="s">
        <v>26</v>
      </c>
      <c r="D7261" s="141" t="s">
        <v>26</v>
      </c>
      <c r="E7261" s="141" t="s">
        <v>26</v>
      </c>
      <c r="F7261" s="328">
        <v>0.49639</v>
      </c>
      <c r="G7261" s="328">
        <v>2.2040000000000001E-2</v>
      </c>
      <c r="H7261" s="328">
        <v>6.0920000000000002E-2</v>
      </c>
      <c r="I7261" s="328">
        <v>1.64E-3</v>
      </c>
      <c r="J7261" s="328" t="s">
        <v>26</v>
      </c>
      <c r="K7261" s="328">
        <v>5.9110000000000003E-2</v>
      </c>
      <c r="L7261" s="328">
        <v>2.5200000000000001E-3</v>
      </c>
      <c r="M7261" s="193">
        <v>381.2</v>
      </c>
      <c r="N7261" s="193">
        <v>9.9600000000000009</v>
      </c>
      <c r="O7261" s="193">
        <v>409.3</v>
      </c>
      <c r="P7261" s="193">
        <v>14.94</v>
      </c>
      <c r="Q7261" s="193">
        <v>571</v>
      </c>
      <c r="R7261" s="193">
        <v>91.3</v>
      </c>
      <c r="S7261" s="193">
        <v>378.96978832129258</v>
      </c>
      <c r="T7261" s="193">
        <v>9.9600000000000009</v>
      </c>
      <c r="U7261" s="193">
        <v>33.630509926218458</v>
      </c>
      <c r="V7261" s="25">
        <v>7.410264275276675</v>
      </c>
    </row>
    <row r="7262" spans="2:22" x14ac:dyDescent="0.25">
      <c r="B7262" s="345" t="s">
        <v>6649</v>
      </c>
      <c r="C7262" s="141" t="s">
        <v>26</v>
      </c>
      <c r="D7262" s="141" t="s">
        <v>26</v>
      </c>
      <c r="E7262" s="141" t="s">
        <v>26</v>
      </c>
      <c r="F7262" s="328">
        <v>0.49556</v>
      </c>
      <c r="G7262" s="328">
        <v>1.5640000000000001E-2</v>
      </c>
      <c r="H7262" s="328">
        <v>6.1069999999999999E-2</v>
      </c>
      <c r="I7262" s="328">
        <v>1.5200000000000001E-3</v>
      </c>
      <c r="J7262" s="328" t="s">
        <v>26</v>
      </c>
      <c r="K7262" s="328">
        <v>5.8860000000000003E-2</v>
      </c>
      <c r="L7262" s="328">
        <v>1.6800000000000001E-3</v>
      </c>
      <c r="M7262" s="193">
        <v>382.1</v>
      </c>
      <c r="N7262" s="193">
        <v>9.2799999999999994</v>
      </c>
      <c r="O7262" s="193">
        <v>408.7</v>
      </c>
      <c r="P7262" s="193">
        <v>10.62</v>
      </c>
      <c r="Q7262" s="193">
        <v>561.9</v>
      </c>
      <c r="R7262" s="193">
        <v>62.66</v>
      </c>
      <c r="S7262" s="193">
        <v>380.00202555263144</v>
      </c>
      <c r="T7262" s="193">
        <v>9.2799999999999994</v>
      </c>
      <c r="U7262" s="193">
        <v>32.3719477571398</v>
      </c>
      <c r="V7262" s="25">
        <v>7.0217701119081362</v>
      </c>
    </row>
    <row r="7263" spans="2:22" x14ac:dyDescent="0.25">
      <c r="B7263" s="345" t="s">
        <v>6650</v>
      </c>
      <c r="C7263" s="141" t="s">
        <v>26</v>
      </c>
      <c r="D7263" s="141" t="s">
        <v>26</v>
      </c>
      <c r="E7263" s="141" t="s">
        <v>26</v>
      </c>
      <c r="F7263" s="328">
        <v>0.47682999999999998</v>
      </c>
      <c r="G7263" s="328">
        <v>1.426E-2</v>
      </c>
      <c r="H7263" s="328">
        <v>6.1210000000000001E-2</v>
      </c>
      <c r="I7263" s="328">
        <v>1.5E-3</v>
      </c>
      <c r="J7263" s="328" t="s">
        <v>26</v>
      </c>
      <c r="K7263" s="328">
        <v>5.6500000000000002E-2</v>
      </c>
      <c r="L7263" s="328">
        <v>1.5200000000000001E-3</v>
      </c>
      <c r="M7263" s="193">
        <v>383</v>
      </c>
      <c r="N7263" s="193">
        <v>9.18</v>
      </c>
      <c r="O7263" s="193">
        <v>395.9</v>
      </c>
      <c r="P7263" s="193">
        <v>9.82</v>
      </c>
      <c r="Q7263" s="193">
        <v>471.5</v>
      </c>
      <c r="R7263" s="193">
        <v>59.7</v>
      </c>
      <c r="S7263" s="193">
        <v>381.95295475293926</v>
      </c>
      <c r="T7263" s="193">
        <v>9.18</v>
      </c>
      <c r="U7263" s="193">
        <v>18.991950211465692</v>
      </c>
      <c r="V7263" s="25">
        <v>3.5228707368175587</v>
      </c>
    </row>
    <row r="7264" spans="2:22" x14ac:dyDescent="0.25">
      <c r="B7264" s="345" t="s">
        <v>6618</v>
      </c>
      <c r="C7264" s="141" t="s">
        <v>26</v>
      </c>
      <c r="D7264" s="141" t="s">
        <v>26</v>
      </c>
      <c r="E7264" s="141" t="s">
        <v>26</v>
      </c>
      <c r="F7264" s="328">
        <v>0.49165999999999999</v>
      </c>
      <c r="G7264" s="328">
        <v>1.468E-2</v>
      </c>
      <c r="H7264" s="328">
        <v>6.1550000000000001E-2</v>
      </c>
      <c r="I7264" s="328">
        <v>1.48E-3</v>
      </c>
      <c r="J7264" s="328" t="s">
        <v>26</v>
      </c>
      <c r="K7264" s="328">
        <v>5.7939999999999998E-2</v>
      </c>
      <c r="L7264" s="328">
        <v>1.6000000000000001E-3</v>
      </c>
      <c r="M7264" s="193">
        <v>385.1</v>
      </c>
      <c r="N7264" s="193">
        <v>8.94</v>
      </c>
      <c r="O7264" s="193">
        <v>406</v>
      </c>
      <c r="P7264" s="193">
        <v>10</v>
      </c>
      <c r="Q7264" s="193">
        <v>527.29999999999995</v>
      </c>
      <c r="R7264" s="193">
        <v>60.68</v>
      </c>
      <c r="S7264" s="193">
        <v>383.36420683453599</v>
      </c>
      <c r="T7264" s="193">
        <v>8.94</v>
      </c>
      <c r="U7264" s="193">
        <v>27.296755768151709</v>
      </c>
      <c r="V7264" s="25">
        <v>5.5753185136610854</v>
      </c>
    </row>
    <row r="7265" spans="2:22" x14ac:dyDescent="0.25">
      <c r="B7265" s="345" t="s">
        <v>6623</v>
      </c>
      <c r="C7265" s="141" t="s">
        <v>26</v>
      </c>
      <c r="D7265" s="141" t="s">
        <v>26</v>
      </c>
      <c r="E7265" s="141" t="s">
        <v>26</v>
      </c>
      <c r="F7265" s="328">
        <v>0.49510999999999999</v>
      </c>
      <c r="G7265" s="328">
        <v>1.5599999999999999E-2</v>
      </c>
      <c r="H7265" s="328">
        <v>6.2059999999999997E-2</v>
      </c>
      <c r="I7265" s="328">
        <v>1.5E-3</v>
      </c>
      <c r="J7265" s="328" t="s">
        <v>26</v>
      </c>
      <c r="K7265" s="328">
        <v>5.7869999999999998E-2</v>
      </c>
      <c r="L7265" s="328">
        <v>1.6999999999999999E-3</v>
      </c>
      <c r="M7265" s="193">
        <v>388.2</v>
      </c>
      <c r="N7265" s="193">
        <v>9.1</v>
      </c>
      <c r="O7265" s="193">
        <v>408.4</v>
      </c>
      <c r="P7265" s="193">
        <v>10.6</v>
      </c>
      <c r="Q7265" s="193">
        <v>524.79999999999995</v>
      </c>
      <c r="R7265" s="193">
        <v>64.34</v>
      </c>
      <c r="S7265" s="193">
        <v>386.51579099385515</v>
      </c>
      <c r="T7265" s="193">
        <v>9.1</v>
      </c>
      <c r="U7265" s="193">
        <v>26.349887386841619</v>
      </c>
      <c r="V7265" s="25">
        <v>5.3585232630129358</v>
      </c>
    </row>
    <row r="7266" spans="2:22" x14ac:dyDescent="0.25">
      <c r="B7266" s="345" t="s">
        <v>6667</v>
      </c>
      <c r="C7266" s="141" t="s">
        <v>26</v>
      </c>
      <c r="D7266" s="141" t="s">
        <v>26</v>
      </c>
      <c r="E7266" s="141" t="s">
        <v>26</v>
      </c>
      <c r="F7266" s="328">
        <v>0.57306999999999997</v>
      </c>
      <c r="G7266" s="328">
        <v>1.7899999999999999E-2</v>
      </c>
      <c r="H7266" s="328">
        <v>6.3899999999999998E-2</v>
      </c>
      <c r="I7266" s="328">
        <v>1.5399999999999999E-3</v>
      </c>
      <c r="J7266" s="328" t="s">
        <v>26</v>
      </c>
      <c r="K7266" s="328">
        <v>6.5060000000000007E-2</v>
      </c>
      <c r="L7266" s="328">
        <v>1.9E-3</v>
      </c>
      <c r="M7266" s="193">
        <v>399.3</v>
      </c>
      <c r="N7266" s="193">
        <v>9.3000000000000007</v>
      </c>
      <c r="O7266" s="193">
        <v>460</v>
      </c>
      <c r="P7266" s="193">
        <v>11.56</v>
      </c>
      <c r="Q7266" s="193">
        <v>776.3</v>
      </c>
      <c r="R7266" s="193">
        <v>61.1</v>
      </c>
      <c r="S7266" s="193">
        <v>394.28802982454584</v>
      </c>
      <c r="T7266" s="193">
        <v>9.3000000000000007</v>
      </c>
      <c r="U7266" s="193">
        <v>49.209322449498153</v>
      </c>
      <c r="V7266" s="25">
        <v>14.285210907707423</v>
      </c>
    </row>
    <row r="7267" spans="2:22" x14ac:dyDescent="0.25">
      <c r="B7267" s="345" t="s">
        <v>6645</v>
      </c>
      <c r="C7267" s="141" t="s">
        <v>26</v>
      </c>
      <c r="D7267" s="141" t="s">
        <v>26</v>
      </c>
      <c r="E7267" s="141" t="s">
        <v>26</v>
      </c>
      <c r="F7267" s="328">
        <v>0.49097000000000002</v>
      </c>
      <c r="G7267" s="328">
        <v>1.4880000000000001E-2</v>
      </c>
      <c r="H7267" s="328">
        <v>6.3930000000000001E-2</v>
      </c>
      <c r="I7267" s="328">
        <v>1.6000000000000001E-3</v>
      </c>
      <c r="J7267" s="328" t="s">
        <v>26</v>
      </c>
      <c r="K7267" s="328">
        <v>5.57E-2</v>
      </c>
      <c r="L7267" s="328">
        <v>1.5E-3</v>
      </c>
      <c r="M7267" s="193">
        <v>399.5</v>
      </c>
      <c r="N7267" s="193">
        <v>9.74</v>
      </c>
      <c r="O7267" s="193">
        <v>405.6</v>
      </c>
      <c r="P7267" s="193">
        <v>10.14</v>
      </c>
      <c r="Q7267" s="193">
        <v>440.2</v>
      </c>
      <c r="R7267" s="193">
        <v>58.62</v>
      </c>
      <c r="S7267" s="193">
        <v>398.9927029680677</v>
      </c>
      <c r="T7267" s="193">
        <v>9.74</v>
      </c>
      <c r="U7267" s="193">
        <v>9.3610397619110142</v>
      </c>
      <c r="V7267" s="25">
        <v>1.6290180059004729</v>
      </c>
    </row>
    <row r="7268" spans="2:22" x14ac:dyDescent="0.25">
      <c r="B7268" s="345" t="s">
        <v>6690</v>
      </c>
      <c r="C7268" s="141" t="s">
        <v>26</v>
      </c>
      <c r="D7268" s="141" t="s">
        <v>26</v>
      </c>
      <c r="E7268" s="141" t="s">
        <v>26</v>
      </c>
      <c r="F7268" s="328">
        <v>0.51056000000000001</v>
      </c>
      <c r="G7268" s="328">
        <v>1.566E-2</v>
      </c>
      <c r="H7268" s="328">
        <v>6.472E-2</v>
      </c>
      <c r="I7268" s="328">
        <v>1.58E-3</v>
      </c>
      <c r="J7268" s="328" t="s">
        <v>26</v>
      </c>
      <c r="K7268" s="328">
        <v>5.722E-2</v>
      </c>
      <c r="L7268" s="328">
        <v>1.6199999999999999E-3</v>
      </c>
      <c r="M7268" s="193">
        <v>404.3</v>
      </c>
      <c r="N7268" s="193">
        <v>9.56</v>
      </c>
      <c r="O7268" s="193">
        <v>418.8</v>
      </c>
      <c r="P7268" s="193">
        <v>10.52</v>
      </c>
      <c r="Q7268" s="193">
        <v>499.5</v>
      </c>
      <c r="R7268" s="193">
        <v>61.74</v>
      </c>
      <c r="S7268" s="193">
        <v>403.08643804323464</v>
      </c>
      <c r="T7268" s="193">
        <v>9.56</v>
      </c>
      <c r="U7268" s="193">
        <v>19.302014405758833</v>
      </c>
      <c r="V7268" s="25">
        <v>3.752044402283996</v>
      </c>
    </row>
    <row r="7269" spans="2:22" x14ac:dyDescent="0.25">
      <c r="B7269" s="345" t="s">
        <v>6668</v>
      </c>
      <c r="C7269" s="141" t="s">
        <v>26</v>
      </c>
      <c r="D7269" s="141" t="s">
        <v>26</v>
      </c>
      <c r="E7269" s="141" t="s">
        <v>26</v>
      </c>
      <c r="F7269" s="328">
        <v>0.49579000000000001</v>
      </c>
      <c r="G7269" s="328">
        <v>1.43E-2</v>
      </c>
      <c r="H7269" s="328">
        <v>6.4699999999999994E-2</v>
      </c>
      <c r="I7269" s="328">
        <v>1.58E-3</v>
      </c>
      <c r="J7269" s="328" t="s">
        <v>26</v>
      </c>
      <c r="K7269" s="328">
        <v>5.5590000000000001E-2</v>
      </c>
      <c r="L7269" s="328">
        <v>1.4400000000000001E-3</v>
      </c>
      <c r="M7269" s="193">
        <v>404.1</v>
      </c>
      <c r="N7269" s="193">
        <v>9.5399999999999991</v>
      </c>
      <c r="O7269" s="193">
        <v>408.8</v>
      </c>
      <c r="P7269" s="193">
        <v>9.6999999999999993</v>
      </c>
      <c r="Q7269" s="193">
        <v>435.6</v>
      </c>
      <c r="R7269" s="193">
        <v>56.3</v>
      </c>
      <c r="S7269" s="193">
        <v>403.76047425919484</v>
      </c>
      <c r="T7269" s="193">
        <v>9.5399999999999991</v>
      </c>
      <c r="U7269" s="193">
        <v>7.3093493436191883</v>
      </c>
      <c r="V7269" s="25">
        <v>1.2327606998055711</v>
      </c>
    </row>
    <row r="7270" spans="2:22" x14ac:dyDescent="0.25">
      <c r="B7270" s="345" t="s">
        <v>6698</v>
      </c>
      <c r="C7270" s="141" t="s">
        <v>26</v>
      </c>
      <c r="D7270" s="141" t="s">
        <v>26</v>
      </c>
      <c r="E7270" s="141" t="s">
        <v>26</v>
      </c>
      <c r="F7270" s="328">
        <v>0.49684</v>
      </c>
      <c r="G7270" s="328">
        <v>1.5339999999999999E-2</v>
      </c>
      <c r="H7270" s="328">
        <v>6.5540000000000001E-2</v>
      </c>
      <c r="I7270" s="328">
        <v>1.5399999999999999E-3</v>
      </c>
      <c r="J7270" s="328" t="s">
        <v>26</v>
      </c>
      <c r="K7270" s="328">
        <v>5.4989999999999997E-2</v>
      </c>
      <c r="L7270" s="328">
        <v>1.6000000000000001E-3</v>
      </c>
      <c r="M7270" s="193">
        <v>409.2</v>
      </c>
      <c r="N7270" s="193">
        <v>9.36</v>
      </c>
      <c r="O7270" s="193">
        <v>409.6</v>
      </c>
      <c r="P7270" s="193">
        <v>10.4</v>
      </c>
      <c r="Q7270" s="193">
        <v>411.7</v>
      </c>
      <c r="R7270" s="193">
        <v>64</v>
      </c>
      <c r="S7270" s="193">
        <v>409.19798936307319</v>
      </c>
      <c r="T7270" s="193">
        <v>9.36</v>
      </c>
      <c r="U7270" s="193">
        <v>0.60772665458508568</v>
      </c>
      <c r="V7270" s="25">
        <v>9.8147128155964825E-2</v>
      </c>
    </row>
    <row r="7271" spans="2:22" x14ac:dyDescent="0.25">
      <c r="B7271" s="345" t="s">
        <v>6700</v>
      </c>
      <c r="C7271" s="141" t="s">
        <v>26</v>
      </c>
      <c r="D7271" s="141" t="s">
        <v>26</v>
      </c>
      <c r="E7271" s="141" t="s">
        <v>26</v>
      </c>
      <c r="F7271" s="328">
        <v>0.58277000000000001</v>
      </c>
      <c r="G7271" s="328">
        <v>2.2540000000000001E-2</v>
      </c>
      <c r="H7271" s="328">
        <v>6.6909999999999997E-2</v>
      </c>
      <c r="I7271" s="328">
        <v>1.6199999999999999E-3</v>
      </c>
      <c r="J7271" s="328" t="s">
        <v>26</v>
      </c>
      <c r="K7271" s="328">
        <v>6.3189999999999996E-2</v>
      </c>
      <c r="L7271" s="328">
        <v>2.3999999999999998E-3</v>
      </c>
      <c r="M7271" s="193">
        <v>417.5</v>
      </c>
      <c r="N7271" s="193">
        <v>9.82</v>
      </c>
      <c r="O7271" s="193">
        <v>466.2</v>
      </c>
      <c r="P7271" s="193">
        <v>14.46</v>
      </c>
      <c r="Q7271" s="193">
        <v>714.5</v>
      </c>
      <c r="R7271" s="193">
        <v>79.5</v>
      </c>
      <c r="S7271" s="193">
        <v>413.45130747310577</v>
      </c>
      <c r="T7271" s="193">
        <v>9.82</v>
      </c>
      <c r="U7271" s="193">
        <v>42.134176700754963</v>
      </c>
      <c r="V7271" s="25">
        <v>11.314605861624671</v>
      </c>
    </row>
    <row r="7272" spans="2:22" x14ac:dyDescent="0.25">
      <c r="B7272" s="345" t="s">
        <v>6693</v>
      </c>
      <c r="C7272" s="141" t="s">
        <v>26</v>
      </c>
      <c r="D7272" s="141" t="s">
        <v>26</v>
      </c>
      <c r="E7272" s="141" t="s">
        <v>26</v>
      </c>
      <c r="F7272" s="328">
        <v>0.53879999999999995</v>
      </c>
      <c r="G7272" s="328">
        <v>1.72E-2</v>
      </c>
      <c r="H7272" s="328">
        <v>6.6549999999999998E-2</v>
      </c>
      <c r="I7272" s="328">
        <v>1.66E-3</v>
      </c>
      <c r="J7272" s="328" t="s">
        <v>26</v>
      </c>
      <c r="K7272" s="328">
        <v>5.8729999999999997E-2</v>
      </c>
      <c r="L7272" s="328">
        <v>1.72E-3</v>
      </c>
      <c r="M7272" s="193">
        <v>415.3</v>
      </c>
      <c r="N7272" s="193">
        <v>9.98</v>
      </c>
      <c r="O7272" s="193">
        <v>437.6</v>
      </c>
      <c r="P7272" s="193">
        <v>11.34</v>
      </c>
      <c r="Q7272" s="193">
        <v>557.1</v>
      </c>
      <c r="R7272" s="193">
        <v>63.38</v>
      </c>
      <c r="S7272" s="193">
        <v>413.50534599572853</v>
      </c>
      <c r="T7272" s="193">
        <v>9.98</v>
      </c>
      <c r="U7272" s="193">
        <v>25.775382158368604</v>
      </c>
      <c r="V7272" s="25">
        <v>5.5060909516159713</v>
      </c>
    </row>
    <row r="7273" spans="2:22" x14ac:dyDescent="0.25">
      <c r="B7273" s="345" t="s">
        <v>6683</v>
      </c>
      <c r="C7273" s="141" t="s">
        <v>26</v>
      </c>
      <c r="D7273" s="141" t="s">
        <v>26</v>
      </c>
      <c r="E7273" s="141" t="s">
        <v>26</v>
      </c>
      <c r="F7273" s="328">
        <v>0.54751000000000005</v>
      </c>
      <c r="G7273" s="328">
        <v>2.0160000000000001E-2</v>
      </c>
      <c r="H7273" s="328">
        <v>6.7729999999999999E-2</v>
      </c>
      <c r="I7273" s="328">
        <v>1.64E-3</v>
      </c>
      <c r="J7273" s="328" t="s">
        <v>26</v>
      </c>
      <c r="K7273" s="328">
        <v>5.8639999999999998E-2</v>
      </c>
      <c r="L7273" s="328">
        <v>2.0999999999999999E-3</v>
      </c>
      <c r="M7273" s="193">
        <v>422.5</v>
      </c>
      <c r="N7273" s="193">
        <v>9.9</v>
      </c>
      <c r="O7273" s="193">
        <v>443.4</v>
      </c>
      <c r="P7273" s="193">
        <v>13.24</v>
      </c>
      <c r="Q7273" s="193">
        <v>553.70000000000005</v>
      </c>
      <c r="R7273" s="193">
        <v>78.14</v>
      </c>
      <c r="S7273" s="193">
        <v>420.73929979493408</v>
      </c>
      <c r="T7273" s="193">
        <v>9.9</v>
      </c>
      <c r="U7273" s="193">
        <v>24.013129890746963</v>
      </c>
      <c r="V7273" s="25">
        <v>5.1106676150351591</v>
      </c>
    </row>
    <row r="7274" spans="2:22" x14ac:dyDescent="0.25">
      <c r="B7274" s="345" t="s">
        <v>6658</v>
      </c>
      <c r="C7274" s="141" t="s">
        <v>26</v>
      </c>
      <c r="D7274" s="141" t="s">
        <v>26</v>
      </c>
      <c r="E7274" s="141" t="s">
        <v>26</v>
      </c>
      <c r="F7274" s="328">
        <v>0.58403000000000005</v>
      </c>
      <c r="G7274" s="328">
        <v>1.772E-2</v>
      </c>
      <c r="H7274" s="328">
        <v>6.9819999999999993E-2</v>
      </c>
      <c r="I7274" s="328">
        <v>1.8E-3</v>
      </c>
      <c r="J7274" s="328" t="s">
        <v>26</v>
      </c>
      <c r="K7274" s="328">
        <v>6.0670000000000002E-2</v>
      </c>
      <c r="L7274" s="328">
        <v>1.6000000000000001E-3</v>
      </c>
      <c r="M7274" s="193">
        <v>435.1</v>
      </c>
      <c r="N7274" s="193">
        <v>10.82</v>
      </c>
      <c r="O7274" s="193">
        <v>467</v>
      </c>
      <c r="P7274" s="193">
        <v>11.36</v>
      </c>
      <c r="Q7274" s="193">
        <v>627.6</v>
      </c>
      <c r="R7274" s="193">
        <v>56.66</v>
      </c>
      <c r="S7274" s="193">
        <v>432.39704745358989</v>
      </c>
      <c r="T7274" s="193">
        <v>10.82</v>
      </c>
      <c r="U7274" s="193">
        <v>31.103083579733926</v>
      </c>
      <c r="V7274" s="25">
        <v>7.4096258129357828</v>
      </c>
    </row>
    <row r="7275" spans="2:22" x14ac:dyDescent="0.25">
      <c r="B7275" s="345" t="s">
        <v>6634</v>
      </c>
      <c r="C7275" s="141" t="s">
        <v>26</v>
      </c>
      <c r="D7275" s="141" t="s">
        <v>26</v>
      </c>
      <c r="E7275" s="141" t="s">
        <v>26</v>
      </c>
      <c r="F7275" s="328">
        <v>0.70248999999999995</v>
      </c>
      <c r="G7275" s="328">
        <v>2.0240000000000001E-2</v>
      </c>
      <c r="H7275" s="328">
        <v>7.7759999999999996E-2</v>
      </c>
      <c r="I7275" s="328">
        <v>1.8600000000000001E-3</v>
      </c>
      <c r="J7275" s="328" t="s">
        <v>26</v>
      </c>
      <c r="K7275" s="328">
        <v>6.5540000000000001E-2</v>
      </c>
      <c r="L7275" s="328">
        <v>1.72E-3</v>
      </c>
      <c r="M7275" s="193">
        <v>482.7</v>
      </c>
      <c r="N7275" s="193">
        <v>11.18</v>
      </c>
      <c r="O7275" s="193">
        <v>540.29999999999995</v>
      </c>
      <c r="P7275" s="193">
        <v>12.08</v>
      </c>
      <c r="Q7275" s="193">
        <v>791.6</v>
      </c>
      <c r="R7275" s="193">
        <v>54.78</v>
      </c>
      <c r="S7275" s="193">
        <v>477.67048993587781</v>
      </c>
      <c r="T7275" s="193">
        <v>11.18</v>
      </c>
      <c r="U7275" s="193">
        <v>39.657593489656676</v>
      </c>
      <c r="V7275" s="25">
        <v>11.591617631708708</v>
      </c>
    </row>
    <row r="7276" spans="2:22" x14ac:dyDescent="0.25">
      <c r="B7276" s="345" t="s">
        <v>6613</v>
      </c>
      <c r="C7276" s="141" t="s">
        <v>26</v>
      </c>
      <c r="D7276" s="141" t="s">
        <v>26</v>
      </c>
      <c r="E7276" s="141" t="s">
        <v>26</v>
      </c>
      <c r="F7276" s="328">
        <v>0.66815000000000002</v>
      </c>
      <c r="G7276" s="328">
        <v>1.9779999999999999E-2</v>
      </c>
      <c r="H7276" s="328">
        <v>8.3690000000000001E-2</v>
      </c>
      <c r="I7276" s="328">
        <v>1.98E-3</v>
      </c>
      <c r="J7276" s="328" t="s">
        <v>26</v>
      </c>
      <c r="K7276" s="328">
        <v>5.7919999999999999E-2</v>
      </c>
      <c r="L7276" s="328">
        <v>1.6000000000000001E-3</v>
      </c>
      <c r="M7276" s="193">
        <v>518.1</v>
      </c>
      <c r="N7276" s="193">
        <v>11.8</v>
      </c>
      <c r="O7276" s="193">
        <v>519.6</v>
      </c>
      <c r="P7276" s="193">
        <v>12.04</v>
      </c>
      <c r="Q7276" s="193">
        <v>526.4</v>
      </c>
      <c r="R7276" s="193">
        <v>60.48</v>
      </c>
      <c r="S7276" s="193">
        <v>517.97001933942738</v>
      </c>
      <c r="T7276" s="193">
        <v>11.8</v>
      </c>
      <c r="U7276" s="193">
        <v>1.6014400950935783</v>
      </c>
      <c r="V7276" s="25">
        <v>0.31369912636117048</v>
      </c>
    </row>
    <row r="7277" spans="2:22" x14ac:dyDescent="0.25">
      <c r="B7277" s="345" t="s">
        <v>6660</v>
      </c>
      <c r="C7277" s="141" t="s">
        <v>26</v>
      </c>
      <c r="D7277" s="141" t="s">
        <v>26</v>
      </c>
      <c r="E7277" s="141" t="s">
        <v>26</v>
      </c>
      <c r="F7277" s="328">
        <v>0.80867</v>
      </c>
      <c r="G7277" s="328">
        <v>2.282E-2</v>
      </c>
      <c r="H7277" s="328">
        <v>9.5030000000000003E-2</v>
      </c>
      <c r="I7277" s="328">
        <v>2.32E-3</v>
      </c>
      <c r="J7277" s="328" t="s">
        <v>26</v>
      </c>
      <c r="K7277" s="328">
        <v>6.1719999999999997E-2</v>
      </c>
      <c r="L7277" s="328">
        <v>1.56E-3</v>
      </c>
      <c r="M7277" s="193">
        <v>585.20000000000005</v>
      </c>
      <c r="N7277" s="193">
        <v>13.66</v>
      </c>
      <c r="O7277" s="193">
        <v>601.70000000000005</v>
      </c>
      <c r="P7277" s="193">
        <v>12.82</v>
      </c>
      <c r="Q7277" s="193">
        <v>664.5</v>
      </c>
      <c r="R7277" s="193">
        <v>53.48</v>
      </c>
      <c r="S7277" s="193">
        <v>583.67511926861903</v>
      </c>
      <c r="T7277" s="193">
        <v>13.66</v>
      </c>
      <c r="U7277" s="193">
        <v>12.163262713526105</v>
      </c>
      <c r="V7277" s="25">
        <v>2.995659087814694</v>
      </c>
    </row>
    <row r="7278" spans="2:22" x14ac:dyDescent="0.25">
      <c r="B7278" s="346" t="s">
        <v>6651</v>
      </c>
      <c r="C7278" s="143" t="s">
        <v>26</v>
      </c>
      <c r="D7278" s="143" t="s">
        <v>26</v>
      </c>
      <c r="E7278" s="143" t="s">
        <v>26</v>
      </c>
      <c r="F7278" s="329">
        <v>3.4071600000000002</v>
      </c>
      <c r="G7278" s="329">
        <v>8.3460000000000006E-2</v>
      </c>
      <c r="H7278" s="329">
        <v>0.26067000000000001</v>
      </c>
      <c r="I7278" s="329">
        <v>6.2599999999999999E-3</v>
      </c>
      <c r="J7278" s="329" t="s">
        <v>26</v>
      </c>
      <c r="K7278" s="329">
        <v>9.4810000000000005E-2</v>
      </c>
      <c r="L7278" s="329">
        <v>1.98E-3</v>
      </c>
      <c r="M7278" s="194">
        <v>1493.3</v>
      </c>
      <c r="N7278" s="194">
        <v>32.06</v>
      </c>
      <c r="O7278" s="194">
        <v>1506</v>
      </c>
      <c r="P7278" s="194">
        <v>19.239999999999998</v>
      </c>
      <c r="Q7278" s="194">
        <v>1524.3</v>
      </c>
      <c r="R7278" s="194">
        <v>39</v>
      </c>
      <c r="S7278" s="194">
        <v>1524.3</v>
      </c>
      <c r="T7278" s="194">
        <v>39</v>
      </c>
      <c r="U7278" s="194">
        <v>2.2035307611013617</v>
      </c>
      <c r="V7278" s="88">
        <v>1.0151672902701259</v>
      </c>
    </row>
    <row r="7279" spans="2:22" x14ac:dyDescent="0.25">
      <c r="B7279" s="346" t="s">
        <v>6615</v>
      </c>
      <c r="C7279" s="143" t="s">
        <v>26</v>
      </c>
      <c r="D7279" s="143" t="s">
        <v>26</v>
      </c>
      <c r="E7279" s="143" t="s">
        <v>26</v>
      </c>
      <c r="F7279" s="329">
        <v>3.4215399999999998</v>
      </c>
      <c r="G7279" s="329">
        <v>8.3640000000000006E-2</v>
      </c>
      <c r="H7279" s="329">
        <v>0.26050000000000001</v>
      </c>
      <c r="I7279" s="329">
        <v>6.2199999999999998E-3</v>
      </c>
      <c r="J7279" s="329" t="s">
        <v>26</v>
      </c>
      <c r="K7279" s="329">
        <v>9.5280000000000004E-2</v>
      </c>
      <c r="L7279" s="329">
        <v>2E-3</v>
      </c>
      <c r="M7279" s="194">
        <v>1492.4</v>
      </c>
      <c r="N7279" s="194">
        <v>31.76</v>
      </c>
      <c r="O7279" s="194">
        <v>1509.4</v>
      </c>
      <c r="P7279" s="194">
        <v>19.2</v>
      </c>
      <c r="Q7279" s="194">
        <v>1533.5</v>
      </c>
      <c r="R7279" s="194">
        <v>39.28</v>
      </c>
      <c r="S7279" s="194">
        <v>1533.5</v>
      </c>
      <c r="T7279" s="194">
        <v>39.28</v>
      </c>
      <c r="U7279" s="194">
        <v>2.9021543808921071</v>
      </c>
      <c r="V7279" s="88">
        <v>1.3518310210004341</v>
      </c>
    </row>
    <row r="7280" spans="2:22" x14ac:dyDescent="0.25">
      <c r="B7280" s="346" t="s">
        <v>6639</v>
      </c>
      <c r="C7280" s="143" t="s">
        <v>26</v>
      </c>
      <c r="D7280" s="143" t="s">
        <v>26</v>
      </c>
      <c r="E7280" s="143" t="s">
        <v>26</v>
      </c>
      <c r="F7280" s="329">
        <v>3.2210700000000001</v>
      </c>
      <c r="G7280" s="329">
        <v>8.3680000000000004E-2</v>
      </c>
      <c r="H7280" s="329">
        <v>0.24403</v>
      </c>
      <c r="I7280" s="329">
        <v>6.0200000000000002E-3</v>
      </c>
      <c r="J7280" s="329" t="s">
        <v>26</v>
      </c>
      <c r="K7280" s="329">
        <v>9.5740000000000006E-2</v>
      </c>
      <c r="L7280" s="329">
        <v>2.1199999999999999E-3</v>
      </c>
      <c r="M7280" s="194">
        <v>1407.6</v>
      </c>
      <c r="N7280" s="194">
        <v>31.14</v>
      </c>
      <c r="O7280" s="194">
        <v>1462.2</v>
      </c>
      <c r="P7280" s="194">
        <v>20.12</v>
      </c>
      <c r="Q7280" s="194">
        <v>1542.7</v>
      </c>
      <c r="R7280" s="194">
        <v>41.22</v>
      </c>
      <c r="S7280" s="194">
        <v>1542.7</v>
      </c>
      <c r="T7280" s="194">
        <v>41.22</v>
      </c>
      <c r="U7280" s="194">
        <v>9.4234111324762253</v>
      </c>
      <c r="V7280" s="88">
        <v>4.4368050568123865</v>
      </c>
    </row>
    <row r="7281" spans="2:22" x14ac:dyDescent="0.25">
      <c r="B7281" s="346" t="s">
        <v>6671</v>
      </c>
      <c r="C7281" s="143" t="s">
        <v>26</v>
      </c>
      <c r="D7281" s="143" t="s">
        <v>26</v>
      </c>
      <c r="E7281" s="143" t="s">
        <v>26</v>
      </c>
      <c r="F7281" s="329">
        <v>3.42231</v>
      </c>
      <c r="G7281" s="329">
        <v>9.1200000000000003E-2</v>
      </c>
      <c r="H7281" s="329">
        <v>0.2591</v>
      </c>
      <c r="I7281" s="329">
        <v>6.3800000000000003E-3</v>
      </c>
      <c r="J7281" s="329" t="s">
        <v>26</v>
      </c>
      <c r="K7281" s="329">
        <v>9.5810000000000006E-2</v>
      </c>
      <c r="L7281" s="329">
        <v>2.2000000000000001E-3</v>
      </c>
      <c r="M7281" s="194">
        <v>1485.2</v>
      </c>
      <c r="N7281" s="194">
        <v>32.700000000000003</v>
      </c>
      <c r="O7281" s="194">
        <v>1509.5</v>
      </c>
      <c r="P7281" s="194">
        <v>20.94</v>
      </c>
      <c r="Q7281" s="194">
        <v>1544</v>
      </c>
      <c r="R7281" s="194">
        <v>42.98</v>
      </c>
      <c r="S7281" s="194">
        <v>1544</v>
      </c>
      <c r="T7281" s="194">
        <v>42.98</v>
      </c>
      <c r="U7281" s="194">
        <v>4.1194723321754427</v>
      </c>
      <c r="V7281" s="88">
        <v>1.9280988942556372</v>
      </c>
    </row>
    <row r="7282" spans="2:22" x14ac:dyDescent="0.25">
      <c r="B7282" s="346" t="s">
        <v>6628</v>
      </c>
      <c r="C7282" s="143" t="s">
        <v>26</v>
      </c>
      <c r="D7282" s="143" t="s">
        <v>26</v>
      </c>
      <c r="E7282" s="143" t="s">
        <v>26</v>
      </c>
      <c r="F7282" s="329">
        <v>3.4740799999999998</v>
      </c>
      <c r="G7282" s="329">
        <v>8.4839999999999999E-2</v>
      </c>
      <c r="H7282" s="329">
        <v>0.26286999999999999</v>
      </c>
      <c r="I7282" s="329">
        <v>6.2199999999999998E-3</v>
      </c>
      <c r="J7282" s="329" t="s">
        <v>26</v>
      </c>
      <c r="K7282" s="329">
        <v>9.5869999999999997E-2</v>
      </c>
      <c r="L7282" s="329">
        <v>2.0400000000000001E-3</v>
      </c>
      <c r="M7282" s="194">
        <v>1504.5</v>
      </c>
      <c r="N7282" s="194">
        <v>31.78</v>
      </c>
      <c r="O7282" s="194">
        <v>1521.4</v>
      </c>
      <c r="P7282" s="194">
        <v>19.260000000000002</v>
      </c>
      <c r="Q7282" s="194">
        <v>1545.2</v>
      </c>
      <c r="R7282" s="194">
        <v>39.54</v>
      </c>
      <c r="S7282" s="194">
        <v>1545.2</v>
      </c>
      <c r="T7282" s="194">
        <v>39.54</v>
      </c>
      <c r="U7282" s="194">
        <v>2.8544714870137931</v>
      </c>
      <c r="V7282" s="88">
        <v>1.3347767462427484</v>
      </c>
    </row>
    <row r="7283" spans="2:22" x14ac:dyDescent="0.25">
      <c r="B7283" s="346" t="s">
        <v>6678</v>
      </c>
      <c r="C7283" s="143" t="s">
        <v>26</v>
      </c>
      <c r="D7283" s="143" t="s">
        <v>26</v>
      </c>
      <c r="E7283" s="143" t="s">
        <v>26</v>
      </c>
      <c r="F7283" s="329">
        <v>3.4474399999999998</v>
      </c>
      <c r="G7283" s="329">
        <v>9.0060000000000001E-2</v>
      </c>
      <c r="H7283" s="329">
        <v>0.2601</v>
      </c>
      <c r="I7283" s="329">
        <v>6.3800000000000003E-3</v>
      </c>
      <c r="J7283" s="329" t="s">
        <v>26</v>
      </c>
      <c r="K7283" s="329">
        <v>9.6140000000000003E-2</v>
      </c>
      <c r="L7283" s="329">
        <v>2.16E-3</v>
      </c>
      <c r="M7283" s="194">
        <v>1490.3</v>
      </c>
      <c r="N7283" s="194">
        <v>32.659999999999997</v>
      </c>
      <c r="O7283" s="194">
        <v>1515.3</v>
      </c>
      <c r="P7283" s="194">
        <v>20.56</v>
      </c>
      <c r="Q7283" s="194">
        <v>1550.6</v>
      </c>
      <c r="R7283" s="194">
        <v>41.72</v>
      </c>
      <c r="S7283" s="194">
        <v>1550.6</v>
      </c>
      <c r="T7283" s="194">
        <v>41.72</v>
      </c>
      <c r="U7283" s="194">
        <v>4.2069454001121755</v>
      </c>
      <c r="V7283" s="88">
        <v>1.9753775076974485</v>
      </c>
    </row>
    <row r="7284" spans="2:22" x14ac:dyDescent="0.25">
      <c r="B7284" s="346" t="s">
        <v>6687</v>
      </c>
      <c r="C7284" s="143" t="s">
        <v>26</v>
      </c>
      <c r="D7284" s="143" t="s">
        <v>26</v>
      </c>
      <c r="E7284" s="143" t="s">
        <v>26</v>
      </c>
      <c r="F7284" s="329">
        <v>3.8018999999999998</v>
      </c>
      <c r="G7284" s="329">
        <v>9.3520000000000006E-2</v>
      </c>
      <c r="H7284" s="329">
        <v>0.28632999999999997</v>
      </c>
      <c r="I7284" s="329">
        <v>6.8799999999999998E-3</v>
      </c>
      <c r="J7284" s="329" t="s">
        <v>26</v>
      </c>
      <c r="K7284" s="329">
        <v>9.6310000000000007E-2</v>
      </c>
      <c r="L7284" s="329">
        <v>2.0200000000000001E-3</v>
      </c>
      <c r="M7284" s="194">
        <v>1623.2</v>
      </c>
      <c r="N7284" s="194">
        <v>34.44</v>
      </c>
      <c r="O7284" s="194">
        <v>1593.1</v>
      </c>
      <c r="P7284" s="194">
        <v>19.78</v>
      </c>
      <c r="Q7284" s="194">
        <v>1553.9</v>
      </c>
      <c r="R7284" s="194">
        <v>39.200000000000003</v>
      </c>
      <c r="S7284" s="194">
        <v>1553.9</v>
      </c>
      <c r="T7284" s="194">
        <v>39.200000000000003</v>
      </c>
      <c r="U7284" s="194">
        <v>-4.8781575905769463</v>
      </c>
      <c r="V7284" s="88">
        <v>-2.2975137028419659</v>
      </c>
    </row>
    <row r="7285" spans="2:22" x14ac:dyDescent="0.25">
      <c r="B7285" s="346" t="s">
        <v>6682</v>
      </c>
      <c r="C7285" s="143" t="s">
        <v>26</v>
      </c>
      <c r="D7285" s="143" t="s">
        <v>26</v>
      </c>
      <c r="E7285" s="143" t="s">
        <v>26</v>
      </c>
      <c r="F7285" s="329">
        <v>3.7221700000000002</v>
      </c>
      <c r="G7285" s="329">
        <v>0.10113999999999999</v>
      </c>
      <c r="H7285" s="329">
        <v>0.27999000000000002</v>
      </c>
      <c r="I7285" s="329">
        <v>7.0800000000000004E-3</v>
      </c>
      <c r="J7285" s="329" t="s">
        <v>26</v>
      </c>
      <c r="K7285" s="329">
        <v>9.6420000000000006E-2</v>
      </c>
      <c r="L7285" s="329">
        <v>2.2000000000000001E-3</v>
      </c>
      <c r="M7285" s="194">
        <v>1591.3</v>
      </c>
      <c r="N7285" s="194">
        <v>35.68</v>
      </c>
      <c r="O7285" s="194">
        <v>1576.1</v>
      </c>
      <c r="P7285" s="194">
        <v>21.74</v>
      </c>
      <c r="Q7285" s="194">
        <v>1556</v>
      </c>
      <c r="R7285" s="194">
        <v>42.58</v>
      </c>
      <c r="S7285" s="194">
        <v>1556</v>
      </c>
      <c r="T7285" s="194">
        <v>42.58</v>
      </c>
      <c r="U7285" s="194">
        <v>-2.4773391795466995</v>
      </c>
      <c r="V7285" s="88">
        <v>-1.1704458875545163</v>
      </c>
    </row>
    <row r="7286" spans="2:22" x14ac:dyDescent="0.25">
      <c r="B7286" s="346" t="s">
        <v>6684</v>
      </c>
      <c r="C7286" s="143" t="s">
        <v>26</v>
      </c>
      <c r="D7286" s="143" t="s">
        <v>26</v>
      </c>
      <c r="E7286" s="143" t="s">
        <v>26</v>
      </c>
      <c r="F7286" s="329">
        <v>3.5081099999999998</v>
      </c>
      <c r="G7286" s="329">
        <v>8.6459999999999995E-2</v>
      </c>
      <c r="H7286" s="329">
        <v>0.26378000000000001</v>
      </c>
      <c r="I7286" s="329">
        <v>6.1999999999999998E-3</v>
      </c>
      <c r="J7286" s="329" t="s">
        <v>26</v>
      </c>
      <c r="K7286" s="329">
        <v>9.647E-2</v>
      </c>
      <c r="L7286" s="329">
        <v>2.0999999999999999E-3</v>
      </c>
      <c r="M7286" s="194">
        <v>1509.2</v>
      </c>
      <c r="N7286" s="194">
        <v>31.66</v>
      </c>
      <c r="O7286" s="194">
        <v>1529</v>
      </c>
      <c r="P7286" s="194">
        <v>19.48</v>
      </c>
      <c r="Q7286" s="194">
        <v>1556.9</v>
      </c>
      <c r="R7286" s="194">
        <v>40.4</v>
      </c>
      <c r="S7286" s="194">
        <v>1556.9</v>
      </c>
      <c r="T7286" s="194">
        <v>40.4</v>
      </c>
      <c r="U7286" s="194">
        <v>3.3265499330489883</v>
      </c>
      <c r="V7286" s="88">
        <v>1.5625281823178294</v>
      </c>
    </row>
    <row r="7287" spans="2:22" x14ac:dyDescent="0.25">
      <c r="B7287" s="346" t="s">
        <v>6625</v>
      </c>
      <c r="C7287" s="143" t="s">
        <v>26</v>
      </c>
      <c r="D7287" s="143" t="s">
        <v>26</v>
      </c>
      <c r="E7287" s="143" t="s">
        <v>26</v>
      </c>
      <c r="F7287" s="329">
        <v>3.5071699999999999</v>
      </c>
      <c r="G7287" s="329">
        <v>9.1939999999999994E-2</v>
      </c>
      <c r="H7287" s="329">
        <v>0.26330999999999999</v>
      </c>
      <c r="I7287" s="329">
        <v>6.4999999999999997E-3</v>
      </c>
      <c r="J7287" s="329" t="s">
        <v>26</v>
      </c>
      <c r="K7287" s="329">
        <v>9.6610000000000001E-2</v>
      </c>
      <c r="L7287" s="329">
        <v>2.16E-3</v>
      </c>
      <c r="M7287" s="194">
        <v>1506.7</v>
      </c>
      <c r="N7287" s="194">
        <v>33.159999999999997</v>
      </c>
      <c r="O7287" s="194">
        <v>1528.8</v>
      </c>
      <c r="P7287" s="194">
        <v>20.72</v>
      </c>
      <c r="Q7287" s="194">
        <v>1559.7</v>
      </c>
      <c r="R7287" s="194">
        <v>41.76</v>
      </c>
      <c r="S7287" s="194">
        <v>1559.7</v>
      </c>
      <c r="T7287" s="194">
        <v>41.76</v>
      </c>
      <c r="U7287" s="194">
        <v>3.6811985109140224</v>
      </c>
      <c r="V7287" s="88">
        <v>1.7344095483206379</v>
      </c>
    </row>
    <row r="7288" spans="2:22" x14ac:dyDescent="0.25">
      <c r="B7288" s="346" t="s">
        <v>6670</v>
      </c>
      <c r="C7288" s="143" t="s">
        <v>26</v>
      </c>
      <c r="D7288" s="143" t="s">
        <v>26</v>
      </c>
      <c r="E7288" s="143" t="s">
        <v>26</v>
      </c>
      <c r="F7288" s="329">
        <v>3.71448</v>
      </c>
      <c r="G7288" s="329">
        <v>9.0459999999999999E-2</v>
      </c>
      <c r="H7288" s="329">
        <v>0.27883999999999998</v>
      </c>
      <c r="I7288" s="329">
        <v>6.5599999999999999E-3</v>
      </c>
      <c r="J7288" s="329" t="s">
        <v>26</v>
      </c>
      <c r="K7288" s="329">
        <v>9.6629999999999994E-2</v>
      </c>
      <c r="L7288" s="329">
        <v>2.0600000000000002E-3</v>
      </c>
      <c r="M7288" s="194">
        <v>1585.5</v>
      </c>
      <c r="N7288" s="194">
        <v>33.1</v>
      </c>
      <c r="O7288" s="194">
        <v>1574.5</v>
      </c>
      <c r="P7288" s="194">
        <v>19.48</v>
      </c>
      <c r="Q7288" s="194">
        <v>1560</v>
      </c>
      <c r="R7288" s="194">
        <v>39.58</v>
      </c>
      <c r="S7288" s="194">
        <v>1560</v>
      </c>
      <c r="T7288" s="194">
        <v>39.58</v>
      </c>
      <c r="U7288" s="194">
        <v>-1.7845625809988881</v>
      </c>
      <c r="V7288" s="88">
        <v>-0.84720077888743461</v>
      </c>
    </row>
    <row r="7289" spans="2:22" x14ac:dyDescent="0.25">
      <c r="B7289" s="346" t="s">
        <v>6680</v>
      </c>
      <c r="C7289" s="143" t="s">
        <v>26</v>
      </c>
      <c r="D7289" s="143" t="s">
        <v>26</v>
      </c>
      <c r="E7289" s="143" t="s">
        <v>26</v>
      </c>
      <c r="F7289" s="329">
        <v>3.6278600000000001</v>
      </c>
      <c r="G7289" s="329">
        <v>9.2999999999999999E-2</v>
      </c>
      <c r="H7289" s="329">
        <v>0.27202999999999999</v>
      </c>
      <c r="I7289" s="329">
        <v>6.4799999999999996E-3</v>
      </c>
      <c r="J7289" s="329" t="s">
        <v>26</v>
      </c>
      <c r="K7289" s="329">
        <v>9.6740000000000007E-2</v>
      </c>
      <c r="L7289" s="329">
        <v>2.1800000000000001E-3</v>
      </c>
      <c r="M7289" s="194">
        <v>1551.1</v>
      </c>
      <c r="N7289" s="194">
        <v>32.880000000000003</v>
      </c>
      <c r="O7289" s="194">
        <v>1555.7</v>
      </c>
      <c r="P7289" s="194">
        <v>20.399999999999999</v>
      </c>
      <c r="Q7289" s="194">
        <v>1562.2</v>
      </c>
      <c r="R7289" s="194">
        <v>42.14</v>
      </c>
      <c r="S7289" s="194">
        <v>1562.2</v>
      </c>
      <c r="T7289" s="194">
        <v>42.14</v>
      </c>
      <c r="U7289" s="194">
        <v>0.77331666719673997</v>
      </c>
      <c r="V7289" s="88">
        <v>0.35872938066127613</v>
      </c>
    </row>
    <row r="7290" spans="2:22" x14ac:dyDescent="0.25">
      <c r="B7290" s="346" t="s">
        <v>6630</v>
      </c>
      <c r="C7290" s="143" t="s">
        <v>26</v>
      </c>
      <c r="D7290" s="143" t="s">
        <v>26</v>
      </c>
      <c r="E7290" s="143" t="s">
        <v>26</v>
      </c>
      <c r="F7290" s="329">
        <v>3.7227999999999999</v>
      </c>
      <c r="G7290" s="329">
        <v>9.1399999999999995E-2</v>
      </c>
      <c r="H7290" s="329">
        <v>0.27805000000000002</v>
      </c>
      <c r="I7290" s="329">
        <v>6.4599999999999996E-3</v>
      </c>
      <c r="J7290" s="329" t="s">
        <v>26</v>
      </c>
      <c r="K7290" s="329">
        <v>9.7129999999999994E-2</v>
      </c>
      <c r="L7290" s="329">
        <v>2.14E-3</v>
      </c>
      <c r="M7290" s="194">
        <v>1581.5</v>
      </c>
      <c r="N7290" s="194">
        <v>32.56</v>
      </c>
      <c r="O7290" s="194">
        <v>1576.3</v>
      </c>
      <c r="P7290" s="194">
        <v>19.66</v>
      </c>
      <c r="Q7290" s="194">
        <v>1569.7</v>
      </c>
      <c r="R7290" s="194">
        <v>40.86</v>
      </c>
      <c r="S7290" s="194">
        <v>1569.7</v>
      </c>
      <c r="T7290" s="194">
        <v>40.86</v>
      </c>
      <c r="U7290" s="194">
        <v>-0.82244688383721132</v>
      </c>
      <c r="V7290" s="88">
        <v>-0.4003012583640676</v>
      </c>
    </row>
    <row r="7291" spans="2:22" x14ac:dyDescent="0.25">
      <c r="B7291" s="346" t="s">
        <v>6646</v>
      </c>
      <c r="C7291" s="143" t="s">
        <v>26</v>
      </c>
      <c r="D7291" s="143" t="s">
        <v>26</v>
      </c>
      <c r="E7291" s="143" t="s">
        <v>26</v>
      </c>
      <c r="F7291" s="329">
        <v>3.7601599999999999</v>
      </c>
      <c r="G7291" s="329">
        <v>9.1079999999999994E-2</v>
      </c>
      <c r="H7291" s="329">
        <v>0.2802</v>
      </c>
      <c r="I7291" s="329">
        <v>6.6E-3</v>
      </c>
      <c r="J7291" s="329" t="s">
        <v>26</v>
      </c>
      <c r="K7291" s="329">
        <v>9.7350000000000006E-2</v>
      </c>
      <c r="L7291" s="329">
        <v>2.0600000000000002E-3</v>
      </c>
      <c r="M7291" s="194">
        <v>1592.4</v>
      </c>
      <c r="N7291" s="194">
        <v>33.24</v>
      </c>
      <c r="O7291" s="194">
        <v>1584.3</v>
      </c>
      <c r="P7291" s="194">
        <v>19.420000000000002</v>
      </c>
      <c r="Q7291" s="194">
        <v>1573.9</v>
      </c>
      <c r="R7291" s="194">
        <v>39.18</v>
      </c>
      <c r="S7291" s="194">
        <v>1573.9</v>
      </c>
      <c r="T7291" s="194">
        <v>39.18</v>
      </c>
      <c r="U7291" s="194">
        <v>-1.2812943540820396</v>
      </c>
      <c r="V7291" s="88">
        <v>-0.61644207781969063</v>
      </c>
    </row>
    <row r="7292" spans="2:22" x14ac:dyDescent="0.25">
      <c r="B7292" s="346" t="s">
        <v>6677</v>
      </c>
      <c r="C7292" s="143" t="s">
        <v>26</v>
      </c>
      <c r="D7292" s="143" t="s">
        <v>26</v>
      </c>
      <c r="E7292" s="143" t="s">
        <v>26</v>
      </c>
      <c r="F7292" s="329">
        <v>3.6150199999999999</v>
      </c>
      <c r="G7292" s="329">
        <v>8.9279999999999998E-2</v>
      </c>
      <c r="H7292" s="329">
        <v>0.26923999999999998</v>
      </c>
      <c r="I7292" s="329">
        <v>6.3600000000000002E-3</v>
      </c>
      <c r="J7292" s="329" t="s">
        <v>26</v>
      </c>
      <c r="K7292" s="329">
        <v>9.7390000000000004E-2</v>
      </c>
      <c r="L7292" s="329">
        <v>2.0999999999999999E-3</v>
      </c>
      <c r="M7292" s="194">
        <v>1537</v>
      </c>
      <c r="N7292" s="194">
        <v>32.32</v>
      </c>
      <c r="O7292" s="194">
        <v>1552.8</v>
      </c>
      <c r="P7292" s="194">
        <v>19.64</v>
      </c>
      <c r="Q7292" s="194">
        <v>1574.8</v>
      </c>
      <c r="R7292" s="194">
        <v>40.22</v>
      </c>
      <c r="S7292" s="194">
        <v>1574.8</v>
      </c>
      <c r="T7292" s="194">
        <v>40.22</v>
      </c>
      <c r="U7292" s="194">
        <v>2.6137137945301063</v>
      </c>
      <c r="V7292" s="88">
        <v>1.2339493068173697</v>
      </c>
    </row>
    <row r="7293" spans="2:22" x14ac:dyDescent="0.25">
      <c r="B7293" s="346" t="s">
        <v>6614</v>
      </c>
      <c r="C7293" s="143" t="s">
        <v>26</v>
      </c>
      <c r="D7293" s="143" t="s">
        <v>26</v>
      </c>
      <c r="E7293" s="143" t="s">
        <v>26</v>
      </c>
      <c r="F7293" s="329">
        <v>3.7032600000000002</v>
      </c>
      <c r="G7293" s="329">
        <v>9.4700000000000006E-2</v>
      </c>
      <c r="H7293" s="329">
        <v>0.27512999999999999</v>
      </c>
      <c r="I7293" s="329">
        <v>6.7200000000000003E-3</v>
      </c>
      <c r="J7293" s="329" t="s">
        <v>26</v>
      </c>
      <c r="K7293" s="329">
        <v>9.7640000000000005E-2</v>
      </c>
      <c r="L7293" s="329">
        <v>2.14E-3</v>
      </c>
      <c r="M7293" s="194">
        <v>1566.8</v>
      </c>
      <c r="N7293" s="194">
        <v>33.94</v>
      </c>
      <c r="O7293" s="194">
        <v>1572.1</v>
      </c>
      <c r="P7293" s="194">
        <v>20.440000000000001</v>
      </c>
      <c r="Q7293" s="194">
        <v>1579.5</v>
      </c>
      <c r="R7293" s="194">
        <v>40.58</v>
      </c>
      <c r="S7293" s="194">
        <v>1579.5</v>
      </c>
      <c r="T7293" s="194">
        <v>40.58</v>
      </c>
      <c r="U7293" s="194">
        <v>0.87744729219509798</v>
      </c>
      <c r="V7293" s="88">
        <v>0.41086953630312839</v>
      </c>
    </row>
    <row r="7294" spans="2:22" x14ac:dyDescent="0.25">
      <c r="B7294" s="346" t="s">
        <v>6657</v>
      </c>
      <c r="C7294" s="143" t="s">
        <v>26</v>
      </c>
      <c r="D7294" s="143" t="s">
        <v>26</v>
      </c>
      <c r="E7294" s="143" t="s">
        <v>26</v>
      </c>
      <c r="F7294" s="329">
        <v>3.55341</v>
      </c>
      <c r="G7294" s="329">
        <v>9.2460000000000001E-2</v>
      </c>
      <c r="H7294" s="329">
        <v>0.26385999999999998</v>
      </c>
      <c r="I7294" s="329">
        <v>6.2599999999999999E-3</v>
      </c>
      <c r="J7294" s="329" t="s">
        <v>26</v>
      </c>
      <c r="K7294" s="329">
        <v>9.7689999999999999E-2</v>
      </c>
      <c r="L7294" s="329">
        <v>2.2799999999999999E-3</v>
      </c>
      <c r="M7294" s="194">
        <v>1509.5</v>
      </c>
      <c r="N7294" s="194">
        <v>31.92</v>
      </c>
      <c r="O7294" s="194">
        <v>1539.2</v>
      </c>
      <c r="P7294" s="194">
        <v>20.62</v>
      </c>
      <c r="Q7294" s="194">
        <v>1580.5</v>
      </c>
      <c r="R7294" s="194">
        <v>43.34</v>
      </c>
      <c r="S7294" s="194">
        <v>1580.5</v>
      </c>
      <c r="T7294" s="194">
        <v>43.34</v>
      </c>
      <c r="U7294" s="194">
        <v>4.8712642290214365</v>
      </c>
      <c r="V7294" s="88">
        <v>2.318758519989855</v>
      </c>
    </row>
    <row r="7295" spans="2:22" x14ac:dyDescent="0.25">
      <c r="B7295" s="346" t="s">
        <v>6643</v>
      </c>
      <c r="C7295" s="143" t="s">
        <v>26</v>
      </c>
      <c r="D7295" s="143" t="s">
        <v>26</v>
      </c>
      <c r="E7295" s="143" t="s">
        <v>26</v>
      </c>
      <c r="F7295" s="329">
        <v>3.67367</v>
      </c>
      <c r="G7295" s="329">
        <v>9.6500000000000002E-2</v>
      </c>
      <c r="H7295" s="329">
        <v>0.27262999999999998</v>
      </c>
      <c r="I7295" s="329">
        <v>6.8199999999999997E-3</v>
      </c>
      <c r="J7295" s="329" t="s">
        <v>26</v>
      </c>
      <c r="K7295" s="329">
        <v>9.7739999999999994E-2</v>
      </c>
      <c r="L7295" s="329">
        <v>2.16E-3</v>
      </c>
      <c r="M7295" s="194">
        <v>1554.1</v>
      </c>
      <c r="N7295" s="194">
        <v>34.5</v>
      </c>
      <c r="O7295" s="194">
        <v>1565.7</v>
      </c>
      <c r="P7295" s="194">
        <v>20.96</v>
      </c>
      <c r="Q7295" s="194">
        <v>1581.4</v>
      </c>
      <c r="R7295" s="194">
        <v>40.96</v>
      </c>
      <c r="S7295" s="194">
        <v>1581.4</v>
      </c>
      <c r="T7295" s="194">
        <v>40.96</v>
      </c>
      <c r="U7295" s="194">
        <v>1.8777650548674141</v>
      </c>
      <c r="V7295" s="88">
        <v>0.893847900470923</v>
      </c>
    </row>
    <row r="7296" spans="2:22" x14ac:dyDescent="0.25">
      <c r="B7296" s="346" t="s">
        <v>6638</v>
      </c>
      <c r="C7296" s="143" t="s">
        <v>26</v>
      </c>
      <c r="D7296" s="143" t="s">
        <v>26</v>
      </c>
      <c r="E7296" s="143" t="s">
        <v>26</v>
      </c>
      <c r="F7296" s="329">
        <v>3.4732400000000001</v>
      </c>
      <c r="G7296" s="329">
        <v>8.5040000000000004E-2</v>
      </c>
      <c r="H7296" s="329">
        <v>0.25768999999999997</v>
      </c>
      <c r="I7296" s="329">
        <v>5.9800000000000001E-3</v>
      </c>
      <c r="J7296" s="329" t="s">
        <v>26</v>
      </c>
      <c r="K7296" s="329">
        <v>9.7780000000000006E-2</v>
      </c>
      <c r="L7296" s="329">
        <v>2.14E-3</v>
      </c>
      <c r="M7296" s="194">
        <v>1478</v>
      </c>
      <c r="N7296" s="194">
        <v>30.66</v>
      </c>
      <c r="O7296" s="194">
        <v>1521.2</v>
      </c>
      <c r="P7296" s="194">
        <v>19.3</v>
      </c>
      <c r="Q7296" s="194">
        <v>1582.2</v>
      </c>
      <c r="R7296" s="194">
        <v>40.619999999999997</v>
      </c>
      <c r="S7296" s="194">
        <v>1582.2</v>
      </c>
      <c r="T7296" s="194">
        <v>40.619999999999997</v>
      </c>
      <c r="U7296" s="194">
        <v>7.1300545823562729</v>
      </c>
      <c r="V7296" s="88">
        <v>3.4059770971628289</v>
      </c>
    </row>
    <row r="7297" spans="2:22" x14ac:dyDescent="0.25">
      <c r="B7297" s="346" t="s">
        <v>6633</v>
      </c>
      <c r="C7297" s="143" t="s">
        <v>26</v>
      </c>
      <c r="D7297" s="143" t="s">
        <v>26</v>
      </c>
      <c r="E7297" s="143" t="s">
        <v>26</v>
      </c>
      <c r="F7297" s="329">
        <v>3.9284699999999999</v>
      </c>
      <c r="G7297" s="329">
        <v>9.486E-2</v>
      </c>
      <c r="H7297" s="329">
        <v>0.29132000000000002</v>
      </c>
      <c r="I7297" s="329">
        <v>6.8799999999999998E-3</v>
      </c>
      <c r="J7297" s="329" t="s">
        <v>26</v>
      </c>
      <c r="K7297" s="329">
        <v>9.7820000000000004E-2</v>
      </c>
      <c r="L7297" s="329">
        <v>2.0400000000000001E-3</v>
      </c>
      <c r="M7297" s="194">
        <v>1648.1</v>
      </c>
      <c r="N7297" s="194">
        <v>34.299999999999997</v>
      </c>
      <c r="O7297" s="194">
        <v>1619.6</v>
      </c>
      <c r="P7297" s="194">
        <v>19.54</v>
      </c>
      <c r="Q7297" s="194">
        <v>1583</v>
      </c>
      <c r="R7297" s="194">
        <v>38.880000000000003</v>
      </c>
      <c r="S7297" s="194">
        <v>1583</v>
      </c>
      <c r="T7297" s="194">
        <v>38.880000000000003</v>
      </c>
      <c r="U7297" s="194">
        <v>-4.5150533316116297</v>
      </c>
      <c r="V7297" s="88">
        <v>-2.1532041392573595</v>
      </c>
    </row>
    <row r="7298" spans="2:22" x14ac:dyDescent="0.25">
      <c r="B7298" s="346" t="s">
        <v>6647</v>
      </c>
      <c r="C7298" s="143" t="s">
        <v>26</v>
      </c>
      <c r="D7298" s="143" t="s">
        <v>26</v>
      </c>
      <c r="E7298" s="143" t="s">
        <v>26</v>
      </c>
      <c r="F7298" s="329">
        <v>3.8506800000000001</v>
      </c>
      <c r="G7298" s="329">
        <v>9.5860000000000001E-2</v>
      </c>
      <c r="H7298" s="329">
        <v>0.28532999999999997</v>
      </c>
      <c r="I7298" s="329">
        <v>6.9199999999999999E-3</v>
      </c>
      <c r="J7298" s="329" t="s">
        <v>26</v>
      </c>
      <c r="K7298" s="329">
        <v>9.7890000000000005E-2</v>
      </c>
      <c r="L7298" s="329">
        <v>2.0600000000000002E-3</v>
      </c>
      <c r="M7298" s="194">
        <v>1618.1</v>
      </c>
      <c r="N7298" s="194">
        <v>34.68</v>
      </c>
      <c r="O7298" s="194">
        <v>1603.4</v>
      </c>
      <c r="P7298" s="194">
        <v>20.059999999999999</v>
      </c>
      <c r="Q7298" s="194">
        <v>1584.3</v>
      </c>
      <c r="R7298" s="194">
        <v>39.26</v>
      </c>
      <c r="S7298" s="194">
        <v>1584.3</v>
      </c>
      <c r="T7298" s="194">
        <v>39.26</v>
      </c>
      <c r="U7298" s="194">
        <v>-2.3390537091671364</v>
      </c>
      <c r="V7298" s="88">
        <v>-1.1199718045612328</v>
      </c>
    </row>
    <row r="7299" spans="2:22" x14ac:dyDescent="0.25">
      <c r="B7299" s="346" t="s">
        <v>6701</v>
      </c>
      <c r="C7299" s="143" t="s">
        <v>26</v>
      </c>
      <c r="D7299" s="143" t="s">
        <v>26</v>
      </c>
      <c r="E7299" s="143" t="s">
        <v>26</v>
      </c>
      <c r="F7299" s="329">
        <v>3.8152699999999999</v>
      </c>
      <c r="G7299" s="329">
        <v>9.4960000000000003E-2</v>
      </c>
      <c r="H7299" s="329">
        <v>0.28270000000000001</v>
      </c>
      <c r="I7299" s="329">
        <v>6.7600000000000004E-3</v>
      </c>
      <c r="J7299" s="329" t="s">
        <v>26</v>
      </c>
      <c r="K7299" s="329">
        <v>9.7890000000000005E-2</v>
      </c>
      <c r="L7299" s="329">
        <v>2.0999999999999999E-3</v>
      </c>
      <c r="M7299" s="194">
        <v>1604.9</v>
      </c>
      <c r="N7299" s="194">
        <v>34</v>
      </c>
      <c r="O7299" s="194">
        <v>1596</v>
      </c>
      <c r="P7299" s="194">
        <v>20.02</v>
      </c>
      <c r="Q7299" s="194">
        <v>1584.4</v>
      </c>
      <c r="R7299" s="194">
        <v>39.96</v>
      </c>
      <c r="S7299" s="194">
        <v>1584.4</v>
      </c>
      <c r="T7299" s="194">
        <v>39.96</v>
      </c>
      <c r="U7299" s="194">
        <v>-1.4186774195216176</v>
      </c>
      <c r="V7299" s="88">
        <v>-0.68154918765041361</v>
      </c>
    </row>
    <row r="7300" spans="2:22" x14ac:dyDescent="0.25">
      <c r="B7300" s="346" t="s">
        <v>6703</v>
      </c>
      <c r="C7300" s="143" t="s">
        <v>26</v>
      </c>
      <c r="D7300" s="143" t="s">
        <v>26</v>
      </c>
      <c r="E7300" s="143" t="s">
        <v>26</v>
      </c>
      <c r="F7300" s="329">
        <v>3.86605</v>
      </c>
      <c r="G7300" s="329">
        <v>9.6680000000000002E-2</v>
      </c>
      <c r="H7300" s="329">
        <v>0.28641</v>
      </c>
      <c r="I7300" s="329">
        <v>6.8399999999999997E-3</v>
      </c>
      <c r="J7300" s="329" t="s">
        <v>26</v>
      </c>
      <c r="K7300" s="329">
        <v>9.7909999999999997E-2</v>
      </c>
      <c r="L7300" s="329">
        <v>2.1199999999999999E-3</v>
      </c>
      <c r="M7300" s="194">
        <v>1623.6</v>
      </c>
      <c r="N7300" s="194">
        <v>34.299999999999997</v>
      </c>
      <c r="O7300" s="194">
        <v>1606.6</v>
      </c>
      <c r="P7300" s="194">
        <v>20.18</v>
      </c>
      <c r="Q7300" s="194">
        <v>1584.7</v>
      </c>
      <c r="R7300" s="194">
        <v>40.32</v>
      </c>
      <c r="S7300" s="194">
        <v>1584.7</v>
      </c>
      <c r="T7300" s="194">
        <v>40.32</v>
      </c>
      <c r="U7300" s="194">
        <v>-2.6862154872385076</v>
      </c>
      <c r="V7300" s="88">
        <v>-1.2864718552389374</v>
      </c>
    </row>
    <row r="7301" spans="2:22" x14ac:dyDescent="0.25">
      <c r="B7301" s="346" t="s">
        <v>6675</v>
      </c>
      <c r="C7301" s="143" t="s">
        <v>26</v>
      </c>
      <c r="D7301" s="143" t="s">
        <v>26</v>
      </c>
      <c r="E7301" s="143" t="s">
        <v>26</v>
      </c>
      <c r="F7301" s="329">
        <v>3.6593200000000001</v>
      </c>
      <c r="G7301" s="329">
        <v>9.2579999999999996E-2</v>
      </c>
      <c r="H7301" s="329">
        <v>0.27102999999999999</v>
      </c>
      <c r="I7301" s="329">
        <v>6.5799999999999999E-3</v>
      </c>
      <c r="J7301" s="329" t="s">
        <v>26</v>
      </c>
      <c r="K7301" s="329">
        <v>9.7930000000000003E-2</v>
      </c>
      <c r="L7301" s="329">
        <v>2.1199999999999999E-3</v>
      </c>
      <c r="M7301" s="194">
        <v>1546.1</v>
      </c>
      <c r="N7301" s="194">
        <v>33.36</v>
      </c>
      <c r="O7301" s="194">
        <v>1562.5</v>
      </c>
      <c r="P7301" s="194">
        <v>20.18</v>
      </c>
      <c r="Q7301" s="194">
        <v>1585.2</v>
      </c>
      <c r="R7301" s="194">
        <v>40.18</v>
      </c>
      <c r="S7301" s="194">
        <v>1585.2</v>
      </c>
      <c r="T7301" s="194">
        <v>40.18</v>
      </c>
      <c r="U7301" s="194">
        <v>2.689117408993321</v>
      </c>
      <c r="V7301" s="88">
        <v>1.2753849067111733</v>
      </c>
    </row>
    <row r="7302" spans="2:22" x14ac:dyDescent="0.25">
      <c r="B7302" s="346" t="s">
        <v>6641</v>
      </c>
      <c r="C7302" s="143" t="s">
        <v>26</v>
      </c>
      <c r="D7302" s="143" t="s">
        <v>26</v>
      </c>
      <c r="E7302" s="143" t="s">
        <v>26</v>
      </c>
      <c r="F7302" s="329">
        <v>3.6449500000000001</v>
      </c>
      <c r="G7302" s="329">
        <v>9.5380000000000006E-2</v>
      </c>
      <c r="H7302" s="329">
        <v>0.26973999999999998</v>
      </c>
      <c r="I7302" s="329">
        <v>6.3200000000000001E-3</v>
      </c>
      <c r="J7302" s="329" t="s">
        <v>26</v>
      </c>
      <c r="K7302" s="329">
        <v>9.8019999999999996E-2</v>
      </c>
      <c r="L7302" s="329">
        <v>2.32E-3</v>
      </c>
      <c r="M7302" s="194">
        <v>1539.5</v>
      </c>
      <c r="N7302" s="194">
        <v>32.1</v>
      </c>
      <c r="O7302" s="194">
        <v>1559.4</v>
      </c>
      <c r="P7302" s="194">
        <v>20.84</v>
      </c>
      <c r="Q7302" s="194">
        <v>1586.8</v>
      </c>
      <c r="R7302" s="194">
        <v>44.1</v>
      </c>
      <c r="S7302" s="194">
        <v>1586.8</v>
      </c>
      <c r="T7302" s="194">
        <v>44.1</v>
      </c>
      <c r="U7302" s="194">
        <v>3.2443424490758299</v>
      </c>
      <c r="V7302" s="88">
        <v>1.5442622792058101</v>
      </c>
    </row>
    <row r="7303" spans="2:22" x14ac:dyDescent="0.25">
      <c r="B7303" s="346" t="s">
        <v>6664</v>
      </c>
      <c r="C7303" s="143" t="s">
        <v>26</v>
      </c>
      <c r="D7303" s="143" t="s">
        <v>26</v>
      </c>
      <c r="E7303" s="143" t="s">
        <v>26</v>
      </c>
      <c r="F7303" s="329">
        <v>3.5867800000000001</v>
      </c>
      <c r="G7303" s="329">
        <v>9.0700000000000003E-2</v>
      </c>
      <c r="H7303" s="329">
        <v>0.26539000000000001</v>
      </c>
      <c r="I7303" s="329">
        <v>6.4400000000000004E-3</v>
      </c>
      <c r="J7303" s="329" t="s">
        <v>26</v>
      </c>
      <c r="K7303" s="329">
        <v>9.8030000000000006E-2</v>
      </c>
      <c r="L7303" s="329">
        <v>2.1199999999999999E-3</v>
      </c>
      <c r="M7303" s="194">
        <v>1517.3</v>
      </c>
      <c r="N7303" s="194">
        <v>32.76</v>
      </c>
      <c r="O7303" s="194">
        <v>1546.6</v>
      </c>
      <c r="P7303" s="194">
        <v>20.079999999999998</v>
      </c>
      <c r="Q7303" s="194">
        <v>1587.1</v>
      </c>
      <c r="R7303" s="194">
        <v>40.24</v>
      </c>
      <c r="S7303" s="194">
        <v>1587.1</v>
      </c>
      <c r="T7303" s="194">
        <v>40.24</v>
      </c>
      <c r="U7303" s="194">
        <v>4.7721122894077066</v>
      </c>
      <c r="V7303" s="88">
        <v>2.2784297261858084</v>
      </c>
    </row>
    <row r="7304" spans="2:22" x14ac:dyDescent="0.25">
      <c r="B7304" s="346" t="s">
        <v>6653</v>
      </c>
      <c r="C7304" s="143" t="s">
        <v>26</v>
      </c>
      <c r="D7304" s="143" t="s">
        <v>26</v>
      </c>
      <c r="E7304" s="143" t="s">
        <v>26</v>
      </c>
      <c r="F7304" s="329">
        <v>3.8515000000000001</v>
      </c>
      <c r="G7304" s="329">
        <v>9.3799999999999994E-2</v>
      </c>
      <c r="H7304" s="329">
        <v>0.28153</v>
      </c>
      <c r="I7304" s="329">
        <v>6.62E-3</v>
      </c>
      <c r="J7304" s="329" t="s">
        <v>26</v>
      </c>
      <c r="K7304" s="329">
        <v>9.9239999999999995E-2</v>
      </c>
      <c r="L7304" s="329">
        <v>2.1199999999999999E-3</v>
      </c>
      <c r="M7304" s="194">
        <v>1599.1</v>
      </c>
      <c r="N7304" s="194">
        <v>33.32</v>
      </c>
      <c r="O7304" s="194">
        <v>1603.6</v>
      </c>
      <c r="P7304" s="194">
        <v>19.64</v>
      </c>
      <c r="Q7304" s="194">
        <v>1609.8</v>
      </c>
      <c r="R7304" s="194">
        <v>39.42</v>
      </c>
      <c r="S7304" s="194">
        <v>1609.8</v>
      </c>
      <c r="T7304" s="194">
        <v>39.42</v>
      </c>
      <c r="U7304" s="194">
        <v>0.73004675329980684</v>
      </c>
      <c r="V7304" s="88">
        <v>0.34623925134823175</v>
      </c>
    </row>
    <row r="7305" spans="2:22" x14ac:dyDescent="0.25">
      <c r="B7305" s="346" t="s">
        <v>6661</v>
      </c>
      <c r="C7305" s="143" t="s">
        <v>26</v>
      </c>
      <c r="D7305" s="143" t="s">
        <v>26</v>
      </c>
      <c r="E7305" s="143" t="s">
        <v>26</v>
      </c>
      <c r="F7305" s="329">
        <v>3.4213100000000001</v>
      </c>
      <c r="G7305" s="329">
        <v>8.6879999999999999E-2</v>
      </c>
      <c r="H7305" s="329">
        <v>0.25001000000000001</v>
      </c>
      <c r="I7305" s="329">
        <v>6.1000000000000004E-3</v>
      </c>
      <c r="J7305" s="329" t="s">
        <v>26</v>
      </c>
      <c r="K7305" s="329">
        <v>9.9269999999999997E-2</v>
      </c>
      <c r="L7305" s="329">
        <v>2.14E-3</v>
      </c>
      <c r="M7305" s="194">
        <v>1438.5</v>
      </c>
      <c r="N7305" s="194">
        <v>31.5</v>
      </c>
      <c r="O7305" s="194">
        <v>1509.3</v>
      </c>
      <c r="P7305" s="194">
        <v>19.96</v>
      </c>
      <c r="Q7305" s="194">
        <v>1610.3</v>
      </c>
      <c r="R7305" s="194">
        <v>39.86</v>
      </c>
      <c r="S7305" s="194">
        <v>1610.3</v>
      </c>
      <c r="T7305" s="194">
        <v>39.86</v>
      </c>
      <c r="U7305" s="194">
        <v>11.525218449053105</v>
      </c>
      <c r="V7305" s="88">
        <v>5.6046241757836173</v>
      </c>
    </row>
    <row r="7306" spans="2:22" x14ac:dyDescent="0.25">
      <c r="B7306" s="346" t="s">
        <v>6688</v>
      </c>
      <c r="C7306" s="143" t="s">
        <v>26</v>
      </c>
      <c r="D7306" s="143" t="s">
        <v>26</v>
      </c>
      <c r="E7306" s="143" t="s">
        <v>26</v>
      </c>
      <c r="F7306" s="329">
        <v>4.0666799999999999</v>
      </c>
      <c r="G7306" s="329">
        <v>0.10686</v>
      </c>
      <c r="H7306" s="329">
        <v>0.29605999999999999</v>
      </c>
      <c r="I7306" s="329">
        <v>7.1399999999999996E-3</v>
      </c>
      <c r="J7306" s="329" t="s">
        <v>26</v>
      </c>
      <c r="K7306" s="329">
        <v>9.9640000000000006E-2</v>
      </c>
      <c r="L7306" s="329">
        <v>2.32E-3</v>
      </c>
      <c r="M7306" s="194">
        <v>1671.7</v>
      </c>
      <c r="N7306" s="194">
        <v>35.520000000000003</v>
      </c>
      <c r="O7306" s="194">
        <v>1647.6</v>
      </c>
      <c r="P7306" s="194">
        <v>21.42</v>
      </c>
      <c r="Q7306" s="194">
        <v>1617.3</v>
      </c>
      <c r="R7306" s="194">
        <v>42.92</v>
      </c>
      <c r="S7306" s="194">
        <v>1617.3</v>
      </c>
      <c r="T7306" s="194">
        <v>42.92</v>
      </c>
      <c r="U7306" s="194">
        <v>-3.7051326062802792</v>
      </c>
      <c r="V7306" s="88">
        <v>-1.7979551858079028</v>
      </c>
    </row>
    <row r="7307" spans="2:22" x14ac:dyDescent="0.25">
      <c r="B7307" s="346" t="s">
        <v>6627</v>
      </c>
      <c r="C7307" s="143" t="s">
        <v>26</v>
      </c>
      <c r="D7307" s="143" t="s">
        <v>26</v>
      </c>
      <c r="E7307" s="143" t="s">
        <v>26</v>
      </c>
      <c r="F7307" s="329">
        <v>3.5197600000000002</v>
      </c>
      <c r="G7307" s="329">
        <v>8.9480000000000004E-2</v>
      </c>
      <c r="H7307" s="329">
        <v>0.25597999999999999</v>
      </c>
      <c r="I7307" s="329">
        <v>6.0200000000000002E-3</v>
      </c>
      <c r="J7307" s="329" t="s">
        <v>26</v>
      </c>
      <c r="K7307" s="329">
        <v>9.9750000000000005E-2</v>
      </c>
      <c r="L7307" s="329">
        <v>2.2599999999999999E-3</v>
      </c>
      <c r="M7307" s="194">
        <v>1469.2</v>
      </c>
      <c r="N7307" s="194">
        <v>30.9</v>
      </c>
      <c r="O7307" s="194">
        <v>1531.7</v>
      </c>
      <c r="P7307" s="194">
        <v>20.100000000000001</v>
      </c>
      <c r="Q7307" s="194">
        <v>1619.5</v>
      </c>
      <c r="R7307" s="194">
        <v>42.04</v>
      </c>
      <c r="S7307" s="194">
        <v>1619.5</v>
      </c>
      <c r="T7307" s="194">
        <v>42.04</v>
      </c>
      <c r="U7307" s="194">
        <v>10.048647447577189</v>
      </c>
      <c r="V7307" s="88">
        <v>4.8924623237913822</v>
      </c>
    </row>
    <row r="7308" spans="2:22" x14ac:dyDescent="0.25">
      <c r="B7308" s="346" t="s">
        <v>6626</v>
      </c>
      <c r="C7308" s="143" t="s">
        <v>26</v>
      </c>
      <c r="D7308" s="143" t="s">
        <v>26</v>
      </c>
      <c r="E7308" s="143" t="s">
        <v>26</v>
      </c>
      <c r="F7308" s="329">
        <v>3.8330099999999998</v>
      </c>
      <c r="G7308" s="329">
        <v>9.6079999999999999E-2</v>
      </c>
      <c r="H7308" s="329">
        <v>0.27821000000000001</v>
      </c>
      <c r="I7308" s="329">
        <v>6.6800000000000002E-3</v>
      </c>
      <c r="J7308" s="329" t="s">
        <v>26</v>
      </c>
      <c r="K7308" s="329">
        <v>9.9940000000000001E-2</v>
      </c>
      <c r="L7308" s="329">
        <v>2.16E-3</v>
      </c>
      <c r="M7308" s="194">
        <v>1582.3</v>
      </c>
      <c r="N7308" s="194">
        <v>33.74</v>
      </c>
      <c r="O7308" s="194">
        <v>1599.7</v>
      </c>
      <c r="P7308" s="194">
        <v>20.18</v>
      </c>
      <c r="Q7308" s="194">
        <v>1622.9</v>
      </c>
      <c r="R7308" s="194">
        <v>40</v>
      </c>
      <c r="S7308" s="194">
        <v>1622.9</v>
      </c>
      <c r="T7308" s="194">
        <v>40</v>
      </c>
      <c r="U7308" s="194">
        <v>2.7314791355333683</v>
      </c>
      <c r="V7308" s="88">
        <v>1.3208210846140522</v>
      </c>
    </row>
    <row r="7309" spans="2:22" x14ac:dyDescent="0.25">
      <c r="B7309" s="346" t="s">
        <v>6640</v>
      </c>
      <c r="C7309" s="143" t="s">
        <v>26</v>
      </c>
      <c r="D7309" s="143" t="s">
        <v>26</v>
      </c>
      <c r="E7309" s="143" t="s">
        <v>26</v>
      </c>
      <c r="F7309" s="329">
        <v>4.0251000000000001</v>
      </c>
      <c r="G7309" s="329">
        <v>0.11346000000000001</v>
      </c>
      <c r="H7309" s="329">
        <v>0.28965000000000002</v>
      </c>
      <c r="I7309" s="329">
        <v>6.7999999999999996E-3</v>
      </c>
      <c r="J7309" s="329" t="s">
        <v>26</v>
      </c>
      <c r="K7309" s="329">
        <v>0.10079</v>
      </c>
      <c r="L7309" s="329">
        <v>2.66E-3</v>
      </c>
      <c r="M7309" s="194">
        <v>1639.8</v>
      </c>
      <c r="N7309" s="194">
        <v>34.020000000000003</v>
      </c>
      <c r="O7309" s="194">
        <v>1639.3</v>
      </c>
      <c r="P7309" s="194">
        <v>22.92</v>
      </c>
      <c r="Q7309" s="194">
        <v>1638.8</v>
      </c>
      <c r="R7309" s="194">
        <v>48.62</v>
      </c>
      <c r="S7309" s="194">
        <v>1638.8</v>
      </c>
      <c r="T7309" s="194">
        <v>48.62</v>
      </c>
      <c r="U7309" s="194">
        <v>-6.624985695180674E-2</v>
      </c>
      <c r="V7309" s="88">
        <v>-3.5728826677619036E-2</v>
      </c>
    </row>
    <row r="7310" spans="2:22" x14ac:dyDescent="0.25">
      <c r="B7310" s="346" t="s">
        <v>6696</v>
      </c>
      <c r="C7310" s="143" t="s">
        <v>26</v>
      </c>
      <c r="D7310" s="143" t="s">
        <v>26</v>
      </c>
      <c r="E7310" s="143" t="s">
        <v>26</v>
      </c>
      <c r="F7310" s="329">
        <v>3.8501599999999998</v>
      </c>
      <c r="G7310" s="329">
        <v>9.8659999999999998E-2</v>
      </c>
      <c r="H7310" s="329">
        <v>0.27704000000000001</v>
      </c>
      <c r="I7310" s="329">
        <v>6.7999999999999996E-3</v>
      </c>
      <c r="J7310" s="329" t="s">
        <v>26</v>
      </c>
      <c r="K7310" s="329">
        <v>0.10081</v>
      </c>
      <c r="L7310" s="329">
        <v>2.1800000000000001E-3</v>
      </c>
      <c r="M7310" s="194">
        <v>1576.4</v>
      </c>
      <c r="N7310" s="194">
        <v>34.380000000000003</v>
      </c>
      <c r="O7310" s="194">
        <v>1603.3</v>
      </c>
      <c r="P7310" s="194">
        <v>20.66</v>
      </c>
      <c r="Q7310" s="194">
        <v>1639</v>
      </c>
      <c r="R7310" s="194">
        <v>40</v>
      </c>
      <c r="S7310" s="194">
        <v>1639</v>
      </c>
      <c r="T7310" s="194">
        <v>40</v>
      </c>
      <c r="U7310" s="194">
        <v>4.1716815555173632</v>
      </c>
      <c r="V7310" s="88">
        <v>2.0379130976691537</v>
      </c>
    </row>
    <row r="7311" spans="2:22" x14ac:dyDescent="0.25">
      <c r="B7311" s="346" t="s">
        <v>6673</v>
      </c>
      <c r="C7311" s="143" t="s">
        <v>26</v>
      </c>
      <c r="D7311" s="143" t="s">
        <v>26</v>
      </c>
      <c r="E7311" s="143" t="s">
        <v>26</v>
      </c>
      <c r="F7311" s="329">
        <v>3.74702</v>
      </c>
      <c r="G7311" s="329">
        <v>9.9699999999999997E-2</v>
      </c>
      <c r="H7311" s="329">
        <v>0.26762000000000002</v>
      </c>
      <c r="I7311" s="329">
        <v>6.2399999999999999E-3</v>
      </c>
      <c r="J7311" s="329" t="s">
        <v>26</v>
      </c>
      <c r="K7311" s="329">
        <v>0.10156</v>
      </c>
      <c r="L7311" s="329">
        <v>2.5000000000000001E-3</v>
      </c>
      <c r="M7311" s="194">
        <v>1528.7</v>
      </c>
      <c r="N7311" s="194">
        <v>31.74</v>
      </c>
      <c r="O7311" s="194">
        <v>1581.5</v>
      </c>
      <c r="P7311" s="194">
        <v>21.32</v>
      </c>
      <c r="Q7311" s="194">
        <v>1652.8</v>
      </c>
      <c r="R7311" s="194">
        <v>45.1</v>
      </c>
      <c r="S7311" s="194">
        <v>1652.8</v>
      </c>
      <c r="T7311" s="194">
        <v>45.1</v>
      </c>
      <c r="U7311" s="194">
        <v>8.176486909152878</v>
      </c>
      <c r="V7311" s="88">
        <v>4.0367357340802279</v>
      </c>
    </row>
    <row r="7312" spans="2:22" x14ac:dyDescent="0.25">
      <c r="B7312" s="346" t="s">
        <v>6621</v>
      </c>
      <c r="C7312" s="143" t="s">
        <v>26</v>
      </c>
      <c r="D7312" s="143" t="s">
        <v>26</v>
      </c>
      <c r="E7312" s="143" t="s">
        <v>26</v>
      </c>
      <c r="F7312" s="329">
        <v>4.0197200000000004</v>
      </c>
      <c r="G7312" s="329">
        <v>9.7820000000000004E-2</v>
      </c>
      <c r="H7312" s="329">
        <v>0.28682999999999997</v>
      </c>
      <c r="I7312" s="329">
        <v>6.7799999999999996E-3</v>
      </c>
      <c r="J7312" s="329" t="s">
        <v>26</v>
      </c>
      <c r="K7312" s="329">
        <v>0.10166</v>
      </c>
      <c r="L7312" s="329">
        <v>2.14E-3</v>
      </c>
      <c r="M7312" s="194">
        <v>1625.7</v>
      </c>
      <c r="N7312" s="194">
        <v>33.96</v>
      </c>
      <c r="O7312" s="194">
        <v>1638.2</v>
      </c>
      <c r="P7312" s="194">
        <v>19.78</v>
      </c>
      <c r="Q7312" s="194">
        <v>1654.6</v>
      </c>
      <c r="R7312" s="194">
        <v>38.880000000000003</v>
      </c>
      <c r="S7312" s="194">
        <v>1654.6</v>
      </c>
      <c r="T7312" s="194">
        <v>38.880000000000003</v>
      </c>
      <c r="U7312" s="194">
        <v>1.9197165387994288</v>
      </c>
      <c r="V7312" s="88">
        <v>0.93783603045876474</v>
      </c>
    </row>
    <row r="7313" spans="2:22" x14ac:dyDescent="0.25">
      <c r="B7313" s="346" t="s">
        <v>6655</v>
      </c>
      <c r="C7313" s="143" t="s">
        <v>26</v>
      </c>
      <c r="D7313" s="143" t="s">
        <v>26</v>
      </c>
      <c r="E7313" s="143" t="s">
        <v>26</v>
      </c>
      <c r="F7313" s="329">
        <v>3.7764199999999999</v>
      </c>
      <c r="G7313" s="329">
        <v>9.5979999999999996E-2</v>
      </c>
      <c r="H7313" s="329">
        <v>0.26882</v>
      </c>
      <c r="I7313" s="329">
        <v>6.4799999999999996E-3</v>
      </c>
      <c r="J7313" s="329" t="s">
        <v>26</v>
      </c>
      <c r="K7313" s="329">
        <v>0.1019</v>
      </c>
      <c r="L7313" s="329">
        <v>2.2399999999999998E-3</v>
      </c>
      <c r="M7313" s="194">
        <v>1534.8</v>
      </c>
      <c r="N7313" s="194">
        <v>32.92</v>
      </c>
      <c r="O7313" s="194">
        <v>1587.7</v>
      </c>
      <c r="P7313" s="194">
        <v>20.399999999999999</v>
      </c>
      <c r="Q7313" s="194">
        <v>1659</v>
      </c>
      <c r="R7313" s="194">
        <v>40.56</v>
      </c>
      <c r="S7313" s="194">
        <v>1659</v>
      </c>
      <c r="T7313" s="194">
        <v>40.56</v>
      </c>
      <c r="U7313" s="194">
        <v>8.1578016831205424</v>
      </c>
      <c r="V7313" s="88">
        <v>4.0333772074680256</v>
      </c>
    </row>
    <row r="7314" spans="2:22" x14ac:dyDescent="0.25">
      <c r="B7314" s="346" t="s">
        <v>6636</v>
      </c>
      <c r="C7314" s="143" t="s">
        <v>26</v>
      </c>
      <c r="D7314" s="143" t="s">
        <v>26</v>
      </c>
      <c r="E7314" s="143" t="s">
        <v>26</v>
      </c>
      <c r="F7314" s="329">
        <v>3.5433599999999998</v>
      </c>
      <c r="G7314" s="329">
        <v>8.6599999999999996E-2</v>
      </c>
      <c r="H7314" s="329">
        <v>0.251</v>
      </c>
      <c r="I7314" s="329">
        <v>6.0400000000000002E-3</v>
      </c>
      <c r="J7314" s="329" t="s">
        <v>26</v>
      </c>
      <c r="K7314" s="329">
        <v>0.1024</v>
      </c>
      <c r="L7314" s="329">
        <v>2.1199999999999999E-3</v>
      </c>
      <c r="M7314" s="194">
        <v>1443.6</v>
      </c>
      <c r="N7314" s="194">
        <v>31.12</v>
      </c>
      <c r="O7314" s="194">
        <v>1537</v>
      </c>
      <c r="P7314" s="194">
        <v>19.36</v>
      </c>
      <c r="Q7314" s="194">
        <v>1668.1</v>
      </c>
      <c r="R7314" s="194">
        <v>38.119999999999997</v>
      </c>
      <c r="S7314" s="194">
        <v>1668.1</v>
      </c>
      <c r="T7314" s="194">
        <v>38.119999999999997</v>
      </c>
      <c r="U7314" s="194">
        <v>14.565005229531513</v>
      </c>
      <c r="V7314" s="88">
        <v>7.2777392474830993</v>
      </c>
    </row>
    <row r="7315" spans="2:22" x14ac:dyDescent="0.25">
      <c r="B7315" s="346" t="s">
        <v>6648</v>
      </c>
      <c r="C7315" s="143" t="s">
        <v>26</v>
      </c>
      <c r="D7315" s="143" t="s">
        <v>26</v>
      </c>
      <c r="E7315" s="143" t="s">
        <v>26</v>
      </c>
      <c r="F7315" s="329">
        <v>4.2983099999999999</v>
      </c>
      <c r="G7315" s="329">
        <v>0.10902000000000001</v>
      </c>
      <c r="H7315" s="329">
        <v>0.30297000000000002</v>
      </c>
      <c r="I7315" s="329">
        <v>7.3600000000000002E-3</v>
      </c>
      <c r="J7315" s="329" t="s">
        <v>26</v>
      </c>
      <c r="K7315" s="329">
        <v>0.10291</v>
      </c>
      <c r="L7315" s="329">
        <v>2.2399999999999998E-3</v>
      </c>
      <c r="M7315" s="194">
        <v>1706</v>
      </c>
      <c r="N7315" s="194">
        <v>36.380000000000003</v>
      </c>
      <c r="O7315" s="194">
        <v>1693</v>
      </c>
      <c r="P7315" s="194">
        <v>20.9</v>
      </c>
      <c r="Q7315" s="194">
        <v>1677.2</v>
      </c>
      <c r="R7315" s="194">
        <v>39.92</v>
      </c>
      <c r="S7315" s="194">
        <v>1677.2</v>
      </c>
      <c r="T7315" s="194">
        <v>39.92</v>
      </c>
      <c r="U7315" s="194">
        <v>-1.9004256355361195</v>
      </c>
      <c r="V7315" s="88">
        <v>-0.94943524862444428</v>
      </c>
    </row>
    <row r="7316" spans="2:22" x14ac:dyDescent="0.25">
      <c r="B7316" s="346" t="s">
        <v>6629</v>
      </c>
      <c r="C7316" s="143" t="s">
        <v>26</v>
      </c>
      <c r="D7316" s="143" t="s">
        <v>26</v>
      </c>
      <c r="E7316" s="143" t="s">
        <v>26</v>
      </c>
      <c r="F7316" s="329">
        <v>3.87798</v>
      </c>
      <c r="G7316" s="329">
        <v>9.5439999999999997E-2</v>
      </c>
      <c r="H7316" s="329">
        <v>0.27040999999999998</v>
      </c>
      <c r="I7316" s="329">
        <v>6.3800000000000003E-3</v>
      </c>
      <c r="J7316" s="329" t="s">
        <v>26</v>
      </c>
      <c r="K7316" s="329">
        <v>0.10403</v>
      </c>
      <c r="L7316" s="329">
        <v>2.2399999999999998E-3</v>
      </c>
      <c r="M7316" s="194">
        <v>1542.9</v>
      </c>
      <c r="N7316" s="194">
        <v>32.36</v>
      </c>
      <c r="O7316" s="194">
        <v>1609.1</v>
      </c>
      <c r="P7316" s="194">
        <v>19.86</v>
      </c>
      <c r="Q7316" s="194">
        <v>1697.3</v>
      </c>
      <c r="R7316" s="194">
        <v>39.5</v>
      </c>
      <c r="S7316" s="194">
        <v>1697.3</v>
      </c>
      <c r="T7316" s="194">
        <v>39.5</v>
      </c>
      <c r="U7316" s="194">
        <v>9.9310313986308696</v>
      </c>
      <c r="V7316" s="88">
        <v>4.9940585376273514</v>
      </c>
    </row>
    <row r="7317" spans="2:22" x14ac:dyDescent="0.25">
      <c r="B7317" s="346" t="s">
        <v>6624</v>
      </c>
      <c r="C7317" s="143" t="s">
        <v>26</v>
      </c>
      <c r="D7317" s="143" t="s">
        <v>26</v>
      </c>
      <c r="E7317" s="143" t="s">
        <v>26</v>
      </c>
      <c r="F7317" s="329">
        <v>4.0503299999999998</v>
      </c>
      <c r="G7317" s="329">
        <v>0.10158</v>
      </c>
      <c r="H7317" s="329">
        <v>0.28138000000000002</v>
      </c>
      <c r="I7317" s="329">
        <v>6.5799999999999999E-3</v>
      </c>
      <c r="J7317" s="329" t="s">
        <v>26</v>
      </c>
      <c r="K7317" s="329">
        <v>0.10443</v>
      </c>
      <c r="L7317" s="329">
        <v>2.3600000000000001E-3</v>
      </c>
      <c r="M7317" s="194">
        <v>1598.3</v>
      </c>
      <c r="N7317" s="194">
        <v>33.08</v>
      </c>
      <c r="O7317" s="194">
        <v>1644.4</v>
      </c>
      <c r="P7317" s="194">
        <v>20.420000000000002</v>
      </c>
      <c r="Q7317" s="194">
        <v>1704.2</v>
      </c>
      <c r="R7317" s="194">
        <v>41.18</v>
      </c>
      <c r="S7317" s="194">
        <v>1704.2</v>
      </c>
      <c r="T7317" s="194">
        <v>41.18</v>
      </c>
      <c r="U7317" s="194">
        <v>6.8157779310644848</v>
      </c>
      <c r="V7317" s="88">
        <v>3.4270547008757597</v>
      </c>
    </row>
    <row r="7318" spans="2:22" x14ac:dyDescent="0.25">
      <c r="B7318" s="346" t="s">
        <v>6666</v>
      </c>
      <c r="C7318" s="143" t="s">
        <v>26</v>
      </c>
      <c r="D7318" s="143" t="s">
        <v>26</v>
      </c>
      <c r="E7318" s="143" t="s">
        <v>26</v>
      </c>
      <c r="F7318" s="329">
        <v>4.2454299999999998</v>
      </c>
      <c r="G7318" s="329">
        <v>0.10388</v>
      </c>
      <c r="H7318" s="329">
        <v>0.28893000000000002</v>
      </c>
      <c r="I7318" s="329">
        <v>6.8199999999999997E-3</v>
      </c>
      <c r="J7318" s="329" t="s">
        <v>26</v>
      </c>
      <c r="K7318" s="329">
        <v>0.10659</v>
      </c>
      <c r="L7318" s="329">
        <v>2.2799999999999999E-3</v>
      </c>
      <c r="M7318" s="194">
        <v>1636.2</v>
      </c>
      <c r="N7318" s="194">
        <v>34.1</v>
      </c>
      <c r="O7318" s="194">
        <v>1682.9</v>
      </c>
      <c r="P7318" s="194">
        <v>20.12</v>
      </c>
      <c r="Q7318" s="194">
        <v>1741.9</v>
      </c>
      <c r="R7318" s="194">
        <v>38.9</v>
      </c>
      <c r="S7318" s="194">
        <v>1741.9</v>
      </c>
      <c r="T7318" s="194">
        <v>38.9</v>
      </c>
      <c r="U7318" s="194">
        <v>6.6861121727738562</v>
      </c>
      <c r="V7318" s="88">
        <v>3.4146644445628258</v>
      </c>
    </row>
    <row r="7319" spans="2:22" x14ac:dyDescent="0.25">
      <c r="B7319" s="346" t="s">
        <v>6665</v>
      </c>
      <c r="C7319" s="143" t="s">
        <v>26</v>
      </c>
      <c r="D7319" s="143" t="s">
        <v>26</v>
      </c>
      <c r="E7319" s="143" t="s">
        <v>26</v>
      </c>
      <c r="F7319" s="329">
        <v>4.9783299999999997</v>
      </c>
      <c r="G7319" s="329">
        <v>0.12422</v>
      </c>
      <c r="H7319" s="329">
        <v>0.31939000000000001</v>
      </c>
      <c r="I7319" s="329">
        <v>7.6800000000000002E-3</v>
      </c>
      <c r="J7319" s="329" t="s">
        <v>26</v>
      </c>
      <c r="K7319" s="329">
        <v>0.11305999999999999</v>
      </c>
      <c r="L7319" s="329">
        <v>2.4199999999999998E-3</v>
      </c>
      <c r="M7319" s="194">
        <v>1786.7</v>
      </c>
      <c r="N7319" s="194">
        <v>37.5</v>
      </c>
      <c r="O7319" s="194">
        <v>1815.6</v>
      </c>
      <c r="P7319" s="194">
        <v>21.1</v>
      </c>
      <c r="Q7319" s="194">
        <v>1849.2</v>
      </c>
      <c r="R7319" s="194">
        <v>38.6</v>
      </c>
      <c r="S7319" s="194">
        <v>1849.2</v>
      </c>
      <c r="T7319" s="194">
        <v>38.6</v>
      </c>
      <c r="U7319" s="194">
        <v>3.7863439357803439</v>
      </c>
      <c r="V7319" s="88">
        <v>2.0057871811219421</v>
      </c>
    </row>
    <row r="7320" spans="2:22" x14ac:dyDescent="0.25">
      <c r="B7320" s="346" t="s">
        <v>6656</v>
      </c>
      <c r="C7320" s="143" t="s">
        <v>26</v>
      </c>
      <c r="D7320" s="143" t="s">
        <v>26</v>
      </c>
      <c r="E7320" s="143" t="s">
        <v>26</v>
      </c>
      <c r="F7320" s="329">
        <v>5.3212700000000002</v>
      </c>
      <c r="G7320" s="329">
        <v>0.13458000000000001</v>
      </c>
      <c r="H7320" s="329">
        <v>0.32911000000000001</v>
      </c>
      <c r="I7320" s="329">
        <v>7.6800000000000002E-3</v>
      </c>
      <c r="J7320" s="329" t="s">
        <v>26</v>
      </c>
      <c r="K7320" s="329">
        <v>0.11729000000000001</v>
      </c>
      <c r="L7320" s="329">
        <v>2.6800000000000001E-3</v>
      </c>
      <c r="M7320" s="194">
        <v>1834.1</v>
      </c>
      <c r="N7320" s="194">
        <v>37.24</v>
      </c>
      <c r="O7320" s="194">
        <v>1872.3</v>
      </c>
      <c r="P7320" s="194">
        <v>21.62</v>
      </c>
      <c r="Q7320" s="194">
        <v>1915.4</v>
      </c>
      <c r="R7320" s="194">
        <v>40.74</v>
      </c>
      <c r="S7320" s="194">
        <v>1915.4</v>
      </c>
      <c r="T7320" s="194">
        <v>40.74</v>
      </c>
      <c r="U7320" s="194">
        <v>4.7955145085072468</v>
      </c>
      <c r="V7320" s="88">
        <v>2.6039248462291127</v>
      </c>
    </row>
    <row r="7321" spans="2:22" x14ac:dyDescent="0.25">
      <c r="B7321" s="346" t="s">
        <v>6697</v>
      </c>
      <c r="C7321" s="143" t="s">
        <v>26</v>
      </c>
      <c r="D7321" s="143" t="s">
        <v>26</v>
      </c>
      <c r="E7321" s="143" t="s">
        <v>26</v>
      </c>
      <c r="F7321" s="329">
        <v>5.1334299999999997</v>
      </c>
      <c r="G7321" s="329">
        <v>0.13924</v>
      </c>
      <c r="H7321" s="329">
        <v>0.31097000000000002</v>
      </c>
      <c r="I7321" s="329">
        <v>7.4400000000000004E-3</v>
      </c>
      <c r="J7321" s="329" t="s">
        <v>26</v>
      </c>
      <c r="K7321" s="329">
        <v>0.11974</v>
      </c>
      <c r="L7321" s="329">
        <v>2.96E-3</v>
      </c>
      <c r="M7321" s="194">
        <v>1745.5</v>
      </c>
      <c r="N7321" s="194">
        <v>36.56</v>
      </c>
      <c r="O7321" s="194">
        <v>1841.7</v>
      </c>
      <c r="P7321" s="194">
        <v>23.06</v>
      </c>
      <c r="Q7321" s="194">
        <v>1952.4</v>
      </c>
      <c r="R7321" s="194">
        <v>43.8</v>
      </c>
      <c r="S7321" s="194">
        <v>1952.4</v>
      </c>
      <c r="T7321" s="194">
        <v>43.8</v>
      </c>
      <c r="U7321" s="194">
        <v>11.878747911310619</v>
      </c>
      <c r="V7321" s="88">
        <v>6.5819989260155545</v>
      </c>
    </row>
    <row r="7322" spans="2:22" x14ac:dyDescent="0.25">
      <c r="B7322" s="346" t="s">
        <v>6692</v>
      </c>
      <c r="C7322" s="143" t="s">
        <v>26</v>
      </c>
      <c r="D7322" s="143" t="s">
        <v>26</v>
      </c>
      <c r="E7322" s="143" t="s">
        <v>26</v>
      </c>
      <c r="F7322" s="329">
        <v>5.59335</v>
      </c>
      <c r="G7322" s="329">
        <v>0.13952000000000001</v>
      </c>
      <c r="H7322" s="329">
        <v>0.33753</v>
      </c>
      <c r="I7322" s="329">
        <v>8.1200000000000005E-3</v>
      </c>
      <c r="J7322" s="329" t="s">
        <v>26</v>
      </c>
      <c r="K7322" s="329">
        <v>0.1202</v>
      </c>
      <c r="L7322" s="329">
        <v>2.5799999999999998E-3</v>
      </c>
      <c r="M7322" s="194">
        <v>1874.8</v>
      </c>
      <c r="N7322" s="194">
        <v>39.119999999999997</v>
      </c>
      <c r="O7322" s="194">
        <v>1915.1</v>
      </c>
      <c r="P7322" s="194">
        <v>21.48</v>
      </c>
      <c r="Q7322" s="194">
        <v>1959.2</v>
      </c>
      <c r="R7322" s="194">
        <v>37.979999999999997</v>
      </c>
      <c r="S7322" s="194">
        <v>1959.2</v>
      </c>
      <c r="T7322" s="194">
        <v>37.979999999999997</v>
      </c>
      <c r="U7322" s="194">
        <v>4.8966086327379994</v>
      </c>
      <c r="V7322" s="88">
        <v>2.7066135623519787</v>
      </c>
    </row>
    <row r="7323" spans="2:22" x14ac:dyDescent="0.25">
      <c r="B7323" s="346" t="s">
        <v>6635</v>
      </c>
      <c r="C7323" s="143" t="s">
        <v>26</v>
      </c>
      <c r="D7323" s="143" t="s">
        <v>26</v>
      </c>
      <c r="E7323" s="143" t="s">
        <v>26</v>
      </c>
      <c r="F7323" s="329">
        <v>9.6879000000000008</v>
      </c>
      <c r="G7323" s="329">
        <v>0.23658000000000001</v>
      </c>
      <c r="H7323" s="329">
        <v>0.44568999999999998</v>
      </c>
      <c r="I7323" s="329">
        <v>1.056E-2</v>
      </c>
      <c r="J7323" s="329" t="s">
        <v>26</v>
      </c>
      <c r="K7323" s="329">
        <v>0.15767999999999999</v>
      </c>
      <c r="L7323" s="329">
        <v>3.3600000000000001E-3</v>
      </c>
      <c r="M7323" s="194">
        <v>2376</v>
      </c>
      <c r="N7323" s="194">
        <v>47.08</v>
      </c>
      <c r="O7323" s="194">
        <v>2405.6</v>
      </c>
      <c r="P7323" s="194">
        <v>22.48</v>
      </c>
      <c r="Q7323" s="194">
        <v>2430.9</v>
      </c>
      <c r="R7323" s="194">
        <v>35.799999999999997</v>
      </c>
      <c r="S7323" s="194">
        <v>2430.9</v>
      </c>
      <c r="T7323" s="194">
        <v>35.799999999999997</v>
      </c>
      <c r="U7323" s="194">
        <v>2.8291080677362039</v>
      </c>
      <c r="V7323" s="88">
        <v>1.8071494853092456</v>
      </c>
    </row>
    <row r="7324" spans="2:22" x14ac:dyDescent="0.25">
      <c r="B7324" s="346" t="s">
        <v>6652</v>
      </c>
      <c r="C7324" s="143" t="s">
        <v>26</v>
      </c>
      <c r="D7324" s="143" t="s">
        <v>26</v>
      </c>
      <c r="E7324" s="143" t="s">
        <v>26</v>
      </c>
      <c r="F7324" s="329">
        <v>12.063840000000001</v>
      </c>
      <c r="G7324" s="329">
        <v>0.29330000000000001</v>
      </c>
      <c r="H7324" s="329">
        <v>0.50187000000000004</v>
      </c>
      <c r="I7324" s="329">
        <v>1.1900000000000001E-2</v>
      </c>
      <c r="J7324" s="329" t="s">
        <v>26</v>
      </c>
      <c r="K7324" s="329">
        <v>0.17437</v>
      </c>
      <c r="L7324" s="329">
        <v>3.6600000000000001E-3</v>
      </c>
      <c r="M7324" s="194">
        <v>2621.8</v>
      </c>
      <c r="N7324" s="194">
        <v>51.12</v>
      </c>
      <c r="O7324" s="194">
        <v>2609.4</v>
      </c>
      <c r="P7324" s="194">
        <v>22.8</v>
      </c>
      <c r="Q7324" s="194">
        <v>2600</v>
      </c>
      <c r="R7324" s="194">
        <v>34.78</v>
      </c>
      <c r="S7324" s="194">
        <v>2600</v>
      </c>
      <c r="T7324" s="194">
        <v>34.78</v>
      </c>
      <c r="U7324" s="194">
        <v>-1.1280342004597341</v>
      </c>
      <c r="V7324" s="88">
        <v>-0.76373454479776925</v>
      </c>
    </row>
    <row r="7325" spans="2:22" ht="15.75" thickBot="1" x14ac:dyDescent="0.3">
      <c r="B7325" s="347" t="s">
        <v>6704</v>
      </c>
      <c r="C7325" s="151" t="s">
        <v>26</v>
      </c>
      <c r="D7325" s="151" t="s">
        <v>26</v>
      </c>
      <c r="E7325" s="151" t="s">
        <v>26</v>
      </c>
      <c r="F7325" s="284">
        <v>17.161449999999999</v>
      </c>
      <c r="G7325" s="284">
        <v>0.53</v>
      </c>
      <c r="H7325" s="284">
        <v>0.61811000000000005</v>
      </c>
      <c r="I7325" s="284">
        <v>1.498E-2</v>
      </c>
      <c r="J7325" s="284" t="s">
        <v>26</v>
      </c>
      <c r="K7325" s="284">
        <v>0.20144999999999999</v>
      </c>
      <c r="L7325" s="284">
        <v>5.94E-3</v>
      </c>
      <c r="M7325" s="89">
        <v>3102.4</v>
      </c>
      <c r="N7325" s="89">
        <v>59.66</v>
      </c>
      <c r="O7325" s="89">
        <v>2943.9</v>
      </c>
      <c r="P7325" s="89">
        <v>29.64</v>
      </c>
      <c r="Q7325" s="89">
        <v>2837.9</v>
      </c>
      <c r="R7325" s="89">
        <v>47.68</v>
      </c>
      <c r="S7325" s="89">
        <v>2837.9</v>
      </c>
      <c r="T7325" s="89">
        <v>47.68</v>
      </c>
      <c r="U7325" s="89">
        <v>-16.081478460909029</v>
      </c>
      <c r="V7325" s="90">
        <v>-11.901772385004156</v>
      </c>
    </row>
    <row r="7326" spans="2:22" x14ac:dyDescent="0.25">
      <c r="M7326" s="85"/>
      <c r="N7326" s="85"/>
      <c r="O7326" s="85"/>
      <c r="P7326" s="85"/>
      <c r="Q7326" s="85"/>
      <c r="R7326" s="85"/>
      <c r="S7326" s="85"/>
      <c r="T7326" s="85"/>
    </row>
    <row r="7327" spans="2:22" ht="15.75" thickBot="1" x14ac:dyDescent="0.3">
      <c r="M7327" s="85"/>
      <c r="N7327" s="85"/>
      <c r="O7327" s="85"/>
      <c r="P7327" s="85"/>
      <c r="Q7327" s="85"/>
      <c r="R7327" s="85"/>
      <c r="S7327" s="85"/>
      <c r="T7327" s="85"/>
    </row>
    <row r="7328" spans="2:22" x14ac:dyDescent="0.25">
      <c r="B7328" s="230" t="s">
        <v>0</v>
      </c>
      <c r="C7328" s="111"/>
      <c r="D7328" s="111"/>
      <c r="E7328" s="111"/>
      <c r="F7328" s="200"/>
      <c r="G7328" s="200"/>
      <c r="H7328" s="200"/>
      <c r="I7328" s="200"/>
      <c r="J7328" s="200"/>
      <c r="K7328" s="200"/>
      <c r="L7328" s="200"/>
      <c r="M7328" s="160"/>
      <c r="N7328" s="160"/>
      <c r="O7328" s="160"/>
      <c r="P7328" s="160"/>
      <c r="Q7328" s="160"/>
      <c r="R7328" s="160"/>
      <c r="S7328" s="160"/>
      <c r="T7328" s="160"/>
      <c r="U7328" s="160"/>
      <c r="V7328" s="161"/>
    </row>
    <row r="7329" spans="2:22" x14ac:dyDescent="0.25">
      <c r="B7329" s="229" t="s">
        <v>6705</v>
      </c>
      <c r="C7329" s="197"/>
      <c r="D7329" s="197"/>
      <c r="E7329" s="197"/>
      <c r="F7329" s="228"/>
      <c r="G7329" s="228"/>
      <c r="H7329" s="228"/>
      <c r="I7329" s="228"/>
      <c r="J7329" s="228"/>
      <c r="K7329" s="228"/>
      <c r="L7329" s="228"/>
      <c r="M7329" s="198"/>
      <c r="N7329" s="198"/>
      <c r="O7329" s="198"/>
      <c r="P7329" s="198"/>
      <c r="Q7329" s="198"/>
      <c r="R7329" s="198"/>
      <c r="S7329" s="198"/>
      <c r="T7329" s="198"/>
      <c r="U7329" s="198"/>
      <c r="V7329" s="163"/>
    </row>
    <row r="7330" spans="2:22" x14ac:dyDescent="0.25">
      <c r="B7330" s="229" t="s">
        <v>273</v>
      </c>
      <c r="C7330" s="197"/>
      <c r="D7330" s="197"/>
      <c r="E7330" s="197"/>
      <c r="F7330" s="228"/>
      <c r="G7330" s="228"/>
      <c r="H7330" s="228"/>
      <c r="I7330" s="228"/>
      <c r="J7330" s="228"/>
      <c r="K7330" s="228"/>
      <c r="L7330" s="228"/>
      <c r="M7330" s="198"/>
      <c r="N7330" s="198"/>
      <c r="O7330" s="198"/>
      <c r="P7330" s="198"/>
      <c r="Q7330" s="198"/>
      <c r="R7330" s="198"/>
      <c r="S7330" s="198"/>
      <c r="T7330" s="198"/>
      <c r="U7330" s="198"/>
      <c r="V7330" s="163"/>
    </row>
    <row r="7331" spans="2:22" ht="15.75" thickBot="1" x14ac:dyDescent="0.3">
      <c r="B7331" s="280"/>
      <c r="C7331" s="113"/>
      <c r="D7331" s="113"/>
      <c r="E7331" s="113"/>
      <c r="F7331" s="202"/>
      <c r="G7331" s="202"/>
      <c r="H7331" s="202"/>
      <c r="I7331" s="202"/>
      <c r="J7331" s="202"/>
      <c r="K7331" s="202"/>
      <c r="L7331" s="202"/>
      <c r="M7331" s="164"/>
      <c r="N7331" s="164"/>
      <c r="O7331" s="164"/>
      <c r="P7331" s="164"/>
      <c r="Q7331" s="164"/>
      <c r="R7331" s="164"/>
      <c r="S7331" s="164"/>
      <c r="T7331" s="164"/>
      <c r="U7331" s="164"/>
      <c r="V7331" s="165"/>
    </row>
    <row r="7332" spans="2:22" x14ac:dyDescent="0.25">
      <c r="B7332" s="342" t="s">
        <v>3</v>
      </c>
      <c r="C7332" s="97" t="s">
        <v>4</v>
      </c>
      <c r="D7332" s="97" t="s">
        <v>5</v>
      </c>
      <c r="E7332" s="97" t="s">
        <v>6</v>
      </c>
      <c r="F7332" s="3" t="s">
        <v>7</v>
      </c>
      <c r="G7332" s="3" t="s">
        <v>8</v>
      </c>
      <c r="H7332" s="3" t="s">
        <v>9</v>
      </c>
      <c r="I7332" s="3" t="s">
        <v>8</v>
      </c>
      <c r="J7332" s="3" t="s">
        <v>10</v>
      </c>
      <c r="K7332" s="3" t="s">
        <v>7</v>
      </c>
      <c r="L7332" s="3" t="s">
        <v>8</v>
      </c>
      <c r="M7332" s="4" t="s">
        <v>9</v>
      </c>
      <c r="N7332" s="4" t="s">
        <v>11</v>
      </c>
      <c r="O7332" s="4" t="s">
        <v>7</v>
      </c>
      <c r="P7332" s="4" t="s">
        <v>11</v>
      </c>
      <c r="Q7332" s="4" t="s">
        <v>7</v>
      </c>
      <c r="R7332" s="4" t="s">
        <v>11</v>
      </c>
      <c r="S7332" s="4" t="s">
        <v>12</v>
      </c>
      <c r="T7332" s="4" t="s">
        <v>11</v>
      </c>
      <c r="U7332" s="4" t="s">
        <v>13</v>
      </c>
      <c r="V7332" s="5" t="s">
        <v>14</v>
      </c>
    </row>
    <row r="7333" spans="2:22" ht="15.75" thickBot="1" x14ac:dyDescent="0.3">
      <c r="B7333" s="343" t="s">
        <v>6706</v>
      </c>
      <c r="C7333" s="153"/>
      <c r="D7333" s="153"/>
      <c r="E7333" s="153"/>
      <c r="F7333" s="152" t="s">
        <v>17</v>
      </c>
      <c r="G7333" s="152" t="s">
        <v>18</v>
      </c>
      <c r="H7333" s="152" t="s">
        <v>19</v>
      </c>
      <c r="I7333" s="152" t="s">
        <v>18</v>
      </c>
      <c r="J7333" s="152" t="s">
        <v>20</v>
      </c>
      <c r="K7333" s="152" t="s">
        <v>21</v>
      </c>
      <c r="L7333" s="152" t="s">
        <v>18</v>
      </c>
      <c r="M7333" s="154" t="s">
        <v>22</v>
      </c>
      <c r="N7333" s="154" t="s">
        <v>23</v>
      </c>
      <c r="O7333" s="154" t="s">
        <v>17</v>
      </c>
      <c r="P7333" s="154" t="s">
        <v>23</v>
      </c>
      <c r="Q7333" s="154" t="s">
        <v>21</v>
      </c>
      <c r="R7333" s="154" t="s">
        <v>23</v>
      </c>
      <c r="S7333" s="154" t="s">
        <v>24</v>
      </c>
      <c r="T7333" s="154" t="s">
        <v>23</v>
      </c>
      <c r="U7333" s="154"/>
      <c r="V7333" s="12"/>
    </row>
    <row r="7334" spans="2:22" x14ac:dyDescent="0.25">
      <c r="B7334" s="399"/>
      <c r="C7334" s="155"/>
      <c r="D7334" s="155"/>
      <c r="E7334" s="155"/>
      <c r="F7334" s="156"/>
      <c r="G7334" s="156"/>
      <c r="H7334" s="156"/>
      <c r="I7334" s="156"/>
      <c r="J7334" s="156"/>
      <c r="K7334" s="156"/>
      <c r="L7334" s="156"/>
      <c r="M7334" s="157"/>
      <c r="N7334" s="157"/>
      <c r="O7334" s="157"/>
      <c r="P7334" s="157"/>
      <c r="Q7334" s="157"/>
      <c r="R7334" s="157"/>
      <c r="S7334" s="157"/>
      <c r="T7334" s="157"/>
      <c r="U7334" s="157"/>
      <c r="V7334" s="158"/>
    </row>
    <row r="7335" spans="2:22" x14ac:dyDescent="0.25">
      <c r="B7335" s="199" t="s">
        <v>6746</v>
      </c>
      <c r="C7335" s="142" t="s">
        <v>26</v>
      </c>
      <c r="D7335" s="142" t="s">
        <v>26</v>
      </c>
      <c r="E7335" s="144" t="s">
        <v>26</v>
      </c>
      <c r="F7335" s="327">
        <v>0.20812</v>
      </c>
      <c r="G7335" s="327">
        <v>2.214E-2</v>
      </c>
      <c r="H7335" s="327">
        <v>2.9860000000000001E-2</v>
      </c>
      <c r="I7335" s="327">
        <v>1.1999999999999999E-3</v>
      </c>
      <c r="J7335" s="327" t="s">
        <v>26</v>
      </c>
      <c r="K7335" s="327">
        <v>5.0529999999999999E-2</v>
      </c>
      <c r="L7335" s="327">
        <v>5.3800000000000002E-3</v>
      </c>
      <c r="M7335" s="191">
        <v>189.7</v>
      </c>
      <c r="N7335" s="191">
        <v>7.5</v>
      </c>
      <c r="O7335" s="191">
        <v>192</v>
      </c>
      <c r="P7335" s="191">
        <v>18.600000000000001</v>
      </c>
      <c r="Q7335" s="191">
        <v>219.4</v>
      </c>
      <c r="R7335" s="191">
        <v>237</v>
      </c>
      <c r="S7335" s="191">
        <v>189.52018904851124</v>
      </c>
      <c r="T7335" s="191">
        <v>7.5</v>
      </c>
      <c r="U7335" s="191">
        <v>13.618874636047751</v>
      </c>
      <c r="V7335" s="195">
        <v>1.2915682039003951</v>
      </c>
    </row>
    <row r="7336" spans="2:22" x14ac:dyDescent="0.25">
      <c r="B7336" s="199" t="s">
        <v>6733</v>
      </c>
      <c r="C7336" s="142" t="s">
        <v>26</v>
      </c>
      <c r="D7336" s="142" t="s">
        <v>26</v>
      </c>
      <c r="E7336" s="144" t="s">
        <v>26</v>
      </c>
      <c r="F7336" s="327">
        <v>0.21198</v>
      </c>
      <c r="G7336" s="327">
        <v>1.804E-2</v>
      </c>
      <c r="H7336" s="327">
        <v>3.0800000000000001E-2</v>
      </c>
      <c r="I7336" s="327">
        <v>1.14E-3</v>
      </c>
      <c r="J7336" s="327" t="s">
        <v>26</v>
      </c>
      <c r="K7336" s="327">
        <v>4.9910000000000003E-2</v>
      </c>
      <c r="L7336" s="327">
        <v>4.1599999999999996E-3</v>
      </c>
      <c r="M7336" s="191">
        <v>195.6</v>
      </c>
      <c r="N7336" s="191">
        <v>7.12</v>
      </c>
      <c r="O7336" s="191">
        <v>195.2</v>
      </c>
      <c r="P7336" s="191">
        <v>15.12</v>
      </c>
      <c r="Q7336" s="191">
        <v>190.7</v>
      </c>
      <c r="R7336" s="191">
        <v>188.66</v>
      </c>
      <c r="S7336" s="191">
        <v>195.57803605252766</v>
      </c>
      <c r="T7336" s="191">
        <v>7.12</v>
      </c>
      <c r="U7336" s="191">
        <v>-2.5579633206752366</v>
      </c>
      <c r="V7336" s="195">
        <v>-0.19366601051622759</v>
      </c>
    </row>
    <row r="7337" spans="2:22" x14ac:dyDescent="0.25">
      <c r="B7337" s="199" t="s">
        <v>6711</v>
      </c>
      <c r="C7337" s="142" t="s">
        <v>26</v>
      </c>
      <c r="D7337" s="142" t="s">
        <v>26</v>
      </c>
      <c r="E7337" s="144" t="s">
        <v>26</v>
      </c>
      <c r="F7337" s="327">
        <v>0.22342000000000001</v>
      </c>
      <c r="G7337" s="327">
        <v>3.2719999999999999E-2</v>
      </c>
      <c r="H7337" s="327">
        <v>3.1019999999999999E-2</v>
      </c>
      <c r="I7337" s="327">
        <v>1.48E-3</v>
      </c>
      <c r="J7337" s="327" t="s">
        <v>26</v>
      </c>
      <c r="K7337" s="327">
        <v>5.2229999999999999E-2</v>
      </c>
      <c r="L7337" s="327">
        <v>7.7000000000000002E-3</v>
      </c>
      <c r="M7337" s="191">
        <v>197</v>
      </c>
      <c r="N7337" s="191">
        <v>9.1999999999999993</v>
      </c>
      <c r="O7337" s="191">
        <v>204.8</v>
      </c>
      <c r="P7337" s="191">
        <v>27.16</v>
      </c>
      <c r="Q7337" s="191">
        <v>295.7</v>
      </c>
      <c r="R7337" s="191">
        <v>319.33999999999997</v>
      </c>
      <c r="S7337" s="191">
        <v>196.39406041074591</v>
      </c>
      <c r="T7337" s="191">
        <v>9.1999999999999993</v>
      </c>
      <c r="U7337" s="191">
        <v>33.583341085307431</v>
      </c>
      <c r="V7337" s="195">
        <v>4.1044626900654801</v>
      </c>
    </row>
    <row r="7338" spans="2:22" x14ac:dyDescent="0.25">
      <c r="B7338" s="199" t="s">
        <v>6717</v>
      </c>
      <c r="C7338" s="142" t="s">
        <v>26</v>
      </c>
      <c r="D7338" s="142" t="s">
        <v>26</v>
      </c>
      <c r="E7338" s="144" t="s">
        <v>26</v>
      </c>
      <c r="F7338" s="327">
        <v>0.25818000000000002</v>
      </c>
      <c r="G7338" s="327">
        <v>2.0039999999999999E-2</v>
      </c>
      <c r="H7338" s="327">
        <v>3.6639999999999999E-2</v>
      </c>
      <c r="I7338" s="327">
        <v>1.48E-3</v>
      </c>
      <c r="J7338" s="327" t="s">
        <v>26</v>
      </c>
      <c r="K7338" s="327">
        <v>5.1159999999999997E-2</v>
      </c>
      <c r="L7338" s="327">
        <v>3.7200000000000002E-3</v>
      </c>
      <c r="M7338" s="191">
        <v>232</v>
      </c>
      <c r="N7338" s="191">
        <v>9.2200000000000006</v>
      </c>
      <c r="O7338" s="191">
        <v>233.2</v>
      </c>
      <c r="P7338" s="191">
        <v>16.16</v>
      </c>
      <c r="Q7338" s="191">
        <v>247.8</v>
      </c>
      <c r="R7338" s="191">
        <v>163.52000000000001</v>
      </c>
      <c r="S7338" s="191">
        <v>231.87050620430196</v>
      </c>
      <c r="T7338" s="191">
        <v>9.2200000000000006</v>
      </c>
      <c r="U7338" s="191">
        <v>6.4283671491921099</v>
      </c>
      <c r="V7338" s="195">
        <v>0.57010883177445437</v>
      </c>
    </row>
    <row r="7339" spans="2:22" x14ac:dyDescent="0.25">
      <c r="B7339" s="199" t="s">
        <v>6743</v>
      </c>
      <c r="C7339" s="142" t="s">
        <v>26</v>
      </c>
      <c r="D7339" s="142" t="s">
        <v>26</v>
      </c>
      <c r="E7339" s="144" t="s">
        <v>26</v>
      </c>
      <c r="F7339" s="327">
        <v>0.25578000000000001</v>
      </c>
      <c r="G7339" s="327">
        <v>2.656E-2</v>
      </c>
      <c r="H7339" s="327">
        <v>3.7130000000000003E-2</v>
      </c>
      <c r="I7339" s="327">
        <v>1.48E-3</v>
      </c>
      <c r="J7339" s="327" t="s">
        <v>26</v>
      </c>
      <c r="K7339" s="327">
        <v>4.9950000000000001E-2</v>
      </c>
      <c r="L7339" s="327">
        <v>5.1599999999999997E-3</v>
      </c>
      <c r="M7339" s="191">
        <v>235</v>
      </c>
      <c r="N7339" s="191">
        <v>9.1999999999999993</v>
      </c>
      <c r="O7339" s="191">
        <v>231.3</v>
      </c>
      <c r="P7339" s="191">
        <v>21.48</v>
      </c>
      <c r="Q7339" s="191">
        <v>192.7</v>
      </c>
      <c r="R7339" s="191">
        <v>231.74</v>
      </c>
      <c r="S7339" s="191">
        <v>235.28623317474063</v>
      </c>
      <c r="T7339" s="191">
        <v>9.1999999999999993</v>
      </c>
      <c r="U7339" s="191">
        <v>-22.099757745065201</v>
      </c>
      <c r="V7339" s="195">
        <v>-1.7234038801299689</v>
      </c>
    </row>
    <row r="7340" spans="2:22" x14ac:dyDescent="0.25">
      <c r="B7340" s="199" t="s">
        <v>6772</v>
      </c>
      <c r="C7340" s="142" t="s">
        <v>26</v>
      </c>
      <c r="D7340" s="142" t="s">
        <v>26</v>
      </c>
      <c r="E7340" s="144" t="s">
        <v>26</v>
      </c>
      <c r="F7340" s="327">
        <v>0.26765</v>
      </c>
      <c r="G7340" s="327">
        <v>2.128E-2</v>
      </c>
      <c r="H7340" s="327">
        <v>3.8609999999999998E-2</v>
      </c>
      <c r="I7340" s="327">
        <v>1.34E-3</v>
      </c>
      <c r="J7340" s="327" t="s">
        <v>26</v>
      </c>
      <c r="K7340" s="327">
        <v>5.0270000000000002E-2</v>
      </c>
      <c r="L7340" s="327">
        <v>4.0000000000000001E-3</v>
      </c>
      <c r="M7340" s="191">
        <v>244.2</v>
      </c>
      <c r="N7340" s="191">
        <v>8.2799999999999994</v>
      </c>
      <c r="O7340" s="191">
        <v>240.8</v>
      </c>
      <c r="P7340" s="191">
        <v>17.04</v>
      </c>
      <c r="Q7340" s="191">
        <v>207.4</v>
      </c>
      <c r="R7340" s="191">
        <v>179.62</v>
      </c>
      <c r="S7340" s="191">
        <v>244.45376088355928</v>
      </c>
      <c r="T7340" s="191">
        <v>8.2799999999999994</v>
      </c>
      <c r="U7340" s="191">
        <v>-17.865844206152016</v>
      </c>
      <c r="V7340" s="195">
        <v>-1.5173425596176378</v>
      </c>
    </row>
    <row r="7341" spans="2:22" x14ac:dyDescent="0.25">
      <c r="B7341" s="345" t="s">
        <v>6724</v>
      </c>
      <c r="C7341" s="141" t="s">
        <v>26</v>
      </c>
      <c r="D7341" s="141" t="s">
        <v>26</v>
      </c>
      <c r="E7341" s="141" t="s">
        <v>26</v>
      </c>
      <c r="F7341" s="328">
        <v>0.28182000000000001</v>
      </c>
      <c r="G7341" s="328">
        <v>3.0460000000000001E-2</v>
      </c>
      <c r="H7341" s="328">
        <v>3.9820000000000001E-2</v>
      </c>
      <c r="I7341" s="328">
        <v>1.64E-3</v>
      </c>
      <c r="J7341" s="328" t="s">
        <v>26</v>
      </c>
      <c r="K7341" s="328">
        <v>5.1319999999999998E-2</v>
      </c>
      <c r="L7341" s="328">
        <v>5.4999999999999997E-3</v>
      </c>
      <c r="M7341" s="193">
        <v>251.7</v>
      </c>
      <c r="N7341" s="193">
        <v>10.220000000000001</v>
      </c>
      <c r="O7341" s="193">
        <v>252.1</v>
      </c>
      <c r="P7341" s="193">
        <v>24.12</v>
      </c>
      <c r="Q7341" s="193">
        <v>255.3</v>
      </c>
      <c r="R7341" s="193">
        <v>237.34</v>
      </c>
      <c r="S7341" s="193">
        <v>251.69285047835186</v>
      </c>
      <c r="T7341" s="193">
        <v>10.220000000000001</v>
      </c>
      <c r="U7341" s="193">
        <v>1.4129061972769892</v>
      </c>
      <c r="V7341" s="25">
        <v>0.161503181931034</v>
      </c>
    </row>
    <row r="7342" spans="2:22" x14ac:dyDescent="0.25">
      <c r="B7342" s="345" t="s">
        <v>6757</v>
      </c>
      <c r="C7342" s="141" t="s">
        <v>26</v>
      </c>
      <c r="D7342" s="141" t="s">
        <v>26</v>
      </c>
      <c r="E7342" s="141" t="s">
        <v>26</v>
      </c>
      <c r="F7342" s="328">
        <v>0.28745999999999999</v>
      </c>
      <c r="G7342" s="328">
        <v>2.81E-2</v>
      </c>
      <c r="H7342" s="328">
        <v>4.0460000000000003E-2</v>
      </c>
      <c r="I7342" s="328">
        <v>1.5E-3</v>
      </c>
      <c r="J7342" s="328" t="s">
        <v>26</v>
      </c>
      <c r="K7342" s="328">
        <v>5.1490000000000001E-2</v>
      </c>
      <c r="L7342" s="328">
        <v>5.0600000000000003E-3</v>
      </c>
      <c r="M7342" s="193">
        <v>255.7</v>
      </c>
      <c r="N7342" s="193">
        <v>9.32</v>
      </c>
      <c r="O7342" s="193">
        <v>256.60000000000002</v>
      </c>
      <c r="P7342" s="193">
        <v>22.16</v>
      </c>
      <c r="Q7342" s="193">
        <v>262.89999999999998</v>
      </c>
      <c r="R7342" s="193">
        <v>217.78</v>
      </c>
      <c r="S7342" s="193">
        <v>255.63329376161045</v>
      </c>
      <c r="T7342" s="193">
        <v>9.32</v>
      </c>
      <c r="U7342" s="193">
        <v>2.7640571465916821</v>
      </c>
      <c r="V7342" s="25">
        <v>0.37673664785252403</v>
      </c>
    </row>
    <row r="7343" spans="2:22" x14ac:dyDescent="0.25">
      <c r="B7343" s="345" t="s">
        <v>6775</v>
      </c>
      <c r="C7343" s="141" t="s">
        <v>26</v>
      </c>
      <c r="D7343" s="141" t="s">
        <v>26</v>
      </c>
      <c r="E7343" s="141" t="s">
        <v>26</v>
      </c>
      <c r="F7343" s="328">
        <v>0.28710000000000002</v>
      </c>
      <c r="G7343" s="328">
        <v>2.3199999999999998E-2</v>
      </c>
      <c r="H7343" s="328">
        <v>4.0509999999999997E-2</v>
      </c>
      <c r="I7343" s="328">
        <v>1.4E-3</v>
      </c>
      <c r="J7343" s="328" t="s">
        <v>26</v>
      </c>
      <c r="K7343" s="328">
        <v>5.1400000000000001E-2</v>
      </c>
      <c r="L7343" s="328">
        <v>4.1799999999999997E-3</v>
      </c>
      <c r="M7343" s="193">
        <v>256</v>
      </c>
      <c r="N7343" s="193">
        <v>8.68</v>
      </c>
      <c r="O7343" s="193">
        <v>256.3</v>
      </c>
      <c r="P7343" s="193">
        <v>18.3</v>
      </c>
      <c r="Q7343" s="193">
        <v>258.60000000000002</v>
      </c>
      <c r="R7343" s="193">
        <v>181.8</v>
      </c>
      <c r="S7343" s="193">
        <v>255.97356828888891</v>
      </c>
      <c r="T7343" s="193">
        <v>8.68</v>
      </c>
      <c r="U7343" s="193">
        <v>1.0156348457506226</v>
      </c>
      <c r="V7343" s="25">
        <v>0.12736313348072506</v>
      </c>
    </row>
    <row r="7344" spans="2:22" x14ac:dyDescent="0.25">
      <c r="B7344" s="345" t="s">
        <v>6732</v>
      </c>
      <c r="C7344" s="141" t="s">
        <v>26</v>
      </c>
      <c r="D7344" s="141" t="s">
        <v>26</v>
      </c>
      <c r="E7344" s="141" t="s">
        <v>26</v>
      </c>
      <c r="F7344" s="328">
        <v>0.28878999999999999</v>
      </c>
      <c r="G7344" s="328">
        <v>1.7639999999999999E-2</v>
      </c>
      <c r="H7344" s="328">
        <v>4.0939999999999997E-2</v>
      </c>
      <c r="I7344" s="328">
        <v>1.34E-3</v>
      </c>
      <c r="J7344" s="328" t="s">
        <v>26</v>
      </c>
      <c r="K7344" s="328">
        <v>5.1159999999999997E-2</v>
      </c>
      <c r="L7344" s="328">
        <v>2.98E-3</v>
      </c>
      <c r="M7344" s="193">
        <v>258.60000000000002</v>
      </c>
      <c r="N7344" s="193">
        <v>8.24</v>
      </c>
      <c r="O7344" s="193">
        <v>257.60000000000002</v>
      </c>
      <c r="P7344" s="193">
        <v>13.9</v>
      </c>
      <c r="Q7344" s="193">
        <v>248.2</v>
      </c>
      <c r="R7344" s="193">
        <v>131.63999999999999</v>
      </c>
      <c r="S7344" s="193">
        <v>258.73223600973876</v>
      </c>
      <c r="T7344" s="193">
        <v>8.24</v>
      </c>
      <c r="U7344" s="193">
        <v>-4.2434472239076415</v>
      </c>
      <c r="V7344" s="25">
        <v>-0.43953261247621622</v>
      </c>
    </row>
    <row r="7345" spans="2:22" x14ac:dyDescent="0.25">
      <c r="B7345" s="345" t="s">
        <v>6735</v>
      </c>
      <c r="C7345" s="141" t="s">
        <v>26</v>
      </c>
      <c r="D7345" s="141" t="s">
        <v>26</v>
      </c>
      <c r="E7345" s="141" t="s">
        <v>26</v>
      </c>
      <c r="F7345" s="328">
        <v>0.29387999999999997</v>
      </c>
      <c r="G7345" s="328">
        <v>3.2259999999999997E-2</v>
      </c>
      <c r="H7345" s="328">
        <v>4.1099999999999998E-2</v>
      </c>
      <c r="I7345" s="328">
        <v>1.74E-3</v>
      </c>
      <c r="J7345" s="328" t="s">
        <v>26</v>
      </c>
      <c r="K7345" s="328">
        <v>5.1819999999999998E-2</v>
      </c>
      <c r="L7345" s="328">
        <v>5.6600000000000001E-3</v>
      </c>
      <c r="M7345" s="193">
        <v>259.60000000000002</v>
      </c>
      <c r="N7345" s="193">
        <v>10.72</v>
      </c>
      <c r="O7345" s="193">
        <v>261.60000000000002</v>
      </c>
      <c r="P7345" s="193">
        <v>25.32</v>
      </c>
      <c r="Q7345" s="193">
        <v>277.3</v>
      </c>
      <c r="R7345" s="193">
        <v>241.28</v>
      </c>
      <c r="S7345" s="193">
        <v>259.51944242520938</v>
      </c>
      <c r="T7345" s="193">
        <v>10.72</v>
      </c>
      <c r="U7345" s="193">
        <v>6.412029417522767</v>
      </c>
      <c r="V7345" s="25">
        <v>0.79532017384963527</v>
      </c>
    </row>
    <row r="7346" spans="2:22" x14ac:dyDescent="0.25">
      <c r="B7346" s="345" t="s">
        <v>6752</v>
      </c>
      <c r="C7346" s="141" t="s">
        <v>26</v>
      </c>
      <c r="D7346" s="141" t="s">
        <v>26</v>
      </c>
      <c r="E7346" s="141" t="s">
        <v>26</v>
      </c>
      <c r="F7346" s="328">
        <v>0.33174999999999999</v>
      </c>
      <c r="G7346" s="328">
        <v>2.9139999999999999E-2</v>
      </c>
      <c r="H7346" s="328">
        <v>4.1439999999999998E-2</v>
      </c>
      <c r="I7346" s="328">
        <v>1.58E-3</v>
      </c>
      <c r="J7346" s="328" t="s">
        <v>26</v>
      </c>
      <c r="K7346" s="328">
        <v>5.8040000000000001E-2</v>
      </c>
      <c r="L7346" s="328">
        <v>5.0600000000000003E-3</v>
      </c>
      <c r="M7346" s="193">
        <v>261.8</v>
      </c>
      <c r="N7346" s="193">
        <v>9.74</v>
      </c>
      <c r="O7346" s="193">
        <v>290.89999999999998</v>
      </c>
      <c r="P7346" s="193">
        <v>22.22</v>
      </c>
      <c r="Q7346" s="193">
        <v>531</v>
      </c>
      <c r="R7346" s="193">
        <v>186.44</v>
      </c>
      <c r="S7346" s="193">
        <v>259.63481256180893</v>
      </c>
      <c r="T7346" s="193">
        <v>9.74</v>
      </c>
      <c r="U7346" s="193">
        <v>51.104555073105665</v>
      </c>
      <c r="V7346" s="25">
        <v>10.747744048879701</v>
      </c>
    </row>
    <row r="7347" spans="2:22" x14ac:dyDescent="0.25">
      <c r="B7347" s="345" t="s">
        <v>6761</v>
      </c>
      <c r="C7347" s="141" t="s">
        <v>26</v>
      </c>
      <c r="D7347" s="141" t="s">
        <v>26</v>
      </c>
      <c r="E7347" s="141" t="s">
        <v>26</v>
      </c>
      <c r="F7347" s="328">
        <v>0.33903</v>
      </c>
      <c r="G7347" s="328">
        <v>3.1379999999999998E-2</v>
      </c>
      <c r="H7347" s="328">
        <v>4.197E-2</v>
      </c>
      <c r="I7347" s="328">
        <v>1.6199999999999999E-3</v>
      </c>
      <c r="J7347" s="328" t="s">
        <v>26</v>
      </c>
      <c r="K7347" s="328">
        <v>5.8549999999999998E-2</v>
      </c>
      <c r="L7347" s="328">
        <v>5.4400000000000004E-3</v>
      </c>
      <c r="M7347" s="193">
        <v>265.10000000000002</v>
      </c>
      <c r="N7347" s="193">
        <v>10.039999999999999</v>
      </c>
      <c r="O7347" s="193">
        <v>296.39999999999998</v>
      </c>
      <c r="P7347" s="193">
        <v>23.8</v>
      </c>
      <c r="Q7347" s="193">
        <v>550.5</v>
      </c>
      <c r="R7347" s="193">
        <v>196.94</v>
      </c>
      <c r="S7347" s="193">
        <v>262.74670621150551</v>
      </c>
      <c r="T7347" s="193">
        <v>10.039999999999999</v>
      </c>
      <c r="U7347" s="193">
        <v>52.271261360307811</v>
      </c>
      <c r="V7347" s="25">
        <v>11.354012749154679</v>
      </c>
    </row>
    <row r="7348" spans="2:22" x14ac:dyDescent="0.25">
      <c r="B7348" s="345" t="s">
        <v>6727</v>
      </c>
      <c r="C7348" s="141" t="s">
        <v>26</v>
      </c>
      <c r="D7348" s="141" t="s">
        <v>26</v>
      </c>
      <c r="E7348" s="141" t="s">
        <v>26</v>
      </c>
      <c r="F7348" s="328">
        <v>0.35178999999999999</v>
      </c>
      <c r="G7348" s="328">
        <v>2.588E-2</v>
      </c>
      <c r="H7348" s="328">
        <v>4.2189999999999998E-2</v>
      </c>
      <c r="I7348" s="328">
        <v>1.58E-3</v>
      </c>
      <c r="J7348" s="328" t="s">
        <v>26</v>
      </c>
      <c r="K7348" s="328">
        <v>6.046E-2</v>
      </c>
      <c r="L7348" s="328">
        <v>4.2599999999999999E-3</v>
      </c>
      <c r="M7348" s="193">
        <v>266.39999999999998</v>
      </c>
      <c r="N7348" s="193">
        <v>9.7799999999999994</v>
      </c>
      <c r="O7348" s="193">
        <v>306.10000000000002</v>
      </c>
      <c r="P7348" s="193">
        <v>19.440000000000001</v>
      </c>
      <c r="Q7348" s="193">
        <v>620</v>
      </c>
      <c r="R7348" s="193">
        <v>148.76</v>
      </c>
      <c r="S7348" s="193">
        <v>263.48040845064884</v>
      </c>
      <c r="T7348" s="193">
        <v>9.7799999999999994</v>
      </c>
      <c r="U7348" s="193">
        <v>57.503159927314705</v>
      </c>
      <c r="V7348" s="25">
        <v>13.923420956991563</v>
      </c>
    </row>
    <row r="7349" spans="2:22" x14ac:dyDescent="0.25">
      <c r="B7349" s="345" t="s">
        <v>6748</v>
      </c>
      <c r="C7349" s="141" t="s">
        <v>26</v>
      </c>
      <c r="D7349" s="141" t="s">
        <v>26</v>
      </c>
      <c r="E7349" s="141" t="s">
        <v>26</v>
      </c>
      <c r="F7349" s="328">
        <v>0.29693999999999998</v>
      </c>
      <c r="G7349" s="328">
        <v>2.7699999999999999E-2</v>
      </c>
      <c r="H7349" s="328">
        <v>4.2009999999999999E-2</v>
      </c>
      <c r="I7349" s="328">
        <v>1.56E-3</v>
      </c>
      <c r="J7349" s="328" t="s">
        <v>26</v>
      </c>
      <c r="K7349" s="328">
        <v>5.1220000000000002E-2</v>
      </c>
      <c r="L7349" s="328">
        <v>4.7600000000000003E-3</v>
      </c>
      <c r="M7349" s="193">
        <v>265.3</v>
      </c>
      <c r="N7349" s="193">
        <v>9.6199999999999992</v>
      </c>
      <c r="O7349" s="193">
        <v>264</v>
      </c>
      <c r="P7349" s="193">
        <v>21.68</v>
      </c>
      <c r="Q7349" s="193">
        <v>250.9</v>
      </c>
      <c r="R7349" s="193">
        <v>207.02</v>
      </c>
      <c r="S7349" s="193">
        <v>265.38593559104635</v>
      </c>
      <c r="T7349" s="193">
        <v>9.6199999999999992</v>
      </c>
      <c r="U7349" s="193">
        <v>-5.7735893148849504</v>
      </c>
      <c r="V7349" s="25">
        <v>-0.52497560266907117</v>
      </c>
    </row>
    <row r="7350" spans="2:22" x14ac:dyDescent="0.25">
      <c r="B7350" s="345" t="s">
        <v>6721</v>
      </c>
      <c r="C7350" s="141" t="s">
        <v>26</v>
      </c>
      <c r="D7350" s="141" t="s">
        <v>26</v>
      </c>
      <c r="E7350" s="141" t="s">
        <v>26</v>
      </c>
      <c r="F7350" s="328">
        <v>0.31402000000000002</v>
      </c>
      <c r="G7350" s="328">
        <v>2.7799999999999998E-2</v>
      </c>
      <c r="H7350" s="328">
        <v>4.283E-2</v>
      </c>
      <c r="I7350" s="328">
        <v>1.6800000000000001E-3</v>
      </c>
      <c r="J7350" s="328" t="s">
        <v>26</v>
      </c>
      <c r="K7350" s="328">
        <v>5.314E-2</v>
      </c>
      <c r="L7350" s="328">
        <v>4.5799999999999999E-3</v>
      </c>
      <c r="M7350" s="193">
        <v>270.3</v>
      </c>
      <c r="N7350" s="193">
        <v>10.4</v>
      </c>
      <c r="O7350" s="193">
        <v>277.3</v>
      </c>
      <c r="P7350" s="193">
        <v>21.48</v>
      </c>
      <c r="Q7350" s="193">
        <v>334.7</v>
      </c>
      <c r="R7350" s="193">
        <v>189.46</v>
      </c>
      <c r="S7350" s="193">
        <v>269.85868674165766</v>
      </c>
      <c r="T7350" s="193">
        <v>10.4</v>
      </c>
      <c r="U7350" s="193">
        <v>19.372964821733589</v>
      </c>
      <c r="V7350" s="25">
        <v>2.6834883730048134</v>
      </c>
    </row>
    <row r="7351" spans="2:22" x14ac:dyDescent="0.25">
      <c r="B7351" s="345" t="s">
        <v>6740</v>
      </c>
      <c r="C7351" s="141" t="s">
        <v>26</v>
      </c>
      <c r="D7351" s="141" t="s">
        <v>26</v>
      </c>
      <c r="E7351" s="141" t="s">
        <v>26</v>
      </c>
      <c r="F7351" s="328">
        <v>0.31596999999999997</v>
      </c>
      <c r="G7351" s="328">
        <v>2.4559999999999998E-2</v>
      </c>
      <c r="H7351" s="328">
        <v>4.317E-2</v>
      </c>
      <c r="I7351" s="328">
        <v>1.4599999999999999E-3</v>
      </c>
      <c r="J7351" s="328" t="s">
        <v>26</v>
      </c>
      <c r="K7351" s="328">
        <v>5.3089999999999998E-2</v>
      </c>
      <c r="L7351" s="328">
        <v>4.0800000000000003E-3</v>
      </c>
      <c r="M7351" s="193">
        <v>272.39999999999998</v>
      </c>
      <c r="N7351" s="193">
        <v>9.02</v>
      </c>
      <c r="O7351" s="193">
        <v>278.8</v>
      </c>
      <c r="P7351" s="193">
        <v>18.940000000000001</v>
      </c>
      <c r="Q7351" s="193">
        <v>332.6</v>
      </c>
      <c r="R7351" s="193">
        <v>169.42</v>
      </c>
      <c r="S7351" s="193">
        <v>271.98902108398011</v>
      </c>
      <c r="T7351" s="193">
        <v>9.02</v>
      </c>
      <c r="U7351" s="193">
        <v>18.223385122074536</v>
      </c>
      <c r="V7351" s="25">
        <v>2.4429623084719894</v>
      </c>
    </row>
    <row r="7352" spans="2:22" x14ac:dyDescent="0.25">
      <c r="B7352" s="345" t="s">
        <v>6715</v>
      </c>
      <c r="C7352" s="141" t="s">
        <v>26</v>
      </c>
      <c r="D7352" s="141" t="s">
        <v>26</v>
      </c>
      <c r="E7352" s="141" t="s">
        <v>26</v>
      </c>
      <c r="F7352" s="328">
        <v>0.33149000000000001</v>
      </c>
      <c r="G7352" s="328">
        <v>3.1859999999999999E-2</v>
      </c>
      <c r="H7352" s="328">
        <v>4.3749999999999997E-2</v>
      </c>
      <c r="I7352" s="328">
        <v>1.8600000000000001E-3</v>
      </c>
      <c r="J7352" s="328" t="s">
        <v>26</v>
      </c>
      <c r="K7352" s="328">
        <v>5.4919999999999997E-2</v>
      </c>
      <c r="L7352" s="328">
        <v>5.1399999999999996E-3</v>
      </c>
      <c r="M7352" s="193">
        <v>276.10000000000002</v>
      </c>
      <c r="N7352" s="193">
        <v>11.48</v>
      </c>
      <c r="O7352" s="193">
        <v>290.7</v>
      </c>
      <c r="P7352" s="193">
        <v>24.3</v>
      </c>
      <c r="Q7352" s="193">
        <v>408.8</v>
      </c>
      <c r="R7352" s="193">
        <v>201.96</v>
      </c>
      <c r="S7352" s="193">
        <v>274.97327633064276</v>
      </c>
      <c r="T7352" s="193">
        <v>11.48</v>
      </c>
      <c r="U7352" s="193">
        <v>32.736478392699915</v>
      </c>
      <c r="V7352" s="25">
        <v>5.4099496626615853</v>
      </c>
    </row>
    <row r="7353" spans="2:22" x14ac:dyDescent="0.25">
      <c r="B7353" s="345" t="s">
        <v>6725</v>
      </c>
      <c r="C7353" s="141" t="s">
        <v>26</v>
      </c>
      <c r="D7353" s="141" t="s">
        <v>26</v>
      </c>
      <c r="E7353" s="141" t="s">
        <v>26</v>
      </c>
      <c r="F7353" s="328">
        <v>0.36018</v>
      </c>
      <c r="G7353" s="328">
        <v>3.4180000000000002E-2</v>
      </c>
      <c r="H7353" s="328">
        <v>4.4080000000000001E-2</v>
      </c>
      <c r="I7353" s="328">
        <v>1.74E-3</v>
      </c>
      <c r="J7353" s="328" t="s">
        <v>26</v>
      </c>
      <c r="K7353" s="328">
        <v>5.9270000000000003E-2</v>
      </c>
      <c r="L7353" s="328">
        <v>5.5799999999999999E-3</v>
      </c>
      <c r="M7353" s="193">
        <v>278.10000000000002</v>
      </c>
      <c r="N7353" s="193">
        <v>10.7</v>
      </c>
      <c r="O7353" s="193">
        <v>312.39999999999998</v>
      </c>
      <c r="P7353" s="193">
        <v>25.52</v>
      </c>
      <c r="Q7353" s="193">
        <v>576.9</v>
      </c>
      <c r="R7353" s="193">
        <v>198.3</v>
      </c>
      <c r="S7353" s="193">
        <v>275.53364722561048</v>
      </c>
      <c r="T7353" s="193">
        <v>10.7</v>
      </c>
      <c r="U7353" s="193">
        <v>52.238924037855696</v>
      </c>
      <c r="V7353" s="25">
        <v>11.801009210752081</v>
      </c>
    </row>
    <row r="7354" spans="2:22" x14ac:dyDescent="0.25">
      <c r="B7354" s="345" t="s">
        <v>6765</v>
      </c>
      <c r="C7354" s="141" t="s">
        <v>26</v>
      </c>
      <c r="D7354" s="141" t="s">
        <v>26</v>
      </c>
      <c r="E7354" s="141" t="s">
        <v>26</v>
      </c>
      <c r="F7354" s="328">
        <v>0.32679000000000002</v>
      </c>
      <c r="G7354" s="328">
        <v>3.4360000000000002E-2</v>
      </c>
      <c r="H7354" s="328">
        <v>4.403E-2</v>
      </c>
      <c r="I7354" s="328">
        <v>1.7799999999999999E-3</v>
      </c>
      <c r="J7354" s="328" t="s">
        <v>26</v>
      </c>
      <c r="K7354" s="328">
        <v>5.382E-2</v>
      </c>
      <c r="L7354" s="328">
        <v>5.7400000000000003E-3</v>
      </c>
      <c r="M7354" s="193">
        <v>277.7</v>
      </c>
      <c r="N7354" s="193">
        <v>10.98</v>
      </c>
      <c r="O7354" s="193">
        <v>287.10000000000002</v>
      </c>
      <c r="P7354" s="193">
        <v>26.3</v>
      </c>
      <c r="Q7354" s="193">
        <v>363.3</v>
      </c>
      <c r="R7354" s="193">
        <v>230.48</v>
      </c>
      <c r="S7354" s="193">
        <v>277.0845427927577</v>
      </c>
      <c r="T7354" s="193">
        <v>10.98</v>
      </c>
      <c r="U7354" s="193">
        <v>23.73120209392852</v>
      </c>
      <c r="V7354" s="25">
        <v>3.4884908419513478</v>
      </c>
    </row>
    <row r="7355" spans="2:22" x14ac:dyDescent="0.25">
      <c r="B7355" s="345" t="s">
        <v>6776</v>
      </c>
      <c r="C7355" s="141" t="s">
        <v>26</v>
      </c>
      <c r="D7355" s="141" t="s">
        <v>26</v>
      </c>
      <c r="E7355" s="141" t="s">
        <v>26</v>
      </c>
      <c r="F7355" s="328">
        <v>0.35609000000000002</v>
      </c>
      <c r="G7355" s="328">
        <v>4.53E-2</v>
      </c>
      <c r="H7355" s="328">
        <v>4.4389999999999999E-2</v>
      </c>
      <c r="I7355" s="328">
        <v>1.92E-3</v>
      </c>
      <c r="J7355" s="328" t="s">
        <v>26</v>
      </c>
      <c r="K7355" s="328">
        <v>5.8189999999999999E-2</v>
      </c>
      <c r="L7355" s="328">
        <v>7.6600000000000001E-3</v>
      </c>
      <c r="M7355" s="193">
        <v>280</v>
      </c>
      <c r="N7355" s="193">
        <v>11.86</v>
      </c>
      <c r="O7355" s="193">
        <v>309.3</v>
      </c>
      <c r="P7355" s="193">
        <v>33.92</v>
      </c>
      <c r="Q7355" s="193">
        <v>536.5</v>
      </c>
      <c r="R7355" s="193">
        <v>277.18</v>
      </c>
      <c r="S7355" s="193">
        <v>277.81674990224826</v>
      </c>
      <c r="T7355" s="193">
        <v>11.86</v>
      </c>
      <c r="U7355" s="193">
        <v>48.216822012628469</v>
      </c>
      <c r="V7355" s="25">
        <v>10.178871677255657</v>
      </c>
    </row>
    <row r="7356" spans="2:22" x14ac:dyDescent="0.25">
      <c r="B7356" s="345" t="s">
        <v>6783</v>
      </c>
      <c r="C7356" s="141" t="s">
        <v>26</v>
      </c>
      <c r="D7356" s="141" t="s">
        <v>26</v>
      </c>
      <c r="E7356" s="141" t="s">
        <v>26</v>
      </c>
      <c r="F7356" s="328">
        <v>0.3216</v>
      </c>
      <c r="G7356" s="328">
        <v>2.758E-2</v>
      </c>
      <c r="H7356" s="328">
        <v>4.4159999999999998E-2</v>
      </c>
      <c r="I7356" s="328">
        <v>1.58E-3</v>
      </c>
      <c r="J7356" s="328" t="s">
        <v>26</v>
      </c>
      <c r="K7356" s="328">
        <v>5.2810000000000003E-2</v>
      </c>
      <c r="L7356" s="328">
        <v>4.6600000000000001E-3</v>
      </c>
      <c r="M7356" s="193">
        <v>278.60000000000002</v>
      </c>
      <c r="N7356" s="193">
        <v>9.7200000000000006</v>
      </c>
      <c r="O7356" s="193">
        <v>283.10000000000002</v>
      </c>
      <c r="P7356" s="193">
        <v>21.18</v>
      </c>
      <c r="Q7356" s="193">
        <v>320.60000000000002</v>
      </c>
      <c r="R7356" s="193">
        <v>194.2</v>
      </c>
      <c r="S7356" s="193">
        <v>278.23700222586774</v>
      </c>
      <c r="T7356" s="193">
        <v>9.7200000000000006</v>
      </c>
      <c r="U7356" s="193">
        <v>13.213661189685677</v>
      </c>
      <c r="V7356" s="25">
        <v>1.7177667870477857</v>
      </c>
    </row>
    <row r="7357" spans="2:22" x14ac:dyDescent="0.25">
      <c r="B7357" s="345" t="s">
        <v>6769</v>
      </c>
      <c r="C7357" s="141" t="s">
        <v>26</v>
      </c>
      <c r="D7357" s="141" t="s">
        <v>26</v>
      </c>
      <c r="E7357" s="141" t="s">
        <v>26</v>
      </c>
      <c r="F7357" s="328">
        <v>0.30471999999999999</v>
      </c>
      <c r="G7357" s="328">
        <v>2.1080000000000002E-2</v>
      </c>
      <c r="H7357" s="328">
        <v>4.4069999999999998E-2</v>
      </c>
      <c r="I7357" s="328">
        <v>1.4400000000000001E-3</v>
      </c>
      <c r="J7357" s="328" t="s">
        <v>26</v>
      </c>
      <c r="K7357" s="328">
        <v>5.0130000000000001E-2</v>
      </c>
      <c r="L7357" s="328">
        <v>3.4399999999999999E-3</v>
      </c>
      <c r="M7357" s="193">
        <v>278</v>
      </c>
      <c r="N7357" s="193">
        <v>8.94</v>
      </c>
      <c r="O7357" s="193">
        <v>270.10000000000002</v>
      </c>
      <c r="P7357" s="193">
        <v>16.399999999999999</v>
      </c>
      <c r="Q7357" s="193">
        <v>200.9</v>
      </c>
      <c r="R7357" s="193">
        <v>155.18</v>
      </c>
      <c r="S7357" s="193">
        <v>278.59260571809739</v>
      </c>
      <c r="T7357" s="193">
        <v>8.94</v>
      </c>
      <c r="U7357" s="193">
        <v>-38.672277609804567</v>
      </c>
      <c r="V7357" s="25">
        <v>-3.1442449900397502</v>
      </c>
    </row>
    <row r="7358" spans="2:22" x14ac:dyDescent="0.25">
      <c r="B7358" s="345" t="s">
        <v>6750</v>
      </c>
      <c r="C7358" s="141" t="s">
        <v>26</v>
      </c>
      <c r="D7358" s="141" t="s">
        <v>26</v>
      </c>
      <c r="E7358" s="141" t="s">
        <v>26</v>
      </c>
      <c r="F7358" s="328">
        <v>0.33826000000000001</v>
      </c>
      <c r="G7358" s="328">
        <v>2.1999999999999999E-2</v>
      </c>
      <c r="H7358" s="328">
        <v>4.4510000000000001E-2</v>
      </c>
      <c r="I7358" s="328">
        <v>1.4599999999999999E-3</v>
      </c>
      <c r="J7358" s="328" t="s">
        <v>26</v>
      </c>
      <c r="K7358" s="328">
        <v>5.5120000000000002E-2</v>
      </c>
      <c r="L7358" s="328">
        <v>3.5000000000000001E-3</v>
      </c>
      <c r="M7358" s="193">
        <v>280.7</v>
      </c>
      <c r="N7358" s="193">
        <v>9.08</v>
      </c>
      <c r="O7358" s="193">
        <v>295.89999999999998</v>
      </c>
      <c r="P7358" s="193">
        <v>16.7</v>
      </c>
      <c r="Q7358" s="193">
        <v>416.8</v>
      </c>
      <c r="R7358" s="193">
        <v>137.52000000000001</v>
      </c>
      <c r="S7358" s="193">
        <v>279.61576085156565</v>
      </c>
      <c r="T7358" s="193">
        <v>9.08</v>
      </c>
      <c r="U7358" s="193">
        <v>32.913685016418995</v>
      </c>
      <c r="V7358" s="25">
        <v>5.5032913647970005</v>
      </c>
    </row>
    <row r="7359" spans="2:22" x14ac:dyDescent="0.25">
      <c r="B7359" s="345" t="s">
        <v>6744</v>
      </c>
      <c r="C7359" s="141" t="s">
        <v>26</v>
      </c>
      <c r="D7359" s="141" t="s">
        <v>26</v>
      </c>
      <c r="E7359" s="141" t="s">
        <v>26</v>
      </c>
      <c r="F7359" s="328">
        <v>0.33972000000000002</v>
      </c>
      <c r="G7359" s="328">
        <v>2.7179999999999999E-2</v>
      </c>
      <c r="H7359" s="328">
        <v>4.5260000000000002E-2</v>
      </c>
      <c r="I7359" s="328">
        <v>1.66E-3</v>
      </c>
      <c r="J7359" s="328" t="s">
        <v>26</v>
      </c>
      <c r="K7359" s="328">
        <v>5.4420000000000003E-2</v>
      </c>
      <c r="L7359" s="328">
        <v>4.2599999999999999E-3</v>
      </c>
      <c r="M7359" s="193">
        <v>285.39999999999998</v>
      </c>
      <c r="N7359" s="193">
        <v>10.26</v>
      </c>
      <c r="O7359" s="193">
        <v>297</v>
      </c>
      <c r="P7359" s="193">
        <v>20.6</v>
      </c>
      <c r="Q7359" s="193">
        <v>388.5</v>
      </c>
      <c r="R7359" s="193">
        <v>169.84</v>
      </c>
      <c r="S7359" s="193">
        <v>284.50710545202838</v>
      </c>
      <c r="T7359" s="193">
        <v>10.26</v>
      </c>
      <c r="U7359" s="193">
        <v>26.767797824445715</v>
      </c>
      <c r="V7359" s="25">
        <v>4.2063618006638439</v>
      </c>
    </row>
    <row r="7360" spans="2:22" x14ac:dyDescent="0.25">
      <c r="B7360" s="345" t="s">
        <v>6764</v>
      </c>
      <c r="C7360" s="141" t="s">
        <v>26</v>
      </c>
      <c r="D7360" s="141" t="s">
        <v>26</v>
      </c>
      <c r="E7360" s="141" t="s">
        <v>26</v>
      </c>
      <c r="F7360" s="328">
        <v>0.35383999999999999</v>
      </c>
      <c r="G7360" s="328">
        <v>2.214E-2</v>
      </c>
      <c r="H7360" s="328">
        <v>4.548E-2</v>
      </c>
      <c r="I7360" s="328">
        <v>1.5200000000000001E-3</v>
      </c>
      <c r="J7360" s="328" t="s">
        <v>26</v>
      </c>
      <c r="K7360" s="328">
        <v>5.6410000000000002E-2</v>
      </c>
      <c r="L7360" s="328">
        <v>3.4399999999999999E-3</v>
      </c>
      <c r="M7360" s="193">
        <v>286.7</v>
      </c>
      <c r="N7360" s="193">
        <v>9.36</v>
      </c>
      <c r="O7360" s="193">
        <v>307.60000000000002</v>
      </c>
      <c r="P7360" s="193">
        <v>16.600000000000001</v>
      </c>
      <c r="Q7360" s="193">
        <v>467.7</v>
      </c>
      <c r="R7360" s="193">
        <v>132.54</v>
      </c>
      <c r="S7360" s="193">
        <v>285.17080545969657</v>
      </c>
      <c r="T7360" s="193">
        <v>9.36</v>
      </c>
      <c r="U7360" s="193">
        <v>39.026981941480315</v>
      </c>
      <c r="V7360" s="25">
        <v>7.2916757283171183</v>
      </c>
    </row>
    <row r="7361" spans="2:22" x14ac:dyDescent="0.25">
      <c r="B7361" s="345" t="s">
        <v>6723</v>
      </c>
      <c r="C7361" s="141" t="s">
        <v>26</v>
      </c>
      <c r="D7361" s="141" t="s">
        <v>26</v>
      </c>
      <c r="E7361" s="141" t="s">
        <v>26</v>
      </c>
      <c r="F7361" s="328">
        <v>0.34051999999999999</v>
      </c>
      <c r="G7361" s="328">
        <v>2.6259999999999999E-2</v>
      </c>
      <c r="H7361" s="328">
        <v>4.5760000000000002E-2</v>
      </c>
      <c r="I7361" s="328">
        <v>1.6199999999999999E-3</v>
      </c>
      <c r="J7361" s="328" t="s">
        <v>26</v>
      </c>
      <c r="K7361" s="328">
        <v>5.4010000000000002E-2</v>
      </c>
      <c r="L7361" s="328">
        <v>4.0600000000000002E-3</v>
      </c>
      <c r="M7361" s="193">
        <v>288.39999999999998</v>
      </c>
      <c r="N7361" s="193">
        <v>9.94</v>
      </c>
      <c r="O7361" s="193">
        <v>297.60000000000002</v>
      </c>
      <c r="P7361" s="193">
        <v>19.88</v>
      </c>
      <c r="Q7361" s="193">
        <v>371.5</v>
      </c>
      <c r="R7361" s="193">
        <v>164.9</v>
      </c>
      <c r="S7361" s="193">
        <v>287.75104474516633</v>
      </c>
      <c r="T7361" s="193">
        <v>9.94</v>
      </c>
      <c r="U7361" s="193">
        <v>22.54346036469278</v>
      </c>
      <c r="V7361" s="25">
        <v>3.3094607711134731</v>
      </c>
    </row>
    <row r="7362" spans="2:22" x14ac:dyDescent="0.25">
      <c r="B7362" s="345" t="s">
        <v>6758</v>
      </c>
      <c r="C7362" s="141" t="s">
        <v>26</v>
      </c>
      <c r="D7362" s="141" t="s">
        <v>26</v>
      </c>
      <c r="E7362" s="141" t="s">
        <v>26</v>
      </c>
      <c r="F7362" s="328">
        <v>0.34165000000000001</v>
      </c>
      <c r="G7362" s="328">
        <v>3.024E-2</v>
      </c>
      <c r="H7362" s="328">
        <v>4.5960000000000001E-2</v>
      </c>
      <c r="I7362" s="328">
        <v>1.74E-3</v>
      </c>
      <c r="J7362" s="328" t="s">
        <v>26</v>
      </c>
      <c r="K7362" s="328">
        <v>5.3879999999999997E-2</v>
      </c>
      <c r="L7362" s="328">
        <v>4.7800000000000004E-3</v>
      </c>
      <c r="M7362" s="193">
        <v>289.7</v>
      </c>
      <c r="N7362" s="193">
        <v>10.74</v>
      </c>
      <c r="O7362" s="193">
        <v>298.39999999999998</v>
      </c>
      <c r="P7362" s="193">
        <v>22.88</v>
      </c>
      <c r="Q7362" s="193">
        <v>365.8</v>
      </c>
      <c r="R7362" s="193">
        <v>192.38</v>
      </c>
      <c r="S7362" s="193">
        <v>289.03712964561896</v>
      </c>
      <c r="T7362" s="193">
        <v>10.74</v>
      </c>
      <c r="U7362" s="193">
        <v>20.984929019787053</v>
      </c>
      <c r="V7362" s="25">
        <v>3.1376911375271503</v>
      </c>
    </row>
    <row r="7363" spans="2:22" x14ac:dyDescent="0.25">
      <c r="B7363" s="345" t="s">
        <v>6709</v>
      </c>
      <c r="C7363" s="141" t="s">
        <v>26</v>
      </c>
      <c r="D7363" s="141" t="s">
        <v>26</v>
      </c>
      <c r="E7363" s="141" t="s">
        <v>26</v>
      </c>
      <c r="F7363" s="328">
        <v>0.33794999999999997</v>
      </c>
      <c r="G7363" s="328">
        <v>2.6339999999999999E-2</v>
      </c>
      <c r="H7363" s="328">
        <v>4.5949999999999998E-2</v>
      </c>
      <c r="I7363" s="328">
        <v>1.6800000000000001E-3</v>
      </c>
      <c r="J7363" s="328" t="s">
        <v>26</v>
      </c>
      <c r="K7363" s="328">
        <v>5.3379999999999997E-2</v>
      </c>
      <c r="L7363" s="328">
        <v>4.0200000000000001E-3</v>
      </c>
      <c r="M7363" s="193">
        <v>289.60000000000002</v>
      </c>
      <c r="N7363" s="193">
        <v>10.4</v>
      </c>
      <c r="O7363" s="193">
        <v>295.60000000000002</v>
      </c>
      <c r="P7363" s="193">
        <v>20</v>
      </c>
      <c r="Q7363" s="193">
        <v>345</v>
      </c>
      <c r="R7363" s="193">
        <v>165.9</v>
      </c>
      <c r="S7363" s="193">
        <v>289.15268698244085</v>
      </c>
      <c r="T7363" s="193">
        <v>10.4</v>
      </c>
      <c r="U7363" s="193">
        <v>16.187626961611347</v>
      </c>
      <c r="V7363" s="25">
        <v>2.1810937136533042</v>
      </c>
    </row>
    <row r="7364" spans="2:22" x14ac:dyDescent="0.25">
      <c r="B7364" s="345" t="s">
        <v>6741</v>
      </c>
      <c r="C7364" s="141" t="s">
        <v>26</v>
      </c>
      <c r="D7364" s="141" t="s">
        <v>26</v>
      </c>
      <c r="E7364" s="141" t="s">
        <v>26</v>
      </c>
      <c r="F7364" s="328">
        <v>0.33282</v>
      </c>
      <c r="G7364" s="328">
        <v>2.4459999999999999E-2</v>
      </c>
      <c r="H7364" s="328">
        <v>4.5909999999999999E-2</v>
      </c>
      <c r="I7364" s="328">
        <v>1.72E-3</v>
      </c>
      <c r="J7364" s="328" t="s">
        <v>26</v>
      </c>
      <c r="K7364" s="328">
        <v>5.253E-2</v>
      </c>
      <c r="L7364" s="328">
        <v>3.7000000000000002E-3</v>
      </c>
      <c r="M7364" s="193">
        <v>289.39999999999998</v>
      </c>
      <c r="N7364" s="193">
        <v>10.64</v>
      </c>
      <c r="O7364" s="193">
        <v>291.7</v>
      </c>
      <c r="P7364" s="193">
        <v>18.64</v>
      </c>
      <c r="Q7364" s="193">
        <v>308.7</v>
      </c>
      <c r="R7364" s="193">
        <v>156.72</v>
      </c>
      <c r="S7364" s="193">
        <v>289.20613395242157</v>
      </c>
      <c r="T7364" s="193">
        <v>10.64</v>
      </c>
      <c r="U7364" s="193">
        <v>6.3148254122379077</v>
      </c>
      <c r="V7364" s="25">
        <v>0.85494208007487882</v>
      </c>
    </row>
    <row r="7365" spans="2:22" x14ac:dyDescent="0.25">
      <c r="B7365" s="345" t="s">
        <v>6781</v>
      </c>
      <c r="C7365" s="141" t="s">
        <v>26</v>
      </c>
      <c r="D7365" s="141" t="s">
        <v>26</v>
      </c>
      <c r="E7365" s="141" t="s">
        <v>26</v>
      </c>
      <c r="F7365" s="328">
        <v>0.32966000000000001</v>
      </c>
      <c r="G7365" s="328">
        <v>2.5899999999999999E-2</v>
      </c>
      <c r="H7365" s="328">
        <v>4.6010000000000002E-2</v>
      </c>
      <c r="I7365" s="328">
        <v>1.64E-3</v>
      </c>
      <c r="J7365" s="328" t="s">
        <v>26</v>
      </c>
      <c r="K7365" s="328">
        <v>5.1950000000000003E-2</v>
      </c>
      <c r="L7365" s="328">
        <v>4.2599999999999999E-3</v>
      </c>
      <c r="M7365" s="193">
        <v>290</v>
      </c>
      <c r="N7365" s="193">
        <v>10.08</v>
      </c>
      <c r="O7365" s="193">
        <v>289.3</v>
      </c>
      <c r="P7365" s="193">
        <v>19.78</v>
      </c>
      <c r="Q7365" s="193">
        <v>283.2</v>
      </c>
      <c r="R7365" s="193">
        <v>182.34</v>
      </c>
      <c r="S7365" s="193">
        <v>290.0333393012906</v>
      </c>
      <c r="T7365" s="193">
        <v>10.08</v>
      </c>
      <c r="U7365" s="193">
        <v>-2.4129022956534629</v>
      </c>
      <c r="V7365" s="25">
        <v>-0.25348748748378308</v>
      </c>
    </row>
    <row r="7366" spans="2:22" x14ac:dyDescent="0.25">
      <c r="B7366" s="345" t="s">
        <v>6710</v>
      </c>
      <c r="C7366" s="141" t="s">
        <v>26</v>
      </c>
      <c r="D7366" s="141" t="s">
        <v>26</v>
      </c>
      <c r="E7366" s="141" t="s">
        <v>26</v>
      </c>
      <c r="F7366" s="328">
        <v>0.34655999999999998</v>
      </c>
      <c r="G7366" s="328">
        <v>2.742E-2</v>
      </c>
      <c r="H7366" s="328">
        <v>4.6260000000000003E-2</v>
      </c>
      <c r="I7366" s="328">
        <v>1.8E-3</v>
      </c>
      <c r="J7366" s="328" t="s">
        <v>26</v>
      </c>
      <c r="K7366" s="328">
        <v>5.4330000000000003E-2</v>
      </c>
      <c r="L7366" s="328">
        <v>4.1000000000000003E-3</v>
      </c>
      <c r="M7366" s="193">
        <v>291.5</v>
      </c>
      <c r="N7366" s="193">
        <v>11.08</v>
      </c>
      <c r="O7366" s="193">
        <v>302.10000000000002</v>
      </c>
      <c r="P7366" s="193">
        <v>20.68</v>
      </c>
      <c r="Q7366" s="193">
        <v>384.6</v>
      </c>
      <c r="R7366" s="193">
        <v>164</v>
      </c>
      <c r="S7366" s="193">
        <v>290.73616831883214</v>
      </c>
      <c r="T7366" s="193">
        <v>11.08</v>
      </c>
      <c r="U7366" s="193">
        <v>24.405572460002048</v>
      </c>
      <c r="V7366" s="25">
        <v>3.7616126054842365</v>
      </c>
    </row>
    <row r="7367" spans="2:22" x14ac:dyDescent="0.25">
      <c r="B7367" s="345" t="s">
        <v>6782</v>
      </c>
      <c r="C7367" s="141" t="s">
        <v>26</v>
      </c>
      <c r="D7367" s="141" t="s">
        <v>26</v>
      </c>
      <c r="E7367" s="141" t="s">
        <v>26</v>
      </c>
      <c r="F7367" s="328">
        <v>0.33334000000000003</v>
      </c>
      <c r="G7367" s="328">
        <v>2.332E-2</v>
      </c>
      <c r="H7367" s="328">
        <v>4.6519999999999999E-2</v>
      </c>
      <c r="I7367" s="328">
        <v>1.48E-3</v>
      </c>
      <c r="J7367" s="328" t="s">
        <v>26</v>
      </c>
      <c r="K7367" s="328">
        <v>5.1959999999999999E-2</v>
      </c>
      <c r="L7367" s="328">
        <v>3.7000000000000002E-3</v>
      </c>
      <c r="M7367" s="193">
        <v>293.10000000000002</v>
      </c>
      <c r="N7367" s="193">
        <v>9.08</v>
      </c>
      <c r="O7367" s="193">
        <v>292.10000000000002</v>
      </c>
      <c r="P7367" s="193">
        <v>17.760000000000002</v>
      </c>
      <c r="Q7367" s="193">
        <v>283.8</v>
      </c>
      <c r="R7367" s="193">
        <v>158.82</v>
      </c>
      <c r="S7367" s="193">
        <v>293.19838017522028</v>
      </c>
      <c r="T7367" s="193">
        <v>9.08</v>
      </c>
      <c r="U7367" s="193">
        <v>-3.3116209215011514</v>
      </c>
      <c r="V7367" s="25">
        <v>-0.37602881726129972</v>
      </c>
    </row>
    <row r="7368" spans="2:22" x14ac:dyDescent="0.25">
      <c r="B7368" s="345" t="s">
        <v>6739</v>
      </c>
      <c r="C7368" s="141" t="s">
        <v>26</v>
      </c>
      <c r="D7368" s="141" t="s">
        <v>26</v>
      </c>
      <c r="E7368" s="141" t="s">
        <v>26</v>
      </c>
      <c r="F7368" s="328">
        <v>0.33539999999999998</v>
      </c>
      <c r="G7368" s="328">
        <v>4.9160000000000002E-2</v>
      </c>
      <c r="H7368" s="328">
        <v>4.6550000000000001E-2</v>
      </c>
      <c r="I7368" s="328">
        <v>2.16E-3</v>
      </c>
      <c r="J7368" s="328" t="s">
        <v>26</v>
      </c>
      <c r="K7368" s="328">
        <v>5.2220000000000003E-2</v>
      </c>
      <c r="L7368" s="328">
        <v>7.7400000000000004E-3</v>
      </c>
      <c r="M7368" s="193">
        <v>293.3</v>
      </c>
      <c r="N7368" s="193">
        <v>13.34</v>
      </c>
      <c r="O7368" s="193">
        <v>293.7</v>
      </c>
      <c r="P7368" s="193">
        <v>37.380000000000003</v>
      </c>
      <c r="Q7368" s="193">
        <v>295.10000000000002</v>
      </c>
      <c r="R7368" s="193">
        <v>321.10000000000002</v>
      </c>
      <c r="S7368" s="193">
        <v>293.291277208861</v>
      </c>
      <c r="T7368" s="193">
        <v>13.34</v>
      </c>
      <c r="U7368" s="193">
        <v>0.61291860086039263</v>
      </c>
      <c r="V7368" s="25">
        <v>0.13916336095981771</v>
      </c>
    </row>
    <row r="7369" spans="2:22" x14ac:dyDescent="0.25">
      <c r="B7369" s="345" t="s">
        <v>6751</v>
      </c>
      <c r="C7369" s="141" t="s">
        <v>26</v>
      </c>
      <c r="D7369" s="141" t="s">
        <v>26</v>
      </c>
      <c r="E7369" s="141" t="s">
        <v>26</v>
      </c>
      <c r="F7369" s="328">
        <v>0.35144999999999998</v>
      </c>
      <c r="G7369" s="328">
        <v>3.9579999999999997E-2</v>
      </c>
      <c r="H7369" s="328">
        <v>4.6789999999999998E-2</v>
      </c>
      <c r="I7369" s="328">
        <v>1.92E-3</v>
      </c>
      <c r="J7369" s="328" t="s">
        <v>26</v>
      </c>
      <c r="K7369" s="328">
        <v>5.4460000000000001E-2</v>
      </c>
      <c r="L7369" s="328">
        <v>6.1799999999999997E-3</v>
      </c>
      <c r="M7369" s="193">
        <v>294.8</v>
      </c>
      <c r="N7369" s="193">
        <v>11.88</v>
      </c>
      <c r="O7369" s="193">
        <v>305.8</v>
      </c>
      <c r="P7369" s="193">
        <v>29.74</v>
      </c>
      <c r="Q7369" s="193">
        <v>390.1</v>
      </c>
      <c r="R7369" s="193">
        <v>244.26</v>
      </c>
      <c r="S7369" s="193">
        <v>293.97243185231878</v>
      </c>
      <c r="T7369" s="193">
        <v>11.88</v>
      </c>
      <c r="U7369" s="193">
        <v>24.641775992740641</v>
      </c>
      <c r="V7369" s="25">
        <v>3.8677462876655437</v>
      </c>
    </row>
    <row r="7370" spans="2:22" x14ac:dyDescent="0.25">
      <c r="B7370" s="345" t="s">
        <v>6755</v>
      </c>
      <c r="C7370" s="141" t="s">
        <v>26</v>
      </c>
      <c r="D7370" s="141" t="s">
        <v>26</v>
      </c>
      <c r="E7370" s="141" t="s">
        <v>26</v>
      </c>
      <c r="F7370" s="328">
        <v>0.33833000000000002</v>
      </c>
      <c r="G7370" s="328">
        <v>2.3300000000000001E-2</v>
      </c>
      <c r="H7370" s="328">
        <v>4.684E-2</v>
      </c>
      <c r="I7370" s="328">
        <v>1.66E-3</v>
      </c>
      <c r="J7370" s="328" t="s">
        <v>26</v>
      </c>
      <c r="K7370" s="328">
        <v>5.237E-2</v>
      </c>
      <c r="L7370" s="328">
        <v>3.5200000000000001E-3</v>
      </c>
      <c r="M7370" s="193">
        <v>295.10000000000002</v>
      </c>
      <c r="N7370" s="193">
        <v>10.199999999999999</v>
      </c>
      <c r="O7370" s="193">
        <v>295.89999999999998</v>
      </c>
      <c r="P7370" s="193">
        <v>17.68</v>
      </c>
      <c r="Q7370" s="193">
        <v>301.5</v>
      </c>
      <c r="R7370" s="193">
        <v>149.26</v>
      </c>
      <c r="S7370" s="193">
        <v>295.03778302597004</v>
      </c>
      <c r="T7370" s="193">
        <v>10.199999999999999</v>
      </c>
      <c r="U7370" s="193">
        <v>2.1433555469419425</v>
      </c>
      <c r="V7370" s="25">
        <v>0.29138796013177903</v>
      </c>
    </row>
    <row r="7371" spans="2:22" x14ac:dyDescent="0.25">
      <c r="B7371" s="345" t="s">
        <v>6747</v>
      </c>
      <c r="C7371" s="141" t="s">
        <v>26</v>
      </c>
      <c r="D7371" s="141" t="s">
        <v>26</v>
      </c>
      <c r="E7371" s="141" t="s">
        <v>26</v>
      </c>
      <c r="F7371" s="328">
        <v>0.34708</v>
      </c>
      <c r="G7371" s="328">
        <v>2.5780000000000001E-2</v>
      </c>
      <c r="H7371" s="328">
        <v>4.6920000000000003E-2</v>
      </c>
      <c r="I7371" s="328">
        <v>1.72E-3</v>
      </c>
      <c r="J7371" s="328" t="s">
        <v>26</v>
      </c>
      <c r="K7371" s="328">
        <v>5.3620000000000001E-2</v>
      </c>
      <c r="L7371" s="328">
        <v>3.8800000000000002E-3</v>
      </c>
      <c r="M7371" s="193">
        <v>295.60000000000002</v>
      </c>
      <c r="N7371" s="193">
        <v>10.54</v>
      </c>
      <c r="O7371" s="193">
        <v>302.5</v>
      </c>
      <c r="P7371" s="193">
        <v>19.420000000000002</v>
      </c>
      <c r="Q7371" s="193">
        <v>354.8</v>
      </c>
      <c r="R7371" s="193">
        <v>158.88</v>
      </c>
      <c r="S7371" s="193">
        <v>295.0816965500876</v>
      </c>
      <c r="T7371" s="193">
        <v>10.54</v>
      </c>
      <c r="U7371" s="193">
        <v>16.831539867506315</v>
      </c>
      <c r="V7371" s="25">
        <v>2.4523317189793059</v>
      </c>
    </row>
    <row r="7372" spans="2:22" x14ac:dyDescent="0.25">
      <c r="B7372" s="345" t="s">
        <v>6716</v>
      </c>
      <c r="C7372" s="141" t="s">
        <v>26</v>
      </c>
      <c r="D7372" s="141" t="s">
        <v>26</v>
      </c>
      <c r="E7372" s="141" t="s">
        <v>26</v>
      </c>
      <c r="F7372" s="328">
        <v>0.33915000000000001</v>
      </c>
      <c r="G7372" s="328">
        <v>3.2640000000000002E-2</v>
      </c>
      <c r="H7372" s="328">
        <v>4.6870000000000002E-2</v>
      </c>
      <c r="I7372" s="328">
        <v>1.9599999999999999E-3</v>
      </c>
      <c r="J7372" s="328" t="s">
        <v>26</v>
      </c>
      <c r="K7372" s="328">
        <v>5.2479999999999999E-2</v>
      </c>
      <c r="L7372" s="328">
        <v>4.9199999999999999E-3</v>
      </c>
      <c r="M7372" s="193">
        <v>295.3</v>
      </c>
      <c r="N7372" s="193">
        <v>12.06</v>
      </c>
      <c r="O7372" s="193">
        <v>296.5</v>
      </c>
      <c r="P7372" s="193">
        <v>24.74</v>
      </c>
      <c r="Q7372" s="193">
        <v>306.39999999999998</v>
      </c>
      <c r="R7372" s="193">
        <v>206.96</v>
      </c>
      <c r="S7372" s="193">
        <v>295.18421936661201</v>
      </c>
      <c r="T7372" s="193">
        <v>12.06</v>
      </c>
      <c r="U7372" s="193">
        <v>3.6605028176853676</v>
      </c>
      <c r="V7372" s="25">
        <v>0.44377087129443088</v>
      </c>
    </row>
    <row r="7373" spans="2:22" x14ac:dyDescent="0.25">
      <c r="B7373" s="345" t="s">
        <v>6742</v>
      </c>
      <c r="C7373" s="141" t="s">
        <v>26</v>
      </c>
      <c r="D7373" s="141" t="s">
        <v>26</v>
      </c>
      <c r="E7373" s="141" t="s">
        <v>26</v>
      </c>
      <c r="F7373" s="328">
        <v>0.34401999999999999</v>
      </c>
      <c r="G7373" s="328">
        <v>3.2039999999999999E-2</v>
      </c>
      <c r="H7373" s="328">
        <v>4.7039999999999998E-2</v>
      </c>
      <c r="I7373" s="328">
        <v>1.8400000000000001E-3</v>
      </c>
      <c r="J7373" s="328" t="s">
        <v>26</v>
      </c>
      <c r="K7373" s="328">
        <v>5.2970000000000003E-2</v>
      </c>
      <c r="L7373" s="328">
        <v>4.8799999999999998E-3</v>
      </c>
      <c r="M7373" s="193">
        <v>296.3</v>
      </c>
      <c r="N7373" s="193">
        <v>11.34</v>
      </c>
      <c r="O7373" s="193">
        <v>300.2</v>
      </c>
      <c r="P7373" s="193">
        <v>24.2</v>
      </c>
      <c r="Q7373" s="193">
        <v>327.3</v>
      </c>
      <c r="R7373" s="193">
        <v>202.48</v>
      </c>
      <c r="S7373" s="193">
        <v>296.06145759337079</v>
      </c>
      <c r="T7373" s="193">
        <v>11.34</v>
      </c>
      <c r="U7373" s="193">
        <v>9.5443148202350194</v>
      </c>
      <c r="V7373" s="25">
        <v>1.3785950721616254</v>
      </c>
    </row>
    <row r="7374" spans="2:22" x14ac:dyDescent="0.25">
      <c r="B7374" s="345" t="s">
        <v>6754</v>
      </c>
      <c r="C7374" s="141" t="s">
        <v>26</v>
      </c>
      <c r="D7374" s="141" t="s">
        <v>26</v>
      </c>
      <c r="E7374" s="141" t="s">
        <v>26</v>
      </c>
      <c r="F7374" s="328">
        <v>0.33978999999999998</v>
      </c>
      <c r="G7374" s="328">
        <v>3.3279999999999997E-2</v>
      </c>
      <c r="H7374" s="328">
        <v>4.7070000000000001E-2</v>
      </c>
      <c r="I7374" s="328">
        <v>1.8E-3</v>
      </c>
      <c r="J7374" s="328" t="s">
        <v>26</v>
      </c>
      <c r="K7374" s="328">
        <v>5.2310000000000002E-2</v>
      </c>
      <c r="L7374" s="328">
        <v>5.1599999999999997E-3</v>
      </c>
      <c r="M7374" s="193">
        <v>296.5</v>
      </c>
      <c r="N7374" s="193">
        <v>11.06</v>
      </c>
      <c r="O7374" s="193">
        <v>297</v>
      </c>
      <c r="P7374" s="193">
        <v>25.22</v>
      </c>
      <c r="Q7374" s="193">
        <v>298.89999999999998</v>
      </c>
      <c r="R7374" s="193">
        <v>217.08</v>
      </c>
      <c r="S7374" s="193">
        <v>296.48728070546724</v>
      </c>
      <c r="T7374" s="193">
        <v>11.06</v>
      </c>
      <c r="U7374" s="193">
        <v>0.80719949633079136</v>
      </c>
      <c r="V7374" s="25">
        <v>0.17263275910193868</v>
      </c>
    </row>
    <row r="7375" spans="2:22" x14ac:dyDescent="0.25">
      <c r="B7375" s="345" t="s">
        <v>6756</v>
      </c>
      <c r="C7375" s="141" t="s">
        <v>26</v>
      </c>
      <c r="D7375" s="141" t="s">
        <v>26</v>
      </c>
      <c r="E7375" s="141" t="s">
        <v>26</v>
      </c>
      <c r="F7375" s="328">
        <v>0.34449000000000002</v>
      </c>
      <c r="G7375" s="328">
        <v>2.6259999999999999E-2</v>
      </c>
      <c r="H7375" s="328">
        <v>4.7309999999999998E-2</v>
      </c>
      <c r="I7375" s="328">
        <v>1.72E-3</v>
      </c>
      <c r="J7375" s="328" t="s">
        <v>26</v>
      </c>
      <c r="K7375" s="328">
        <v>5.2780000000000001E-2</v>
      </c>
      <c r="L7375" s="328">
        <v>3.98E-3</v>
      </c>
      <c r="M7375" s="193">
        <v>298</v>
      </c>
      <c r="N7375" s="193">
        <v>10.64</v>
      </c>
      <c r="O7375" s="193">
        <v>300.60000000000002</v>
      </c>
      <c r="P7375" s="193">
        <v>19.82</v>
      </c>
      <c r="Q7375" s="193">
        <v>319.2</v>
      </c>
      <c r="R7375" s="193">
        <v>167.32</v>
      </c>
      <c r="S7375" s="193">
        <v>297.8054121427495</v>
      </c>
      <c r="T7375" s="193">
        <v>10.64</v>
      </c>
      <c r="U7375" s="193">
        <v>6.702565118186242</v>
      </c>
      <c r="V7375" s="25">
        <v>0.92966994585845608</v>
      </c>
    </row>
    <row r="7376" spans="2:22" x14ac:dyDescent="0.25">
      <c r="B7376" s="345" t="s">
        <v>6777</v>
      </c>
      <c r="C7376" s="141" t="s">
        <v>26</v>
      </c>
      <c r="D7376" s="141" t="s">
        <v>26</v>
      </c>
      <c r="E7376" s="141" t="s">
        <v>26</v>
      </c>
      <c r="F7376" s="328">
        <v>0.35214000000000001</v>
      </c>
      <c r="G7376" s="328">
        <v>3.542E-2</v>
      </c>
      <c r="H7376" s="328">
        <v>4.7440000000000003E-2</v>
      </c>
      <c r="I7376" s="328">
        <v>1.82E-3</v>
      </c>
      <c r="J7376" s="328" t="s">
        <v>26</v>
      </c>
      <c r="K7376" s="328">
        <v>5.3870000000000001E-2</v>
      </c>
      <c r="L7376" s="328">
        <v>5.5799999999999999E-3</v>
      </c>
      <c r="M7376" s="193">
        <v>298.8</v>
      </c>
      <c r="N7376" s="193">
        <v>11.18</v>
      </c>
      <c r="O7376" s="193">
        <v>306.3</v>
      </c>
      <c r="P7376" s="193">
        <v>26.6</v>
      </c>
      <c r="Q7376" s="193">
        <v>365.3</v>
      </c>
      <c r="R7376" s="193">
        <v>224.46</v>
      </c>
      <c r="S7376" s="193">
        <v>298.21291729169724</v>
      </c>
      <c r="T7376" s="193">
        <v>11.18</v>
      </c>
      <c r="U7376" s="193">
        <v>18.364928198276147</v>
      </c>
      <c r="V7376" s="25">
        <v>2.6402490069548721</v>
      </c>
    </row>
    <row r="7377" spans="2:22" x14ac:dyDescent="0.25">
      <c r="B7377" s="345" t="s">
        <v>6763</v>
      </c>
      <c r="C7377" s="141" t="s">
        <v>26</v>
      </c>
      <c r="D7377" s="141" t="s">
        <v>26</v>
      </c>
      <c r="E7377" s="141" t="s">
        <v>26</v>
      </c>
      <c r="F7377" s="328">
        <v>0.34637000000000001</v>
      </c>
      <c r="G7377" s="328">
        <v>3.2480000000000002E-2</v>
      </c>
      <c r="H7377" s="328">
        <v>4.7530000000000003E-2</v>
      </c>
      <c r="I7377" s="328">
        <v>1.8E-3</v>
      </c>
      <c r="J7377" s="328" t="s">
        <v>26</v>
      </c>
      <c r="K7377" s="328">
        <v>5.2839999999999998E-2</v>
      </c>
      <c r="L7377" s="328">
        <v>4.9800000000000001E-3</v>
      </c>
      <c r="M7377" s="193">
        <v>299.39999999999998</v>
      </c>
      <c r="N7377" s="193">
        <v>11.06</v>
      </c>
      <c r="O7377" s="193">
        <v>302</v>
      </c>
      <c r="P7377" s="193">
        <v>24.5</v>
      </c>
      <c r="Q7377" s="193">
        <v>321.8</v>
      </c>
      <c r="R7377" s="193">
        <v>206.8</v>
      </c>
      <c r="S7377" s="193">
        <v>299.14801674366265</v>
      </c>
      <c r="T7377" s="193">
        <v>11.06</v>
      </c>
      <c r="U7377" s="193">
        <v>7.0391495513789177</v>
      </c>
      <c r="V7377" s="25">
        <v>0.94436531666799617</v>
      </c>
    </row>
    <row r="7378" spans="2:22" x14ac:dyDescent="0.25">
      <c r="B7378" s="345" t="s">
        <v>6730</v>
      </c>
      <c r="C7378" s="141" t="s">
        <v>26</v>
      </c>
      <c r="D7378" s="141" t="s">
        <v>26</v>
      </c>
      <c r="E7378" s="141" t="s">
        <v>26</v>
      </c>
      <c r="F7378" s="328">
        <v>0.35603000000000001</v>
      </c>
      <c r="G7378" s="328">
        <v>3.934E-2</v>
      </c>
      <c r="H7378" s="328">
        <v>4.777E-2</v>
      </c>
      <c r="I7378" s="328">
        <v>2.0600000000000002E-3</v>
      </c>
      <c r="J7378" s="328" t="s">
        <v>26</v>
      </c>
      <c r="K7378" s="328">
        <v>5.4019999999999999E-2</v>
      </c>
      <c r="L7378" s="328">
        <v>5.94E-3</v>
      </c>
      <c r="M7378" s="193">
        <v>300.8</v>
      </c>
      <c r="N7378" s="193">
        <v>12.62</v>
      </c>
      <c r="O7378" s="193">
        <v>309.2</v>
      </c>
      <c r="P7378" s="193">
        <v>29.46</v>
      </c>
      <c r="Q7378" s="193">
        <v>371.6</v>
      </c>
      <c r="R7378" s="193">
        <v>237.48</v>
      </c>
      <c r="S7378" s="193">
        <v>300.20173287028967</v>
      </c>
      <c r="T7378" s="193">
        <v>12.62</v>
      </c>
      <c r="U7378" s="193">
        <v>19.213742499922052</v>
      </c>
      <c r="V7378" s="25">
        <v>2.9101769501003605</v>
      </c>
    </row>
    <row r="7379" spans="2:22" x14ac:dyDescent="0.25">
      <c r="B7379" s="345" t="s">
        <v>6729</v>
      </c>
      <c r="C7379" s="141" t="s">
        <v>26</v>
      </c>
      <c r="D7379" s="141" t="s">
        <v>26</v>
      </c>
      <c r="E7379" s="141" t="s">
        <v>26</v>
      </c>
      <c r="F7379" s="328">
        <v>0.34860000000000002</v>
      </c>
      <c r="G7379" s="328">
        <v>2.7720000000000002E-2</v>
      </c>
      <c r="H7379" s="328">
        <v>4.8390000000000002E-2</v>
      </c>
      <c r="I7379" s="328">
        <v>1.9400000000000001E-3</v>
      </c>
      <c r="J7379" s="328" t="s">
        <v>26</v>
      </c>
      <c r="K7379" s="328">
        <v>5.2229999999999999E-2</v>
      </c>
      <c r="L7379" s="328">
        <v>3.9399999999999999E-3</v>
      </c>
      <c r="M7379" s="193">
        <v>304.60000000000002</v>
      </c>
      <c r="N7379" s="193">
        <v>11.92</v>
      </c>
      <c r="O7379" s="193">
        <v>303.7</v>
      </c>
      <c r="P7379" s="193">
        <v>20.88</v>
      </c>
      <c r="Q7379" s="193">
        <v>295.5</v>
      </c>
      <c r="R7379" s="193">
        <v>167.6</v>
      </c>
      <c r="S7379" s="193">
        <v>304.70768666257339</v>
      </c>
      <c r="T7379" s="193">
        <v>11.92</v>
      </c>
      <c r="U7379" s="193">
        <v>-3.1159684137304211</v>
      </c>
      <c r="V7379" s="25">
        <v>-0.33180331332677171</v>
      </c>
    </row>
    <row r="7380" spans="2:22" x14ac:dyDescent="0.25">
      <c r="B7380" s="345" t="s">
        <v>6780</v>
      </c>
      <c r="C7380" s="141" t="s">
        <v>26</v>
      </c>
      <c r="D7380" s="141" t="s">
        <v>26</v>
      </c>
      <c r="E7380" s="141" t="s">
        <v>26</v>
      </c>
      <c r="F7380" s="328">
        <v>0.34628999999999999</v>
      </c>
      <c r="G7380" s="328">
        <v>5.2380000000000003E-2</v>
      </c>
      <c r="H7380" s="328">
        <v>4.8480000000000002E-2</v>
      </c>
      <c r="I7380" s="328">
        <v>2.2399999999999998E-3</v>
      </c>
      <c r="J7380" s="328" t="s">
        <v>26</v>
      </c>
      <c r="K7380" s="328">
        <v>5.1860000000000003E-2</v>
      </c>
      <c r="L7380" s="328">
        <v>8.26E-3</v>
      </c>
      <c r="M7380" s="193">
        <v>305.2</v>
      </c>
      <c r="N7380" s="193">
        <v>13.72</v>
      </c>
      <c r="O7380" s="193">
        <v>301.89999999999998</v>
      </c>
      <c r="P7380" s="193">
        <v>39.5</v>
      </c>
      <c r="Q7380" s="193">
        <v>279.39999999999998</v>
      </c>
      <c r="R7380" s="193">
        <v>344.74</v>
      </c>
      <c r="S7380" s="193">
        <v>305.40412881469445</v>
      </c>
      <c r="T7380" s="193">
        <v>13.72</v>
      </c>
      <c r="U7380" s="193">
        <v>-9.3071327182156303</v>
      </c>
      <c r="V7380" s="25">
        <v>-1.1606918895973726</v>
      </c>
    </row>
    <row r="7381" spans="2:22" x14ac:dyDescent="0.25">
      <c r="B7381" s="345" t="s">
        <v>6734</v>
      </c>
      <c r="C7381" s="141" t="s">
        <v>26</v>
      </c>
      <c r="D7381" s="141" t="s">
        <v>26</v>
      </c>
      <c r="E7381" s="141" t="s">
        <v>26</v>
      </c>
      <c r="F7381" s="328">
        <v>0.31825999999999999</v>
      </c>
      <c r="G7381" s="328">
        <v>2.452E-2</v>
      </c>
      <c r="H7381" s="328">
        <v>4.8430000000000001E-2</v>
      </c>
      <c r="I7381" s="328">
        <v>1.6999999999999999E-3</v>
      </c>
      <c r="J7381" s="328" t="s">
        <v>26</v>
      </c>
      <c r="K7381" s="328">
        <v>4.7640000000000002E-2</v>
      </c>
      <c r="L7381" s="328">
        <v>3.5799999999999998E-3</v>
      </c>
      <c r="M7381" s="193">
        <v>304.89999999999998</v>
      </c>
      <c r="N7381" s="193">
        <v>10.44</v>
      </c>
      <c r="O7381" s="193">
        <v>280.60000000000002</v>
      </c>
      <c r="P7381" s="193">
        <v>18.899999999999999</v>
      </c>
      <c r="Q7381" s="193">
        <v>80.8</v>
      </c>
      <c r="R7381" s="193">
        <v>175.36</v>
      </c>
      <c r="S7381" s="193">
        <v>306.66813987250845</v>
      </c>
      <c r="T7381" s="193">
        <v>10.44</v>
      </c>
      <c r="U7381" s="193">
        <v>-279.53977706993618</v>
      </c>
      <c r="V7381" s="25">
        <v>-9.2901425062396381</v>
      </c>
    </row>
    <row r="7382" spans="2:22" x14ac:dyDescent="0.25">
      <c r="B7382" s="345" t="s">
        <v>6720</v>
      </c>
      <c r="C7382" s="141" t="s">
        <v>26</v>
      </c>
      <c r="D7382" s="141" t="s">
        <v>26</v>
      </c>
      <c r="E7382" s="141" t="s">
        <v>26</v>
      </c>
      <c r="F7382" s="328">
        <v>0.37945000000000001</v>
      </c>
      <c r="G7382" s="328">
        <v>3.2239999999999998E-2</v>
      </c>
      <c r="H7382" s="328">
        <v>4.904E-2</v>
      </c>
      <c r="I7382" s="328">
        <v>1.9599999999999999E-3</v>
      </c>
      <c r="J7382" s="328" t="s">
        <v>26</v>
      </c>
      <c r="K7382" s="328">
        <v>5.6090000000000001E-2</v>
      </c>
      <c r="L7382" s="328">
        <v>4.5999999999999999E-3</v>
      </c>
      <c r="M7382" s="193">
        <v>308.60000000000002</v>
      </c>
      <c r="N7382" s="193">
        <v>12.1</v>
      </c>
      <c r="O7382" s="193">
        <v>326.60000000000002</v>
      </c>
      <c r="P7382" s="193">
        <v>23.74</v>
      </c>
      <c r="Q7382" s="193">
        <v>455.6</v>
      </c>
      <c r="R7382" s="193">
        <v>177.9</v>
      </c>
      <c r="S7382" s="193">
        <v>307.2817213519948</v>
      </c>
      <c r="T7382" s="193">
        <v>12.1</v>
      </c>
      <c r="U7382" s="193">
        <v>32.554494874452416</v>
      </c>
      <c r="V7382" s="25">
        <v>5.9149659056966373</v>
      </c>
    </row>
    <row r="7383" spans="2:22" x14ac:dyDescent="0.25">
      <c r="B7383" s="345" t="s">
        <v>6771</v>
      </c>
      <c r="C7383" s="141" t="s">
        <v>26</v>
      </c>
      <c r="D7383" s="141" t="s">
        <v>26</v>
      </c>
      <c r="E7383" s="141" t="s">
        <v>26</v>
      </c>
      <c r="F7383" s="328">
        <v>0.34472000000000003</v>
      </c>
      <c r="G7383" s="328">
        <v>2.554E-2</v>
      </c>
      <c r="H7383" s="328">
        <v>4.8750000000000002E-2</v>
      </c>
      <c r="I7383" s="328">
        <v>1.6800000000000001E-3</v>
      </c>
      <c r="J7383" s="328" t="s">
        <v>26</v>
      </c>
      <c r="K7383" s="328">
        <v>5.1279999999999999E-2</v>
      </c>
      <c r="L7383" s="328">
        <v>3.7799999999999999E-3</v>
      </c>
      <c r="M7383" s="193">
        <v>306.8</v>
      </c>
      <c r="N7383" s="193">
        <v>10.26</v>
      </c>
      <c r="O7383" s="193">
        <v>300.7</v>
      </c>
      <c r="P7383" s="193">
        <v>19.28</v>
      </c>
      <c r="Q7383" s="193">
        <v>253.2</v>
      </c>
      <c r="R7383" s="193">
        <v>165.44</v>
      </c>
      <c r="S7383" s="193">
        <v>307.29720442208225</v>
      </c>
      <c r="T7383" s="193">
        <v>10.26</v>
      </c>
      <c r="U7383" s="193">
        <v>-21.36540459007988</v>
      </c>
      <c r="V7383" s="25">
        <v>-2.193948926532177</v>
      </c>
    </row>
    <row r="7384" spans="2:22" x14ac:dyDescent="0.25">
      <c r="B7384" s="345" t="s">
        <v>6722</v>
      </c>
      <c r="C7384" s="141" t="s">
        <v>26</v>
      </c>
      <c r="D7384" s="141" t="s">
        <v>26</v>
      </c>
      <c r="E7384" s="141" t="s">
        <v>26</v>
      </c>
      <c r="F7384" s="328">
        <v>0.36469000000000001</v>
      </c>
      <c r="G7384" s="328">
        <v>2.7060000000000001E-2</v>
      </c>
      <c r="H7384" s="328">
        <v>4.9419999999999999E-2</v>
      </c>
      <c r="I7384" s="328">
        <v>1.8400000000000001E-3</v>
      </c>
      <c r="J7384" s="328" t="s">
        <v>26</v>
      </c>
      <c r="K7384" s="328">
        <v>5.3519999999999998E-2</v>
      </c>
      <c r="L7384" s="328">
        <v>3.8E-3</v>
      </c>
      <c r="M7384" s="193">
        <v>310.89999999999998</v>
      </c>
      <c r="N7384" s="193">
        <v>11.28</v>
      </c>
      <c r="O7384" s="193">
        <v>315.7</v>
      </c>
      <c r="P7384" s="193">
        <v>20.14</v>
      </c>
      <c r="Q7384" s="193">
        <v>350.6</v>
      </c>
      <c r="R7384" s="193">
        <v>156.6</v>
      </c>
      <c r="S7384" s="193">
        <v>310.60445534888112</v>
      </c>
      <c r="T7384" s="193">
        <v>11.28</v>
      </c>
      <c r="U7384" s="193">
        <v>11.407742342019082</v>
      </c>
      <c r="V7384" s="25">
        <v>1.6140464526825695</v>
      </c>
    </row>
    <row r="7385" spans="2:22" x14ac:dyDescent="0.25">
      <c r="B7385" s="345" t="s">
        <v>6767</v>
      </c>
      <c r="C7385" s="141" t="s">
        <v>26</v>
      </c>
      <c r="D7385" s="141" t="s">
        <v>26</v>
      </c>
      <c r="E7385" s="141" t="s">
        <v>26</v>
      </c>
      <c r="F7385" s="328">
        <v>0.34601999999999999</v>
      </c>
      <c r="G7385" s="328">
        <v>3.066E-2</v>
      </c>
      <c r="H7385" s="328">
        <v>4.965E-2</v>
      </c>
      <c r="I7385" s="328">
        <v>1.8400000000000001E-3</v>
      </c>
      <c r="J7385" s="328" t="s">
        <v>26</v>
      </c>
      <c r="K7385" s="328">
        <v>5.0529999999999999E-2</v>
      </c>
      <c r="L7385" s="328">
        <v>4.5199999999999997E-3</v>
      </c>
      <c r="M7385" s="193">
        <v>312.39999999999998</v>
      </c>
      <c r="N7385" s="193">
        <v>11.34</v>
      </c>
      <c r="O7385" s="193">
        <v>301.7</v>
      </c>
      <c r="P7385" s="193">
        <v>23.12</v>
      </c>
      <c r="Q7385" s="193">
        <v>219.4</v>
      </c>
      <c r="R7385" s="193">
        <v>200.64</v>
      </c>
      <c r="S7385" s="193">
        <v>313.16992584911094</v>
      </c>
      <c r="T7385" s="193">
        <v>11.34</v>
      </c>
      <c r="U7385" s="193">
        <v>-42.739255172794408</v>
      </c>
      <c r="V7385" s="25">
        <v>-3.8017652797848696</v>
      </c>
    </row>
    <row r="7386" spans="2:22" x14ac:dyDescent="0.25">
      <c r="B7386" s="345" t="s">
        <v>6773</v>
      </c>
      <c r="C7386" s="141" t="s">
        <v>26</v>
      </c>
      <c r="D7386" s="141" t="s">
        <v>26</v>
      </c>
      <c r="E7386" s="141" t="s">
        <v>26</v>
      </c>
      <c r="F7386" s="328">
        <v>0.33721000000000001</v>
      </c>
      <c r="G7386" s="328">
        <v>2.878E-2</v>
      </c>
      <c r="H7386" s="328">
        <v>4.9639999999999997E-2</v>
      </c>
      <c r="I7386" s="328">
        <v>1.7799999999999999E-3</v>
      </c>
      <c r="J7386" s="328" t="s">
        <v>26</v>
      </c>
      <c r="K7386" s="328">
        <v>4.9270000000000001E-2</v>
      </c>
      <c r="L7386" s="328">
        <v>4.2399999999999998E-3</v>
      </c>
      <c r="M7386" s="193">
        <v>312.3</v>
      </c>
      <c r="N7386" s="193">
        <v>10.92</v>
      </c>
      <c r="O7386" s="193">
        <v>295.10000000000002</v>
      </c>
      <c r="P7386" s="193">
        <v>21.84</v>
      </c>
      <c r="Q7386" s="193">
        <v>160.6</v>
      </c>
      <c r="R7386" s="193">
        <v>195.16</v>
      </c>
      <c r="S7386" s="193">
        <v>313.58887711984806</v>
      </c>
      <c r="T7386" s="193">
        <v>10.92</v>
      </c>
      <c r="U7386" s="193">
        <v>-95.260820124438411</v>
      </c>
      <c r="V7386" s="25">
        <v>-6.2652921449840875</v>
      </c>
    </row>
    <row r="7387" spans="2:22" x14ac:dyDescent="0.25">
      <c r="B7387" s="345" t="s">
        <v>6712</v>
      </c>
      <c r="C7387" s="141" t="s">
        <v>26</v>
      </c>
      <c r="D7387" s="141" t="s">
        <v>26</v>
      </c>
      <c r="E7387" s="141" t="s">
        <v>26</v>
      </c>
      <c r="F7387" s="328">
        <v>0.36020999999999997</v>
      </c>
      <c r="G7387" s="328">
        <v>2.9960000000000001E-2</v>
      </c>
      <c r="H7387" s="328">
        <v>5.0509999999999999E-2</v>
      </c>
      <c r="I7387" s="328">
        <v>2E-3</v>
      </c>
      <c r="J7387" s="328" t="s">
        <v>26</v>
      </c>
      <c r="K7387" s="328">
        <v>5.1679999999999997E-2</v>
      </c>
      <c r="L7387" s="328">
        <v>4.1200000000000004E-3</v>
      </c>
      <c r="M7387" s="193">
        <v>317.60000000000002</v>
      </c>
      <c r="N7387" s="193">
        <v>12.24</v>
      </c>
      <c r="O7387" s="193">
        <v>312.39999999999998</v>
      </c>
      <c r="P7387" s="193">
        <v>22.36</v>
      </c>
      <c r="Q7387" s="193">
        <v>271.39999999999998</v>
      </c>
      <c r="R7387" s="193">
        <v>177.66</v>
      </c>
      <c r="S7387" s="193">
        <v>318.06355288537026</v>
      </c>
      <c r="T7387" s="193">
        <v>12.24</v>
      </c>
      <c r="U7387" s="193">
        <v>-17.193645130939679</v>
      </c>
      <c r="V7387" s="25">
        <v>-1.8129170567766579</v>
      </c>
    </row>
    <row r="7388" spans="2:22" x14ac:dyDescent="0.25">
      <c r="B7388" s="345" t="s">
        <v>6707</v>
      </c>
      <c r="C7388" s="141" t="s">
        <v>26</v>
      </c>
      <c r="D7388" s="141" t="s">
        <v>26</v>
      </c>
      <c r="E7388" s="141" t="s">
        <v>26</v>
      </c>
      <c r="F7388" s="328">
        <v>0.40841</v>
      </c>
      <c r="G7388" s="328">
        <v>2.4279999999999999E-2</v>
      </c>
      <c r="H7388" s="328">
        <v>5.2290000000000003E-2</v>
      </c>
      <c r="I7388" s="328">
        <v>1.92E-3</v>
      </c>
      <c r="J7388" s="328" t="s">
        <v>26</v>
      </c>
      <c r="K7388" s="328">
        <v>5.6649999999999999E-2</v>
      </c>
      <c r="L7388" s="328">
        <v>3.0400000000000002E-3</v>
      </c>
      <c r="M7388" s="193">
        <v>328.6</v>
      </c>
      <c r="N7388" s="193">
        <v>11.74</v>
      </c>
      <c r="O7388" s="193">
        <v>347.7</v>
      </c>
      <c r="P7388" s="193">
        <v>17.5</v>
      </c>
      <c r="Q7388" s="193">
        <v>477</v>
      </c>
      <c r="R7388" s="193">
        <v>116.64</v>
      </c>
      <c r="S7388" s="193">
        <v>327.10018753532887</v>
      </c>
      <c r="T7388" s="193">
        <v>11.74</v>
      </c>
      <c r="U7388" s="193">
        <v>31.425537204333569</v>
      </c>
      <c r="V7388" s="25">
        <v>5.9245937488268963</v>
      </c>
    </row>
    <row r="7389" spans="2:22" x14ac:dyDescent="0.25">
      <c r="B7389" s="345" t="s">
        <v>6766</v>
      </c>
      <c r="C7389" s="141" t="s">
        <v>26</v>
      </c>
      <c r="D7389" s="141" t="s">
        <v>26</v>
      </c>
      <c r="E7389" s="141" t="s">
        <v>26</v>
      </c>
      <c r="F7389" s="328">
        <v>0.37672</v>
      </c>
      <c r="G7389" s="328">
        <v>3.7240000000000002E-2</v>
      </c>
      <c r="H7389" s="328">
        <v>5.2150000000000002E-2</v>
      </c>
      <c r="I7389" s="328">
        <v>1.9400000000000001E-3</v>
      </c>
      <c r="J7389" s="328" t="s">
        <v>26</v>
      </c>
      <c r="K7389" s="328">
        <v>5.2380000000000003E-2</v>
      </c>
      <c r="L7389" s="328">
        <v>5.2599999999999999E-3</v>
      </c>
      <c r="M7389" s="193">
        <v>327.7</v>
      </c>
      <c r="N7389" s="193">
        <v>11.9</v>
      </c>
      <c r="O7389" s="193">
        <v>324.60000000000002</v>
      </c>
      <c r="P7389" s="193">
        <v>27.48</v>
      </c>
      <c r="Q7389" s="193">
        <v>302.10000000000002</v>
      </c>
      <c r="R7389" s="193">
        <v>220.82</v>
      </c>
      <c r="S7389" s="193">
        <v>327.94565881136151</v>
      </c>
      <c r="T7389" s="193">
        <v>11.9</v>
      </c>
      <c r="U7389" s="193">
        <v>-8.5553322778422665</v>
      </c>
      <c r="V7389" s="25">
        <v>-1.0307020367718693</v>
      </c>
    </row>
    <row r="7390" spans="2:22" x14ac:dyDescent="0.25">
      <c r="B7390" s="345" t="s">
        <v>6759</v>
      </c>
      <c r="C7390" s="141" t="s">
        <v>26</v>
      </c>
      <c r="D7390" s="141" t="s">
        <v>26</v>
      </c>
      <c r="E7390" s="141" t="s">
        <v>26</v>
      </c>
      <c r="F7390" s="328">
        <v>0.37475000000000003</v>
      </c>
      <c r="G7390" s="328">
        <v>3.2340000000000001E-2</v>
      </c>
      <c r="H7390" s="328">
        <v>5.2139999999999999E-2</v>
      </c>
      <c r="I7390" s="328">
        <v>1.82E-3</v>
      </c>
      <c r="J7390" s="328" t="s">
        <v>26</v>
      </c>
      <c r="K7390" s="328">
        <v>5.2109999999999997E-2</v>
      </c>
      <c r="L7390" s="328">
        <v>4.4799999999999996E-3</v>
      </c>
      <c r="M7390" s="193">
        <v>327.60000000000002</v>
      </c>
      <c r="N7390" s="193">
        <v>11.1</v>
      </c>
      <c r="O7390" s="193">
        <v>323.2</v>
      </c>
      <c r="P7390" s="193">
        <v>23.88</v>
      </c>
      <c r="Q7390" s="193">
        <v>290.39999999999998</v>
      </c>
      <c r="R7390" s="193">
        <v>190.86</v>
      </c>
      <c r="S7390" s="193">
        <v>327.99171851868306</v>
      </c>
      <c r="T7390" s="193">
        <v>11.1</v>
      </c>
      <c r="U7390" s="193">
        <v>-12.944806652439079</v>
      </c>
      <c r="V7390" s="25">
        <v>-1.4825861753351082</v>
      </c>
    </row>
    <row r="7391" spans="2:22" x14ac:dyDescent="0.25">
      <c r="B7391" s="345" t="s">
        <v>6749</v>
      </c>
      <c r="C7391" s="141" t="s">
        <v>26</v>
      </c>
      <c r="D7391" s="141" t="s">
        <v>26</v>
      </c>
      <c r="E7391" s="141" t="s">
        <v>26</v>
      </c>
      <c r="F7391" s="328">
        <v>0.42403999999999997</v>
      </c>
      <c r="G7391" s="328">
        <v>2.6460000000000001E-2</v>
      </c>
      <c r="H7391" s="328">
        <v>5.604E-2</v>
      </c>
      <c r="I7391" s="328">
        <v>1.8799999999999999E-3</v>
      </c>
      <c r="J7391" s="328" t="s">
        <v>26</v>
      </c>
      <c r="K7391" s="328">
        <v>5.484E-2</v>
      </c>
      <c r="L7391" s="328">
        <v>3.2799999999999999E-3</v>
      </c>
      <c r="M7391" s="193">
        <v>351.5</v>
      </c>
      <c r="N7391" s="193">
        <v>11.5</v>
      </c>
      <c r="O7391" s="193">
        <v>358.9</v>
      </c>
      <c r="P7391" s="193">
        <v>18.86</v>
      </c>
      <c r="Q7391" s="193">
        <v>405.8</v>
      </c>
      <c r="R7391" s="193">
        <v>130.04</v>
      </c>
      <c r="S7391" s="193">
        <v>350.93911856656177</v>
      </c>
      <c r="T7391" s="193">
        <v>11.5</v>
      </c>
      <c r="U7391" s="193">
        <v>13.519192073296757</v>
      </c>
      <c r="V7391" s="25">
        <v>2.2181335841287835</v>
      </c>
    </row>
    <row r="7392" spans="2:22" x14ac:dyDescent="0.25">
      <c r="B7392" s="345" t="s">
        <v>6774</v>
      </c>
      <c r="C7392" s="141" t="s">
        <v>26</v>
      </c>
      <c r="D7392" s="141" t="s">
        <v>26</v>
      </c>
      <c r="E7392" s="141" t="s">
        <v>26</v>
      </c>
      <c r="F7392" s="328">
        <v>0.43031999999999998</v>
      </c>
      <c r="G7392" s="328">
        <v>5.0319999999999997E-2</v>
      </c>
      <c r="H7392" s="328">
        <v>5.6680000000000001E-2</v>
      </c>
      <c r="I7392" s="328">
        <v>2.32E-3</v>
      </c>
      <c r="J7392" s="328" t="s">
        <v>26</v>
      </c>
      <c r="K7392" s="328">
        <v>5.5059999999999998E-2</v>
      </c>
      <c r="L7392" s="328">
        <v>6.6400000000000001E-3</v>
      </c>
      <c r="M7392" s="193">
        <v>355.4</v>
      </c>
      <c r="N7392" s="193">
        <v>14.18</v>
      </c>
      <c r="O7392" s="193">
        <v>363.4</v>
      </c>
      <c r="P7392" s="193">
        <v>35.72</v>
      </c>
      <c r="Q7392" s="193">
        <v>414.4</v>
      </c>
      <c r="R7392" s="193">
        <v>259.24</v>
      </c>
      <c r="S7392" s="193">
        <v>354.78373093131984</v>
      </c>
      <c r="T7392" s="193">
        <v>14.18</v>
      </c>
      <c r="U7392" s="193">
        <v>14.386165315801192</v>
      </c>
      <c r="V7392" s="25">
        <v>2.3710151537369675</v>
      </c>
    </row>
    <row r="7393" spans="2:22" x14ac:dyDescent="0.25">
      <c r="B7393" s="345" t="s">
        <v>6714</v>
      </c>
      <c r="C7393" s="141" t="s">
        <v>26</v>
      </c>
      <c r="D7393" s="141" t="s">
        <v>26</v>
      </c>
      <c r="E7393" s="141" t="s">
        <v>26</v>
      </c>
      <c r="F7393" s="328">
        <v>0.41733999999999999</v>
      </c>
      <c r="G7393" s="328">
        <v>3.5299999999999998E-2</v>
      </c>
      <c r="H7393" s="328">
        <v>5.7090000000000002E-2</v>
      </c>
      <c r="I7393" s="328">
        <v>2.3E-3</v>
      </c>
      <c r="J7393" s="328" t="s">
        <v>26</v>
      </c>
      <c r="K7393" s="328">
        <v>5.3010000000000002E-2</v>
      </c>
      <c r="L7393" s="328">
        <v>4.3E-3</v>
      </c>
      <c r="M7393" s="193">
        <v>357.9</v>
      </c>
      <c r="N7393" s="193">
        <v>14.06</v>
      </c>
      <c r="O7393" s="193">
        <v>354.1</v>
      </c>
      <c r="P7393" s="193">
        <v>25.28</v>
      </c>
      <c r="Q7393" s="193">
        <v>329.1</v>
      </c>
      <c r="R7393" s="193">
        <v>178.74</v>
      </c>
      <c r="S7393" s="193">
        <v>358.19807169257723</v>
      </c>
      <c r="T7393" s="193">
        <v>14.06</v>
      </c>
      <c r="U7393" s="193">
        <v>-8.8417112405278644</v>
      </c>
      <c r="V7393" s="25">
        <v>-1.1573204441053959</v>
      </c>
    </row>
    <row r="7394" spans="2:22" x14ac:dyDescent="0.25">
      <c r="B7394" s="345" t="s">
        <v>6728</v>
      </c>
      <c r="C7394" s="141" t="s">
        <v>26</v>
      </c>
      <c r="D7394" s="141" t="s">
        <v>26</v>
      </c>
      <c r="E7394" s="141" t="s">
        <v>26</v>
      </c>
      <c r="F7394" s="328">
        <v>0.42238999999999999</v>
      </c>
      <c r="G7394" s="328">
        <v>1.9900000000000001E-2</v>
      </c>
      <c r="H7394" s="328">
        <v>5.7340000000000002E-2</v>
      </c>
      <c r="I7394" s="328">
        <v>1.8799999999999999E-3</v>
      </c>
      <c r="J7394" s="328" t="s">
        <v>26</v>
      </c>
      <c r="K7394" s="328">
        <v>5.3429999999999998E-2</v>
      </c>
      <c r="L7394" s="328">
        <v>2.2200000000000002E-3</v>
      </c>
      <c r="M7394" s="193">
        <v>359.4</v>
      </c>
      <c r="N7394" s="193">
        <v>11.44</v>
      </c>
      <c r="O7394" s="193">
        <v>357.8</v>
      </c>
      <c r="P7394" s="193">
        <v>14.2</v>
      </c>
      <c r="Q7394" s="193">
        <v>347.1</v>
      </c>
      <c r="R7394" s="193">
        <v>92.72</v>
      </c>
      <c r="S7394" s="193">
        <v>359.55603615290181</v>
      </c>
      <c r="T7394" s="193">
        <v>11.44</v>
      </c>
      <c r="U7394" s="193">
        <v>-3.5886015997988441</v>
      </c>
      <c r="V7394" s="25">
        <v>-0.49078707459524862</v>
      </c>
    </row>
    <row r="7395" spans="2:22" x14ac:dyDescent="0.25">
      <c r="B7395" s="345" t="s">
        <v>6778</v>
      </c>
      <c r="C7395" s="141" t="s">
        <v>26</v>
      </c>
      <c r="D7395" s="141" t="s">
        <v>26</v>
      </c>
      <c r="E7395" s="141" t="s">
        <v>26</v>
      </c>
      <c r="F7395" s="328">
        <v>0.41281000000000001</v>
      </c>
      <c r="G7395" s="328">
        <v>3.4340000000000002E-2</v>
      </c>
      <c r="H7395" s="328">
        <v>5.9209999999999999E-2</v>
      </c>
      <c r="I7395" s="328">
        <v>2.0600000000000002E-3</v>
      </c>
      <c r="J7395" s="328" t="s">
        <v>26</v>
      </c>
      <c r="K7395" s="328">
        <v>5.0560000000000001E-2</v>
      </c>
      <c r="L7395" s="328">
        <v>4.3200000000000001E-3</v>
      </c>
      <c r="M7395" s="193">
        <v>370.8</v>
      </c>
      <c r="N7395" s="193">
        <v>12.52</v>
      </c>
      <c r="O7395" s="193">
        <v>350.9</v>
      </c>
      <c r="P7395" s="193">
        <v>24.68</v>
      </c>
      <c r="Q7395" s="193">
        <v>220.9</v>
      </c>
      <c r="R7395" s="193">
        <v>191.48</v>
      </c>
      <c r="S7395" s="193">
        <v>372.36482990711073</v>
      </c>
      <c r="T7395" s="193">
        <v>12.52</v>
      </c>
      <c r="U7395" s="193">
        <v>-68.567147988732785</v>
      </c>
      <c r="V7395" s="25">
        <v>-6.1170789133971946</v>
      </c>
    </row>
    <row r="7396" spans="2:22" x14ac:dyDescent="0.25">
      <c r="B7396" s="345" t="s">
        <v>6753</v>
      </c>
      <c r="C7396" s="141" t="s">
        <v>26</v>
      </c>
      <c r="D7396" s="141" t="s">
        <v>26</v>
      </c>
      <c r="E7396" s="141" t="s">
        <v>26</v>
      </c>
      <c r="F7396" s="328">
        <v>0.45900999999999997</v>
      </c>
      <c r="G7396" s="328">
        <v>3.8019999999999998E-2</v>
      </c>
      <c r="H7396" s="328">
        <v>6.0010000000000001E-2</v>
      </c>
      <c r="I7396" s="328">
        <v>2.2200000000000002E-3</v>
      </c>
      <c r="J7396" s="328" t="s">
        <v>26</v>
      </c>
      <c r="K7396" s="328">
        <v>5.5460000000000002E-2</v>
      </c>
      <c r="L7396" s="328">
        <v>4.5399999999999998E-3</v>
      </c>
      <c r="M7396" s="193">
        <v>375.7</v>
      </c>
      <c r="N7396" s="193">
        <v>13.54</v>
      </c>
      <c r="O7396" s="193">
        <v>383.6</v>
      </c>
      <c r="P7396" s="193">
        <v>26.46</v>
      </c>
      <c r="Q7396" s="193">
        <v>430.7</v>
      </c>
      <c r="R7396" s="193">
        <v>177.66</v>
      </c>
      <c r="S7396" s="193">
        <v>375.0717857409773</v>
      </c>
      <c r="T7396" s="193">
        <v>13.54</v>
      </c>
      <c r="U7396" s="193">
        <v>12.915768344328463</v>
      </c>
      <c r="V7396" s="25">
        <v>2.2232049684626483</v>
      </c>
    </row>
    <row r="7397" spans="2:22" x14ac:dyDescent="0.25">
      <c r="B7397" s="345" t="s">
        <v>6768</v>
      </c>
      <c r="C7397" s="141" t="s">
        <v>26</v>
      </c>
      <c r="D7397" s="141" t="s">
        <v>26</v>
      </c>
      <c r="E7397" s="141" t="s">
        <v>26</v>
      </c>
      <c r="F7397" s="328">
        <v>0.45251999999999998</v>
      </c>
      <c r="G7397" s="328">
        <v>2.4819999999999998E-2</v>
      </c>
      <c r="H7397" s="328">
        <v>5.9959999999999999E-2</v>
      </c>
      <c r="I7397" s="328">
        <v>1.8799999999999999E-3</v>
      </c>
      <c r="J7397" s="328" t="s">
        <v>26</v>
      </c>
      <c r="K7397" s="328">
        <v>5.4719999999999998E-2</v>
      </c>
      <c r="L7397" s="328">
        <v>2.9199999999999999E-3</v>
      </c>
      <c r="M7397" s="193">
        <v>375.4</v>
      </c>
      <c r="N7397" s="193">
        <v>11.44</v>
      </c>
      <c r="O7397" s="193">
        <v>379</v>
      </c>
      <c r="P7397" s="193">
        <v>17.34</v>
      </c>
      <c r="Q7397" s="193">
        <v>400.1</v>
      </c>
      <c r="R7397" s="193">
        <v>117.14</v>
      </c>
      <c r="S7397" s="193">
        <v>375.10179132148403</v>
      </c>
      <c r="T7397" s="193">
        <v>11.44</v>
      </c>
      <c r="U7397" s="193">
        <v>6.2479901720859763</v>
      </c>
      <c r="V7397" s="25">
        <v>1.0285511025108103</v>
      </c>
    </row>
    <row r="7398" spans="2:22" x14ac:dyDescent="0.25">
      <c r="B7398" s="345" t="s">
        <v>6718</v>
      </c>
      <c r="C7398" s="141" t="s">
        <v>26</v>
      </c>
      <c r="D7398" s="141" t="s">
        <v>26</v>
      </c>
      <c r="E7398" s="141" t="s">
        <v>26</v>
      </c>
      <c r="F7398" s="328">
        <v>0.49979000000000001</v>
      </c>
      <c r="G7398" s="328">
        <v>3.5860000000000003E-2</v>
      </c>
      <c r="H7398" s="328">
        <v>6.3070000000000001E-2</v>
      </c>
      <c r="I7398" s="328">
        <v>2.1800000000000001E-3</v>
      </c>
      <c r="J7398" s="328" t="s">
        <v>26</v>
      </c>
      <c r="K7398" s="328">
        <v>5.7480000000000003E-2</v>
      </c>
      <c r="L7398" s="328">
        <v>4.0000000000000001E-3</v>
      </c>
      <c r="M7398" s="193">
        <v>394.3</v>
      </c>
      <c r="N7398" s="193">
        <v>13.16</v>
      </c>
      <c r="O7398" s="193">
        <v>411.6</v>
      </c>
      <c r="P7398" s="193">
        <v>24.28</v>
      </c>
      <c r="Q7398" s="193">
        <v>509.7</v>
      </c>
      <c r="R7398" s="193">
        <v>150.22</v>
      </c>
      <c r="S7398" s="193">
        <v>392.87596474720414</v>
      </c>
      <c r="T7398" s="193">
        <v>13.16</v>
      </c>
      <c r="U7398" s="193">
        <v>22.920156023699402</v>
      </c>
      <c r="V7398" s="25">
        <v>4.5490853383857841</v>
      </c>
    </row>
    <row r="7399" spans="2:22" x14ac:dyDescent="0.25">
      <c r="B7399" s="345" t="s">
        <v>6779</v>
      </c>
      <c r="C7399" s="141" t="s">
        <v>26</v>
      </c>
      <c r="D7399" s="141" t="s">
        <v>26</v>
      </c>
      <c r="E7399" s="141" t="s">
        <v>26</v>
      </c>
      <c r="F7399" s="328">
        <v>0.52597000000000005</v>
      </c>
      <c r="G7399" s="328">
        <v>2.5700000000000001E-2</v>
      </c>
      <c r="H7399" s="328">
        <v>6.5460000000000004E-2</v>
      </c>
      <c r="I7399" s="328">
        <v>1.98E-3</v>
      </c>
      <c r="J7399" s="328" t="s">
        <v>26</v>
      </c>
      <c r="K7399" s="328">
        <v>5.8250000000000003E-2</v>
      </c>
      <c r="L7399" s="328">
        <v>2.8E-3</v>
      </c>
      <c r="M7399" s="193">
        <v>408.7</v>
      </c>
      <c r="N7399" s="193">
        <v>11.94</v>
      </c>
      <c r="O7399" s="193">
        <v>429.1</v>
      </c>
      <c r="P7399" s="193">
        <v>17.100000000000001</v>
      </c>
      <c r="Q7399" s="193">
        <v>538.70000000000005</v>
      </c>
      <c r="R7399" s="193">
        <v>104.48</v>
      </c>
      <c r="S7399" s="193">
        <v>407.09841685147171</v>
      </c>
      <c r="T7399" s="193">
        <v>11.94</v>
      </c>
      <c r="U7399" s="193">
        <v>24.429475245689311</v>
      </c>
      <c r="V7399" s="25">
        <v>5.1273789672636472</v>
      </c>
    </row>
    <row r="7400" spans="2:22" x14ac:dyDescent="0.25">
      <c r="B7400" s="345" t="s">
        <v>6745</v>
      </c>
      <c r="C7400" s="141" t="s">
        <v>26</v>
      </c>
      <c r="D7400" s="141" t="s">
        <v>26</v>
      </c>
      <c r="E7400" s="141" t="s">
        <v>26</v>
      </c>
      <c r="F7400" s="328">
        <v>0.48285</v>
      </c>
      <c r="G7400" s="328">
        <v>2.6100000000000002E-2</v>
      </c>
      <c r="H7400" s="328">
        <v>6.5960000000000005E-2</v>
      </c>
      <c r="I7400" s="328">
        <v>2.0999999999999999E-3</v>
      </c>
      <c r="J7400" s="328" t="s">
        <v>26</v>
      </c>
      <c r="K7400" s="328">
        <v>5.3100000000000001E-2</v>
      </c>
      <c r="L7400" s="328">
        <v>2.7200000000000002E-3</v>
      </c>
      <c r="M7400" s="193">
        <v>411.8</v>
      </c>
      <c r="N7400" s="193">
        <v>12.72</v>
      </c>
      <c r="O7400" s="193">
        <v>400</v>
      </c>
      <c r="P7400" s="193">
        <v>17.86</v>
      </c>
      <c r="Q7400" s="193">
        <v>332.8</v>
      </c>
      <c r="R7400" s="193">
        <v>113.78</v>
      </c>
      <c r="S7400" s="193">
        <v>412.70899316655351</v>
      </c>
      <c r="T7400" s="193">
        <v>12.72</v>
      </c>
      <c r="U7400" s="193">
        <v>-24.011115735142276</v>
      </c>
      <c r="V7400" s="25">
        <v>-3.177248291638378</v>
      </c>
    </row>
    <row r="7401" spans="2:22" x14ac:dyDescent="0.25">
      <c r="B7401" s="345" t="s">
        <v>6737</v>
      </c>
      <c r="C7401" s="141" t="s">
        <v>26</v>
      </c>
      <c r="D7401" s="141" t="s">
        <v>26</v>
      </c>
      <c r="E7401" s="141" t="s">
        <v>26</v>
      </c>
      <c r="F7401" s="328">
        <v>0.47110999999999997</v>
      </c>
      <c r="G7401" s="328">
        <v>2.6700000000000002E-2</v>
      </c>
      <c r="H7401" s="328">
        <v>6.6589999999999996E-2</v>
      </c>
      <c r="I7401" s="328">
        <v>2.2399999999999998E-3</v>
      </c>
      <c r="J7401" s="328" t="s">
        <v>26</v>
      </c>
      <c r="K7401" s="328">
        <v>5.1299999999999998E-2</v>
      </c>
      <c r="L7401" s="328">
        <v>2.7000000000000001E-3</v>
      </c>
      <c r="M7401" s="193">
        <v>415.6</v>
      </c>
      <c r="N7401" s="193">
        <v>13.52</v>
      </c>
      <c r="O7401" s="193">
        <v>392</v>
      </c>
      <c r="P7401" s="193">
        <v>18.420000000000002</v>
      </c>
      <c r="Q7401" s="193">
        <v>254.3</v>
      </c>
      <c r="R7401" s="193">
        <v>119.1</v>
      </c>
      <c r="S7401" s="193">
        <v>417.47581294747232</v>
      </c>
      <c r="T7401" s="193">
        <v>13.52</v>
      </c>
      <c r="U7401" s="193">
        <v>-64.166658650205392</v>
      </c>
      <c r="V7401" s="25">
        <v>-6.4989318743551836</v>
      </c>
    </row>
    <row r="7402" spans="2:22" x14ac:dyDescent="0.25">
      <c r="B7402" s="345" t="s">
        <v>6719</v>
      </c>
      <c r="C7402" s="141" t="s">
        <v>26</v>
      </c>
      <c r="D7402" s="141" t="s">
        <v>26</v>
      </c>
      <c r="E7402" s="141" t="s">
        <v>26</v>
      </c>
      <c r="F7402" s="328">
        <v>0.51466999999999996</v>
      </c>
      <c r="G7402" s="328">
        <v>3.4139999999999997E-2</v>
      </c>
      <c r="H7402" s="328">
        <v>6.7650000000000002E-2</v>
      </c>
      <c r="I7402" s="328">
        <v>2.4399999999999999E-3</v>
      </c>
      <c r="J7402" s="328" t="s">
        <v>26</v>
      </c>
      <c r="K7402" s="328">
        <v>5.518E-2</v>
      </c>
      <c r="L7402" s="328">
        <v>3.4399999999999999E-3</v>
      </c>
      <c r="M7402" s="193">
        <v>422</v>
      </c>
      <c r="N7402" s="193">
        <v>14.72</v>
      </c>
      <c r="O7402" s="193">
        <v>421.6</v>
      </c>
      <c r="P7402" s="193">
        <v>22.88</v>
      </c>
      <c r="Q7402" s="193">
        <v>419.2</v>
      </c>
      <c r="R7402" s="193">
        <v>135.63999999999999</v>
      </c>
      <c r="S7402" s="193">
        <v>422.01302837991938</v>
      </c>
      <c r="T7402" s="193">
        <v>14.72</v>
      </c>
      <c r="U7402" s="193">
        <v>-0.67104684635481582</v>
      </c>
      <c r="V7402" s="25">
        <v>-9.796688328257909E-2</v>
      </c>
    </row>
    <row r="7403" spans="2:22" x14ac:dyDescent="0.25">
      <c r="B7403" s="345" t="s">
        <v>6731</v>
      </c>
      <c r="C7403" s="141" t="s">
        <v>26</v>
      </c>
      <c r="D7403" s="141" t="s">
        <v>26</v>
      </c>
      <c r="E7403" s="141" t="s">
        <v>26</v>
      </c>
      <c r="F7403" s="328">
        <v>0.52880000000000005</v>
      </c>
      <c r="G7403" s="328">
        <v>2.6839999999999999E-2</v>
      </c>
      <c r="H7403" s="328">
        <v>6.9650000000000004E-2</v>
      </c>
      <c r="I7403" s="328">
        <v>2.32E-3</v>
      </c>
      <c r="J7403" s="328" t="s">
        <v>26</v>
      </c>
      <c r="K7403" s="328">
        <v>5.5059999999999998E-2</v>
      </c>
      <c r="L7403" s="328">
        <v>2.5200000000000001E-3</v>
      </c>
      <c r="M7403" s="193">
        <v>434.1</v>
      </c>
      <c r="N7403" s="193">
        <v>14.02</v>
      </c>
      <c r="O7403" s="193">
        <v>431</v>
      </c>
      <c r="P7403" s="193">
        <v>17.84</v>
      </c>
      <c r="Q7403" s="193">
        <v>414.4</v>
      </c>
      <c r="R7403" s="193">
        <v>99</v>
      </c>
      <c r="S7403" s="193">
        <v>434.29784438138802</v>
      </c>
      <c r="T7403" s="193">
        <v>14.02</v>
      </c>
      <c r="U7403" s="193">
        <v>-4.801603373887076</v>
      </c>
      <c r="V7403" s="25">
        <v>-0.76516110937076975</v>
      </c>
    </row>
    <row r="7404" spans="2:22" x14ac:dyDescent="0.25">
      <c r="B7404" s="345" t="s">
        <v>6736</v>
      </c>
      <c r="C7404" s="141" t="s">
        <v>26</v>
      </c>
      <c r="D7404" s="141" t="s">
        <v>26</v>
      </c>
      <c r="E7404" s="141" t="s">
        <v>26</v>
      </c>
      <c r="F7404" s="328">
        <v>0.51151000000000002</v>
      </c>
      <c r="G7404" s="328">
        <v>3.8739999999999997E-2</v>
      </c>
      <c r="H7404" s="328">
        <v>7.009E-2</v>
      </c>
      <c r="I7404" s="328">
        <v>2.5400000000000002E-3</v>
      </c>
      <c r="J7404" s="328" t="s">
        <v>26</v>
      </c>
      <c r="K7404" s="328">
        <v>5.2900000000000003E-2</v>
      </c>
      <c r="L7404" s="328">
        <v>3.8800000000000002E-3</v>
      </c>
      <c r="M7404" s="193">
        <v>436.7</v>
      </c>
      <c r="N7404" s="193">
        <v>15.34</v>
      </c>
      <c r="O7404" s="193">
        <v>419.5</v>
      </c>
      <c r="P7404" s="193">
        <v>26.02</v>
      </c>
      <c r="Q7404" s="193">
        <v>324.60000000000002</v>
      </c>
      <c r="R7404" s="193">
        <v>162.62</v>
      </c>
      <c r="S7404" s="193">
        <v>438.12074475394223</v>
      </c>
      <c r="T7404" s="193">
        <v>15.34</v>
      </c>
      <c r="U7404" s="193">
        <v>-34.972503004911339</v>
      </c>
      <c r="V7404" s="25">
        <v>-4.4387949353855145</v>
      </c>
    </row>
    <row r="7405" spans="2:22" x14ac:dyDescent="0.25">
      <c r="B7405" s="345" t="s">
        <v>6738</v>
      </c>
      <c r="C7405" s="141" t="s">
        <v>26</v>
      </c>
      <c r="D7405" s="141" t="s">
        <v>26</v>
      </c>
      <c r="E7405" s="141" t="s">
        <v>26</v>
      </c>
      <c r="F7405" s="328">
        <v>0.54173000000000004</v>
      </c>
      <c r="G7405" s="328">
        <v>2.3380000000000001E-2</v>
      </c>
      <c r="H7405" s="328">
        <v>7.1590000000000001E-2</v>
      </c>
      <c r="I7405" s="328">
        <v>2.2399999999999998E-3</v>
      </c>
      <c r="J7405" s="328" t="s">
        <v>26</v>
      </c>
      <c r="K7405" s="328">
        <v>5.4879999999999998E-2</v>
      </c>
      <c r="L7405" s="328">
        <v>2.0799999999999998E-3</v>
      </c>
      <c r="M7405" s="193">
        <v>445.7</v>
      </c>
      <c r="N7405" s="193">
        <v>13.48</v>
      </c>
      <c r="O7405" s="193">
        <v>439.6</v>
      </c>
      <c r="P7405" s="193">
        <v>15.4</v>
      </c>
      <c r="Q7405" s="193">
        <v>407.4</v>
      </c>
      <c r="R7405" s="193">
        <v>83.1</v>
      </c>
      <c r="S7405" s="193">
        <v>446.2385436782144</v>
      </c>
      <c r="T7405" s="193">
        <v>13.48</v>
      </c>
      <c r="U7405" s="193">
        <v>-9.5332704168420275</v>
      </c>
      <c r="V7405" s="25">
        <v>-1.5101327748440343</v>
      </c>
    </row>
    <row r="7406" spans="2:22" x14ac:dyDescent="0.25">
      <c r="B7406" s="345" t="s">
        <v>6726</v>
      </c>
      <c r="C7406" s="141" t="s">
        <v>26</v>
      </c>
      <c r="D7406" s="141" t="s">
        <v>26</v>
      </c>
      <c r="E7406" s="141" t="s">
        <v>26</v>
      </c>
      <c r="F7406" s="328">
        <v>0.55278000000000005</v>
      </c>
      <c r="G7406" s="328">
        <v>3.6519999999999997E-2</v>
      </c>
      <c r="H7406" s="328">
        <v>7.2400000000000006E-2</v>
      </c>
      <c r="I7406" s="328">
        <v>2.3600000000000001E-3</v>
      </c>
      <c r="J7406" s="328" t="s">
        <v>26</v>
      </c>
      <c r="K7406" s="328">
        <v>5.5370000000000003E-2</v>
      </c>
      <c r="L7406" s="328">
        <v>3.5400000000000002E-3</v>
      </c>
      <c r="M7406" s="193">
        <v>450.6</v>
      </c>
      <c r="N7406" s="193">
        <v>14.18</v>
      </c>
      <c r="O7406" s="193">
        <v>446.8</v>
      </c>
      <c r="P7406" s="193">
        <v>23.88</v>
      </c>
      <c r="Q7406" s="193">
        <v>427</v>
      </c>
      <c r="R7406" s="193">
        <v>138.86000000000001</v>
      </c>
      <c r="S7406" s="193">
        <v>450.91574099546284</v>
      </c>
      <c r="T7406" s="193">
        <v>14.18</v>
      </c>
      <c r="U7406" s="193">
        <v>-5.6008761113496108</v>
      </c>
      <c r="V7406" s="25">
        <v>-0.92115957821459915</v>
      </c>
    </row>
    <row r="7407" spans="2:22" x14ac:dyDescent="0.25">
      <c r="B7407" s="345" t="s">
        <v>6770</v>
      </c>
      <c r="C7407" s="141" t="s">
        <v>26</v>
      </c>
      <c r="D7407" s="141" t="s">
        <v>26</v>
      </c>
      <c r="E7407" s="141" t="s">
        <v>26</v>
      </c>
      <c r="F7407" s="328">
        <v>0.91147</v>
      </c>
      <c r="G7407" s="328">
        <v>6.2839999999999993E-2</v>
      </c>
      <c r="H7407" s="328">
        <v>0.10553</v>
      </c>
      <c r="I7407" s="328">
        <v>3.7599999999999999E-3</v>
      </c>
      <c r="J7407" s="328" t="s">
        <v>26</v>
      </c>
      <c r="K7407" s="328">
        <v>6.2640000000000001E-2</v>
      </c>
      <c r="L7407" s="328">
        <v>4.4000000000000003E-3</v>
      </c>
      <c r="M7407" s="193">
        <v>646.70000000000005</v>
      </c>
      <c r="N7407" s="193">
        <v>21.9</v>
      </c>
      <c r="O7407" s="193">
        <v>657.8</v>
      </c>
      <c r="P7407" s="193">
        <v>33.380000000000003</v>
      </c>
      <c r="Q7407" s="193">
        <v>696</v>
      </c>
      <c r="R7407" s="193">
        <v>145.91999999999999</v>
      </c>
      <c r="S7407" s="193">
        <v>645.65091774518078</v>
      </c>
      <c r="T7407" s="193">
        <v>21.9</v>
      </c>
      <c r="U7407" s="193">
        <v>7.2340635423590847</v>
      </c>
      <c r="V7407" s="25">
        <v>1.8469264601427757</v>
      </c>
    </row>
    <row r="7408" spans="2:22" x14ac:dyDescent="0.25">
      <c r="B7408" s="346" t="s">
        <v>6713</v>
      </c>
      <c r="C7408" s="143" t="s">
        <v>26</v>
      </c>
      <c r="D7408" s="143" t="s">
        <v>26</v>
      </c>
      <c r="E7408" s="143" t="s">
        <v>26</v>
      </c>
      <c r="F7408" s="329">
        <v>1.82152</v>
      </c>
      <c r="G7408" s="329">
        <v>0.10342</v>
      </c>
      <c r="H7408" s="329">
        <v>0.18154000000000001</v>
      </c>
      <c r="I7408" s="329">
        <v>6.96E-3</v>
      </c>
      <c r="J7408" s="329" t="s">
        <v>26</v>
      </c>
      <c r="K7408" s="329">
        <v>7.2730000000000003E-2</v>
      </c>
      <c r="L7408" s="329">
        <v>3.5599999999999998E-3</v>
      </c>
      <c r="M7408" s="194">
        <v>1075.4000000000001</v>
      </c>
      <c r="N7408" s="194">
        <v>37.94</v>
      </c>
      <c r="O7408" s="194">
        <v>1053.2</v>
      </c>
      <c r="P7408" s="194">
        <v>37.22</v>
      </c>
      <c r="Q7408" s="194">
        <v>1006.5</v>
      </c>
      <c r="R7408" s="194">
        <v>97.08</v>
      </c>
      <c r="S7408" s="194">
        <v>1006.5</v>
      </c>
      <c r="T7408" s="194">
        <v>97.08</v>
      </c>
      <c r="U7408" s="194">
        <v>-7.1491085041475335</v>
      </c>
      <c r="V7408" s="88">
        <v>-2.3980039018462662</v>
      </c>
    </row>
    <row r="7409" spans="2:22" x14ac:dyDescent="0.25">
      <c r="B7409" s="346" t="s">
        <v>6760</v>
      </c>
      <c r="C7409" s="143" t="s">
        <v>26</v>
      </c>
      <c r="D7409" s="143" t="s">
        <v>26</v>
      </c>
      <c r="E7409" s="143" t="s">
        <v>26</v>
      </c>
      <c r="F7409" s="329">
        <v>2.1701299999999999</v>
      </c>
      <c r="G7409" s="329">
        <v>0.18815999999999999</v>
      </c>
      <c r="H7409" s="329">
        <v>0.20693</v>
      </c>
      <c r="I7409" s="329">
        <v>7.9799999999999992E-3</v>
      </c>
      <c r="J7409" s="329" t="s">
        <v>26</v>
      </c>
      <c r="K7409" s="329">
        <v>7.6020000000000004E-2</v>
      </c>
      <c r="L7409" s="329">
        <v>6.6400000000000001E-3</v>
      </c>
      <c r="M7409" s="194">
        <v>1212.4000000000001</v>
      </c>
      <c r="N7409" s="194">
        <v>42.64</v>
      </c>
      <c r="O7409" s="194">
        <v>1171.5</v>
      </c>
      <c r="P7409" s="194">
        <v>60.26</v>
      </c>
      <c r="Q7409" s="194">
        <v>1095.5999999999999</v>
      </c>
      <c r="R7409" s="194">
        <v>170.08</v>
      </c>
      <c r="S7409" s="194">
        <v>1095.5999999999999</v>
      </c>
      <c r="T7409" s="194">
        <v>170.08</v>
      </c>
      <c r="U7409" s="194">
        <v>-11.236431494070102</v>
      </c>
      <c r="V7409" s="88">
        <v>-4.0295641014965362</v>
      </c>
    </row>
    <row r="7410" spans="2:22" x14ac:dyDescent="0.25">
      <c r="B7410" s="346" t="s">
        <v>6708</v>
      </c>
      <c r="C7410" s="143" t="s">
        <v>26</v>
      </c>
      <c r="D7410" s="143" t="s">
        <v>26</v>
      </c>
      <c r="E7410" s="143" t="s">
        <v>26</v>
      </c>
      <c r="F7410" s="329">
        <v>3.81677</v>
      </c>
      <c r="G7410" s="329">
        <v>0.24010000000000001</v>
      </c>
      <c r="H7410" s="329">
        <v>0.30359999999999998</v>
      </c>
      <c r="I7410" s="329">
        <v>1.2160000000000001E-2</v>
      </c>
      <c r="J7410" s="329" t="s">
        <v>26</v>
      </c>
      <c r="K7410" s="329">
        <v>9.0920000000000001E-2</v>
      </c>
      <c r="L7410" s="329">
        <v>4.8399999999999997E-3</v>
      </c>
      <c r="M7410" s="194">
        <v>1709.1</v>
      </c>
      <c r="N7410" s="194">
        <v>60.12</v>
      </c>
      <c r="O7410" s="194">
        <v>1596.3</v>
      </c>
      <c r="P7410" s="194">
        <v>50.62</v>
      </c>
      <c r="Q7410" s="194">
        <v>1444.8</v>
      </c>
      <c r="R7410" s="194">
        <v>100.1</v>
      </c>
      <c r="S7410" s="194">
        <v>1444.8</v>
      </c>
      <c r="T7410" s="194">
        <v>100.1</v>
      </c>
      <c r="U7410" s="194">
        <v>-20.10149315771368</v>
      </c>
      <c r="V7410" s="88">
        <v>-8.7030240645647581</v>
      </c>
    </row>
    <row r="7411" spans="2:22" ht="15.75" thickBot="1" x14ac:dyDescent="0.3">
      <c r="B7411" s="347" t="s">
        <v>6762</v>
      </c>
      <c r="C7411" s="151" t="s">
        <v>26</v>
      </c>
      <c r="D7411" s="151" t="s">
        <v>26</v>
      </c>
      <c r="E7411" s="151" t="s">
        <v>26</v>
      </c>
      <c r="F7411" s="284">
        <v>3.5563699999999998</v>
      </c>
      <c r="G7411" s="284">
        <v>0.16253999999999999</v>
      </c>
      <c r="H7411" s="284">
        <v>0.26650000000000001</v>
      </c>
      <c r="I7411" s="284">
        <v>8.4600000000000005E-3</v>
      </c>
      <c r="J7411" s="284" t="s">
        <v>26</v>
      </c>
      <c r="K7411" s="284">
        <v>9.6759999999999999E-2</v>
      </c>
      <c r="L7411" s="284">
        <v>4.1000000000000003E-3</v>
      </c>
      <c r="M7411" s="89">
        <v>1523</v>
      </c>
      <c r="N7411" s="89">
        <v>43.1</v>
      </c>
      <c r="O7411" s="89">
        <v>1539.9</v>
      </c>
      <c r="P7411" s="89">
        <v>36.22</v>
      </c>
      <c r="Q7411" s="89">
        <v>1562.5</v>
      </c>
      <c r="R7411" s="89">
        <v>78.3</v>
      </c>
      <c r="S7411" s="89">
        <v>1562.5</v>
      </c>
      <c r="T7411" s="89">
        <v>78.3</v>
      </c>
      <c r="U7411" s="89">
        <v>2.7447694261802247</v>
      </c>
      <c r="V7411" s="90">
        <v>1.3174246564105523</v>
      </c>
    </row>
    <row r="7412" spans="2:22" x14ac:dyDescent="0.25">
      <c r="M7412" s="85"/>
      <c r="N7412" s="85"/>
      <c r="O7412" s="85"/>
      <c r="P7412" s="85"/>
      <c r="Q7412" s="85"/>
      <c r="R7412" s="85"/>
      <c r="S7412" s="85"/>
      <c r="T7412" s="85"/>
    </row>
    <row r="7413" spans="2:22" ht="15.75" thickBot="1" x14ac:dyDescent="0.3">
      <c r="M7413" s="85"/>
      <c r="N7413" s="85"/>
      <c r="O7413" s="85"/>
      <c r="P7413" s="85"/>
      <c r="Q7413" s="85"/>
      <c r="R7413" s="85"/>
      <c r="S7413" s="85"/>
      <c r="T7413" s="85"/>
    </row>
    <row r="7414" spans="2:22" x14ac:dyDescent="0.25">
      <c r="B7414" s="230" t="s">
        <v>0</v>
      </c>
      <c r="C7414" s="111"/>
      <c r="D7414" s="111"/>
      <c r="E7414" s="111"/>
      <c r="F7414" s="200"/>
      <c r="G7414" s="200"/>
      <c r="H7414" s="200"/>
      <c r="I7414" s="200"/>
      <c r="J7414" s="200"/>
      <c r="K7414" s="200"/>
      <c r="L7414" s="200"/>
      <c r="M7414" s="160"/>
      <c r="N7414" s="160"/>
      <c r="O7414" s="160"/>
      <c r="P7414" s="160"/>
      <c r="Q7414" s="160"/>
      <c r="R7414" s="160"/>
      <c r="S7414" s="160"/>
      <c r="T7414" s="160"/>
      <c r="U7414" s="160"/>
      <c r="V7414" s="161"/>
    </row>
    <row r="7415" spans="2:22" x14ac:dyDescent="0.25">
      <c r="B7415" s="229" t="s">
        <v>6866</v>
      </c>
      <c r="C7415" s="197"/>
      <c r="D7415" s="197"/>
      <c r="E7415" s="197"/>
      <c r="F7415" s="228"/>
      <c r="G7415" s="228"/>
      <c r="H7415" s="228"/>
      <c r="I7415" s="228"/>
      <c r="J7415" s="228"/>
      <c r="K7415" s="228"/>
      <c r="L7415" s="228"/>
      <c r="M7415" s="198"/>
      <c r="N7415" s="198"/>
      <c r="O7415" s="198"/>
      <c r="P7415" s="198"/>
      <c r="Q7415" s="198"/>
      <c r="R7415" s="198"/>
      <c r="S7415" s="198"/>
      <c r="T7415" s="198"/>
      <c r="U7415" s="198"/>
      <c r="V7415" s="163"/>
    </row>
    <row r="7416" spans="2:22" x14ac:dyDescent="0.25">
      <c r="B7416" s="229" t="s">
        <v>6443</v>
      </c>
      <c r="C7416" s="197"/>
      <c r="D7416" s="197"/>
      <c r="E7416" s="197"/>
      <c r="F7416" s="228"/>
      <c r="G7416" s="228"/>
      <c r="H7416" s="228"/>
      <c r="I7416" s="228"/>
      <c r="J7416" s="228"/>
      <c r="K7416" s="228"/>
      <c r="L7416" s="228"/>
      <c r="M7416" s="198"/>
      <c r="N7416" s="198"/>
      <c r="O7416" s="198"/>
      <c r="P7416" s="198"/>
      <c r="Q7416" s="198"/>
      <c r="R7416" s="198"/>
      <c r="S7416" s="198"/>
      <c r="T7416" s="198"/>
      <c r="U7416" s="198"/>
      <c r="V7416" s="163"/>
    </row>
    <row r="7417" spans="2:22" ht="15.75" thickBot="1" x14ac:dyDescent="0.3">
      <c r="B7417" s="280"/>
      <c r="C7417" s="113"/>
      <c r="D7417" s="113"/>
      <c r="E7417" s="113"/>
      <c r="F7417" s="202"/>
      <c r="G7417" s="202"/>
      <c r="H7417" s="202"/>
      <c r="I7417" s="202"/>
      <c r="J7417" s="202"/>
      <c r="K7417" s="202"/>
      <c r="L7417" s="202"/>
      <c r="M7417" s="164"/>
      <c r="N7417" s="164"/>
      <c r="O7417" s="164"/>
      <c r="P7417" s="164"/>
      <c r="Q7417" s="164"/>
      <c r="R7417" s="164"/>
      <c r="S7417" s="164"/>
      <c r="T7417" s="164"/>
      <c r="U7417" s="164"/>
      <c r="V7417" s="165"/>
    </row>
    <row r="7418" spans="2:22" x14ac:dyDescent="0.25">
      <c r="B7418" s="342" t="s">
        <v>3</v>
      </c>
      <c r="C7418" s="97" t="s">
        <v>4</v>
      </c>
      <c r="D7418" s="97" t="s">
        <v>5</v>
      </c>
      <c r="E7418" s="97" t="s">
        <v>6</v>
      </c>
      <c r="F7418" s="3" t="s">
        <v>7</v>
      </c>
      <c r="G7418" s="3" t="s">
        <v>8</v>
      </c>
      <c r="H7418" s="3" t="s">
        <v>9</v>
      </c>
      <c r="I7418" s="3" t="s">
        <v>8</v>
      </c>
      <c r="J7418" s="3" t="s">
        <v>10</v>
      </c>
      <c r="K7418" s="3" t="s">
        <v>7</v>
      </c>
      <c r="L7418" s="3" t="s">
        <v>8</v>
      </c>
      <c r="M7418" s="4" t="s">
        <v>9</v>
      </c>
      <c r="N7418" s="4" t="s">
        <v>11</v>
      </c>
      <c r="O7418" s="4" t="s">
        <v>7</v>
      </c>
      <c r="P7418" s="4" t="s">
        <v>11</v>
      </c>
      <c r="Q7418" s="4" t="s">
        <v>7</v>
      </c>
      <c r="R7418" s="4" t="s">
        <v>11</v>
      </c>
      <c r="S7418" s="4" t="s">
        <v>12</v>
      </c>
      <c r="T7418" s="4" t="s">
        <v>11</v>
      </c>
      <c r="U7418" s="4" t="s">
        <v>13</v>
      </c>
      <c r="V7418" s="5" t="s">
        <v>14</v>
      </c>
    </row>
    <row r="7419" spans="2:22" ht="15.75" thickBot="1" x14ac:dyDescent="0.3">
      <c r="B7419" s="343" t="s">
        <v>6784</v>
      </c>
      <c r="C7419" s="153"/>
      <c r="D7419" s="153"/>
      <c r="E7419" s="153"/>
      <c r="F7419" s="152" t="s">
        <v>17</v>
      </c>
      <c r="G7419" s="152" t="s">
        <v>18</v>
      </c>
      <c r="H7419" s="152" t="s">
        <v>19</v>
      </c>
      <c r="I7419" s="152" t="s">
        <v>18</v>
      </c>
      <c r="J7419" s="152" t="s">
        <v>20</v>
      </c>
      <c r="K7419" s="152" t="s">
        <v>21</v>
      </c>
      <c r="L7419" s="152" t="s">
        <v>18</v>
      </c>
      <c r="M7419" s="154" t="s">
        <v>22</v>
      </c>
      <c r="N7419" s="154" t="s">
        <v>23</v>
      </c>
      <c r="O7419" s="154" t="s">
        <v>17</v>
      </c>
      <c r="P7419" s="154" t="s">
        <v>23</v>
      </c>
      <c r="Q7419" s="154" t="s">
        <v>21</v>
      </c>
      <c r="R7419" s="154" t="s">
        <v>23</v>
      </c>
      <c r="S7419" s="154" t="s">
        <v>24</v>
      </c>
      <c r="T7419" s="154" t="s">
        <v>23</v>
      </c>
      <c r="U7419" s="154"/>
      <c r="V7419" s="12"/>
    </row>
    <row r="7420" spans="2:22" x14ac:dyDescent="0.25">
      <c r="B7420" s="399"/>
      <c r="C7420" s="155"/>
      <c r="D7420" s="155"/>
      <c r="E7420" s="155"/>
      <c r="F7420" s="156"/>
      <c r="G7420" s="156"/>
      <c r="H7420" s="156"/>
      <c r="I7420" s="156"/>
      <c r="J7420" s="156"/>
      <c r="K7420" s="156"/>
      <c r="L7420" s="156"/>
      <c r="M7420" s="157"/>
      <c r="N7420" s="157"/>
      <c r="O7420" s="157"/>
      <c r="P7420" s="157"/>
      <c r="Q7420" s="157"/>
      <c r="R7420" s="157"/>
      <c r="S7420" s="157"/>
      <c r="T7420" s="157"/>
      <c r="U7420" s="157"/>
      <c r="V7420" s="158"/>
    </row>
    <row r="7421" spans="2:22" x14ac:dyDescent="0.25">
      <c r="B7421" s="199" t="s">
        <v>6786</v>
      </c>
      <c r="C7421" s="142" t="s">
        <v>26</v>
      </c>
      <c r="D7421" s="142" t="s">
        <v>26</v>
      </c>
      <c r="E7421" s="144" t="s">
        <v>26</v>
      </c>
      <c r="F7421" s="327">
        <v>0.29254000000000002</v>
      </c>
      <c r="G7421" s="327">
        <v>4.2180000000000002E-2</v>
      </c>
      <c r="H7421" s="327">
        <v>3.884E-2</v>
      </c>
      <c r="I7421" s="327">
        <v>1.56E-3</v>
      </c>
      <c r="J7421" s="327" t="s">
        <v>26</v>
      </c>
      <c r="K7421" s="327">
        <v>5.4649999999999997E-2</v>
      </c>
      <c r="L7421" s="327">
        <v>8.0599999999999995E-3</v>
      </c>
      <c r="M7421" s="191">
        <v>245.7</v>
      </c>
      <c r="N7421" s="191">
        <v>9.7200000000000006</v>
      </c>
      <c r="O7421" s="191">
        <v>260.60000000000002</v>
      </c>
      <c r="P7421" s="191">
        <v>33.14</v>
      </c>
      <c r="Q7421" s="191">
        <v>397.7</v>
      </c>
      <c r="R7421" s="191">
        <v>314.88</v>
      </c>
      <c r="S7421" s="191">
        <v>244.56529522203337</v>
      </c>
      <c r="T7421" s="191">
        <v>9.7200000000000006</v>
      </c>
      <c r="U7421" s="191">
        <v>38.505080406830935</v>
      </c>
      <c r="V7421" s="195">
        <v>6.152994926311071</v>
      </c>
    </row>
    <row r="7422" spans="2:22" x14ac:dyDescent="0.25">
      <c r="B7422" s="345" t="s">
        <v>6793</v>
      </c>
      <c r="C7422" s="141" t="s">
        <v>26</v>
      </c>
      <c r="D7422" s="141" t="s">
        <v>26</v>
      </c>
      <c r="E7422" s="141" t="s">
        <v>26</v>
      </c>
      <c r="F7422" s="328">
        <v>0.30545</v>
      </c>
      <c r="G7422" s="328">
        <v>2.7E-2</v>
      </c>
      <c r="H7422" s="328">
        <v>4.3040000000000002E-2</v>
      </c>
      <c r="I7422" s="328">
        <v>1.1999999999999999E-3</v>
      </c>
      <c r="J7422" s="328" t="s">
        <v>26</v>
      </c>
      <c r="K7422" s="328">
        <v>5.1490000000000001E-2</v>
      </c>
      <c r="L7422" s="328">
        <v>4.7400000000000003E-3</v>
      </c>
      <c r="M7422" s="193">
        <v>271.60000000000002</v>
      </c>
      <c r="N7422" s="193">
        <v>7.44</v>
      </c>
      <c r="O7422" s="193">
        <v>270.7</v>
      </c>
      <c r="P7422" s="193">
        <v>21</v>
      </c>
      <c r="Q7422" s="193">
        <v>262.8</v>
      </c>
      <c r="R7422" s="193">
        <v>204.12</v>
      </c>
      <c r="S7422" s="193">
        <v>271.71507087594387</v>
      </c>
      <c r="T7422" s="193">
        <v>7.44</v>
      </c>
      <c r="U7422" s="193">
        <v>-3.3923405159603708</v>
      </c>
      <c r="V7422" s="25">
        <v>-0.37498000588986963</v>
      </c>
    </row>
    <row r="7423" spans="2:22" x14ac:dyDescent="0.25">
      <c r="B7423" s="345" t="s">
        <v>6788</v>
      </c>
      <c r="C7423" s="141" t="s">
        <v>26</v>
      </c>
      <c r="D7423" s="141" t="s">
        <v>26</v>
      </c>
      <c r="E7423" s="141" t="s">
        <v>26</v>
      </c>
      <c r="F7423" s="328">
        <v>0.32536999999999999</v>
      </c>
      <c r="G7423" s="328">
        <v>3.6080000000000001E-2</v>
      </c>
      <c r="H7423" s="328">
        <v>4.3310000000000001E-2</v>
      </c>
      <c r="I7423" s="328">
        <v>1.4400000000000001E-3</v>
      </c>
      <c r="J7423" s="328" t="s">
        <v>26</v>
      </c>
      <c r="K7423" s="328">
        <v>5.45E-2</v>
      </c>
      <c r="L7423" s="328">
        <v>6.1999999999999998E-3</v>
      </c>
      <c r="M7423" s="193">
        <v>273.3</v>
      </c>
      <c r="N7423" s="193">
        <v>8.9</v>
      </c>
      <c r="O7423" s="193">
        <v>286</v>
      </c>
      <c r="P7423" s="193">
        <v>27.64</v>
      </c>
      <c r="Q7423" s="193">
        <v>391.7</v>
      </c>
      <c r="R7423" s="193">
        <v>244.94</v>
      </c>
      <c r="S7423" s="193">
        <v>272.38569231018982</v>
      </c>
      <c r="T7423" s="193">
        <v>8.9</v>
      </c>
      <c r="U7423" s="193">
        <v>30.460635100794022</v>
      </c>
      <c r="V7423" s="25">
        <v>4.7602474439895719</v>
      </c>
    </row>
    <row r="7424" spans="2:22" x14ac:dyDescent="0.25">
      <c r="B7424" s="345" t="s">
        <v>6850</v>
      </c>
      <c r="C7424" s="141" t="s">
        <v>26</v>
      </c>
      <c r="D7424" s="141" t="s">
        <v>26</v>
      </c>
      <c r="E7424" s="141" t="s">
        <v>26</v>
      </c>
      <c r="F7424" s="328">
        <v>0.33005000000000001</v>
      </c>
      <c r="G7424" s="328">
        <v>1.2760000000000001E-2</v>
      </c>
      <c r="H7424" s="328">
        <v>4.3810000000000002E-2</v>
      </c>
      <c r="I7424" s="328">
        <v>9.2000000000000003E-4</v>
      </c>
      <c r="J7424" s="328" t="s">
        <v>26</v>
      </c>
      <c r="K7424" s="328">
        <v>5.4649999999999997E-2</v>
      </c>
      <c r="L7424" s="328">
        <v>2.1800000000000001E-3</v>
      </c>
      <c r="M7424" s="193">
        <v>276.39999999999998</v>
      </c>
      <c r="N7424" s="193">
        <v>5.7</v>
      </c>
      <c r="O7424" s="193">
        <v>289.60000000000002</v>
      </c>
      <c r="P7424" s="193">
        <v>9.74</v>
      </c>
      <c r="Q7424" s="193">
        <v>397.7</v>
      </c>
      <c r="R7424" s="193">
        <v>87.3</v>
      </c>
      <c r="S7424" s="193">
        <v>275.43697204156211</v>
      </c>
      <c r="T7424" s="193">
        <v>5.7</v>
      </c>
      <c r="U7424" s="193">
        <v>30.742526517082698</v>
      </c>
      <c r="V7424" s="25">
        <v>4.8905483281898849</v>
      </c>
    </row>
    <row r="7425" spans="2:22" x14ac:dyDescent="0.25">
      <c r="B7425" s="345" t="s">
        <v>6862</v>
      </c>
      <c r="C7425" s="141" t="s">
        <v>26</v>
      </c>
      <c r="D7425" s="141" t="s">
        <v>26</v>
      </c>
      <c r="E7425" s="141" t="s">
        <v>26</v>
      </c>
      <c r="F7425" s="328">
        <v>0.31918000000000002</v>
      </c>
      <c r="G7425" s="328">
        <v>1.0580000000000001E-2</v>
      </c>
      <c r="H7425" s="328">
        <v>4.3860000000000003E-2</v>
      </c>
      <c r="I7425" s="328">
        <v>8.9999999999999998E-4</v>
      </c>
      <c r="J7425" s="328" t="s">
        <v>26</v>
      </c>
      <c r="K7425" s="328">
        <v>5.28E-2</v>
      </c>
      <c r="L7425" s="328">
        <v>1.8E-3</v>
      </c>
      <c r="M7425" s="193">
        <v>276.7</v>
      </c>
      <c r="N7425" s="193">
        <v>5.54</v>
      </c>
      <c r="O7425" s="193">
        <v>281.3</v>
      </c>
      <c r="P7425" s="193">
        <v>8.14</v>
      </c>
      <c r="Q7425" s="193">
        <v>320.10000000000002</v>
      </c>
      <c r="R7425" s="193">
        <v>76.78</v>
      </c>
      <c r="S7425" s="193">
        <v>276.37586709861597</v>
      </c>
      <c r="T7425" s="193">
        <v>5.54</v>
      </c>
      <c r="U7425" s="193">
        <v>13.659522930766652</v>
      </c>
      <c r="V7425" s="25">
        <v>1.7504916108723929</v>
      </c>
    </row>
    <row r="7426" spans="2:22" x14ac:dyDescent="0.25">
      <c r="B7426" s="345" t="s">
        <v>6852</v>
      </c>
      <c r="C7426" s="141" t="s">
        <v>26</v>
      </c>
      <c r="D7426" s="141" t="s">
        <v>26</v>
      </c>
      <c r="E7426" s="141" t="s">
        <v>26</v>
      </c>
      <c r="F7426" s="328">
        <v>0.32601999999999998</v>
      </c>
      <c r="G7426" s="328">
        <v>1.316E-2</v>
      </c>
      <c r="H7426" s="328">
        <v>4.4200000000000003E-2</v>
      </c>
      <c r="I7426" s="328">
        <v>9.3999999999999997E-4</v>
      </c>
      <c r="J7426" s="328" t="s">
        <v>26</v>
      </c>
      <c r="K7426" s="328">
        <v>5.3510000000000002E-2</v>
      </c>
      <c r="L7426" s="328">
        <v>2.2200000000000002E-3</v>
      </c>
      <c r="M7426" s="193">
        <v>278.8</v>
      </c>
      <c r="N7426" s="193">
        <v>5.82</v>
      </c>
      <c r="O7426" s="193">
        <v>286.5</v>
      </c>
      <c r="P7426" s="193">
        <v>10.08</v>
      </c>
      <c r="Q7426" s="193">
        <v>350.3</v>
      </c>
      <c r="R7426" s="193">
        <v>92.5</v>
      </c>
      <c r="S7426" s="193">
        <v>278.24592726616697</v>
      </c>
      <c r="T7426" s="193">
        <v>5.82</v>
      </c>
      <c r="U7426" s="193">
        <v>20.569247140688848</v>
      </c>
      <c r="V7426" s="25">
        <v>2.8810026994181595</v>
      </c>
    </row>
    <row r="7427" spans="2:22" x14ac:dyDescent="0.25">
      <c r="B7427" s="345" t="s">
        <v>6808</v>
      </c>
      <c r="C7427" s="141" t="s">
        <v>26</v>
      </c>
      <c r="D7427" s="141" t="s">
        <v>26</v>
      </c>
      <c r="E7427" s="141" t="s">
        <v>26</v>
      </c>
      <c r="F7427" s="328">
        <v>0.32479999999999998</v>
      </c>
      <c r="G7427" s="328">
        <v>2.776E-2</v>
      </c>
      <c r="H7427" s="328">
        <v>4.487E-2</v>
      </c>
      <c r="I7427" s="328">
        <v>1.2199999999999999E-3</v>
      </c>
      <c r="J7427" s="328" t="s">
        <v>26</v>
      </c>
      <c r="K7427" s="328">
        <v>5.2499999999999998E-2</v>
      </c>
      <c r="L7427" s="328">
        <v>4.7999999999999996E-3</v>
      </c>
      <c r="M7427" s="193">
        <v>283</v>
      </c>
      <c r="N7427" s="193">
        <v>7.52</v>
      </c>
      <c r="O7427" s="193">
        <v>285.60000000000002</v>
      </c>
      <c r="P7427" s="193">
        <v>21.28</v>
      </c>
      <c r="Q7427" s="193">
        <v>307.39999999999998</v>
      </c>
      <c r="R7427" s="193">
        <v>201.52</v>
      </c>
      <c r="S7427" s="193">
        <v>282.75604212187176</v>
      </c>
      <c r="T7427" s="193">
        <v>7.52</v>
      </c>
      <c r="U7427" s="193">
        <v>8.016902367640931</v>
      </c>
      <c r="V7427" s="25">
        <v>0.9957835707732019</v>
      </c>
    </row>
    <row r="7428" spans="2:22" x14ac:dyDescent="0.25">
      <c r="B7428" s="345" t="s">
        <v>6856</v>
      </c>
      <c r="C7428" s="141" t="s">
        <v>26</v>
      </c>
      <c r="D7428" s="141" t="s">
        <v>26</v>
      </c>
      <c r="E7428" s="141" t="s">
        <v>26</v>
      </c>
      <c r="F7428" s="328">
        <v>0.32540999999999998</v>
      </c>
      <c r="G7428" s="328">
        <v>1.4800000000000001E-2</v>
      </c>
      <c r="H7428" s="328">
        <v>4.539E-2</v>
      </c>
      <c r="I7428" s="328">
        <v>9.7999999999999997E-4</v>
      </c>
      <c r="J7428" s="328" t="s">
        <v>26</v>
      </c>
      <c r="K7428" s="328">
        <v>5.2010000000000001E-2</v>
      </c>
      <c r="L7428" s="328">
        <v>2.4399999999999999E-3</v>
      </c>
      <c r="M7428" s="193">
        <v>286.10000000000002</v>
      </c>
      <c r="N7428" s="193">
        <v>6</v>
      </c>
      <c r="O7428" s="193">
        <v>286.10000000000002</v>
      </c>
      <c r="P7428" s="193">
        <v>11.34</v>
      </c>
      <c r="Q7428" s="193">
        <v>285.7</v>
      </c>
      <c r="R7428" s="193">
        <v>105.26</v>
      </c>
      <c r="S7428" s="193">
        <v>286.15891512756895</v>
      </c>
      <c r="T7428" s="193">
        <v>6</v>
      </c>
      <c r="U7428" s="193">
        <v>-0.16062832606543836</v>
      </c>
      <c r="V7428" s="25">
        <v>-2.059249478116856E-2</v>
      </c>
    </row>
    <row r="7429" spans="2:22" x14ac:dyDescent="0.25">
      <c r="B7429" s="345" t="s">
        <v>6851</v>
      </c>
      <c r="C7429" s="141" t="s">
        <v>26</v>
      </c>
      <c r="D7429" s="141" t="s">
        <v>26</v>
      </c>
      <c r="E7429" s="141" t="s">
        <v>26</v>
      </c>
      <c r="F7429" s="328">
        <v>0.32762999999999998</v>
      </c>
      <c r="G7429" s="328">
        <v>1.4080000000000001E-2</v>
      </c>
      <c r="H7429" s="328">
        <v>4.5719999999999997E-2</v>
      </c>
      <c r="I7429" s="328">
        <v>9.7999999999999997E-4</v>
      </c>
      <c r="J7429" s="328" t="s">
        <v>26</v>
      </c>
      <c r="K7429" s="328">
        <v>5.1979999999999998E-2</v>
      </c>
      <c r="L7429" s="328">
        <v>2.3E-3</v>
      </c>
      <c r="M7429" s="193">
        <v>288.2</v>
      </c>
      <c r="N7429" s="193">
        <v>6.02</v>
      </c>
      <c r="O7429" s="193">
        <v>287.8</v>
      </c>
      <c r="P7429" s="193">
        <v>10.76</v>
      </c>
      <c r="Q7429" s="193">
        <v>284.7</v>
      </c>
      <c r="R7429" s="193">
        <v>99.36</v>
      </c>
      <c r="S7429" s="193">
        <v>288.22053480704727</v>
      </c>
      <c r="T7429" s="193">
        <v>6.02</v>
      </c>
      <c r="U7429" s="193">
        <v>-1.236577030926338</v>
      </c>
      <c r="V7429" s="25">
        <v>-0.14612050279612959</v>
      </c>
    </row>
    <row r="7430" spans="2:22" x14ac:dyDescent="0.25">
      <c r="B7430" s="345" t="s">
        <v>6792</v>
      </c>
      <c r="C7430" s="141" t="s">
        <v>26</v>
      </c>
      <c r="D7430" s="141" t="s">
        <v>26</v>
      </c>
      <c r="E7430" s="141" t="s">
        <v>26</v>
      </c>
      <c r="F7430" s="328">
        <v>0.32929000000000003</v>
      </c>
      <c r="G7430" s="328">
        <v>3.056E-2</v>
      </c>
      <c r="H7430" s="328">
        <v>4.5780000000000001E-2</v>
      </c>
      <c r="I7430" s="328">
        <v>1.32E-3</v>
      </c>
      <c r="J7430" s="328" t="s">
        <v>26</v>
      </c>
      <c r="K7430" s="328">
        <v>5.2179999999999997E-2</v>
      </c>
      <c r="L7430" s="328">
        <v>5.0200000000000002E-3</v>
      </c>
      <c r="M7430" s="193">
        <v>288.5</v>
      </c>
      <c r="N7430" s="193">
        <v>8.14</v>
      </c>
      <c r="O7430" s="193">
        <v>289</v>
      </c>
      <c r="P7430" s="193">
        <v>23.34</v>
      </c>
      <c r="Q7430" s="193">
        <v>293.39999999999998</v>
      </c>
      <c r="R7430" s="193">
        <v>213.36</v>
      </c>
      <c r="S7430" s="193">
        <v>288.52264299318233</v>
      </c>
      <c r="T7430" s="193">
        <v>8.14</v>
      </c>
      <c r="U7430" s="193">
        <v>1.6623575347026747</v>
      </c>
      <c r="V7430" s="25">
        <v>0.16517543488500677</v>
      </c>
    </row>
    <row r="7431" spans="2:22" x14ac:dyDescent="0.25">
      <c r="B7431" s="345" t="s">
        <v>6800</v>
      </c>
      <c r="C7431" s="141" t="s">
        <v>26</v>
      </c>
      <c r="D7431" s="141" t="s">
        <v>26</v>
      </c>
      <c r="E7431" s="141" t="s">
        <v>26</v>
      </c>
      <c r="F7431" s="328">
        <v>0.34086</v>
      </c>
      <c r="G7431" s="328">
        <v>3.024E-2</v>
      </c>
      <c r="H7431" s="328">
        <v>4.6420000000000003E-2</v>
      </c>
      <c r="I7431" s="328">
        <v>1.2999999999999999E-3</v>
      </c>
      <c r="J7431" s="328" t="s">
        <v>26</v>
      </c>
      <c r="K7431" s="328">
        <v>5.3269999999999998E-2</v>
      </c>
      <c r="L7431" s="328">
        <v>4.96E-3</v>
      </c>
      <c r="M7431" s="193">
        <v>292.5</v>
      </c>
      <c r="N7431" s="193">
        <v>7.98</v>
      </c>
      <c r="O7431" s="193">
        <v>297.8</v>
      </c>
      <c r="P7431" s="193">
        <v>22.9</v>
      </c>
      <c r="Q7431" s="193">
        <v>340.1</v>
      </c>
      <c r="R7431" s="193">
        <v>203.66</v>
      </c>
      <c r="S7431" s="193">
        <v>292.1074925265608</v>
      </c>
      <c r="T7431" s="193">
        <v>7.98</v>
      </c>
      <c r="U7431" s="193">
        <v>14.111292994248521</v>
      </c>
      <c r="V7431" s="25">
        <v>1.9115203067290822</v>
      </c>
    </row>
    <row r="7432" spans="2:22" x14ac:dyDescent="0.25">
      <c r="B7432" s="345" t="s">
        <v>6821</v>
      </c>
      <c r="C7432" s="141" t="s">
        <v>26</v>
      </c>
      <c r="D7432" s="141" t="s">
        <v>26</v>
      </c>
      <c r="E7432" s="141" t="s">
        <v>26</v>
      </c>
      <c r="F7432" s="328">
        <v>0.33535999999999999</v>
      </c>
      <c r="G7432" s="328">
        <v>1.468E-2</v>
      </c>
      <c r="H7432" s="328">
        <v>4.6440000000000002E-2</v>
      </c>
      <c r="I7432" s="328">
        <v>1.06E-3</v>
      </c>
      <c r="J7432" s="328" t="s">
        <v>26</v>
      </c>
      <c r="K7432" s="328">
        <v>5.2380000000000003E-2</v>
      </c>
      <c r="L7432" s="328">
        <v>2.32E-3</v>
      </c>
      <c r="M7432" s="193">
        <v>292.7</v>
      </c>
      <c r="N7432" s="193">
        <v>6.5</v>
      </c>
      <c r="O7432" s="193">
        <v>293.60000000000002</v>
      </c>
      <c r="P7432" s="193">
        <v>11.16</v>
      </c>
      <c r="Q7432" s="193">
        <v>301.8</v>
      </c>
      <c r="R7432" s="193">
        <v>99.28</v>
      </c>
      <c r="S7432" s="193">
        <v>292.55076972988098</v>
      </c>
      <c r="T7432" s="193">
        <v>6.5</v>
      </c>
      <c r="U7432" s="193">
        <v>3.0646886249566028</v>
      </c>
      <c r="V7432" s="25">
        <v>0.35736725821493176</v>
      </c>
    </row>
    <row r="7433" spans="2:22" x14ac:dyDescent="0.25">
      <c r="B7433" s="345" t="s">
        <v>6799</v>
      </c>
      <c r="C7433" s="141" t="s">
        <v>26</v>
      </c>
      <c r="D7433" s="141" t="s">
        <v>26</v>
      </c>
      <c r="E7433" s="141" t="s">
        <v>26</v>
      </c>
      <c r="F7433" s="328">
        <v>0.33701999999999999</v>
      </c>
      <c r="G7433" s="328">
        <v>3.022E-2</v>
      </c>
      <c r="H7433" s="328">
        <v>4.6829999999999997E-2</v>
      </c>
      <c r="I7433" s="328">
        <v>1.32E-3</v>
      </c>
      <c r="J7433" s="328" t="s">
        <v>26</v>
      </c>
      <c r="K7433" s="328">
        <v>5.2209999999999999E-2</v>
      </c>
      <c r="L7433" s="328">
        <v>4.8999999999999998E-3</v>
      </c>
      <c r="M7433" s="193">
        <v>295</v>
      </c>
      <c r="N7433" s="193">
        <v>8.18</v>
      </c>
      <c r="O7433" s="193">
        <v>294.89999999999998</v>
      </c>
      <c r="P7433" s="193">
        <v>22.96</v>
      </c>
      <c r="Q7433" s="193">
        <v>294.8</v>
      </c>
      <c r="R7433" s="193">
        <v>207.36</v>
      </c>
      <c r="S7433" s="193">
        <v>295.03354446220834</v>
      </c>
      <c r="T7433" s="193">
        <v>8.18</v>
      </c>
      <c r="U7433" s="193">
        <v>-7.9221323679894401E-2</v>
      </c>
      <c r="V7433" s="25">
        <v>-4.5284659955362093E-2</v>
      </c>
    </row>
    <row r="7434" spans="2:22" x14ac:dyDescent="0.25">
      <c r="B7434" s="345" t="s">
        <v>6804</v>
      </c>
      <c r="C7434" s="141" t="s">
        <v>26</v>
      </c>
      <c r="D7434" s="141" t="s">
        <v>26</v>
      </c>
      <c r="E7434" s="141" t="s">
        <v>26</v>
      </c>
      <c r="F7434" s="328">
        <v>0.34261999999999998</v>
      </c>
      <c r="G7434" s="328">
        <v>3.014E-2</v>
      </c>
      <c r="H7434" s="328">
        <v>4.7070000000000001E-2</v>
      </c>
      <c r="I7434" s="328">
        <v>1.2999999999999999E-3</v>
      </c>
      <c r="J7434" s="328" t="s">
        <v>26</v>
      </c>
      <c r="K7434" s="328">
        <v>5.2810000000000003E-2</v>
      </c>
      <c r="L7434" s="328">
        <v>4.9399999999999999E-3</v>
      </c>
      <c r="M7434" s="193">
        <v>296.5</v>
      </c>
      <c r="N7434" s="193">
        <v>8.02</v>
      </c>
      <c r="O7434" s="193">
        <v>299.2</v>
      </c>
      <c r="P7434" s="193">
        <v>22.8</v>
      </c>
      <c r="Q7434" s="193">
        <v>320.5</v>
      </c>
      <c r="R7434" s="193">
        <v>205.54</v>
      </c>
      <c r="S7434" s="193">
        <v>296.30565838055912</v>
      </c>
      <c r="T7434" s="193">
        <v>8.02</v>
      </c>
      <c r="U7434" s="193">
        <v>7.5489365427272626</v>
      </c>
      <c r="V7434" s="25">
        <v>0.96736016692542304</v>
      </c>
    </row>
    <row r="7435" spans="2:22" x14ac:dyDescent="0.25">
      <c r="B7435" s="345" t="s">
        <v>6826</v>
      </c>
      <c r="C7435" s="141" t="s">
        <v>26</v>
      </c>
      <c r="D7435" s="141" t="s">
        <v>26</v>
      </c>
      <c r="E7435" s="141" t="s">
        <v>26</v>
      </c>
      <c r="F7435" s="328">
        <v>0.34303</v>
      </c>
      <c r="G7435" s="328">
        <v>1.11E-2</v>
      </c>
      <c r="H7435" s="328">
        <v>4.7359999999999999E-2</v>
      </c>
      <c r="I7435" s="328">
        <v>9.6000000000000002E-4</v>
      </c>
      <c r="J7435" s="328" t="s">
        <v>26</v>
      </c>
      <c r="K7435" s="328">
        <v>5.2540000000000003E-2</v>
      </c>
      <c r="L7435" s="328">
        <v>1.74E-3</v>
      </c>
      <c r="M7435" s="193">
        <v>298.3</v>
      </c>
      <c r="N7435" s="193">
        <v>5.94</v>
      </c>
      <c r="O7435" s="193">
        <v>299.5</v>
      </c>
      <c r="P7435" s="193">
        <v>8.3800000000000008</v>
      </c>
      <c r="Q7435" s="193">
        <v>309.10000000000002</v>
      </c>
      <c r="R7435" s="193">
        <v>74.7</v>
      </c>
      <c r="S7435" s="193">
        <v>298.20324713994995</v>
      </c>
      <c r="T7435" s="193">
        <v>5.94</v>
      </c>
      <c r="U7435" s="193">
        <v>3.5253163571821644</v>
      </c>
      <c r="V7435" s="25">
        <v>0.43297257430719488</v>
      </c>
    </row>
    <row r="7436" spans="2:22" x14ac:dyDescent="0.25">
      <c r="B7436" s="345" t="s">
        <v>6811</v>
      </c>
      <c r="C7436" s="141" t="s">
        <v>26</v>
      </c>
      <c r="D7436" s="141" t="s">
        <v>26</v>
      </c>
      <c r="E7436" s="141" t="s">
        <v>26</v>
      </c>
      <c r="F7436" s="328">
        <v>0.34434999999999999</v>
      </c>
      <c r="G7436" s="328">
        <v>9.5200000000000007E-3</v>
      </c>
      <c r="H7436" s="328">
        <v>4.7559999999999998E-2</v>
      </c>
      <c r="I7436" s="328">
        <v>9.6000000000000002E-4</v>
      </c>
      <c r="J7436" s="328" t="s">
        <v>26</v>
      </c>
      <c r="K7436" s="328">
        <v>5.253E-2</v>
      </c>
      <c r="L7436" s="328">
        <v>1.5E-3</v>
      </c>
      <c r="M7436" s="193">
        <v>299.5</v>
      </c>
      <c r="N7436" s="193">
        <v>5.86</v>
      </c>
      <c r="O7436" s="193">
        <v>300.5</v>
      </c>
      <c r="P7436" s="193">
        <v>7.2</v>
      </c>
      <c r="Q7436" s="193">
        <v>308.39999999999998</v>
      </c>
      <c r="R7436" s="193">
        <v>63.9</v>
      </c>
      <c r="S7436" s="193">
        <v>299.44777734465208</v>
      </c>
      <c r="T7436" s="193">
        <v>5.86</v>
      </c>
      <c r="U7436" s="193">
        <v>2.9027959323436758</v>
      </c>
      <c r="V7436" s="25">
        <v>0.35015728963325077</v>
      </c>
    </row>
    <row r="7437" spans="2:22" x14ac:dyDescent="0.25">
      <c r="B7437" s="345" t="s">
        <v>6797</v>
      </c>
      <c r="C7437" s="141" t="s">
        <v>26</v>
      </c>
      <c r="D7437" s="141" t="s">
        <v>26</v>
      </c>
      <c r="E7437" s="141" t="s">
        <v>26</v>
      </c>
      <c r="F7437" s="328">
        <v>0.36534</v>
      </c>
      <c r="G7437" s="328">
        <v>3.3579999999999999E-2</v>
      </c>
      <c r="H7437" s="328">
        <v>4.8770000000000001E-2</v>
      </c>
      <c r="I7437" s="328">
        <v>1.4E-3</v>
      </c>
      <c r="J7437" s="328" t="s">
        <v>26</v>
      </c>
      <c r="K7437" s="328">
        <v>5.4339999999999999E-2</v>
      </c>
      <c r="L7437" s="328">
        <v>5.2199999999999998E-3</v>
      </c>
      <c r="M7437" s="193">
        <v>307</v>
      </c>
      <c r="N7437" s="193">
        <v>8.56</v>
      </c>
      <c r="O7437" s="193">
        <v>316.2</v>
      </c>
      <c r="P7437" s="193">
        <v>24.98</v>
      </c>
      <c r="Q7437" s="193">
        <v>385.1</v>
      </c>
      <c r="R7437" s="193">
        <v>207.72</v>
      </c>
      <c r="S7437" s="193">
        <v>306.27218826768791</v>
      </c>
      <c r="T7437" s="193">
        <v>8.56</v>
      </c>
      <c r="U7437" s="193">
        <v>20.46943955655988</v>
      </c>
      <c r="V7437" s="25">
        <v>3.1397254055382922</v>
      </c>
    </row>
    <row r="7438" spans="2:22" x14ac:dyDescent="0.25">
      <c r="B7438" s="345" t="s">
        <v>6859</v>
      </c>
      <c r="C7438" s="141" t="s">
        <v>26</v>
      </c>
      <c r="D7438" s="141" t="s">
        <v>26</v>
      </c>
      <c r="E7438" s="141" t="s">
        <v>26</v>
      </c>
      <c r="F7438" s="328">
        <v>0.36925999999999998</v>
      </c>
      <c r="G7438" s="328">
        <v>1.35E-2</v>
      </c>
      <c r="H7438" s="328">
        <v>4.8829999999999998E-2</v>
      </c>
      <c r="I7438" s="328">
        <v>1.0399999999999999E-3</v>
      </c>
      <c r="J7438" s="328" t="s">
        <v>26</v>
      </c>
      <c r="K7438" s="328">
        <v>5.4850000000000003E-2</v>
      </c>
      <c r="L7438" s="328">
        <v>2.0600000000000002E-3</v>
      </c>
      <c r="M7438" s="193">
        <v>307.39999999999998</v>
      </c>
      <c r="N7438" s="193">
        <v>6.44</v>
      </c>
      <c r="O7438" s="193">
        <v>319.10000000000002</v>
      </c>
      <c r="P7438" s="193">
        <v>10.02</v>
      </c>
      <c r="Q7438" s="193">
        <v>406.3</v>
      </c>
      <c r="R7438" s="193">
        <v>82.02</v>
      </c>
      <c r="S7438" s="193">
        <v>306.4516111253597</v>
      </c>
      <c r="T7438" s="193">
        <v>6.44</v>
      </c>
      <c r="U7438" s="193">
        <v>24.575040333408886</v>
      </c>
      <c r="V7438" s="25">
        <v>3.9637696253965267</v>
      </c>
    </row>
    <row r="7439" spans="2:22" x14ac:dyDescent="0.25">
      <c r="B7439" s="345" t="s">
        <v>6846</v>
      </c>
      <c r="C7439" s="141" t="s">
        <v>26</v>
      </c>
      <c r="D7439" s="141" t="s">
        <v>26</v>
      </c>
      <c r="E7439" s="141" t="s">
        <v>26</v>
      </c>
      <c r="F7439" s="328">
        <v>0.35314000000000001</v>
      </c>
      <c r="G7439" s="328">
        <v>1.464E-2</v>
      </c>
      <c r="H7439" s="328">
        <v>4.8719999999999999E-2</v>
      </c>
      <c r="I7439" s="328">
        <v>1.0399999999999999E-3</v>
      </c>
      <c r="J7439" s="328" t="s">
        <v>26</v>
      </c>
      <c r="K7439" s="328">
        <v>5.2580000000000002E-2</v>
      </c>
      <c r="L7439" s="328">
        <v>2.2399999999999998E-3</v>
      </c>
      <c r="M7439" s="193">
        <v>306.7</v>
      </c>
      <c r="N7439" s="193">
        <v>6.38</v>
      </c>
      <c r="O7439" s="193">
        <v>307.10000000000002</v>
      </c>
      <c r="P7439" s="193">
        <v>10.98</v>
      </c>
      <c r="Q7439" s="193">
        <v>310.5</v>
      </c>
      <c r="R7439" s="193">
        <v>95.16</v>
      </c>
      <c r="S7439" s="193">
        <v>306.62320719887231</v>
      </c>
      <c r="T7439" s="193">
        <v>6.38</v>
      </c>
      <c r="U7439" s="193">
        <v>1.2485645092198687</v>
      </c>
      <c r="V7439" s="25">
        <v>0.15525652918518881</v>
      </c>
    </row>
    <row r="7440" spans="2:22" x14ac:dyDescent="0.25">
      <c r="B7440" s="345" t="s">
        <v>6836</v>
      </c>
      <c r="C7440" s="141" t="s">
        <v>26</v>
      </c>
      <c r="D7440" s="141" t="s">
        <v>26</v>
      </c>
      <c r="E7440" s="141" t="s">
        <v>26</v>
      </c>
      <c r="F7440" s="328">
        <v>0.35554000000000002</v>
      </c>
      <c r="G7440" s="328">
        <v>1.11E-2</v>
      </c>
      <c r="H7440" s="328">
        <v>4.8930000000000001E-2</v>
      </c>
      <c r="I7440" s="328">
        <v>9.6000000000000002E-4</v>
      </c>
      <c r="J7440" s="328" t="s">
        <v>26</v>
      </c>
      <c r="K7440" s="328">
        <v>5.271E-2</v>
      </c>
      <c r="L7440" s="328">
        <v>1.72E-3</v>
      </c>
      <c r="M7440" s="193">
        <v>307.89999999999998</v>
      </c>
      <c r="N7440" s="193">
        <v>5.96</v>
      </c>
      <c r="O7440" s="193">
        <v>308.89999999999998</v>
      </c>
      <c r="P7440" s="193">
        <v>8.32</v>
      </c>
      <c r="Q7440" s="193">
        <v>316.5</v>
      </c>
      <c r="R7440" s="193">
        <v>72.88</v>
      </c>
      <c r="S7440" s="193">
        <v>307.87602786002833</v>
      </c>
      <c r="T7440" s="193">
        <v>5.96</v>
      </c>
      <c r="U7440" s="193">
        <v>2.7247937251095324</v>
      </c>
      <c r="V7440" s="25">
        <v>0.33148984783802116</v>
      </c>
    </row>
    <row r="7441" spans="2:22" x14ac:dyDescent="0.25">
      <c r="B7441" s="345" t="s">
        <v>6787</v>
      </c>
      <c r="C7441" s="141" t="s">
        <v>26</v>
      </c>
      <c r="D7441" s="141" t="s">
        <v>26</v>
      </c>
      <c r="E7441" s="141" t="s">
        <v>26</v>
      </c>
      <c r="F7441" s="328">
        <v>0.35829</v>
      </c>
      <c r="G7441" s="328">
        <v>3.2320000000000002E-2</v>
      </c>
      <c r="H7441" s="328">
        <v>4.9020000000000001E-2</v>
      </c>
      <c r="I7441" s="328">
        <v>1.4E-3</v>
      </c>
      <c r="J7441" s="328" t="s">
        <v>26</v>
      </c>
      <c r="K7441" s="328">
        <v>5.3030000000000001E-2</v>
      </c>
      <c r="L7441" s="328">
        <v>4.8999999999999998E-3</v>
      </c>
      <c r="M7441" s="193">
        <v>308.5</v>
      </c>
      <c r="N7441" s="193">
        <v>8.5399999999999991</v>
      </c>
      <c r="O7441" s="193">
        <v>310.89999999999998</v>
      </c>
      <c r="P7441" s="193">
        <v>24.16</v>
      </c>
      <c r="Q7441" s="193">
        <v>329.9</v>
      </c>
      <c r="R7441" s="193">
        <v>202.98</v>
      </c>
      <c r="S7441" s="193">
        <v>308.31305101752361</v>
      </c>
      <c r="T7441" s="193">
        <v>8.5399999999999991</v>
      </c>
      <c r="U7441" s="193">
        <v>6.5434825651641022</v>
      </c>
      <c r="V7441" s="25">
        <v>0.83208394418667475</v>
      </c>
    </row>
    <row r="7442" spans="2:22" x14ac:dyDescent="0.25">
      <c r="B7442" s="345" t="s">
        <v>6849</v>
      </c>
      <c r="C7442" s="141" t="s">
        <v>26</v>
      </c>
      <c r="D7442" s="141" t="s">
        <v>26</v>
      </c>
      <c r="E7442" s="141" t="s">
        <v>26</v>
      </c>
      <c r="F7442" s="328">
        <v>0.36631999999999998</v>
      </c>
      <c r="G7442" s="328">
        <v>1.992E-2</v>
      </c>
      <c r="H7442" s="328">
        <v>4.9360000000000001E-2</v>
      </c>
      <c r="I7442" s="328">
        <v>1.08E-3</v>
      </c>
      <c r="J7442" s="328" t="s">
        <v>26</v>
      </c>
      <c r="K7442" s="328">
        <v>5.3839999999999999E-2</v>
      </c>
      <c r="L7442" s="328">
        <v>3.0200000000000001E-3</v>
      </c>
      <c r="M7442" s="193">
        <v>310.60000000000002</v>
      </c>
      <c r="N7442" s="193">
        <v>6.68</v>
      </c>
      <c r="O7442" s="193">
        <v>316.89999999999998</v>
      </c>
      <c r="P7442" s="193">
        <v>14.8</v>
      </c>
      <c r="Q7442" s="193">
        <v>364.2</v>
      </c>
      <c r="R7442" s="193">
        <v>124.1</v>
      </c>
      <c r="S7442" s="193">
        <v>310.11150501373527</v>
      </c>
      <c r="T7442" s="193">
        <v>6.68</v>
      </c>
      <c r="U7442" s="193">
        <v>14.851316580522989</v>
      </c>
      <c r="V7442" s="25">
        <v>2.1421568274738747</v>
      </c>
    </row>
    <row r="7443" spans="2:22" x14ac:dyDescent="0.25">
      <c r="B7443" s="345" t="s">
        <v>6844</v>
      </c>
      <c r="C7443" s="141" t="s">
        <v>26</v>
      </c>
      <c r="D7443" s="141" t="s">
        <v>26</v>
      </c>
      <c r="E7443" s="141" t="s">
        <v>26</v>
      </c>
      <c r="F7443" s="328">
        <v>0.37269000000000002</v>
      </c>
      <c r="G7443" s="328">
        <v>1.4319999999999999E-2</v>
      </c>
      <c r="H7443" s="328">
        <v>4.9520000000000002E-2</v>
      </c>
      <c r="I7443" s="328">
        <v>1.0399999999999999E-3</v>
      </c>
      <c r="J7443" s="328" t="s">
        <v>26</v>
      </c>
      <c r="K7443" s="328">
        <v>5.4600000000000003E-2</v>
      </c>
      <c r="L7443" s="328">
        <v>2.16E-3</v>
      </c>
      <c r="M7443" s="193">
        <v>311.60000000000002</v>
      </c>
      <c r="N7443" s="193">
        <v>6.4</v>
      </c>
      <c r="O7443" s="193">
        <v>321.60000000000002</v>
      </c>
      <c r="P7443" s="193">
        <v>10.58</v>
      </c>
      <c r="Q7443" s="193">
        <v>395.8</v>
      </c>
      <c r="R7443" s="193">
        <v>86.68</v>
      </c>
      <c r="S7443" s="193">
        <v>310.81198808070985</v>
      </c>
      <c r="T7443" s="193">
        <v>6.4</v>
      </c>
      <c r="U7443" s="193">
        <v>21.472463850250165</v>
      </c>
      <c r="V7443" s="25">
        <v>3.3544813181872422</v>
      </c>
    </row>
    <row r="7444" spans="2:22" x14ac:dyDescent="0.25">
      <c r="B7444" s="345" t="s">
        <v>6805</v>
      </c>
      <c r="C7444" s="141" t="s">
        <v>26</v>
      </c>
      <c r="D7444" s="141" t="s">
        <v>26</v>
      </c>
      <c r="E7444" s="141" t="s">
        <v>26</v>
      </c>
      <c r="F7444" s="328">
        <v>0.36764999999999998</v>
      </c>
      <c r="G7444" s="328">
        <v>3.1419999999999997E-2</v>
      </c>
      <c r="H7444" s="328">
        <v>5.0029999999999998E-2</v>
      </c>
      <c r="I7444" s="328">
        <v>1.3600000000000001E-3</v>
      </c>
      <c r="J7444" s="328" t="s">
        <v>26</v>
      </c>
      <c r="K7444" s="328">
        <v>5.3310000000000003E-2</v>
      </c>
      <c r="L7444" s="328">
        <v>4.8399999999999997E-3</v>
      </c>
      <c r="M7444" s="193">
        <v>314.7</v>
      </c>
      <c r="N7444" s="193">
        <v>8.36</v>
      </c>
      <c r="O7444" s="193">
        <v>317.89999999999998</v>
      </c>
      <c r="P7444" s="193">
        <v>23.32</v>
      </c>
      <c r="Q7444" s="193">
        <v>342</v>
      </c>
      <c r="R7444" s="193">
        <v>199.04</v>
      </c>
      <c r="S7444" s="193">
        <v>314.46049353711919</v>
      </c>
      <c r="T7444" s="193">
        <v>8.36</v>
      </c>
      <c r="U7444" s="193">
        <v>8.0524872698481893</v>
      </c>
      <c r="V7444" s="25">
        <v>1.0819460405412979</v>
      </c>
    </row>
    <row r="7445" spans="2:22" x14ac:dyDescent="0.25">
      <c r="B7445" s="345" t="s">
        <v>6832</v>
      </c>
      <c r="C7445" s="141" t="s">
        <v>26</v>
      </c>
      <c r="D7445" s="141" t="s">
        <v>26</v>
      </c>
      <c r="E7445" s="141" t="s">
        <v>26</v>
      </c>
      <c r="F7445" s="328">
        <v>0.37553999999999998</v>
      </c>
      <c r="G7445" s="328">
        <v>1.1820000000000001E-2</v>
      </c>
      <c r="H7445" s="328">
        <v>5.0790000000000002E-2</v>
      </c>
      <c r="I7445" s="328">
        <v>1.1199999999999999E-3</v>
      </c>
      <c r="J7445" s="328" t="s">
        <v>26</v>
      </c>
      <c r="K7445" s="328">
        <v>5.3629999999999997E-2</v>
      </c>
      <c r="L7445" s="328">
        <v>1.6800000000000001E-3</v>
      </c>
      <c r="M7445" s="193">
        <v>319.3</v>
      </c>
      <c r="N7445" s="193">
        <v>6.86</v>
      </c>
      <c r="O7445" s="193">
        <v>323.8</v>
      </c>
      <c r="P7445" s="193">
        <v>8.7200000000000006</v>
      </c>
      <c r="Q7445" s="193">
        <v>355.5</v>
      </c>
      <c r="R7445" s="193">
        <v>69.72</v>
      </c>
      <c r="S7445" s="193">
        <v>319.03851620058856</v>
      </c>
      <c r="T7445" s="193">
        <v>6.86</v>
      </c>
      <c r="U7445" s="193">
        <v>10.25639488028451</v>
      </c>
      <c r="V7445" s="25">
        <v>1.4705014822147779</v>
      </c>
    </row>
    <row r="7446" spans="2:22" x14ac:dyDescent="0.25">
      <c r="B7446" s="345" t="s">
        <v>6819</v>
      </c>
      <c r="C7446" s="141" t="s">
        <v>26</v>
      </c>
      <c r="D7446" s="141" t="s">
        <v>26</v>
      </c>
      <c r="E7446" s="141" t="s">
        <v>26</v>
      </c>
      <c r="F7446" s="328">
        <v>0.37647999999999998</v>
      </c>
      <c r="G7446" s="328">
        <v>1.4840000000000001E-2</v>
      </c>
      <c r="H7446" s="328">
        <v>5.117E-2</v>
      </c>
      <c r="I7446" s="328">
        <v>1.1000000000000001E-3</v>
      </c>
      <c r="J7446" s="328" t="s">
        <v>26</v>
      </c>
      <c r="K7446" s="328">
        <v>5.3370000000000001E-2</v>
      </c>
      <c r="L7446" s="328">
        <v>2.16E-3</v>
      </c>
      <c r="M7446" s="193">
        <v>321.7</v>
      </c>
      <c r="N7446" s="193">
        <v>6.7</v>
      </c>
      <c r="O7446" s="193">
        <v>324.39999999999998</v>
      </c>
      <c r="P7446" s="193">
        <v>10.96</v>
      </c>
      <c r="Q7446" s="193">
        <v>344.4</v>
      </c>
      <c r="R7446" s="193">
        <v>90.02</v>
      </c>
      <c r="S7446" s="193">
        <v>321.49043104915285</v>
      </c>
      <c r="T7446" s="193">
        <v>6.7</v>
      </c>
      <c r="U7446" s="193">
        <v>6.6520235048917336</v>
      </c>
      <c r="V7446" s="25">
        <v>0.8969078146877717</v>
      </c>
    </row>
    <row r="7447" spans="2:22" x14ac:dyDescent="0.25">
      <c r="B7447" s="345" t="s">
        <v>6791</v>
      </c>
      <c r="C7447" s="141" t="s">
        <v>26</v>
      </c>
      <c r="D7447" s="141" t="s">
        <v>26</v>
      </c>
      <c r="E7447" s="141" t="s">
        <v>26</v>
      </c>
      <c r="F7447" s="328">
        <v>0.37768000000000002</v>
      </c>
      <c r="G7447" s="328">
        <v>3.7600000000000001E-2</v>
      </c>
      <c r="H7447" s="328">
        <v>5.1240000000000001E-2</v>
      </c>
      <c r="I7447" s="328">
        <v>1.56E-3</v>
      </c>
      <c r="J7447" s="328" t="s">
        <v>26</v>
      </c>
      <c r="K7447" s="328">
        <v>5.3469999999999997E-2</v>
      </c>
      <c r="L7447" s="328">
        <v>5.4999999999999997E-3</v>
      </c>
      <c r="M7447" s="193">
        <v>322.10000000000002</v>
      </c>
      <c r="N7447" s="193">
        <v>9.56</v>
      </c>
      <c r="O7447" s="193">
        <v>325.3</v>
      </c>
      <c r="P7447" s="193">
        <v>27.7</v>
      </c>
      <c r="Q7447" s="193">
        <v>348.9</v>
      </c>
      <c r="R7447" s="193">
        <v>223.02</v>
      </c>
      <c r="S7447" s="193">
        <v>321.88402208228678</v>
      </c>
      <c r="T7447" s="193">
        <v>9.56</v>
      </c>
      <c r="U7447" s="193">
        <v>7.7431865628298082</v>
      </c>
      <c r="V7447" s="25">
        <v>1.0501008047074192</v>
      </c>
    </row>
    <row r="7448" spans="2:22" x14ac:dyDescent="0.25">
      <c r="B7448" s="345" t="s">
        <v>6815</v>
      </c>
      <c r="C7448" s="141" t="s">
        <v>26</v>
      </c>
      <c r="D7448" s="141" t="s">
        <v>26</v>
      </c>
      <c r="E7448" s="141" t="s">
        <v>26</v>
      </c>
      <c r="F7448" s="328">
        <v>0.379</v>
      </c>
      <c r="G7448" s="328">
        <v>1.6580000000000001E-2</v>
      </c>
      <c r="H7448" s="328">
        <v>5.1830000000000001E-2</v>
      </c>
      <c r="I7448" s="328">
        <v>1.2199999999999999E-3</v>
      </c>
      <c r="J7448" s="328" t="s">
        <v>26</v>
      </c>
      <c r="K7448" s="328">
        <v>5.3030000000000001E-2</v>
      </c>
      <c r="L7448" s="328">
        <v>2.32E-3</v>
      </c>
      <c r="M7448" s="193">
        <v>325.7</v>
      </c>
      <c r="N7448" s="193">
        <v>7.44</v>
      </c>
      <c r="O7448" s="193">
        <v>326.3</v>
      </c>
      <c r="P7448" s="193">
        <v>12.2</v>
      </c>
      <c r="Q7448" s="193">
        <v>329.9</v>
      </c>
      <c r="R7448" s="193">
        <v>97.7</v>
      </c>
      <c r="S7448" s="193">
        <v>325.7067823560883</v>
      </c>
      <c r="T7448" s="193">
        <v>7.44</v>
      </c>
      <c r="U7448" s="193">
        <v>1.2710571821496455</v>
      </c>
      <c r="V7448" s="25">
        <v>0.18180130061652292</v>
      </c>
    </row>
    <row r="7449" spans="2:22" x14ac:dyDescent="0.25">
      <c r="B7449" s="345" t="s">
        <v>6812</v>
      </c>
      <c r="C7449" s="141" t="s">
        <v>26</v>
      </c>
      <c r="D7449" s="141" t="s">
        <v>26</v>
      </c>
      <c r="E7449" s="141" t="s">
        <v>26</v>
      </c>
      <c r="F7449" s="328">
        <v>0.38579000000000002</v>
      </c>
      <c r="G7449" s="328">
        <v>1.172E-2</v>
      </c>
      <c r="H7449" s="328">
        <v>5.1990000000000001E-2</v>
      </c>
      <c r="I7449" s="328">
        <v>1.14E-3</v>
      </c>
      <c r="J7449" s="328" t="s">
        <v>26</v>
      </c>
      <c r="K7449" s="328">
        <v>5.3830000000000003E-2</v>
      </c>
      <c r="L7449" s="328">
        <v>1.6199999999999999E-3</v>
      </c>
      <c r="M7449" s="193">
        <v>326.7</v>
      </c>
      <c r="N7449" s="193">
        <v>6.96</v>
      </c>
      <c r="O7449" s="193">
        <v>331.3</v>
      </c>
      <c r="P7449" s="193">
        <v>8.58</v>
      </c>
      <c r="Q7449" s="193">
        <v>363.6</v>
      </c>
      <c r="R7449" s="193">
        <v>67.180000000000007</v>
      </c>
      <c r="S7449" s="193">
        <v>326.37732882183315</v>
      </c>
      <c r="T7449" s="193">
        <v>6.96</v>
      </c>
      <c r="U7449" s="193">
        <v>10.237258299825873</v>
      </c>
      <c r="V7449" s="25">
        <v>1.4858651307476201</v>
      </c>
    </row>
    <row r="7450" spans="2:22" x14ac:dyDescent="0.25">
      <c r="B7450" s="345" t="s">
        <v>6834</v>
      </c>
      <c r="C7450" s="141" t="s">
        <v>26</v>
      </c>
      <c r="D7450" s="141" t="s">
        <v>26</v>
      </c>
      <c r="E7450" s="141" t="s">
        <v>26</v>
      </c>
      <c r="F7450" s="328">
        <v>0.38364999999999999</v>
      </c>
      <c r="G7450" s="328">
        <v>1.244E-2</v>
      </c>
      <c r="H7450" s="328">
        <v>5.2359999999999997E-2</v>
      </c>
      <c r="I7450" s="328">
        <v>1.08E-3</v>
      </c>
      <c r="J7450" s="328" t="s">
        <v>26</v>
      </c>
      <c r="K7450" s="328">
        <v>5.3150000000000003E-2</v>
      </c>
      <c r="L7450" s="328">
        <v>1.7600000000000001E-3</v>
      </c>
      <c r="M7450" s="193">
        <v>329</v>
      </c>
      <c r="N7450" s="193">
        <v>6.66</v>
      </c>
      <c r="O7450" s="193">
        <v>329.7</v>
      </c>
      <c r="P7450" s="193">
        <v>9.14</v>
      </c>
      <c r="Q7450" s="193">
        <v>335.1</v>
      </c>
      <c r="R7450" s="193">
        <v>73.900000000000006</v>
      </c>
      <c r="S7450" s="193">
        <v>328.9360783008089</v>
      </c>
      <c r="T7450" s="193">
        <v>6.66</v>
      </c>
      <c r="U7450" s="193">
        <v>1.8394275437753269</v>
      </c>
      <c r="V7450" s="25">
        <v>0.23170206223569523</v>
      </c>
    </row>
    <row r="7451" spans="2:22" x14ac:dyDescent="0.25">
      <c r="B7451" s="345" t="s">
        <v>6829</v>
      </c>
      <c r="C7451" s="141" t="s">
        <v>26</v>
      </c>
      <c r="D7451" s="141" t="s">
        <v>26</v>
      </c>
      <c r="E7451" s="141" t="s">
        <v>26</v>
      </c>
      <c r="F7451" s="328">
        <v>0.39541999999999999</v>
      </c>
      <c r="G7451" s="328">
        <v>1.264E-2</v>
      </c>
      <c r="H7451" s="328">
        <v>5.3879999999999997E-2</v>
      </c>
      <c r="I7451" s="328">
        <v>1.1199999999999999E-3</v>
      </c>
      <c r="J7451" s="328" t="s">
        <v>26</v>
      </c>
      <c r="K7451" s="328">
        <v>5.323E-2</v>
      </c>
      <c r="L7451" s="328">
        <v>1.74E-3</v>
      </c>
      <c r="M7451" s="193">
        <v>338.3</v>
      </c>
      <c r="N7451" s="193">
        <v>6.82</v>
      </c>
      <c r="O7451" s="193">
        <v>338.3</v>
      </c>
      <c r="P7451" s="193">
        <v>9.1999999999999993</v>
      </c>
      <c r="Q7451" s="193">
        <v>338.6</v>
      </c>
      <c r="R7451" s="193">
        <v>72.819999999999993</v>
      </c>
      <c r="S7451" s="193">
        <v>338.29569025747207</v>
      </c>
      <c r="T7451" s="193">
        <v>6.82</v>
      </c>
      <c r="U7451" s="193">
        <v>8.9872930457161354E-2</v>
      </c>
      <c r="V7451" s="25">
        <v>1.2739410369308403E-3</v>
      </c>
    </row>
    <row r="7452" spans="2:22" x14ac:dyDescent="0.25">
      <c r="B7452" s="345" t="s">
        <v>6838</v>
      </c>
      <c r="C7452" s="141" t="s">
        <v>26</v>
      </c>
      <c r="D7452" s="141" t="s">
        <v>26</v>
      </c>
      <c r="E7452" s="141" t="s">
        <v>26</v>
      </c>
      <c r="F7452" s="328">
        <v>0.43902000000000002</v>
      </c>
      <c r="G7452" s="328">
        <v>1.1520000000000001E-2</v>
      </c>
      <c r="H7452" s="328">
        <v>5.7489999999999999E-2</v>
      </c>
      <c r="I7452" s="328">
        <v>1.16E-3</v>
      </c>
      <c r="J7452" s="328" t="s">
        <v>26</v>
      </c>
      <c r="K7452" s="328">
        <v>5.5399999999999998E-2</v>
      </c>
      <c r="L7452" s="328">
        <v>1.48E-3</v>
      </c>
      <c r="M7452" s="193">
        <v>360.3</v>
      </c>
      <c r="N7452" s="193">
        <v>7.04</v>
      </c>
      <c r="O7452" s="193">
        <v>369.6</v>
      </c>
      <c r="P7452" s="193">
        <v>8.1199999999999992</v>
      </c>
      <c r="Q7452" s="193">
        <v>428</v>
      </c>
      <c r="R7452" s="193">
        <v>59.2</v>
      </c>
      <c r="S7452" s="193">
        <v>359.61767938898561</v>
      </c>
      <c r="T7452" s="193">
        <v>7.04</v>
      </c>
      <c r="U7452" s="193">
        <v>15.97717771285383</v>
      </c>
      <c r="V7452" s="25">
        <v>2.7008443211619086</v>
      </c>
    </row>
    <row r="7453" spans="2:22" x14ac:dyDescent="0.25">
      <c r="B7453" s="345" t="s">
        <v>6840</v>
      </c>
      <c r="C7453" s="141" t="s">
        <v>26</v>
      </c>
      <c r="D7453" s="141" t="s">
        <v>26</v>
      </c>
      <c r="E7453" s="141" t="s">
        <v>26</v>
      </c>
      <c r="F7453" s="328">
        <v>0.45632</v>
      </c>
      <c r="G7453" s="328">
        <v>1.8239999999999999E-2</v>
      </c>
      <c r="H7453" s="328">
        <v>5.9819999999999998E-2</v>
      </c>
      <c r="I7453" s="328">
        <v>1.2600000000000001E-3</v>
      </c>
      <c r="J7453" s="328" t="s">
        <v>26</v>
      </c>
      <c r="K7453" s="328">
        <v>5.534E-2</v>
      </c>
      <c r="L7453" s="328">
        <v>2.2799999999999999E-3</v>
      </c>
      <c r="M7453" s="193">
        <v>374.6</v>
      </c>
      <c r="N7453" s="193">
        <v>7.62</v>
      </c>
      <c r="O7453" s="193">
        <v>381.7</v>
      </c>
      <c r="P7453" s="193">
        <v>12.72</v>
      </c>
      <c r="Q7453" s="193">
        <v>425.6</v>
      </c>
      <c r="R7453" s="193">
        <v>89.62</v>
      </c>
      <c r="S7453" s="193">
        <v>373.95991018389071</v>
      </c>
      <c r="T7453" s="193">
        <v>7.62</v>
      </c>
      <c r="U7453" s="193">
        <v>12.133479750025684</v>
      </c>
      <c r="V7453" s="25">
        <v>2.0277940309429594</v>
      </c>
    </row>
    <row r="7454" spans="2:22" x14ac:dyDescent="0.25">
      <c r="B7454" s="345" t="s">
        <v>6843</v>
      </c>
      <c r="C7454" s="141" t="s">
        <v>26</v>
      </c>
      <c r="D7454" s="141" t="s">
        <v>26</v>
      </c>
      <c r="E7454" s="141" t="s">
        <v>26</v>
      </c>
      <c r="F7454" s="328">
        <v>0.44689000000000001</v>
      </c>
      <c r="G7454" s="328">
        <v>1.2619999999999999E-2</v>
      </c>
      <c r="H7454" s="328">
        <v>5.9990000000000002E-2</v>
      </c>
      <c r="I7454" s="328">
        <v>1.24E-3</v>
      </c>
      <c r="J7454" s="328" t="s">
        <v>26</v>
      </c>
      <c r="K7454" s="328">
        <v>5.4030000000000002E-2</v>
      </c>
      <c r="L7454" s="328">
        <v>1.5399999999999999E-3</v>
      </c>
      <c r="M7454" s="193">
        <v>375.6</v>
      </c>
      <c r="N7454" s="193">
        <v>7.54</v>
      </c>
      <c r="O7454" s="193">
        <v>375.1</v>
      </c>
      <c r="P7454" s="193">
        <v>8.86</v>
      </c>
      <c r="Q7454" s="193">
        <v>372.3</v>
      </c>
      <c r="R7454" s="193">
        <v>64.08</v>
      </c>
      <c r="S7454" s="193">
        <v>375.60042039009556</v>
      </c>
      <c r="T7454" s="193">
        <v>7.54</v>
      </c>
      <c r="U7454" s="193">
        <v>-0.88649486706837299</v>
      </c>
      <c r="V7454" s="25">
        <v>-0.13340986139577224</v>
      </c>
    </row>
    <row r="7455" spans="2:22" x14ac:dyDescent="0.25">
      <c r="B7455" s="345" t="s">
        <v>6848</v>
      </c>
      <c r="C7455" s="141" t="s">
        <v>26</v>
      </c>
      <c r="D7455" s="141" t="s">
        <v>26</v>
      </c>
      <c r="E7455" s="141" t="s">
        <v>26</v>
      </c>
      <c r="F7455" s="328">
        <v>0.45122000000000001</v>
      </c>
      <c r="G7455" s="328">
        <v>1.6799999999999999E-2</v>
      </c>
      <c r="H7455" s="328">
        <v>6.0299999999999999E-2</v>
      </c>
      <c r="I7455" s="328">
        <v>1.2800000000000001E-3</v>
      </c>
      <c r="J7455" s="328" t="s">
        <v>26</v>
      </c>
      <c r="K7455" s="328">
        <v>5.4280000000000002E-2</v>
      </c>
      <c r="L7455" s="328">
        <v>2.0600000000000002E-3</v>
      </c>
      <c r="M7455" s="193">
        <v>377.4</v>
      </c>
      <c r="N7455" s="193">
        <v>7.8</v>
      </c>
      <c r="O7455" s="193">
        <v>378.1</v>
      </c>
      <c r="P7455" s="193">
        <v>11.76</v>
      </c>
      <c r="Q7455" s="193">
        <v>382.7</v>
      </c>
      <c r="R7455" s="193">
        <v>84.88</v>
      </c>
      <c r="S7455" s="193">
        <v>377.3919385992827</v>
      </c>
      <c r="T7455" s="193">
        <v>7.8</v>
      </c>
      <c r="U7455" s="193">
        <v>1.3870032403233061</v>
      </c>
      <c r="V7455" s="25">
        <v>0.18726828900220224</v>
      </c>
    </row>
    <row r="7456" spans="2:22" x14ac:dyDescent="0.25">
      <c r="B7456" s="345" t="s">
        <v>6827</v>
      </c>
      <c r="C7456" s="141" t="s">
        <v>26</v>
      </c>
      <c r="D7456" s="141" t="s">
        <v>26</v>
      </c>
      <c r="E7456" s="141" t="s">
        <v>26</v>
      </c>
      <c r="F7456" s="328">
        <v>0.47103</v>
      </c>
      <c r="G7456" s="328">
        <v>1.8200000000000001E-2</v>
      </c>
      <c r="H7456" s="328">
        <v>6.191E-2</v>
      </c>
      <c r="I7456" s="328">
        <v>1.2800000000000001E-3</v>
      </c>
      <c r="J7456" s="328" t="s">
        <v>26</v>
      </c>
      <c r="K7456" s="328">
        <v>5.5199999999999999E-2</v>
      </c>
      <c r="L7456" s="328">
        <v>2.2000000000000001E-3</v>
      </c>
      <c r="M7456" s="193">
        <v>387.2</v>
      </c>
      <c r="N7456" s="193">
        <v>7.76</v>
      </c>
      <c r="O7456" s="193">
        <v>391.9</v>
      </c>
      <c r="P7456" s="193">
        <v>12.56</v>
      </c>
      <c r="Q7456" s="193">
        <v>420</v>
      </c>
      <c r="R7456" s="193">
        <v>86.78</v>
      </c>
      <c r="S7456" s="193">
        <v>386.85085885404402</v>
      </c>
      <c r="T7456" s="193">
        <v>7.76</v>
      </c>
      <c r="U7456" s="193">
        <v>7.8926526537990425</v>
      </c>
      <c r="V7456" s="25">
        <v>1.2883748777637043</v>
      </c>
    </row>
    <row r="7457" spans="2:22" x14ac:dyDescent="0.25">
      <c r="B7457" s="345" t="s">
        <v>6818</v>
      </c>
      <c r="C7457" s="141" t="s">
        <v>26</v>
      </c>
      <c r="D7457" s="141" t="s">
        <v>26</v>
      </c>
      <c r="E7457" s="141" t="s">
        <v>26</v>
      </c>
      <c r="F7457" s="328">
        <v>0.51492000000000004</v>
      </c>
      <c r="G7457" s="328">
        <v>1.404E-2</v>
      </c>
      <c r="H7457" s="328">
        <v>6.336E-2</v>
      </c>
      <c r="I7457" s="328">
        <v>1.2800000000000001E-3</v>
      </c>
      <c r="J7457" s="328" t="s">
        <v>26</v>
      </c>
      <c r="K7457" s="328">
        <v>5.8950000000000002E-2</v>
      </c>
      <c r="L7457" s="328">
        <v>1.64E-3</v>
      </c>
      <c r="M7457" s="193">
        <v>396</v>
      </c>
      <c r="N7457" s="193">
        <v>7.8</v>
      </c>
      <c r="O7457" s="193">
        <v>421.8</v>
      </c>
      <c r="P7457" s="193">
        <v>9.42</v>
      </c>
      <c r="Q7457" s="193">
        <v>565.4</v>
      </c>
      <c r="R7457" s="193">
        <v>59.14</v>
      </c>
      <c r="S7457" s="193">
        <v>393.94443685214532</v>
      </c>
      <c r="T7457" s="193">
        <v>7.8</v>
      </c>
      <c r="U7457" s="193">
        <v>30.324648593536374</v>
      </c>
      <c r="V7457" s="25">
        <v>6.6039741934221654</v>
      </c>
    </row>
    <row r="7458" spans="2:22" x14ac:dyDescent="0.25">
      <c r="B7458" s="345" t="s">
        <v>6842</v>
      </c>
      <c r="C7458" s="141" t="s">
        <v>26</v>
      </c>
      <c r="D7458" s="141" t="s">
        <v>26</v>
      </c>
      <c r="E7458" s="141" t="s">
        <v>26</v>
      </c>
      <c r="F7458" s="328">
        <v>0.48516999999999999</v>
      </c>
      <c r="G7458" s="328">
        <v>1.788E-2</v>
      </c>
      <c r="H7458" s="328">
        <v>6.3619999999999996E-2</v>
      </c>
      <c r="I7458" s="328">
        <v>1.32E-3</v>
      </c>
      <c r="J7458" s="328" t="s">
        <v>26</v>
      </c>
      <c r="K7458" s="328">
        <v>5.5320000000000001E-2</v>
      </c>
      <c r="L7458" s="328">
        <v>2.0999999999999999E-3</v>
      </c>
      <c r="M7458" s="193">
        <v>397.6</v>
      </c>
      <c r="N7458" s="193">
        <v>8.0399999999999991</v>
      </c>
      <c r="O7458" s="193">
        <v>401.6</v>
      </c>
      <c r="P7458" s="193">
        <v>12.22</v>
      </c>
      <c r="Q7458" s="193">
        <v>425.1</v>
      </c>
      <c r="R7458" s="193">
        <v>82.12</v>
      </c>
      <c r="S7458" s="193">
        <v>397.27703313737936</v>
      </c>
      <c r="T7458" s="193">
        <v>8.0399999999999991</v>
      </c>
      <c r="U7458" s="193">
        <v>6.5450404287510366</v>
      </c>
      <c r="V7458" s="25">
        <v>1.0764359717680927</v>
      </c>
    </row>
    <row r="7459" spans="2:22" x14ac:dyDescent="0.25">
      <c r="B7459" s="345" t="s">
        <v>6789</v>
      </c>
      <c r="C7459" s="141" t="s">
        <v>26</v>
      </c>
      <c r="D7459" s="141" t="s">
        <v>26</v>
      </c>
      <c r="E7459" s="141" t="s">
        <v>26</v>
      </c>
      <c r="F7459" s="328">
        <v>0.50551000000000001</v>
      </c>
      <c r="G7459" s="328">
        <v>4.9180000000000001E-2</v>
      </c>
      <c r="H7459" s="328">
        <v>6.5670000000000006E-2</v>
      </c>
      <c r="I7459" s="328">
        <v>1.98E-3</v>
      </c>
      <c r="J7459" s="328" t="s">
        <v>26</v>
      </c>
      <c r="K7459" s="328">
        <v>5.5840000000000001E-2</v>
      </c>
      <c r="L7459" s="328">
        <v>5.5799999999999999E-3</v>
      </c>
      <c r="M7459" s="193">
        <v>410</v>
      </c>
      <c r="N7459" s="193">
        <v>11.92</v>
      </c>
      <c r="O7459" s="193">
        <v>415.4</v>
      </c>
      <c r="P7459" s="193">
        <v>33.18</v>
      </c>
      <c r="Q7459" s="193">
        <v>445.9</v>
      </c>
      <c r="R7459" s="193">
        <v>215.52</v>
      </c>
      <c r="S7459" s="193">
        <v>409.5730060699492</v>
      </c>
      <c r="T7459" s="193">
        <v>11.92</v>
      </c>
      <c r="U7459" s="193">
        <v>8.1468925611237442</v>
      </c>
      <c r="V7459" s="25">
        <v>1.4027428815721656</v>
      </c>
    </row>
    <row r="7460" spans="2:22" x14ac:dyDescent="0.25">
      <c r="B7460" s="345" t="s">
        <v>6865</v>
      </c>
      <c r="C7460" s="141" t="s">
        <v>26</v>
      </c>
      <c r="D7460" s="141" t="s">
        <v>26</v>
      </c>
      <c r="E7460" s="141" t="s">
        <v>26</v>
      </c>
      <c r="F7460" s="328">
        <v>0.56305000000000005</v>
      </c>
      <c r="G7460" s="328">
        <v>2.1239999999999998E-2</v>
      </c>
      <c r="H7460" s="328">
        <v>6.9930000000000006E-2</v>
      </c>
      <c r="I7460" s="328">
        <v>1.3600000000000001E-3</v>
      </c>
      <c r="J7460" s="328" t="s">
        <v>26</v>
      </c>
      <c r="K7460" s="328">
        <v>5.8400000000000001E-2</v>
      </c>
      <c r="L7460" s="328">
        <v>2.3400000000000001E-3</v>
      </c>
      <c r="M7460" s="193">
        <v>435.7</v>
      </c>
      <c r="N7460" s="193">
        <v>8.24</v>
      </c>
      <c r="O7460" s="193">
        <v>453.5</v>
      </c>
      <c r="P7460" s="193">
        <v>13.8</v>
      </c>
      <c r="Q7460" s="193">
        <v>544.9</v>
      </c>
      <c r="R7460" s="193">
        <v>86.56</v>
      </c>
      <c r="S7460" s="193">
        <v>434.25575674056751</v>
      </c>
      <c r="T7460" s="193">
        <v>8.24</v>
      </c>
      <c r="U7460" s="193">
        <v>20.305421776368597</v>
      </c>
      <c r="V7460" s="25">
        <v>4.2434935522453126</v>
      </c>
    </row>
    <row r="7461" spans="2:22" x14ac:dyDescent="0.25">
      <c r="B7461" s="345" t="s">
        <v>6795</v>
      </c>
      <c r="C7461" s="141" t="s">
        <v>26</v>
      </c>
      <c r="D7461" s="141" t="s">
        <v>26</v>
      </c>
      <c r="E7461" s="141" t="s">
        <v>26</v>
      </c>
      <c r="F7461" s="328">
        <v>0.54613999999999996</v>
      </c>
      <c r="G7461" s="328">
        <v>4.8280000000000003E-2</v>
      </c>
      <c r="H7461" s="328">
        <v>6.9970000000000004E-2</v>
      </c>
      <c r="I7461" s="328">
        <v>1.9599999999999999E-3</v>
      </c>
      <c r="J7461" s="328" t="s">
        <v>26</v>
      </c>
      <c r="K7461" s="328">
        <v>5.6619999999999997E-2</v>
      </c>
      <c r="L7461" s="328">
        <v>5.2199999999999998E-3</v>
      </c>
      <c r="M7461" s="193">
        <v>436</v>
      </c>
      <c r="N7461" s="193">
        <v>11.78</v>
      </c>
      <c r="O7461" s="193">
        <v>442.5</v>
      </c>
      <c r="P7461" s="193">
        <v>31.7</v>
      </c>
      <c r="Q7461" s="193">
        <v>476.1</v>
      </c>
      <c r="R7461" s="193">
        <v>199.06</v>
      </c>
      <c r="S7461" s="193">
        <v>435.43354804290749</v>
      </c>
      <c r="T7461" s="193">
        <v>11.78</v>
      </c>
      <c r="U7461" s="193">
        <v>8.5415778107734788</v>
      </c>
      <c r="V7461" s="25">
        <v>1.5969382953881381</v>
      </c>
    </row>
    <row r="7462" spans="2:22" x14ac:dyDescent="0.25">
      <c r="B7462" s="345" t="s">
        <v>6798</v>
      </c>
      <c r="C7462" s="141" t="s">
        <v>26</v>
      </c>
      <c r="D7462" s="141" t="s">
        <v>26</v>
      </c>
      <c r="E7462" s="141" t="s">
        <v>26</v>
      </c>
      <c r="F7462" s="328">
        <v>0.54320000000000002</v>
      </c>
      <c r="G7462" s="328">
        <v>4.9480000000000003E-2</v>
      </c>
      <c r="H7462" s="328">
        <v>7.0239999999999997E-2</v>
      </c>
      <c r="I7462" s="328">
        <v>2.0200000000000001E-3</v>
      </c>
      <c r="J7462" s="328" t="s">
        <v>26</v>
      </c>
      <c r="K7462" s="328">
        <v>5.6099999999999997E-2</v>
      </c>
      <c r="L7462" s="328">
        <v>5.3400000000000001E-3</v>
      </c>
      <c r="M7462" s="193">
        <v>437.6</v>
      </c>
      <c r="N7462" s="193">
        <v>12.1</v>
      </c>
      <c r="O7462" s="193">
        <v>440.5</v>
      </c>
      <c r="P7462" s="193">
        <v>32.56</v>
      </c>
      <c r="Q7462" s="193">
        <v>455.9</v>
      </c>
      <c r="R7462" s="193">
        <v>205.22</v>
      </c>
      <c r="S7462" s="193">
        <v>437.35346178263279</v>
      </c>
      <c r="T7462" s="193">
        <v>12.1</v>
      </c>
      <c r="U7462" s="193">
        <v>4.0681154238576847</v>
      </c>
      <c r="V7462" s="25">
        <v>0.71431060553171588</v>
      </c>
    </row>
    <row r="7463" spans="2:22" x14ac:dyDescent="0.25">
      <c r="B7463" s="345" t="s">
        <v>6790</v>
      </c>
      <c r="C7463" s="141" t="s">
        <v>26</v>
      </c>
      <c r="D7463" s="141" t="s">
        <v>26</v>
      </c>
      <c r="E7463" s="141" t="s">
        <v>26</v>
      </c>
      <c r="F7463" s="328">
        <v>0.54930999999999996</v>
      </c>
      <c r="G7463" s="328">
        <v>5.6259999999999998E-2</v>
      </c>
      <c r="H7463" s="328">
        <v>7.1379999999999999E-2</v>
      </c>
      <c r="I7463" s="328">
        <v>2.2399999999999998E-3</v>
      </c>
      <c r="J7463" s="328" t="s">
        <v>26</v>
      </c>
      <c r="K7463" s="328">
        <v>5.5829999999999998E-2</v>
      </c>
      <c r="L7463" s="328">
        <v>5.8799999999999998E-3</v>
      </c>
      <c r="M7463" s="193">
        <v>444.5</v>
      </c>
      <c r="N7463" s="193">
        <v>13.48</v>
      </c>
      <c r="O7463" s="193">
        <v>444.5</v>
      </c>
      <c r="P7463" s="193">
        <v>36.880000000000003</v>
      </c>
      <c r="Q7463" s="193">
        <v>445.4</v>
      </c>
      <c r="R7463" s="193">
        <v>226.86</v>
      </c>
      <c r="S7463" s="193">
        <v>444.44894875838526</v>
      </c>
      <c r="T7463" s="193">
        <v>13.48</v>
      </c>
      <c r="U7463" s="193">
        <v>0.21352744535579724</v>
      </c>
      <c r="V7463" s="25">
        <v>1.1485093726601463E-2</v>
      </c>
    </row>
    <row r="7464" spans="2:22" x14ac:dyDescent="0.25">
      <c r="B7464" s="345" t="s">
        <v>6823</v>
      </c>
      <c r="C7464" s="141" t="s">
        <v>26</v>
      </c>
      <c r="D7464" s="141" t="s">
        <v>26</v>
      </c>
      <c r="E7464" s="141" t="s">
        <v>26</v>
      </c>
      <c r="F7464" s="328">
        <v>0.56450999999999996</v>
      </c>
      <c r="G7464" s="328">
        <v>2.1440000000000001E-2</v>
      </c>
      <c r="H7464" s="328">
        <v>7.3069999999999996E-2</v>
      </c>
      <c r="I7464" s="328">
        <v>1.5399999999999999E-3</v>
      </c>
      <c r="J7464" s="328" t="s">
        <v>26</v>
      </c>
      <c r="K7464" s="328">
        <v>5.604E-2</v>
      </c>
      <c r="L7464" s="328">
        <v>2.1800000000000001E-3</v>
      </c>
      <c r="M7464" s="193">
        <v>454.7</v>
      </c>
      <c r="N7464" s="193">
        <v>9.26</v>
      </c>
      <c r="O7464" s="193">
        <v>454.5</v>
      </c>
      <c r="P7464" s="193">
        <v>13.92</v>
      </c>
      <c r="Q7464" s="193">
        <v>453.5</v>
      </c>
      <c r="R7464" s="193">
        <v>84.92</v>
      </c>
      <c r="S7464" s="193">
        <v>454.63423398452585</v>
      </c>
      <c r="T7464" s="193">
        <v>9.26</v>
      </c>
      <c r="U7464" s="193">
        <v>-0.2501067220564166</v>
      </c>
      <c r="V7464" s="25">
        <v>-2.9534430038690725E-2</v>
      </c>
    </row>
    <row r="7465" spans="2:22" x14ac:dyDescent="0.25">
      <c r="B7465" s="345" t="s">
        <v>6853</v>
      </c>
      <c r="C7465" s="141" t="s">
        <v>26</v>
      </c>
      <c r="D7465" s="141" t="s">
        <v>26</v>
      </c>
      <c r="E7465" s="141" t="s">
        <v>26</v>
      </c>
      <c r="F7465" s="328">
        <v>0.61502999999999997</v>
      </c>
      <c r="G7465" s="328">
        <v>2.3980000000000001E-2</v>
      </c>
      <c r="H7465" s="328">
        <v>7.3609999999999995E-2</v>
      </c>
      <c r="I7465" s="328">
        <v>1.56E-3</v>
      </c>
      <c r="J7465" s="328" t="s">
        <v>26</v>
      </c>
      <c r="K7465" s="328">
        <v>6.0609999999999997E-2</v>
      </c>
      <c r="L7465" s="328">
        <v>2.4399999999999999E-3</v>
      </c>
      <c r="M7465" s="193">
        <v>457.9</v>
      </c>
      <c r="N7465" s="193">
        <v>9.3800000000000008</v>
      </c>
      <c r="O7465" s="193">
        <v>486.7</v>
      </c>
      <c r="P7465" s="193">
        <v>15.08</v>
      </c>
      <c r="Q7465" s="193">
        <v>625.5</v>
      </c>
      <c r="R7465" s="193">
        <v>85.42</v>
      </c>
      <c r="S7465" s="193">
        <v>455.40968849019714</v>
      </c>
      <c r="T7465" s="193">
        <v>9.3800000000000008</v>
      </c>
      <c r="U7465" s="193">
        <v>27.192695685020439</v>
      </c>
      <c r="V7465" s="25">
        <v>6.4290757160063379</v>
      </c>
    </row>
    <row r="7466" spans="2:22" x14ac:dyDescent="0.25">
      <c r="B7466" s="345" t="s">
        <v>6816</v>
      </c>
      <c r="C7466" s="141" t="s">
        <v>26</v>
      </c>
      <c r="D7466" s="141" t="s">
        <v>26</v>
      </c>
      <c r="E7466" s="141" t="s">
        <v>26</v>
      </c>
      <c r="F7466" s="328">
        <v>0.57067000000000001</v>
      </c>
      <c r="G7466" s="328">
        <v>2.0320000000000001E-2</v>
      </c>
      <c r="H7466" s="328">
        <v>7.3730000000000004E-2</v>
      </c>
      <c r="I7466" s="328">
        <v>1.6000000000000001E-3</v>
      </c>
      <c r="J7466" s="328" t="s">
        <v>26</v>
      </c>
      <c r="K7466" s="328">
        <v>5.6140000000000002E-2</v>
      </c>
      <c r="L7466" s="328">
        <v>2.0200000000000001E-3</v>
      </c>
      <c r="M7466" s="193">
        <v>458.6</v>
      </c>
      <c r="N7466" s="193">
        <v>9.56</v>
      </c>
      <c r="O7466" s="193">
        <v>458.4</v>
      </c>
      <c r="P7466" s="193">
        <v>13.14</v>
      </c>
      <c r="Q7466" s="193">
        <v>457.7</v>
      </c>
      <c r="R7466" s="193">
        <v>78.58</v>
      </c>
      <c r="S7466" s="193">
        <v>458.59813968870003</v>
      </c>
      <c r="T7466" s="193">
        <v>9.56</v>
      </c>
      <c r="U7466" s="193">
        <v>-0.19622890292769093</v>
      </c>
      <c r="V7466" s="25">
        <v>-4.3224190379592679E-2</v>
      </c>
    </row>
    <row r="7467" spans="2:22" x14ac:dyDescent="0.25">
      <c r="B7467" s="345" t="s">
        <v>6831</v>
      </c>
      <c r="C7467" s="141" t="s">
        <v>26</v>
      </c>
      <c r="D7467" s="141" t="s">
        <v>26</v>
      </c>
      <c r="E7467" s="141" t="s">
        <v>26</v>
      </c>
      <c r="F7467" s="328">
        <v>0.57801000000000002</v>
      </c>
      <c r="G7467" s="328">
        <v>1.9220000000000001E-2</v>
      </c>
      <c r="H7467" s="328">
        <v>7.46E-2</v>
      </c>
      <c r="I7467" s="328">
        <v>1.6000000000000001E-3</v>
      </c>
      <c r="J7467" s="328" t="s">
        <v>26</v>
      </c>
      <c r="K7467" s="328">
        <v>5.62E-2</v>
      </c>
      <c r="L7467" s="328">
        <v>1.8799999999999999E-3</v>
      </c>
      <c r="M7467" s="193">
        <v>463.8</v>
      </c>
      <c r="N7467" s="193">
        <v>9.56</v>
      </c>
      <c r="O7467" s="193">
        <v>463.2</v>
      </c>
      <c r="P7467" s="193">
        <v>12.36</v>
      </c>
      <c r="Q7467" s="193">
        <v>459.6</v>
      </c>
      <c r="R7467" s="193">
        <v>74.14</v>
      </c>
      <c r="S7467" s="193">
        <v>463.85969944555455</v>
      </c>
      <c r="T7467" s="193">
        <v>9.56</v>
      </c>
      <c r="U7467" s="193">
        <v>-0.92682755560368391</v>
      </c>
      <c r="V7467" s="25">
        <v>-0.14242216009381811</v>
      </c>
    </row>
    <row r="7468" spans="2:22" x14ac:dyDescent="0.25">
      <c r="B7468" s="345" t="s">
        <v>6817</v>
      </c>
      <c r="C7468" s="141" t="s">
        <v>26</v>
      </c>
      <c r="D7468" s="141" t="s">
        <v>26</v>
      </c>
      <c r="E7468" s="141" t="s">
        <v>26</v>
      </c>
      <c r="F7468" s="328">
        <v>0.60024</v>
      </c>
      <c r="G7468" s="328">
        <v>1.7160000000000002E-2</v>
      </c>
      <c r="H7468" s="328">
        <v>7.6899999999999996E-2</v>
      </c>
      <c r="I7468" s="328">
        <v>1.58E-3</v>
      </c>
      <c r="J7468" s="328" t="s">
        <v>26</v>
      </c>
      <c r="K7468" s="328">
        <v>5.6619999999999997E-2</v>
      </c>
      <c r="L7468" s="328">
        <v>1.64E-3</v>
      </c>
      <c r="M7468" s="193">
        <v>477.6</v>
      </c>
      <c r="N7468" s="193">
        <v>9.5</v>
      </c>
      <c r="O7468" s="193">
        <v>477.4</v>
      </c>
      <c r="P7468" s="193">
        <v>10.88</v>
      </c>
      <c r="Q7468" s="193">
        <v>476</v>
      </c>
      <c r="R7468" s="193">
        <v>64.040000000000006</v>
      </c>
      <c r="S7468" s="193">
        <v>477.60469849559672</v>
      </c>
      <c r="T7468" s="193">
        <v>9.5</v>
      </c>
      <c r="U7468" s="193">
        <v>-0.3371215326883869</v>
      </c>
      <c r="V7468" s="25">
        <v>-4.2877774528015201E-2</v>
      </c>
    </row>
    <row r="7469" spans="2:22" x14ac:dyDescent="0.25">
      <c r="B7469" s="345" t="s">
        <v>6822</v>
      </c>
      <c r="C7469" s="141" t="s">
        <v>26</v>
      </c>
      <c r="D7469" s="141" t="s">
        <v>26</v>
      </c>
      <c r="E7469" s="141" t="s">
        <v>26</v>
      </c>
      <c r="F7469" s="328">
        <v>0.61514999999999997</v>
      </c>
      <c r="G7469" s="328">
        <v>2.026E-2</v>
      </c>
      <c r="H7469" s="328">
        <v>7.8140000000000001E-2</v>
      </c>
      <c r="I7469" s="328">
        <v>1.6000000000000001E-3</v>
      </c>
      <c r="J7469" s="328" t="s">
        <v>26</v>
      </c>
      <c r="K7469" s="328">
        <v>5.7110000000000001E-2</v>
      </c>
      <c r="L7469" s="328">
        <v>1.9400000000000001E-3</v>
      </c>
      <c r="M7469" s="193">
        <v>485</v>
      </c>
      <c r="N7469" s="193">
        <v>9.58</v>
      </c>
      <c r="O7469" s="193">
        <v>486.8</v>
      </c>
      <c r="P7469" s="193">
        <v>12.74</v>
      </c>
      <c r="Q7469" s="193">
        <v>495.2</v>
      </c>
      <c r="R7469" s="193">
        <v>73.98</v>
      </c>
      <c r="S7469" s="193">
        <v>484.84949015730223</v>
      </c>
      <c r="T7469" s="193">
        <v>9.58</v>
      </c>
      <c r="U7469" s="193">
        <v>2.0901675772814543</v>
      </c>
      <c r="V7469" s="25">
        <v>0.40067991838491862</v>
      </c>
    </row>
    <row r="7470" spans="2:22" x14ac:dyDescent="0.25">
      <c r="B7470" s="345" t="s">
        <v>6813</v>
      </c>
      <c r="C7470" s="141" t="s">
        <v>26</v>
      </c>
      <c r="D7470" s="141" t="s">
        <v>26</v>
      </c>
      <c r="E7470" s="141" t="s">
        <v>26</v>
      </c>
      <c r="F7470" s="328">
        <v>0.62617999999999996</v>
      </c>
      <c r="G7470" s="328">
        <v>1.8579999999999999E-2</v>
      </c>
      <c r="H7470" s="328">
        <v>7.8570000000000001E-2</v>
      </c>
      <c r="I7470" s="328">
        <v>1.58E-3</v>
      </c>
      <c r="J7470" s="328" t="s">
        <v>26</v>
      </c>
      <c r="K7470" s="328">
        <v>5.7820000000000003E-2</v>
      </c>
      <c r="L7470" s="328">
        <v>1.7600000000000001E-3</v>
      </c>
      <c r="M7470" s="193">
        <v>487.6</v>
      </c>
      <c r="N7470" s="193">
        <v>9.48</v>
      </c>
      <c r="O7470" s="193">
        <v>493.7</v>
      </c>
      <c r="P7470" s="193">
        <v>11.6</v>
      </c>
      <c r="Q7470" s="193">
        <v>522.70000000000005</v>
      </c>
      <c r="R7470" s="193">
        <v>66.680000000000007</v>
      </c>
      <c r="S7470" s="193">
        <v>487.04361039255946</v>
      </c>
      <c r="T7470" s="193">
        <v>9.48</v>
      </c>
      <c r="U7470" s="193">
        <v>6.8215782681156663</v>
      </c>
      <c r="V7470" s="25">
        <v>1.3482660740207679</v>
      </c>
    </row>
    <row r="7471" spans="2:22" x14ac:dyDescent="0.25">
      <c r="B7471" s="345" t="s">
        <v>6796</v>
      </c>
      <c r="C7471" s="141" t="s">
        <v>26</v>
      </c>
      <c r="D7471" s="141" t="s">
        <v>26</v>
      </c>
      <c r="E7471" s="141" t="s">
        <v>26</v>
      </c>
      <c r="F7471" s="328">
        <v>0.69184000000000001</v>
      </c>
      <c r="G7471" s="328">
        <v>7.8159999999999993E-2</v>
      </c>
      <c r="H7471" s="328">
        <v>8.1970000000000001E-2</v>
      </c>
      <c r="I7471" s="328">
        <v>2.7599999999999999E-3</v>
      </c>
      <c r="J7471" s="328" t="s">
        <v>26</v>
      </c>
      <c r="K7471" s="328">
        <v>6.123E-2</v>
      </c>
      <c r="L7471" s="328">
        <v>7.1999999999999998E-3</v>
      </c>
      <c r="M7471" s="193">
        <v>507.9</v>
      </c>
      <c r="N7471" s="193">
        <v>16.48</v>
      </c>
      <c r="O7471" s="193">
        <v>533.9</v>
      </c>
      <c r="P7471" s="193">
        <v>46.92</v>
      </c>
      <c r="Q7471" s="193">
        <v>647.5</v>
      </c>
      <c r="R7471" s="193">
        <v>242.8</v>
      </c>
      <c r="S7471" s="193">
        <v>505.5633107667482</v>
      </c>
      <c r="T7471" s="193">
        <v>16.48</v>
      </c>
      <c r="U7471" s="193">
        <v>21.920724205907614</v>
      </c>
      <c r="V7471" s="25">
        <v>5.3074900230851796</v>
      </c>
    </row>
    <row r="7472" spans="2:22" x14ac:dyDescent="0.25">
      <c r="B7472" s="345" t="s">
        <v>6809</v>
      </c>
      <c r="C7472" s="141" t="s">
        <v>26</v>
      </c>
      <c r="D7472" s="141" t="s">
        <v>26</v>
      </c>
      <c r="E7472" s="141" t="s">
        <v>26</v>
      </c>
      <c r="F7472" s="328">
        <v>0.81135999999999997</v>
      </c>
      <c r="G7472" s="328">
        <v>8.2699999999999996E-2</v>
      </c>
      <c r="H7472" s="328">
        <v>9.2880000000000004E-2</v>
      </c>
      <c r="I7472" s="328">
        <v>2.8400000000000001E-3</v>
      </c>
      <c r="J7472" s="328" t="s">
        <v>26</v>
      </c>
      <c r="K7472" s="328">
        <v>6.336E-2</v>
      </c>
      <c r="L7472" s="328">
        <v>6.8999999999999999E-3</v>
      </c>
      <c r="M7472" s="193">
        <v>572.5</v>
      </c>
      <c r="N7472" s="193">
        <v>16.739999999999998</v>
      </c>
      <c r="O7472" s="193">
        <v>603.20000000000005</v>
      </c>
      <c r="P7472" s="193">
        <v>46.36</v>
      </c>
      <c r="Q7472" s="193">
        <v>720.3</v>
      </c>
      <c r="R7472" s="193">
        <v>222.78</v>
      </c>
      <c r="S7472" s="193">
        <v>569.68930016575052</v>
      </c>
      <c r="T7472" s="193">
        <v>16.739999999999998</v>
      </c>
      <c r="U7472" s="193">
        <v>20.909440487886911</v>
      </c>
      <c r="V7472" s="25">
        <v>5.5554873730519763</v>
      </c>
    </row>
    <row r="7473" spans="2:22" x14ac:dyDescent="0.25">
      <c r="B7473" s="345" t="s">
        <v>6845</v>
      </c>
      <c r="C7473" s="141" t="s">
        <v>26</v>
      </c>
      <c r="D7473" s="141" t="s">
        <v>26</v>
      </c>
      <c r="E7473" s="141" t="s">
        <v>26</v>
      </c>
      <c r="F7473" s="328">
        <v>0.76293</v>
      </c>
      <c r="G7473" s="328">
        <v>2.3359999999999999E-2</v>
      </c>
      <c r="H7473" s="328">
        <v>9.3100000000000002E-2</v>
      </c>
      <c r="I7473" s="328">
        <v>1.9E-3</v>
      </c>
      <c r="J7473" s="328" t="s">
        <v>26</v>
      </c>
      <c r="K7473" s="328">
        <v>5.944E-2</v>
      </c>
      <c r="L7473" s="328">
        <v>1.8600000000000001E-3</v>
      </c>
      <c r="M7473" s="193">
        <v>573.9</v>
      </c>
      <c r="N7473" s="193">
        <v>11.26</v>
      </c>
      <c r="O7473" s="193">
        <v>575.70000000000005</v>
      </c>
      <c r="P7473" s="193">
        <v>13.46</v>
      </c>
      <c r="Q7473" s="193">
        <v>583.20000000000005</v>
      </c>
      <c r="R7473" s="193">
        <v>67.459999999999994</v>
      </c>
      <c r="S7473" s="193">
        <v>573.67039545991713</v>
      </c>
      <c r="T7473" s="193">
        <v>11.26</v>
      </c>
      <c r="U7473" s="193">
        <v>1.6340199828674407</v>
      </c>
      <c r="V7473" s="25">
        <v>0.35254551677660489</v>
      </c>
    </row>
    <row r="7474" spans="2:22" x14ac:dyDescent="0.25">
      <c r="B7474" s="345" t="s">
        <v>6833</v>
      </c>
      <c r="C7474" s="141" t="s">
        <v>26</v>
      </c>
      <c r="D7474" s="141" t="s">
        <v>26</v>
      </c>
      <c r="E7474" s="141" t="s">
        <v>26</v>
      </c>
      <c r="F7474" s="328">
        <v>1.07209</v>
      </c>
      <c r="G7474" s="328">
        <v>2.836E-2</v>
      </c>
      <c r="H7474" s="328">
        <v>0.10629</v>
      </c>
      <c r="I7474" s="328">
        <v>2.2200000000000002E-3</v>
      </c>
      <c r="J7474" s="328" t="s">
        <v>26</v>
      </c>
      <c r="K7474" s="328">
        <v>7.3160000000000003E-2</v>
      </c>
      <c r="L7474" s="328">
        <v>1.9400000000000001E-3</v>
      </c>
      <c r="M7474" s="193">
        <v>651.20000000000005</v>
      </c>
      <c r="N7474" s="193">
        <v>12.92</v>
      </c>
      <c r="O7474" s="193">
        <v>739.8</v>
      </c>
      <c r="P7474" s="193">
        <v>13.9</v>
      </c>
      <c r="Q7474" s="193">
        <v>1018.4</v>
      </c>
      <c r="R7474" s="193">
        <v>53.34</v>
      </c>
      <c r="S7474" s="193">
        <v>642.11953793119119</v>
      </c>
      <c r="T7474" s="193">
        <v>12.92</v>
      </c>
      <c r="U7474" s="193">
        <v>36.948199339042496</v>
      </c>
      <c r="V7474" s="25">
        <v>13.203630990647305</v>
      </c>
    </row>
    <row r="7475" spans="2:22" x14ac:dyDescent="0.25">
      <c r="B7475" s="345" t="s">
        <v>6854</v>
      </c>
      <c r="C7475" s="141" t="s">
        <v>26</v>
      </c>
      <c r="D7475" s="141" t="s">
        <v>26</v>
      </c>
      <c r="E7475" s="141" t="s">
        <v>26</v>
      </c>
      <c r="F7475" s="328">
        <v>0.90486</v>
      </c>
      <c r="G7475" s="328">
        <v>2.682E-2</v>
      </c>
      <c r="H7475" s="328">
        <v>0.10524</v>
      </c>
      <c r="I7475" s="328">
        <v>2.0600000000000002E-3</v>
      </c>
      <c r="J7475" s="328" t="s">
        <v>26</v>
      </c>
      <c r="K7475" s="328">
        <v>6.2370000000000002E-2</v>
      </c>
      <c r="L7475" s="328">
        <v>1.9400000000000001E-3</v>
      </c>
      <c r="M7475" s="193">
        <v>645</v>
      </c>
      <c r="N7475" s="193">
        <v>12.04</v>
      </c>
      <c r="O7475" s="193">
        <v>654.29999999999995</v>
      </c>
      <c r="P7475" s="193">
        <v>14.3</v>
      </c>
      <c r="Q7475" s="193">
        <v>686.7</v>
      </c>
      <c r="R7475" s="193">
        <v>65.72</v>
      </c>
      <c r="S7475" s="193">
        <v>644.1305703777856</v>
      </c>
      <c r="T7475" s="193">
        <v>12.04</v>
      </c>
      <c r="U7475" s="193">
        <v>6.1991305697123114</v>
      </c>
      <c r="V7475" s="25">
        <v>1.5542457010873227</v>
      </c>
    </row>
    <row r="7476" spans="2:22" x14ac:dyDescent="0.25">
      <c r="B7476" s="345" t="s">
        <v>6847</v>
      </c>
      <c r="C7476" s="141" t="s">
        <v>26</v>
      </c>
      <c r="D7476" s="141" t="s">
        <v>26</v>
      </c>
      <c r="E7476" s="141" t="s">
        <v>26</v>
      </c>
      <c r="F7476" s="328">
        <v>1.2286300000000001</v>
      </c>
      <c r="G7476" s="328">
        <v>3.4720000000000001E-2</v>
      </c>
      <c r="H7476" s="328">
        <v>0.13114999999999999</v>
      </c>
      <c r="I7476" s="328">
        <v>2.5999999999999999E-3</v>
      </c>
      <c r="J7476" s="328" t="s">
        <v>26</v>
      </c>
      <c r="K7476" s="328">
        <v>6.7949999999999997E-2</v>
      </c>
      <c r="L7476" s="328">
        <v>2E-3</v>
      </c>
      <c r="M7476" s="193">
        <v>794.4</v>
      </c>
      <c r="N7476" s="193">
        <v>14.76</v>
      </c>
      <c r="O7476" s="193">
        <v>813.7</v>
      </c>
      <c r="P7476" s="193">
        <v>15.82</v>
      </c>
      <c r="Q7476" s="193">
        <v>867.2</v>
      </c>
      <c r="R7476" s="193">
        <v>60.6</v>
      </c>
      <c r="S7476" s="193">
        <v>792.28325739208583</v>
      </c>
      <c r="T7476" s="193">
        <v>14.76</v>
      </c>
      <c r="U7476" s="193">
        <v>8.638923271207819</v>
      </c>
      <c r="V7476" s="25">
        <v>2.6320194921855986</v>
      </c>
    </row>
    <row r="7477" spans="2:22" x14ac:dyDescent="0.25">
      <c r="B7477" s="346" t="s">
        <v>6855</v>
      </c>
      <c r="C7477" s="143" t="s">
        <v>26</v>
      </c>
      <c r="D7477" s="143" t="s">
        <v>26</v>
      </c>
      <c r="E7477" s="143" t="s">
        <v>26</v>
      </c>
      <c r="F7477" s="329">
        <v>1.76126</v>
      </c>
      <c r="G7477" s="329">
        <v>6.6619999999999999E-2</v>
      </c>
      <c r="H7477" s="329">
        <v>0.17039000000000001</v>
      </c>
      <c r="I7477" s="329">
        <v>3.46E-3</v>
      </c>
      <c r="J7477" s="329" t="s">
        <v>26</v>
      </c>
      <c r="K7477" s="329">
        <v>7.4999999999999997E-2</v>
      </c>
      <c r="L7477" s="329">
        <v>3.0000000000000001E-3</v>
      </c>
      <c r="M7477" s="194">
        <v>1014.3</v>
      </c>
      <c r="N7477" s="194">
        <v>19</v>
      </c>
      <c r="O7477" s="194">
        <v>1031.3</v>
      </c>
      <c r="P7477" s="194">
        <v>24.5</v>
      </c>
      <c r="Q7477" s="194">
        <v>1068.5</v>
      </c>
      <c r="R7477" s="194">
        <v>79.3</v>
      </c>
      <c r="S7477" s="194">
        <v>1068.5</v>
      </c>
      <c r="T7477" s="194">
        <v>79.3</v>
      </c>
      <c r="U7477" s="194">
        <v>5.2908109652701301</v>
      </c>
      <c r="V7477" s="88">
        <v>1.8745578555135547</v>
      </c>
    </row>
    <row r="7478" spans="2:22" x14ac:dyDescent="0.25">
      <c r="B7478" s="346" t="s">
        <v>6810</v>
      </c>
      <c r="C7478" s="143" t="s">
        <v>26</v>
      </c>
      <c r="D7478" s="143" t="s">
        <v>26</v>
      </c>
      <c r="E7478" s="143" t="s">
        <v>26</v>
      </c>
      <c r="F7478" s="329">
        <v>1.9860500000000001</v>
      </c>
      <c r="G7478" s="329">
        <v>5.1279999999999999E-2</v>
      </c>
      <c r="H7478" s="329">
        <v>0.17777000000000001</v>
      </c>
      <c r="I7478" s="329">
        <v>3.5599999999999998E-3</v>
      </c>
      <c r="J7478" s="329" t="s">
        <v>26</v>
      </c>
      <c r="K7478" s="329">
        <v>8.1049999999999997E-2</v>
      </c>
      <c r="L7478" s="329">
        <v>2.16E-3</v>
      </c>
      <c r="M7478" s="194">
        <v>1054.8</v>
      </c>
      <c r="N7478" s="194">
        <v>19.52</v>
      </c>
      <c r="O7478" s="194">
        <v>1110.8</v>
      </c>
      <c r="P7478" s="194">
        <v>17.440000000000001</v>
      </c>
      <c r="Q7478" s="194">
        <v>1222.7</v>
      </c>
      <c r="R7478" s="194">
        <v>51.84</v>
      </c>
      <c r="S7478" s="194">
        <v>1222.7</v>
      </c>
      <c r="T7478" s="194">
        <v>51.84</v>
      </c>
      <c r="U7478" s="194">
        <v>14.374547025469289</v>
      </c>
      <c r="V7478" s="88">
        <v>5.7487924451217971</v>
      </c>
    </row>
    <row r="7479" spans="2:22" x14ac:dyDescent="0.25">
      <c r="B7479" s="346" t="s">
        <v>6814</v>
      </c>
      <c r="C7479" s="143" t="s">
        <v>26</v>
      </c>
      <c r="D7479" s="143" t="s">
        <v>26</v>
      </c>
      <c r="E7479" s="143" t="s">
        <v>26</v>
      </c>
      <c r="F7479" s="329">
        <v>2.13639</v>
      </c>
      <c r="G7479" s="329">
        <v>0.12188</v>
      </c>
      <c r="H7479" s="329">
        <v>0.18812000000000001</v>
      </c>
      <c r="I7479" s="329">
        <v>4.7000000000000002E-3</v>
      </c>
      <c r="J7479" s="329" t="s">
        <v>26</v>
      </c>
      <c r="K7479" s="329">
        <v>8.2400000000000001E-2</v>
      </c>
      <c r="L7479" s="329">
        <v>4.8799999999999998E-3</v>
      </c>
      <c r="M7479" s="194">
        <v>1111.2</v>
      </c>
      <c r="N7479" s="194">
        <v>25.48</v>
      </c>
      <c r="O7479" s="194">
        <v>1160.7</v>
      </c>
      <c r="P7479" s="194">
        <v>39.46</v>
      </c>
      <c r="Q7479" s="194">
        <v>1255</v>
      </c>
      <c r="R7479" s="194">
        <v>113.34</v>
      </c>
      <c r="S7479" s="194">
        <v>1255</v>
      </c>
      <c r="T7479" s="194">
        <v>113.34</v>
      </c>
      <c r="U7479" s="194">
        <v>12.037463713543792</v>
      </c>
      <c r="V7479" s="88">
        <v>4.8910286555504969</v>
      </c>
    </row>
    <row r="7480" spans="2:22" x14ac:dyDescent="0.25">
      <c r="B7480" s="346" t="s">
        <v>6824</v>
      </c>
      <c r="C7480" s="143" t="s">
        <v>26</v>
      </c>
      <c r="D7480" s="143" t="s">
        <v>26</v>
      </c>
      <c r="E7480" s="143" t="s">
        <v>26</v>
      </c>
      <c r="F7480" s="329">
        <v>2.2154500000000001</v>
      </c>
      <c r="G7480" s="329">
        <v>8.4099999999999994E-2</v>
      </c>
      <c r="H7480" s="329">
        <v>0.19067000000000001</v>
      </c>
      <c r="I7480" s="329">
        <v>4.4000000000000003E-3</v>
      </c>
      <c r="J7480" s="329" t="s">
        <v>26</v>
      </c>
      <c r="K7480" s="329">
        <v>8.4279999999999994E-2</v>
      </c>
      <c r="L7480" s="329">
        <v>3.2399999999999998E-3</v>
      </c>
      <c r="M7480" s="194">
        <v>1125</v>
      </c>
      <c r="N7480" s="194">
        <v>23.78</v>
      </c>
      <c r="O7480" s="194">
        <v>1185.9000000000001</v>
      </c>
      <c r="P7480" s="194">
        <v>26.56</v>
      </c>
      <c r="Q7480" s="194">
        <v>1298.8</v>
      </c>
      <c r="R7480" s="194">
        <v>73.819999999999993</v>
      </c>
      <c r="S7480" s="194">
        <v>1298.8</v>
      </c>
      <c r="T7480" s="194">
        <v>73.819999999999993</v>
      </c>
      <c r="U7480" s="194">
        <v>14.077747076206931</v>
      </c>
      <c r="V7480" s="88">
        <v>5.8977805064318876</v>
      </c>
    </row>
    <row r="7481" spans="2:22" x14ac:dyDescent="0.25">
      <c r="B7481" s="346" t="s">
        <v>6828</v>
      </c>
      <c r="C7481" s="143" t="s">
        <v>26</v>
      </c>
      <c r="D7481" s="143" t="s">
        <v>26</v>
      </c>
      <c r="E7481" s="143" t="s">
        <v>26</v>
      </c>
      <c r="F7481" s="329">
        <v>2.9864899999999999</v>
      </c>
      <c r="G7481" s="329">
        <v>6.9680000000000006E-2</v>
      </c>
      <c r="H7481" s="329">
        <v>0.23032</v>
      </c>
      <c r="I7481" s="329">
        <v>4.7200000000000002E-3</v>
      </c>
      <c r="J7481" s="329" t="s">
        <v>26</v>
      </c>
      <c r="K7481" s="329">
        <v>9.4049999999999995E-2</v>
      </c>
      <c r="L7481" s="329">
        <v>2.2000000000000001E-3</v>
      </c>
      <c r="M7481" s="194">
        <v>1336.2</v>
      </c>
      <c r="N7481" s="194">
        <v>24.68</v>
      </c>
      <c r="O7481" s="194">
        <v>1404.2</v>
      </c>
      <c r="P7481" s="194">
        <v>17.739999999999998</v>
      </c>
      <c r="Q7481" s="194">
        <v>1509.2</v>
      </c>
      <c r="R7481" s="194">
        <v>43.88</v>
      </c>
      <c r="S7481" s="194">
        <v>1509.2</v>
      </c>
      <c r="T7481" s="194">
        <v>43.88</v>
      </c>
      <c r="U7481" s="194">
        <v>12.267455450255344</v>
      </c>
      <c r="V7481" s="88">
        <v>5.707195389207639</v>
      </c>
    </row>
    <row r="7482" spans="2:22" x14ac:dyDescent="0.25">
      <c r="B7482" s="346" t="s">
        <v>6839</v>
      </c>
      <c r="C7482" s="143" t="s">
        <v>26</v>
      </c>
      <c r="D7482" s="143" t="s">
        <v>26</v>
      </c>
      <c r="E7482" s="143" t="s">
        <v>26</v>
      </c>
      <c r="F7482" s="329">
        <v>3.2936899999999998</v>
      </c>
      <c r="G7482" s="329">
        <v>8.09E-2</v>
      </c>
      <c r="H7482" s="329">
        <v>0.24979000000000001</v>
      </c>
      <c r="I7482" s="329">
        <v>5.0200000000000002E-3</v>
      </c>
      <c r="J7482" s="329" t="s">
        <v>26</v>
      </c>
      <c r="K7482" s="329">
        <v>9.5649999999999999E-2</v>
      </c>
      <c r="L7482" s="329">
        <v>2.3999999999999998E-3</v>
      </c>
      <c r="M7482" s="194">
        <v>1437.4</v>
      </c>
      <c r="N7482" s="194">
        <v>25.94</v>
      </c>
      <c r="O7482" s="194">
        <v>1479.6</v>
      </c>
      <c r="P7482" s="194">
        <v>19.14</v>
      </c>
      <c r="Q7482" s="194">
        <v>1540.9</v>
      </c>
      <c r="R7482" s="194">
        <v>46.98</v>
      </c>
      <c r="S7482" s="194">
        <v>1540.9</v>
      </c>
      <c r="T7482" s="194">
        <v>46.98</v>
      </c>
      <c r="U7482" s="194">
        <v>7.2441849719899487</v>
      </c>
      <c r="V7482" s="88">
        <v>3.4013007727353979</v>
      </c>
    </row>
    <row r="7483" spans="2:22" x14ac:dyDescent="0.25">
      <c r="B7483" s="346" t="s">
        <v>6825</v>
      </c>
      <c r="C7483" s="143" t="s">
        <v>26</v>
      </c>
      <c r="D7483" s="143" t="s">
        <v>26</v>
      </c>
      <c r="E7483" s="143" t="s">
        <v>26</v>
      </c>
      <c r="F7483" s="329">
        <v>3.6880899999999999</v>
      </c>
      <c r="G7483" s="329">
        <v>9.6600000000000005E-2</v>
      </c>
      <c r="H7483" s="329">
        <v>0.27733999999999998</v>
      </c>
      <c r="I7483" s="329">
        <v>5.6600000000000001E-3</v>
      </c>
      <c r="J7483" s="329" t="s">
        <v>26</v>
      </c>
      <c r="K7483" s="329">
        <v>9.6460000000000004E-2</v>
      </c>
      <c r="L7483" s="329">
        <v>2.5999999999999999E-3</v>
      </c>
      <c r="M7483" s="194">
        <v>1577.9</v>
      </c>
      <c r="N7483" s="194">
        <v>28.52</v>
      </c>
      <c r="O7483" s="194">
        <v>1568.8</v>
      </c>
      <c r="P7483" s="194">
        <v>20.92</v>
      </c>
      <c r="Q7483" s="194">
        <v>1556.8</v>
      </c>
      <c r="R7483" s="194">
        <v>50.08</v>
      </c>
      <c r="S7483" s="194">
        <v>1556.8</v>
      </c>
      <c r="T7483" s="194">
        <v>50.08</v>
      </c>
      <c r="U7483" s="194">
        <v>-1.481815828802777</v>
      </c>
      <c r="V7483" s="88">
        <v>-0.70556532526782456</v>
      </c>
    </row>
    <row r="7484" spans="2:22" x14ac:dyDescent="0.25">
      <c r="B7484" s="346" t="s">
        <v>6807</v>
      </c>
      <c r="C7484" s="143" t="s">
        <v>26</v>
      </c>
      <c r="D7484" s="143" t="s">
        <v>26</v>
      </c>
      <c r="E7484" s="143" t="s">
        <v>26</v>
      </c>
      <c r="F7484" s="329">
        <v>3.5893000000000002</v>
      </c>
      <c r="G7484" s="329">
        <v>0.31447999999999998</v>
      </c>
      <c r="H7484" s="329">
        <v>0.26921</v>
      </c>
      <c r="I7484" s="329">
        <v>7.4599999999999996E-3</v>
      </c>
      <c r="J7484" s="329" t="s">
        <v>26</v>
      </c>
      <c r="K7484" s="329">
        <v>9.672E-2</v>
      </c>
      <c r="L7484" s="329">
        <v>9.0399999999999994E-3</v>
      </c>
      <c r="M7484" s="194">
        <v>1536.8</v>
      </c>
      <c r="N7484" s="194">
        <v>37.86</v>
      </c>
      <c r="O7484" s="194">
        <v>1547.2</v>
      </c>
      <c r="P7484" s="194">
        <v>69.58</v>
      </c>
      <c r="Q7484" s="194">
        <v>1561.7</v>
      </c>
      <c r="R7484" s="194">
        <v>170.54</v>
      </c>
      <c r="S7484" s="194">
        <v>1561.7</v>
      </c>
      <c r="T7484" s="194">
        <v>170.54</v>
      </c>
      <c r="U7484" s="194">
        <v>1.7343849781710778</v>
      </c>
      <c r="V7484" s="88">
        <v>0.81346239685223132</v>
      </c>
    </row>
    <row r="7485" spans="2:22" x14ac:dyDescent="0.25">
      <c r="B7485" s="346" t="s">
        <v>6841</v>
      </c>
      <c r="C7485" s="143" t="s">
        <v>26</v>
      </c>
      <c r="D7485" s="143" t="s">
        <v>26</v>
      </c>
      <c r="E7485" s="143" t="s">
        <v>26</v>
      </c>
      <c r="F7485" s="329">
        <v>3.6606000000000001</v>
      </c>
      <c r="G7485" s="329">
        <v>8.2339999999999997E-2</v>
      </c>
      <c r="H7485" s="329">
        <v>0.27326</v>
      </c>
      <c r="I7485" s="329">
        <v>5.3600000000000002E-3</v>
      </c>
      <c r="J7485" s="329" t="s">
        <v>26</v>
      </c>
      <c r="K7485" s="329">
        <v>9.7170000000000006E-2</v>
      </c>
      <c r="L7485" s="329">
        <v>2.2599999999999999E-3</v>
      </c>
      <c r="M7485" s="194">
        <v>1557.3</v>
      </c>
      <c r="N7485" s="194">
        <v>27.1</v>
      </c>
      <c r="O7485" s="194">
        <v>1562.8</v>
      </c>
      <c r="P7485" s="194">
        <v>17.940000000000001</v>
      </c>
      <c r="Q7485" s="194">
        <v>1570.5</v>
      </c>
      <c r="R7485" s="194">
        <v>43.36</v>
      </c>
      <c r="S7485" s="194">
        <v>1570.5</v>
      </c>
      <c r="T7485" s="194">
        <v>43.36</v>
      </c>
      <c r="U7485" s="194">
        <v>0.91335870738577274</v>
      </c>
      <c r="V7485" s="88">
        <v>0.42515347450048091</v>
      </c>
    </row>
    <row r="7486" spans="2:22" x14ac:dyDescent="0.25">
      <c r="B7486" s="346" t="s">
        <v>6837</v>
      </c>
      <c r="C7486" s="143" t="s">
        <v>26</v>
      </c>
      <c r="D7486" s="143" t="s">
        <v>26</v>
      </c>
      <c r="E7486" s="143" t="s">
        <v>26</v>
      </c>
      <c r="F7486" s="329">
        <v>3.5507300000000002</v>
      </c>
      <c r="G7486" s="329">
        <v>8.2379999999999995E-2</v>
      </c>
      <c r="H7486" s="329">
        <v>0.26347999999999999</v>
      </c>
      <c r="I7486" s="329">
        <v>5.3400000000000001E-3</v>
      </c>
      <c r="J7486" s="329" t="s">
        <v>26</v>
      </c>
      <c r="K7486" s="329">
        <v>9.7750000000000004E-2</v>
      </c>
      <c r="L7486" s="329">
        <v>2.3E-3</v>
      </c>
      <c r="M7486" s="194">
        <v>1507.6</v>
      </c>
      <c r="N7486" s="194">
        <v>27.26</v>
      </c>
      <c r="O7486" s="194">
        <v>1538.6</v>
      </c>
      <c r="P7486" s="194">
        <v>18.38</v>
      </c>
      <c r="Q7486" s="194">
        <v>1581.6</v>
      </c>
      <c r="R7486" s="194">
        <v>43.54</v>
      </c>
      <c r="S7486" s="194">
        <v>1581.6</v>
      </c>
      <c r="T7486" s="194">
        <v>43.54</v>
      </c>
      <c r="U7486" s="194">
        <v>5.0760430836967565</v>
      </c>
      <c r="V7486" s="88">
        <v>2.4231572476113286</v>
      </c>
    </row>
    <row r="7487" spans="2:22" x14ac:dyDescent="0.25">
      <c r="B7487" s="346" t="s">
        <v>6863</v>
      </c>
      <c r="C7487" s="143" t="s">
        <v>26</v>
      </c>
      <c r="D7487" s="143" t="s">
        <v>26</v>
      </c>
      <c r="E7487" s="143" t="s">
        <v>26</v>
      </c>
      <c r="F7487" s="329">
        <v>3.81514</v>
      </c>
      <c r="G7487" s="329">
        <v>0.10290000000000001</v>
      </c>
      <c r="H7487" s="329">
        <v>0.27883000000000002</v>
      </c>
      <c r="I7487" s="329">
        <v>5.7600000000000004E-3</v>
      </c>
      <c r="J7487" s="329" t="s">
        <v>26</v>
      </c>
      <c r="K7487" s="329">
        <v>9.9250000000000005E-2</v>
      </c>
      <c r="L7487" s="329">
        <v>2.7399999999999998E-3</v>
      </c>
      <c r="M7487" s="194">
        <v>1585.5</v>
      </c>
      <c r="N7487" s="194">
        <v>29.08</v>
      </c>
      <c r="O7487" s="194">
        <v>1595.9</v>
      </c>
      <c r="P7487" s="194">
        <v>21.7</v>
      </c>
      <c r="Q7487" s="194">
        <v>1610</v>
      </c>
      <c r="R7487" s="194">
        <v>50.94</v>
      </c>
      <c r="S7487" s="194">
        <v>1610</v>
      </c>
      <c r="T7487" s="194">
        <v>50.94</v>
      </c>
      <c r="U7487" s="194">
        <v>1.6653906921526456</v>
      </c>
      <c r="V7487" s="88">
        <v>0.79659064751285702</v>
      </c>
    </row>
    <row r="7488" spans="2:22" x14ac:dyDescent="0.25">
      <c r="B7488" s="346" t="s">
        <v>6785</v>
      </c>
      <c r="C7488" s="143" t="s">
        <v>26</v>
      </c>
      <c r="D7488" s="143" t="s">
        <v>26</v>
      </c>
      <c r="E7488" s="143" t="s">
        <v>26</v>
      </c>
      <c r="F7488" s="329">
        <v>3.8635600000000001</v>
      </c>
      <c r="G7488" s="329">
        <v>0.36380000000000001</v>
      </c>
      <c r="H7488" s="329">
        <v>0.28197</v>
      </c>
      <c r="I7488" s="329">
        <v>8.26E-3</v>
      </c>
      <c r="J7488" s="329" t="s">
        <v>26</v>
      </c>
      <c r="K7488" s="329">
        <v>9.9409999999999998E-2</v>
      </c>
      <c r="L7488" s="329">
        <v>9.58E-3</v>
      </c>
      <c r="M7488" s="194">
        <v>1601.3</v>
      </c>
      <c r="N7488" s="194">
        <v>41.54</v>
      </c>
      <c r="O7488" s="194">
        <v>1606.1</v>
      </c>
      <c r="P7488" s="194">
        <v>75.959999999999994</v>
      </c>
      <c r="Q7488" s="194">
        <v>1613</v>
      </c>
      <c r="R7488" s="194">
        <v>174.28</v>
      </c>
      <c r="S7488" s="194">
        <v>1613</v>
      </c>
      <c r="T7488" s="194">
        <v>174.28</v>
      </c>
      <c r="U7488" s="194">
        <v>0.79569146498742194</v>
      </c>
      <c r="V7488" s="88">
        <v>0.36949774797627954</v>
      </c>
    </row>
    <row r="7489" spans="2:22" x14ac:dyDescent="0.25">
      <c r="B7489" s="346" t="s">
        <v>6857</v>
      </c>
      <c r="C7489" s="143" t="s">
        <v>26</v>
      </c>
      <c r="D7489" s="143" t="s">
        <v>26</v>
      </c>
      <c r="E7489" s="143" t="s">
        <v>26</v>
      </c>
      <c r="F7489" s="329">
        <v>3.8699599999999998</v>
      </c>
      <c r="G7489" s="329">
        <v>9.7519999999999996E-2</v>
      </c>
      <c r="H7489" s="329">
        <v>0.27484999999999998</v>
      </c>
      <c r="I7489" s="329">
        <v>5.4599999999999996E-3</v>
      </c>
      <c r="J7489" s="329" t="s">
        <v>26</v>
      </c>
      <c r="K7489" s="329">
        <v>0.10213</v>
      </c>
      <c r="L7489" s="329">
        <v>2.6800000000000001E-3</v>
      </c>
      <c r="M7489" s="194">
        <v>1565.4</v>
      </c>
      <c r="N7489" s="194">
        <v>27.62</v>
      </c>
      <c r="O7489" s="194">
        <v>1607.4</v>
      </c>
      <c r="P7489" s="194">
        <v>20.34</v>
      </c>
      <c r="Q7489" s="194">
        <v>1663.2</v>
      </c>
      <c r="R7489" s="194">
        <v>48.14</v>
      </c>
      <c r="S7489" s="194">
        <v>1663.2</v>
      </c>
      <c r="T7489" s="194">
        <v>48.14</v>
      </c>
      <c r="U7489" s="194">
        <v>6.4261459041070879</v>
      </c>
      <c r="V7489" s="88">
        <v>3.1777814282138319</v>
      </c>
    </row>
    <row r="7490" spans="2:22" x14ac:dyDescent="0.25">
      <c r="B7490" s="346" t="s">
        <v>6806</v>
      </c>
      <c r="C7490" s="143" t="s">
        <v>26</v>
      </c>
      <c r="D7490" s="143" t="s">
        <v>26</v>
      </c>
      <c r="E7490" s="143" t="s">
        <v>26</v>
      </c>
      <c r="F7490" s="329">
        <v>4.4062400000000004</v>
      </c>
      <c r="G7490" s="329">
        <v>0.37468000000000001</v>
      </c>
      <c r="H7490" s="329">
        <v>0.30410999999999999</v>
      </c>
      <c r="I7490" s="329">
        <v>8.2799999999999992E-3</v>
      </c>
      <c r="J7490" s="329" t="s">
        <v>26</v>
      </c>
      <c r="K7490" s="329">
        <v>0.10511</v>
      </c>
      <c r="L7490" s="329">
        <v>9.5600000000000008E-3</v>
      </c>
      <c r="M7490" s="194">
        <v>1711.7</v>
      </c>
      <c r="N7490" s="194">
        <v>40.9</v>
      </c>
      <c r="O7490" s="194">
        <v>1713.5</v>
      </c>
      <c r="P7490" s="194">
        <v>70.38</v>
      </c>
      <c r="Q7490" s="194">
        <v>1716.2</v>
      </c>
      <c r="R7490" s="194">
        <v>162.47999999999999</v>
      </c>
      <c r="S7490" s="194">
        <v>1716.2</v>
      </c>
      <c r="T7490" s="194">
        <v>162.47999999999999</v>
      </c>
      <c r="U7490" s="194">
        <v>0.29358180746254714</v>
      </c>
      <c r="V7490" s="88">
        <v>0.13647219023473525</v>
      </c>
    </row>
    <row r="7491" spans="2:22" x14ac:dyDescent="0.25">
      <c r="B7491" s="346" t="s">
        <v>6861</v>
      </c>
      <c r="C7491" s="143" t="s">
        <v>26</v>
      </c>
      <c r="D7491" s="143" t="s">
        <v>26</v>
      </c>
      <c r="E7491" s="143" t="s">
        <v>26</v>
      </c>
      <c r="F7491" s="329">
        <v>3.9827699999999999</v>
      </c>
      <c r="G7491" s="329">
        <v>0.10352</v>
      </c>
      <c r="H7491" s="329">
        <v>0.27471000000000001</v>
      </c>
      <c r="I7491" s="329">
        <v>5.5799999999999999E-3</v>
      </c>
      <c r="J7491" s="329" t="s">
        <v>26</v>
      </c>
      <c r="K7491" s="329">
        <v>0.10517</v>
      </c>
      <c r="L7491" s="329">
        <v>2.8E-3</v>
      </c>
      <c r="M7491" s="194">
        <v>1564.7</v>
      </c>
      <c r="N7491" s="194">
        <v>28.26</v>
      </c>
      <c r="O7491" s="194">
        <v>1630.7</v>
      </c>
      <c r="P7491" s="194">
        <v>21.1</v>
      </c>
      <c r="Q7491" s="194">
        <v>1717.3</v>
      </c>
      <c r="R7491" s="194">
        <v>48.8</v>
      </c>
      <c r="S7491" s="194">
        <v>1717.3</v>
      </c>
      <c r="T7491" s="194">
        <v>48.8</v>
      </c>
      <c r="U7491" s="194">
        <v>9.7251933940449629</v>
      </c>
      <c r="V7491" s="88">
        <v>4.9310569789620562</v>
      </c>
    </row>
    <row r="7492" spans="2:22" x14ac:dyDescent="0.25">
      <c r="B7492" s="346" t="s">
        <v>6803</v>
      </c>
      <c r="C7492" s="143" t="s">
        <v>26</v>
      </c>
      <c r="D7492" s="143" t="s">
        <v>26</v>
      </c>
      <c r="E7492" s="143" t="s">
        <v>26</v>
      </c>
      <c r="F7492" s="329">
        <v>4.4982699999999998</v>
      </c>
      <c r="G7492" s="329">
        <v>0.45463999999999999</v>
      </c>
      <c r="H7492" s="329">
        <v>0.30852000000000002</v>
      </c>
      <c r="I7492" s="329">
        <v>9.5399999999999999E-3</v>
      </c>
      <c r="J7492" s="329" t="s">
        <v>26</v>
      </c>
      <c r="K7492" s="329">
        <v>0.10578</v>
      </c>
      <c r="L7492" s="329">
        <v>1.1299999999999999E-2</v>
      </c>
      <c r="M7492" s="194">
        <v>1733.4</v>
      </c>
      <c r="N7492" s="194">
        <v>47.04</v>
      </c>
      <c r="O7492" s="194">
        <v>1730.7</v>
      </c>
      <c r="P7492" s="194">
        <v>83.96</v>
      </c>
      <c r="Q7492" s="194">
        <v>1728</v>
      </c>
      <c r="R7492" s="194">
        <v>189.92</v>
      </c>
      <c r="S7492" s="194">
        <v>1728</v>
      </c>
      <c r="T7492" s="194">
        <v>189.92</v>
      </c>
      <c r="U7492" s="194">
        <v>-0.34894951082468878</v>
      </c>
      <c r="V7492" s="88">
        <v>-0.19239888756286916</v>
      </c>
    </row>
    <row r="7493" spans="2:22" x14ac:dyDescent="0.25">
      <c r="B7493" s="346" t="s">
        <v>6864</v>
      </c>
      <c r="C7493" s="143" t="s">
        <v>26</v>
      </c>
      <c r="D7493" s="143" t="s">
        <v>26</v>
      </c>
      <c r="E7493" s="143" t="s">
        <v>26</v>
      </c>
      <c r="F7493" s="329">
        <v>4.4284600000000003</v>
      </c>
      <c r="G7493" s="329">
        <v>0.1069</v>
      </c>
      <c r="H7493" s="329">
        <v>0.30279</v>
      </c>
      <c r="I7493" s="329">
        <v>5.8799999999999998E-3</v>
      </c>
      <c r="J7493" s="329" t="s">
        <v>26</v>
      </c>
      <c r="K7493" s="329">
        <v>0.10609</v>
      </c>
      <c r="L7493" s="329">
        <v>2.7000000000000001E-3</v>
      </c>
      <c r="M7493" s="194">
        <v>1705.1</v>
      </c>
      <c r="N7493" s="194">
        <v>29.1</v>
      </c>
      <c r="O7493" s="194">
        <v>1717.7</v>
      </c>
      <c r="P7493" s="194">
        <v>20</v>
      </c>
      <c r="Q7493" s="194">
        <v>1733.2</v>
      </c>
      <c r="R7493" s="194">
        <v>46.26</v>
      </c>
      <c r="S7493" s="194">
        <v>1733.2</v>
      </c>
      <c r="T7493" s="194">
        <v>46.26</v>
      </c>
      <c r="U7493" s="194">
        <v>1.7952119623851823</v>
      </c>
      <c r="V7493" s="88">
        <v>0.90904195913488839</v>
      </c>
    </row>
    <row r="7494" spans="2:22" x14ac:dyDescent="0.25">
      <c r="B7494" s="346" t="s">
        <v>6794</v>
      </c>
      <c r="C7494" s="143" t="s">
        <v>26</v>
      </c>
      <c r="D7494" s="143" t="s">
        <v>26</v>
      </c>
      <c r="E7494" s="143" t="s">
        <v>26</v>
      </c>
      <c r="F7494" s="329">
        <v>3.98394</v>
      </c>
      <c r="G7494" s="329">
        <v>0.51241999999999999</v>
      </c>
      <c r="H7494" s="329">
        <v>0.27228000000000002</v>
      </c>
      <c r="I7494" s="329">
        <v>1.0200000000000001E-2</v>
      </c>
      <c r="J7494" s="329" t="s">
        <v>26</v>
      </c>
      <c r="K7494" s="329">
        <v>0.10614999999999999</v>
      </c>
      <c r="L7494" s="329">
        <v>1.418E-2</v>
      </c>
      <c r="M7494" s="194">
        <v>1552.4</v>
      </c>
      <c r="N7494" s="194">
        <v>51.72</v>
      </c>
      <c r="O7494" s="194">
        <v>1630.9</v>
      </c>
      <c r="P7494" s="194">
        <v>104.4</v>
      </c>
      <c r="Q7494" s="194">
        <v>1734.3</v>
      </c>
      <c r="R7494" s="194">
        <v>235.3</v>
      </c>
      <c r="S7494" s="194">
        <v>1734.3</v>
      </c>
      <c r="T7494" s="194">
        <v>235.3</v>
      </c>
      <c r="U7494" s="194">
        <v>11.472769745431028</v>
      </c>
      <c r="V7494" s="88">
        <v>5.860092322951159</v>
      </c>
    </row>
    <row r="7495" spans="2:22" x14ac:dyDescent="0.25">
      <c r="B7495" s="346" t="s">
        <v>6860</v>
      </c>
      <c r="C7495" s="143" t="s">
        <v>26</v>
      </c>
      <c r="D7495" s="143" t="s">
        <v>26</v>
      </c>
      <c r="E7495" s="143" t="s">
        <v>26</v>
      </c>
      <c r="F7495" s="329">
        <v>4.3368500000000001</v>
      </c>
      <c r="G7495" s="329">
        <v>0.12146</v>
      </c>
      <c r="H7495" s="329">
        <v>0.29626999999999998</v>
      </c>
      <c r="I7495" s="329">
        <v>6.1399999999999996E-3</v>
      </c>
      <c r="J7495" s="329" t="s">
        <v>26</v>
      </c>
      <c r="K7495" s="329">
        <v>0.10618</v>
      </c>
      <c r="L7495" s="329">
        <v>3.0599999999999998E-3</v>
      </c>
      <c r="M7495" s="194">
        <v>1672.8</v>
      </c>
      <c r="N7495" s="194">
        <v>30.56</v>
      </c>
      <c r="O7495" s="194">
        <v>1700.4</v>
      </c>
      <c r="P7495" s="194">
        <v>23.1</v>
      </c>
      <c r="Q7495" s="194">
        <v>1734.9</v>
      </c>
      <c r="R7495" s="194">
        <v>52.24</v>
      </c>
      <c r="S7495" s="194">
        <v>1734.9</v>
      </c>
      <c r="T7495" s="194">
        <v>52.24</v>
      </c>
      <c r="U7495" s="194">
        <v>3.9556065957696318</v>
      </c>
      <c r="V7495" s="88">
        <v>2.0069288890853532</v>
      </c>
    </row>
    <row r="7496" spans="2:22" x14ac:dyDescent="0.25">
      <c r="B7496" s="346" t="s">
        <v>6820</v>
      </c>
      <c r="C7496" s="143" t="s">
        <v>26</v>
      </c>
      <c r="D7496" s="143" t="s">
        <v>26</v>
      </c>
      <c r="E7496" s="143" t="s">
        <v>26</v>
      </c>
      <c r="F7496" s="329">
        <v>4.6570099999999996</v>
      </c>
      <c r="G7496" s="329">
        <v>0.10222000000000001</v>
      </c>
      <c r="H7496" s="329">
        <v>0.31390000000000001</v>
      </c>
      <c r="I7496" s="329">
        <v>6.28E-3</v>
      </c>
      <c r="J7496" s="329" t="s">
        <v>26</v>
      </c>
      <c r="K7496" s="329">
        <v>0.10761</v>
      </c>
      <c r="L7496" s="329">
        <v>2.3999999999999998E-3</v>
      </c>
      <c r="M7496" s="194">
        <v>1759.9</v>
      </c>
      <c r="N7496" s="194">
        <v>30.78</v>
      </c>
      <c r="O7496" s="194">
        <v>1759.6</v>
      </c>
      <c r="P7496" s="194">
        <v>18.34</v>
      </c>
      <c r="Q7496" s="194">
        <v>1759.3</v>
      </c>
      <c r="R7496" s="194">
        <v>40.299999999999997</v>
      </c>
      <c r="S7496" s="194">
        <v>1759.3</v>
      </c>
      <c r="T7496" s="194">
        <v>40.299999999999997</v>
      </c>
      <c r="U7496" s="194">
        <v>-3.5871579164552608E-2</v>
      </c>
      <c r="V7496" s="88">
        <v>-1.8816133907821071E-2</v>
      </c>
    </row>
    <row r="7497" spans="2:22" x14ac:dyDescent="0.25">
      <c r="B7497" s="346" t="s">
        <v>6830</v>
      </c>
      <c r="C7497" s="143" t="s">
        <v>26</v>
      </c>
      <c r="D7497" s="143" t="s">
        <v>26</v>
      </c>
      <c r="E7497" s="143" t="s">
        <v>26</v>
      </c>
      <c r="F7497" s="329">
        <v>3.9906700000000002</v>
      </c>
      <c r="G7497" s="329">
        <v>8.8940000000000005E-2</v>
      </c>
      <c r="H7497" s="329">
        <v>0.26891999999999999</v>
      </c>
      <c r="I7497" s="329">
        <v>5.3600000000000002E-3</v>
      </c>
      <c r="J7497" s="329" t="s">
        <v>26</v>
      </c>
      <c r="K7497" s="329">
        <v>0.10764</v>
      </c>
      <c r="L7497" s="329">
        <v>2.4399999999999999E-3</v>
      </c>
      <c r="M7497" s="194">
        <v>1535.3</v>
      </c>
      <c r="N7497" s="194">
        <v>27.26</v>
      </c>
      <c r="O7497" s="194">
        <v>1632.3</v>
      </c>
      <c r="P7497" s="194">
        <v>18.100000000000001</v>
      </c>
      <c r="Q7497" s="194">
        <v>1759.9</v>
      </c>
      <c r="R7497" s="194">
        <v>41.1</v>
      </c>
      <c r="S7497" s="194">
        <v>1759.9</v>
      </c>
      <c r="T7497" s="194">
        <v>41.1</v>
      </c>
      <c r="U7497" s="194">
        <v>13.946606471591435</v>
      </c>
      <c r="V7497" s="88">
        <v>7.2196487957812643</v>
      </c>
    </row>
    <row r="7498" spans="2:22" x14ac:dyDescent="0.25">
      <c r="B7498" s="346" t="s">
        <v>6801</v>
      </c>
      <c r="C7498" s="143" t="s">
        <v>26</v>
      </c>
      <c r="D7498" s="143" t="s">
        <v>26</v>
      </c>
      <c r="E7498" s="143" t="s">
        <v>26</v>
      </c>
      <c r="F7498" s="329">
        <v>4.4411399999999999</v>
      </c>
      <c r="G7498" s="329">
        <v>0.63641999999999999</v>
      </c>
      <c r="H7498" s="329">
        <v>0.28477999999999998</v>
      </c>
      <c r="I7498" s="329">
        <v>1.162E-2</v>
      </c>
      <c r="J7498" s="329" t="s">
        <v>26</v>
      </c>
      <c r="K7498" s="329">
        <v>0.11312999999999999</v>
      </c>
      <c r="L7498" s="329">
        <v>1.6959999999999999E-2</v>
      </c>
      <c r="M7498" s="194">
        <v>1615.4</v>
      </c>
      <c r="N7498" s="194">
        <v>58.28</v>
      </c>
      <c r="O7498" s="194">
        <v>1720</v>
      </c>
      <c r="P7498" s="194">
        <v>118.76</v>
      </c>
      <c r="Q7498" s="194">
        <v>1850.3</v>
      </c>
      <c r="R7498" s="194">
        <v>259.38</v>
      </c>
      <c r="S7498" s="194">
        <v>1850.3</v>
      </c>
      <c r="T7498" s="194">
        <v>259.38</v>
      </c>
      <c r="U7498" s="194">
        <v>14.00860938104678</v>
      </c>
      <c r="V7498" s="88">
        <v>7.4942615917156177</v>
      </c>
    </row>
    <row r="7499" spans="2:22" x14ac:dyDescent="0.25">
      <c r="B7499" s="346" t="s">
        <v>6802</v>
      </c>
      <c r="C7499" s="143" t="s">
        <v>26</v>
      </c>
      <c r="D7499" s="143" t="s">
        <v>26</v>
      </c>
      <c r="E7499" s="143" t="s">
        <v>26</v>
      </c>
      <c r="F7499" s="329">
        <v>5.3794399999999998</v>
      </c>
      <c r="G7499" s="329">
        <v>0.53480000000000005</v>
      </c>
      <c r="H7499" s="329">
        <v>0.34210000000000002</v>
      </c>
      <c r="I7499" s="329">
        <v>1.0500000000000001E-2</v>
      </c>
      <c r="J7499" s="329" t="s">
        <v>26</v>
      </c>
      <c r="K7499" s="329">
        <v>0.11409</v>
      </c>
      <c r="L7499" s="329">
        <v>1.1900000000000001E-2</v>
      </c>
      <c r="M7499" s="194">
        <v>1896.8</v>
      </c>
      <c r="N7499" s="194">
        <v>50.46</v>
      </c>
      <c r="O7499" s="194">
        <v>1881.6</v>
      </c>
      <c r="P7499" s="194">
        <v>85.12</v>
      </c>
      <c r="Q7499" s="194">
        <v>1865.5</v>
      </c>
      <c r="R7499" s="194">
        <v>182.5</v>
      </c>
      <c r="S7499" s="194">
        <v>1865.5</v>
      </c>
      <c r="T7499" s="194">
        <v>182.5</v>
      </c>
      <c r="U7499" s="194">
        <v>-1.9015011936829256</v>
      </c>
      <c r="V7499" s="88">
        <v>-1.0295761462667445</v>
      </c>
    </row>
    <row r="7500" spans="2:22" x14ac:dyDescent="0.25">
      <c r="B7500" s="346" t="s">
        <v>6835</v>
      </c>
      <c r="C7500" s="143" t="s">
        <v>26</v>
      </c>
      <c r="D7500" s="143" t="s">
        <v>26</v>
      </c>
      <c r="E7500" s="143" t="s">
        <v>26</v>
      </c>
      <c r="F7500" s="329">
        <v>11.478569999999999</v>
      </c>
      <c r="G7500" s="329">
        <v>0.27054</v>
      </c>
      <c r="H7500" s="329">
        <v>0.48956</v>
      </c>
      <c r="I7500" s="329">
        <v>9.8799999999999999E-3</v>
      </c>
      <c r="J7500" s="329" t="s">
        <v>26</v>
      </c>
      <c r="K7500" s="329">
        <v>0.17008999999999999</v>
      </c>
      <c r="L7500" s="329">
        <v>4.1000000000000003E-3</v>
      </c>
      <c r="M7500" s="194">
        <v>2568.8000000000002</v>
      </c>
      <c r="N7500" s="194">
        <v>42.74</v>
      </c>
      <c r="O7500" s="194">
        <v>2562.8000000000002</v>
      </c>
      <c r="P7500" s="194">
        <v>22.02</v>
      </c>
      <c r="Q7500" s="194">
        <v>2558.5</v>
      </c>
      <c r="R7500" s="194">
        <v>40</v>
      </c>
      <c r="S7500" s="194">
        <v>2558.5</v>
      </c>
      <c r="T7500" s="194">
        <v>40</v>
      </c>
      <c r="U7500" s="194">
        <v>-0.53007672590264054</v>
      </c>
      <c r="V7500" s="88">
        <v>-0.36140210052360205</v>
      </c>
    </row>
    <row r="7501" spans="2:22" ht="15.75" thickBot="1" x14ac:dyDescent="0.3">
      <c r="B7501" s="347" t="s">
        <v>6858</v>
      </c>
      <c r="C7501" s="151" t="s">
        <v>26</v>
      </c>
      <c r="D7501" s="151" t="s">
        <v>26</v>
      </c>
      <c r="E7501" s="151" t="s">
        <v>26</v>
      </c>
      <c r="F7501" s="284">
        <v>11.94407</v>
      </c>
      <c r="G7501" s="284">
        <v>0.29402</v>
      </c>
      <c r="H7501" s="284">
        <v>0.47499000000000002</v>
      </c>
      <c r="I7501" s="284">
        <v>9.1999999999999998E-3</v>
      </c>
      <c r="J7501" s="284" t="s">
        <v>26</v>
      </c>
      <c r="K7501" s="284">
        <v>0.18239</v>
      </c>
      <c r="L7501" s="284">
        <v>4.7600000000000003E-3</v>
      </c>
      <c r="M7501" s="89">
        <v>2505.4</v>
      </c>
      <c r="N7501" s="89">
        <v>40.18</v>
      </c>
      <c r="O7501" s="89">
        <v>2600</v>
      </c>
      <c r="P7501" s="89">
        <v>23.06</v>
      </c>
      <c r="Q7501" s="89">
        <v>2674.7</v>
      </c>
      <c r="R7501" s="89">
        <v>42.88</v>
      </c>
      <c r="S7501" s="89">
        <v>2674.7</v>
      </c>
      <c r="T7501" s="89">
        <v>42.88</v>
      </c>
      <c r="U7501" s="89">
        <v>8.3021829010189787</v>
      </c>
      <c r="V7501" s="90">
        <v>5.6676340789828759</v>
      </c>
    </row>
    <row r="7502" spans="2:22" x14ac:dyDescent="0.25">
      <c r="M7502" s="85"/>
      <c r="N7502" s="85"/>
      <c r="O7502" s="85"/>
      <c r="P7502" s="85"/>
      <c r="Q7502" s="85"/>
      <c r="R7502" s="85"/>
      <c r="S7502" s="85"/>
      <c r="T7502" s="85"/>
    </row>
    <row r="7503" spans="2:22" ht="15.75" thickBot="1" x14ac:dyDescent="0.3">
      <c r="M7503" s="85"/>
      <c r="N7503" s="85"/>
      <c r="O7503" s="85"/>
      <c r="P7503" s="85"/>
      <c r="Q7503" s="85"/>
      <c r="R7503" s="85"/>
      <c r="S7503" s="85"/>
      <c r="T7503" s="85"/>
    </row>
    <row r="7504" spans="2:22" x14ac:dyDescent="0.25">
      <c r="B7504" s="230" t="s">
        <v>0</v>
      </c>
      <c r="C7504" s="111"/>
      <c r="D7504" s="111"/>
      <c r="E7504" s="111"/>
      <c r="F7504" s="200"/>
      <c r="G7504" s="200"/>
      <c r="H7504" s="200"/>
      <c r="I7504" s="200"/>
      <c r="J7504" s="200"/>
      <c r="K7504" s="200"/>
      <c r="L7504" s="200"/>
      <c r="M7504" s="160"/>
      <c r="N7504" s="160"/>
      <c r="O7504" s="160"/>
      <c r="P7504" s="160"/>
      <c r="Q7504" s="160"/>
      <c r="R7504" s="160"/>
      <c r="S7504" s="160"/>
      <c r="T7504" s="160"/>
      <c r="U7504" s="160"/>
      <c r="V7504" s="161"/>
    </row>
    <row r="7505" spans="2:22" x14ac:dyDescent="0.25">
      <c r="B7505" s="229" t="s">
        <v>7057</v>
      </c>
      <c r="C7505" s="197"/>
      <c r="D7505" s="197"/>
      <c r="E7505" s="197"/>
      <c r="F7505" s="228"/>
      <c r="G7505" s="228"/>
      <c r="H7505" s="228"/>
      <c r="I7505" s="228"/>
      <c r="J7505" s="228"/>
      <c r="K7505" s="228"/>
      <c r="L7505" s="228"/>
      <c r="M7505" s="198"/>
      <c r="N7505" s="198"/>
      <c r="O7505" s="198"/>
      <c r="P7505" s="198"/>
      <c r="Q7505" s="198"/>
      <c r="R7505" s="198"/>
      <c r="S7505" s="198"/>
      <c r="T7505" s="198"/>
      <c r="U7505" s="198"/>
      <c r="V7505" s="163"/>
    </row>
    <row r="7506" spans="2:22" x14ac:dyDescent="0.25">
      <c r="B7506" s="229" t="s">
        <v>6443</v>
      </c>
      <c r="C7506" s="197"/>
      <c r="D7506" s="197"/>
      <c r="E7506" s="197"/>
      <c r="F7506" s="228"/>
      <c r="G7506" s="228"/>
      <c r="H7506" s="228"/>
      <c r="I7506" s="228"/>
      <c r="J7506" s="228"/>
      <c r="K7506" s="228"/>
      <c r="L7506" s="228"/>
      <c r="M7506" s="198"/>
      <c r="N7506" s="198"/>
      <c r="O7506" s="198"/>
      <c r="P7506" s="198"/>
      <c r="Q7506" s="198"/>
      <c r="R7506" s="198"/>
      <c r="S7506" s="198"/>
      <c r="T7506" s="198"/>
      <c r="U7506" s="198"/>
      <c r="V7506" s="163"/>
    </row>
    <row r="7507" spans="2:22" ht="15.75" thickBot="1" x14ac:dyDescent="0.3">
      <c r="B7507" s="280"/>
      <c r="C7507" s="113"/>
      <c r="D7507" s="113"/>
      <c r="E7507" s="113"/>
      <c r="F7507" s="202"/>
      <c r="G7507" s="202"/>
      <c r="H7507" s="202"/>
      <c r="I7507" s="202"/>
      <c r="J7507" s="202"/>
      <c r="K7507" s="202"/>
      <c r="L7507" s="202"/>
      <c r="M7507" s="164"/>
      <c r="N7507" s="164"/>
      <c r="O7507" s="164"/>
      <c r="P7507" s="164"/>
      <c r="Q7507" s="164"/>
      <c r="R7507" s="164"/>
      <c r="S7507" s="164"/>
      <c r="T7507" s="164"/>
      <c r="U7507" s="164"/>
      <c r="V7507" s="165"/>
    </row>
    <row r="7508" spans="2:22" x14ac:dyDescent="0.25">
      <c r="B7508" s="342" t="s">
        <v>3</v>
      </c>
      <c r="C7508" s="97" t="s">
        <v>4</v>
      </c>
      <c r="D7508" s="97" t="s">
        <v>5</v>
      </c>
      <c r="E7508" s="97" t="s">
        <v>6</v>
      </c>
      <c r="F7508" s="3" t="s">
        <v>7</v>
      </c>
      <c r="G7508" s="3" t="s">
        <v>8</v>
      </c>
      <c r="H7508" s="3" t="s">
        <v>9</v>
      </c>
      <c r="I7508" s="3" t="s">
        <v>8</v>
      </c>
      <c r="J7508" s="3" t="s">
        <v>10</v>
      </c>
      <c r="K7508" s="3" t="s">
        <v>7</v>
      </c>
      <c r="L7508" s="3" t="s">
        <v>8</v>
      </c>
      <c r="M7508" s="4" t="s">
        <v>9</v>
      </c>
      <c r="N7508" s="4" t="s">
        <v>11</v>
      </c>
      <c r="O7508" s="4" t="s">
        <v>7</v>
      </c>
      <c r="P7508" s="4" t="s">
        <v>11</v>
      </c>
      <c r="Q7508" s="4" t="s">
        <v>7</v>
      </c>
      <c r="R7508" s="4" t="s">
        <v>11</v>
      </c>
      <c r="S7508" s="4" t="s">
        <v>12</v>
      </c>
      <c r="T7508" s="4" t="s">
        <v>11</v>
      </c>
      <c r="U7508" s="4" t="s">
        <v>13</v>
      </c>
      <c r="V7508" s="5" t="s">
        <v>14</v>
      </c>
    </row>
    <row r="7509" spans="2:22" ht="15.75" thickBot="1" x14ac:dyDescent="0.3">
      <c r="B7509" s="343" t="s">
        <v>6867</v>
      </c>
      <c r="C7509" s="153"/>
      <c r="D7509" s="153"/>
      <c r="E7509" s="153"/>
      <c r="F7509" s="152" t="s">
        <v>17</v>
      </c>
      <c r="G7509" s="152" t="s">
        <v>18</v>
      </c>
      <c r="H7509" s="152" t="s">
        <v>19</v>
      </c>
      <c r="I7509" s="152" t="s">
        <v>18</v>
      </c>
      <c r="J7509" s="152" t="s">
        <v>20</v>
      </c>
      <c r="K7509" s="152" t="s">
        <v>21</v>
      </c>
      <c r="L7509" s="152" t="s">
        <v>18</v>
      </c>
      <c r="M7509" s="154" t="s">
        <v>22</v>
      </c>
      <c r="N7509" s="154" t="s">
        <v>23</v>
      </c>
      <c r="O7509" s="154" t="s">
        <v>17</v>
      </c>
      <c r="P7509" s="154" t="s">
        <v>23</v>
      </c>
      <c r="Q7509" s="154" t="s">
        <v>21</v>
      </c>
      <c r="R7509" s="154" t="s">
        <v>23</v>
      </c>
      <c r="S7509" s="154" t="s">
        <v>24</v>
      </c>
      <c r="T7509" s="154" t="s">
        <v>23</v>
      </c>
      <c r="U7509" s="154"/>
      <c r="V7509" s="12"/>
    </row>
    <row r="7510" spans="2:22" x14ac:dyDescent="0.25">
      <c r="B7510" s="399"/>
      <c r="C7510" s="155"/>
      <c r="D7510" s="155"/>
      <c r="E7510" s="155"/>
      <c r="F7510" s="156"/>
      <c r="G7510" s="156"/>
      <c r="H7510" s="156"/>
      <c r="I7510" s="156"/>
      <c r="J7510" s="156"/>
      <c r="K7510" s="156"/>
      <c r="L7510" s="156"/>
      <c r="M7510" s="157"/>
      <c r="N7510" s="157"/>
      <c r="O7510" s="157"/>
      <c r="P7510" s="157"/>
      <c r="Q7510" s="157"/>
      <c r="R7510" s="157"/>
      <c r="S7510" s="157"/>
      <c r="T7510" s="157"/>
      <c r="U7510" s="157"/>
      <c r="V7510" s="158"/>
    </row>
    <row r="7511" spans="2:22" x14ac:dyDescent="0.25">
      <c r="B7511" s="345" t="s">
        <v>6948</v>
      </c>
      <c r="C7511" s="141" t="s">
        <v>26</v>
      </c>
      <c r="D7511" s="141" t="s">
        <v>26</v>
      </c>
      <c r="E7511" s="141" t="s">
        <v>26</v>
      </c>
      <c r="F7511" s="328">
        <v>0.30847000000000002</v>
      </c>
      <c r="G7511" s="328">
        <v>3.2079999999999997E-2</v>
      </c>
      <c r="H7511" s="328">
        <v>4.2130000000000001E-2</v>
      </c>
      <c r="I7511" s="328">
        <v>1.6199999999999999E-3</v>
      </c>
      <c r="J7511" s="328" t="s">
        <v>26</v>
      </c>
      <c r="K7511" s="328">
        <v>5.3129999999999997E-2</v>
      </c>
      <c r="L7511" s="328">
        <v>5.62E-3</v>
      </c>
      <c r="M7511" s="193">
        <v>266</v>
      </c>
      <c r="N7511" s="193">
        <v>10.02</v>
      </c>
      <c r="O7511" s="193">
        <v>273</v>
      </c>
      <c r="P7511" s="193">
        <v>24.88</v>
      </c>
      <c r="Q7511" s="193">
        <v>334.1</v>
      </c>
      <c r="R7511" s="193">
        <v>231.02</v>
      </c>
      <c r="S7511" s="193">
        <v>265.50908825329498</v>
      </c>
      <c r="T7511" s="193">
        <v>10.02</v>
      </c>
      <c r="U7511" s="193">
        <v>20.530054398894055</v>
      </c>
      <c r="V7511" s="25">
        <v>2.7439237167417669</v>
      </c>
    </row>
    <row r="7512" spans="2:22" x14ac:dyDescent="0.25">
      <c r="B7512" s="345" t="s">
        <v>6899</v>
      </c>
      <c r="C7512" s="141" t="s">
        <v>26</v>
      </c>
      <c r="D7512" s="141" t="s">
        <v>26</v>
      </c>
      <c r="E7512" s="141" t="s">
        <v>26</v>
      </c>
      <c r="F7512" s="328">
        <v>0.2898</v>
      </c>
      <c r="G7512" s="328">
        <v>3.6200000000000003E-2</v>
      </c>
      <c r="H7512" s="328">
        <v>4.3200000000000002E-2</v>
      </c>
      <c r="I7512" s="328">
        <v>1.74E-3</v>
      </c>
      <c r="J7512" s="328" t="s">
        <v>26</v>
      </c>
      <c r="K7512" s="328">
        <v>4.8660000000000002E-2</v>
      </c>
      <c r="L7512" s="328">
        <v>6.1799999999999997E-3</v>
      </c>
      <c r="M7512" s="193">
        <v>272.7</v>
      </c>
      <c r="N7512" s="193">
        <v>10.72</v>
      </c>
      <c r="O7512" s="193">
        <v>258.39999999999998</v>
      </c>
      <c r="P7512" s="193">
        <v>28.5</v>
      </c>
      <c r="Q7512" s="193">
        <v>131.5</v>
      </c>
      <c r="R7512" s="193">
        <v>285.5</v>
      </c>
      <c r="S7512" s="193">
        <v>273.65964193030123</v>
      </c>
      <c r="T7512" s="193">
        <v>10.72</v>
      </c>
      <c r="U7512" s="193">
        <v>-108.10619158197812</v>
      </c>
      <c r="V7512" s="25">
        <v>-5.9054341835531181</v>
      </c>
    </row>
    <row r="7513" spans="2:22" x14ac:dyDescent="0.25">
      <c r="B7513" s="345" t="s">
        <v>6939</v>
      </c>
      <c r="C7513" s="141" t="s">
        <v>26</v>
      </c>
      <c r="D7513" s="141" t="s">
        <v>26</v>
      </c>
      <c r="E7513" s="141" t="s">
        <v>26</v>
      </c>
      <c r="F7513" s="328">
        <v>0.30665999999999999</v>
      </c>
      <c r="G7513" s="328">
        <v>2.6720000000000001E-2</v>
      </c>
      <c r="H7513" s="328">
        <v>4.3610000000000003E-2</v>
      </c>
      <c r="I7513" s="328">
        <v>1.5200000000000001E-3</v>
      </c>
      <c r="J7513" s="328" t="s">
        <v>26</v>
      </c>
      <c r="K7513" s="328">
        <v>5.101E-2</v>
      </c>
      <c r="L7513" s="328">
        <v>4.4799999999999996E-3</v>
      </c>
      <c r="M7513" s="193">
        <v>275.2</v>
      </c>
      <c r="N7513" s="193">
        <v>9.44</v>
      </c>
      <c r="O7513" s="193">
        <v>271.60000000000002</v>
      </c>
      <c r="P7513" s="193">
        <v>20.76</v>
      </c>
      <c r="Q7513" s="193">
        <v>241.4</v>
      </c>
      <c r="R7513" s="193">
        <v>196.3</v>
      </c>
      <c r="S7513" s="193">
        <v>275.42689460388146</v>
      </c>
      <c r="T7513" s="193">
        <v>9.44</v>
      </c>
      <c r="U7513" s="193">
        <v>-14.095648137481961</v>
      </c>
      <c r="V7513" s="25">
        <v>-1.4090186317678357</v>
      </c>
    </row>
    <row r="7514" spans="2:22" x14ac:dyDescent="0.25">
      <c r="B7514" s="345" t="s">
        <v>6914</v>
      </c>
      <c r="C7514" s="141" t="s">
        <v>26</v>
      </c>
      <c r="D7514" s="141" t="s">
        <v>26</v>
      </c>
      <c r="E7514" s="141" t="s">
        <v>26</v>
      </c>
      <c r="F7514" s="328">
        <v>0.31594</v>
      </c>
      <c r="G7514" s="328">
        <v>2.35E-2</v>
      </c>
      <c r="H7514" s="328">
        <v>4.4220000000000002E-2</v>
      </c>
      <c r="I7514" s="328">
        <v>1.4E-3</v>
      </c>
      <c r="J7514" s="328" t="s">
        <v>26</v>
      </c>
      <c r="K7514" s="328">
        <v>5.1830000000000001E-2</v>
      </c>
      <c r="L7514" s="328">
        <v>3.8600000000000001E-3</v>
      </c>
      <c r="M7514" s="193">
        <v>278.89999999999998</v>
      </c>
      <c r="N7514" s="193">
        <v>8.64</v>
      </c>
      <c r="O7514" s="193">
        <v>278.8</v>
      </c>
      <c r="P7514" s="193">
        <v>18.14</v>
      </c>
      <c r="Q7514" s="193">
        <v>277.89999999999998</v>
      </c>
      <c r="R7514" s="193">
        <v>165.82</v>
      </c>
      <c r="S7514" s="193">
        <v>278.94551390136422</v>
      </c>
      <c r="T7514" s="193">
        <v>8.64</v>
      </c>
      <c r="U7514" s="193">
        <v>-0.37621946792524119</v>
      </c>
      <c r="V7514" s="25">
        <v>-5.2192934492184734E-2</v>
      </c>
    </row>
    <row r="7515" spans="2:22" x14ac:dyDescent="0.25">
      <c r="B7515" s="345" t="s">
        <v>6904</v>
      </c>
      <c r="C7515" s="141" t="s">
        <v>26</v>
      </c>
      <c r="D7515" s="141" t="s">
        <v>26</v>
      </c>
      <c r="E7515" s="141" t="s">
        <v>26</v>
      </c>
      <c r="F7515" s="328">
        <v>0.31773000000000001</v>
      </c>
      <c r="G7515" s="328">
        <v>2.0660000000000001E-2</v>
      </c>
      <c r="H7515" s="328">
        <v>4.4350000000000001E-2</v>
      </c>
      <c r="I7515" s="328">
        <v>1.3600000000000001E-3</v>
      </c>
      <c r="J7515" s="328" t="s">
        <v>26</v>
      </c>
      <c r="K7515" s="328">
        <v>5.1959999999999999E-2</v>
      </c>
      <c r="L7515" s="328">
        <v>3.3400000000000001E-3</v>
      </c>
      <c r="M7515" s="193">
        <v>279.8</v>
      </c>
      <c r="N7515" s="193">
        <v>8.4</v>
      </c>
      <c r="O7515" s="193">
        <v>280.2</v>
      </c>
      <c r="P7515" s="193">
        <v>15.92</v>
      </c>
      <c r="Q7515" s="193">
        <v>283.8</v>
      </c>
      <c r="R7515" s="193">
        <v>143.86000000000001</v>
      </c>
      <c r="S7515" s="193">
        <v>279.70962823239836</v>
      </c>
      <c r="T7515" s="193">
        <v>8.4</v>
      </c>
      <c r="U7515" s="193">
        <v>1.4412867398173548</v>
      </c>
      <c r="V7515" s="25">
        <v>0.17500776859444322</v>
      </c>
    </row>
    <row r="7516" spans="2:22" x14ac:dyDescent="0.25">
      <c r="B7516" s="345" t="s">
        <v>6881</v>
      </c>
      <c r="C7516" s="141" t="s">
        <v>26</v>
      </c>
      <c r="D7516" s="141" t="s">
        <v>26</v>
      </c>
      <c r="E7516" s="141" t="s">
        <v>26</v>
      </c>
      <c r="F7516" s="328">
        <v>0.34000999999999998</v>
      </c>
      <c r="G7516" s="328">
        <v>2.4340000000000001E-2</v>
      </c>
      <c r="H7516" s="328">
        <v>4.4769999999999997E-2</v>
      </c>
      <c r="I7516" s="328">
        <v>1.42E-3</v>
      </c>
      <c r="J7516" s="328" t="s">
        <v>26</v>
      </c>
      <c r="K7516" s="328">
        <v>5.509E-2</v>
      </c>
      <c r="L7516" s="328">
        <v>3.9199999999999999E-3</v>
      </c>
      <c r="M7516" s="193">
        <v>282.3</v>
      </c>
      <c r="N7516" s="193">
        <v>8.74</v>
      </c>
      <c r="O7516" s="193">
        <v>297.2</v>
      </c>
      <c r="P7516" s="193">
        <v>18.440000000000001</v>
      </c>
      <c r="Q7516" s="193">
        <v>415.8</v>
      </c>
      <c r="R7516" s="193">
        <v>154.18</v>
      </c>
      <c r="S7516" s="193">
        <v>281.23709301089019</v>
      </c>
      <c r="T7516" s="193">
        <v>8.74</v>
      </c>
      <c r="U7516" s="193">
        <v>32.362411493292406</v>
      </c>
      <c r="V7516" s="25">
        <v>5.3710992560934718</v>
      </c>
    </row>
    <row r="7517" spans="2:22" x14ac:dyDescent="0.25">
      <c r="B7517" s="345" t="s">
        <v>6908</v>
      </c>
      <c r="C7517" s="141" t="s">
        <v>26</v>
      </c>
      <c r="D7517" s="141" t="s">
        <v>26</v>
      </c>
      <c r="E7517" s="141" t="s">
        <v>26</v>
      </c>
      <c r="F7517" s="328">
        <v>0.32788</v>
      </c>
      <c r="G7517" s="328">
        <v>4.1340000000000002E-2</v>
      </c>
      <c r="H7517" s="328">
        <v>4.4740000000000002E-2</v>
      </c>
      <c r="I7517" s="328">
        <v>1.82E-3</v>
      </c>
      <c r="J7517" s="328" t="s">
        <v>26</v>
      </c>
      <c r="K7517" s="328">
        <v>5.3170000000000002E-2</v>
      </c>
      <c r="L7517" s="328">
        <v>6.8399999999999997E-3</v>
      </c>
      <c r="M7517" s="193">
        <v>282.2</v>
      </c>
      <c r="N7517" s="193">
        <v>11.22</v>
      </c>
      <c r="O7517" s="193">
        <v>287.89999999999998</v>
      </c>
      <c r="P7517" s="193">
        <v>31.6</v>
      </c>
      <c r="Q7517" s="193">
        <v>335.8</v>
      </c>
      <c r="R7517" s="193">
        <v>277.38</v>
      </c>
      <c r="S7517" s="193">
        <v>281.716149517134</v>
      </c>
      <c r="T7517" s="193">
        <v>11.22</v>
      </c>
      <c r="U7517" s="193">
        <v>16.105970959757595</v>
      </c>
      <c r="V7517" s="25">
        <v>2.1479161107558107</v>
      </c>
    </row>
    <row r="7518" spans="2:22" x14ac:dyDescent="0.25">
      <c r="B7518" s="345" t="s">
        <v>6935</v>
      </c>
      <c r="C7518" s="141" t="s">
        <v>26</v>
      </c>
      <c r="D7518" s="141" t="s">
        <v>26</v>
      </c>
      <c r="E7518" s="141" t="s">
        <v>26</v>
      </c>
      <c r="F7518" s="328">
        <v>0.32606000000000002</v>
      </c>
      <c r="G7518" s="328">
        <v>2.2880000000000001E-2</v>
      </c>
      <c r="H7518" s="328">
        <v>4.4920000000000002E-2</v>
      </c>
      <c r="I7518" s="328">
        <v>1.42E-3</v>
      </c>
      <c r="J7518" s="328" t="s">
        <v>26</v>
      </c>
      <c r="K7518" s="328">
        <v>5.2659999999999998E-2</v>
      </c>
      <c r="L7518" s="328">
        <v>3.7000000000000002E-3</v>
      </c>
      <c r="M7518" s="193">
        <v>283.3</v>
      </c>
      <c r="N7518" s="193">
        <v>8.6999999999999993</v>
      </c>
      <c r="O7518" s="193">
        <v>286.60000000000002</v>
      </c>
      <c r="P7518" s="193">
        <v>17.52</v>
      </c>
      <c r="Q7518" s="193">
        <v>314</v>
      </c>
      <c r="R7518" s="193">
        <v>155.91999999999999</v>
      </c>
      <c r="S7518" s="193">
        <v>283.01112896507431</v>
      </c>
      <c r="T7518" s="193">
        <v>8.6999999999999993</v>
      </c>
      <c r="U7518" s="193">
        <v>9.8690672085750624</v>
      </c>
      <c r="V7518" s="25">
        <v>1.2522229710138577</v>
      </c>
    </row>
    <row r="7519" spans="2:22" x14ac:dyDescent="0.25">
      <c r="B7519" s="345" t="s">
        <v>6921</v>
      </c>
      <c r="C7519" s="141" t="s">
        <v>26</v>
      </c>
      <c r="D7519" s="141" t="s">
        <v>26</v>
      </c>
      <c r="E7519" s="141" t="s">
        <v>26</v>
      </c>
      <c r="F7519" s="328">
        <v>0.31657000000000002</v>
      </c>
      <c r="G7519" s="328">
        <v>2.3439999999999999E-2</v>
      </c>
      <c r="H7519" s="328">
        <v>4.4889999999999999E-2</v>
      </c>
      <c r="I7519" s="328">
        <v>1.4400000000000001E-3</v>
      </c>
      <c r="J7519" s="328" t="s">
        <v>26</v>
      </c>
      <c r="K7519" s="328">
        <v>5.1159999999999997E-2</v>
      </c>
      <c r="L7519" s="328">
        <v>3.7799999999999999E-3</v>
      </c>
      <c r="M7519" s="193">
        <v>283.10000000000002</v>
      </c>
      <c r="N7519" s="193">
        <v>8.92</v>
      </c>
      <c r="O7519" s="193">
        <v>279.3</v>
      </c>
      <c r="P7519" s="193">
        <v>18.079999999999998</v>
      </c>
      <c r="Q7519" s="193">
        <v>248.1</v>
      </c>
      <c r="R7519" s="193">
        <v>165.94</v>
      </c>
      <c r="S7519" s="193">
        <v>283.34581355841374</v>
      </c>
      <c r="T7519" s="193">
        <v>8.92</v>
      </c>
      <c r="U7519" s="193">
        <v>-14.206293252081315</v>
      </c>
      <c r="V7519" s="25">
        <v>-1.4485548007209905</v>
      </c>
    </row>
    <row r="7520" spans="2:22" x14ac:dyDescent="0.25">
      <c r="B7520" s="345" t="s">
        <v>6949</v>
      </c>
      <c r="C7520" s="141" t="s">
        <v>26</v>
      </c>
      <c r="D7520" s="141" t="s">
        <v>26</v>
      </c>
      <c r="E7520" s="141" t="s">
        <v>26</v>
      </c>
      <c r="F7520" s="328">
        <v>0.31801000000000001</v>
      </c>
      <c r="G7520" s="328">
        <v>2.564E-2</v>
      </c>
      <c r="H7520" s="328">
        <v>4.521E-2</v>
      </c>
      <c r="I7520" s="328">
        <v>1.5E-3</v>
      </c>
      <c r="J7520" s="328" t="s">
        <v>26</v>
      </c>
      <c r="K7520" s="328">
        <v>5.1029999999999999E-2</v>
      </c>
      <c r="L7520" s="328">
        <v>4.1399999999999996E-3</v>
      </c>
      <c r="M7520" s="193">
        <v>285.10000000000002</v>
      </c>
      <c r="N7520" s="193">
        <v>9.26</v>
      </c>
      <c r="O7520" s="193">
        <v>280.39999999999998</v>
      </c>
      <c r="P7520" s="193">
        <v>19.739999999999998</v>
      </c>
      <c r="Q7520" s="193">
        <v>242.3</v>
      </c>
      <c r="R7520" s="193">
        <v>181.58</v>
      </c>
      <c r="S7520" s="193">
        <v>285.38272205406173</v>
      </c>
      <c r="T7520" s="193">
        <v>9.26</v>
      </c>
      <c r="U7520" s="193">
        <v>-17.780735474231001</v>
      </c>
      <c r="V7520" s="25">
        <v>-1.7770050121475582</v>
      </c>
    </row>
    <row r="7521" spans="2:22" x14ac:dyDescent="0.25">
      <c r="B7521" s="345" t="s">
        <v>6959</v>
      </c>
      <c r="C7521" s="141" t="s">
        <v>26</v>
      </c>
      <c r="D7521" s="141" t="s">
        <v>26</v>
      </c>
      <c r="E7521" s="141" t="s">
        <v>26</v>
      </c>
      <c r="F7521" s="328">
        <v>0.33037</v>
      </c>
      <c r="G7521" s="328">
        <v>2.792E-2</v>
      </c>
      <c r="H7521" s="328">
        <v>4.5339999999999998E-2</v>
      </c>
      <c r="I7521" s="328">
        <v>1.56E-3</v>
      </c>
      <c r="J7521" s="328" t="s">
        <v>26</v>
      </c>
      <c r="K7521" s="328">
        <v>5.287E-2</v>
      </c>
      <c r="L7521" s="328">
        <v>4.5199999999999997E-3</v>
      </c>
      <c r="M7521" s="193">
        <v>285.8</v>
      </c>
      <c r="N7521" s="193">
        <v>9.66</v>
      </c>
      <c r="O7521" s="193">
        <v>289.8</v>
      </c>
      <c r="P7521" s="193">
        <v>21.32</v>
      </c>
      <c r="Q7521" s="193">
        <v>323.3</v>
      </c>
      <c r="R7521" s="193">
        <v>188.16</v>
      </c>
      <c r="S7521" s="193">
        <v>285.5465436958296</v>
      </c>
      <c r="T7521" s="193">
        <v>9.66</v>
      </c>
      <c r="U7521" s="193">
        <v>11.677530561141483</v>
      </c>
      <c r="V7521" s="25">
        <v>1.4677212919842695</v>
      </c>
    </row>
    <row r="7522" spans="2:22" x14ac:dyDescent="0.25">
      <c r="B7522" s="345" t="s">
        <v>6890</v>
      </c>
      <c r="C7522" s="141" t="s">
        <v>26</v>
      </c>
      <c r="D7522" s="141" t="s">
        <v>26</v>
      </c>
      <c r="E7522" s="141" t="s">
        <v>26</v>
      </c>
      <c r="F7522" s="328">
        <v>0.36447000000000002</v>
      </c>
      <c r="G7522" s="328">
        <v>4.1640000000000003E-2</v>
      </c>
      <c r="H7522" s="328">
        <v>4.5859999999999998E-2</v>
      </c>
      <c r="I7522" s="328">
        <v>1.7600000000000001E-3</v>
      </c>
      <c r="J7522" s="328" t="s">
        <v>26</v>
      </c>
      <c r="K7522" s="328">
        <v>5.765E-2</v>
      </c>
      <c r="L7522" s="328">
        <v>6.6800000000000002E-3</v>
      </c>
      <c r="M7522" s="193">
        <v>289.10000000000002</v>
      </c>
      <c r="N7522" s="193">
        <v>10.9</v>
      </c>
      <c r="O7522" s="193">
        <v>315.5</v>
      </c>
      <c r="P7522" s="193">
        <v>30.98</v>
      </c>
      <c r="Q7522" s="193">
        <v>516.1</v>
      </c>
      <c r="R7522" s="193">
        <v>245.14</v>
      </c>
      <c r="S7522" s="193">
        <v>287.08067198420673</v>
      </c>
      <c r="T7522" s="193">
        <v>10.9</v>
      </c>
      <c r="U7522" s="193">
        <v>44.374990896297867</v>
      </c>
      <c r="V7522" s="25">
        <v>9.0077109400295612</v>
      </c>
    </row>
    <row r="7523" spans="2:22" x14ac:dyDescent="0.25">
      <c r="B7523" s="345" t="s">
        <v>6910</v>
      </c>
      <c r="C7523" s="141" t="s">
        <v>26</v>
      </c>
      <c r="D7523" s="141" t="s">
        <v>26</v>
      </c>
      <c r="E7523" s="141" t="s">
        <v>26</v>
      </c>
      <c r="F7523" s="328">
        <v>0.32812999999999998</v>
      </c>
      <c r="G7523" s="328">
        <v>2.4060000000000002E-2</v>
      </c>
      <c r="H7523" s="328">
        <v>4.5949999999999998E-2</v>
      </c>
      <c r="I7523" s="328">
        <v>1.4400000000000001E-3</v>
      </c>
      <c r="J7523" s="328" t="s">
        <v>26</v>
      </c>
      <c r="K7523" s="328">
        <v>5.1799999999999999E-2</v>
      </c>
      <c r="L7523" s="328">
        <v>3.8E-3</v>
      </c>
      <c r="M7523" s="193">
        <v>289.60000000000002</v>
      </c>
      <c r="N7523" s="193">
        <v>8.92</v>
      </c>
      <c r="O7523" s="193">
        <v>288.10000000000002</v>
      </c>
      <c r="P7523" s="193">
        <v>18.399999999999999</v>
      </c>
      <c r="Q7523" s="193">
        <v>276.7</v>
      </c>
      <c r="R7523" s="193">
        <v>163.62</v>
      </c>
      <c r="S7523" s="193">
        <v>289.71376100459804</v>
      </c>
      <c r="T7523" s="193">
        <v>8.92</v>
      </c>
      <c r="U7523" s="193">
        <v>-4.7032023869165354</v>
      </c>
      <c r="V7523" s="25">
        <v>-0.560139189378</v>
      </c>
    </row>
    <row r="7524" spans="2:22" x14ac:dyDescent="0.25">
      <c r="B7524" s="345" t="s">
        <v>6882</v>
      </c>
      <c r="C7524" s="141" t="s">
        <v>26</v>
      </c>
      <c r="D7524" s="141" t="s">
        <v>26</v>
      </c>
      <c r="E7524" s="141" t="s">
        <v>26</v>
      </c>
      <c r="F7524" s="328">
        <v>0.31458000000000003</v>
      </c>
      <c r="G7524" s="328">
        <v>2.5479999999999999E-2</v>
      </c>
      <c r="H7524" s="328">
        <v>4.6179999999999999E-2</v>
      </c>
      <c r="I7524" s="328">
        <v>1.5200000000000001E-3</v>
      </c>
      <c r="J7524" s="328" t="s">
        <v>26</v>
      </c>
      <c r="K7524" s="328">
        <v>4.9410000000000003E-2</v>
      </c>
      <c r="L7524" s="328">
        <v>4.0000000000000001E-3</v>
      </c>
      <c r="M7524" s="193">
        <v>291</v>
      </c>
      <c r="N7524" s="193">
        <v>9.4</v>
      </c>
      <c r="O7524" s="193">
        <v>277.7</v>
      </c>
      <c r="P7524" s="193">
        <v>19.68</v>
      </c>
      <c r="Q7524" s="193">
        <v>167.4</v>
      </c>
      <c r="R7524" s="193">
        <v>183.92</v>
      </c>
      <c r="S7524" s="193">
        <v>291.99582904013721</v>
      </c>
      <c r="T7524" s="193">
        <v>9.4</v>
      </c>
      <c r="U7524" s="193">
        <v>-74.430005400320908</v>
      </c>
      <c r="V7524" s="25">
        <v>-5.1479398776151317</v>
      </c>
    </row>
    <row r="7525" spans="2:22" x14ac:dyDescent="0.25">
      <c r="B7525" s="345" t="s">
        <v>6925</v>
      </c>
      <c r="C7525" s="141" t="s">
        <v>26</v>
      </c>
      <c r="D7525" s="141" t="s">
        <v>26</v>
      </c>
      <c r="E7525" s="141" t="s">
        <v>26</v>
      </c>
      <c r="F7525" s="328">
        <v>0.38069999999999998</v>
      </c>
      <c r="G7525" s="328">
        <v>3.4040000000000001E-2</v>
      </c>
      <c r="H7525" s="328">
        <v>4.7260000000000003E-2</v>
      </c>
      <c r="I7525" s="328">
        <v>1.6800000000000001E-3</v>
      </c>
      <c r="J7525" s="328" t="s">
        <v>26</v>
      </c>
      <c r="K7525" s="328">
        <v>5.8439999999999999E-2</v>
      </c>
      <c r="L7525" s="328">
        <v>5.2599999999999999E-3</v>
      </c>
      <c r="M7525" s="193">
        <v>297.7</v>
      </c>
      <c r="N7525" s="193">
        <v>10.3</v>
      </c>
      <c r="O7525" s="193">
        <v>327.60000000000002</v>
      </c>
      <c r="P7525" s="193">
        <v>25.04</v>
      </c>
      <c r="Q7525" s="193">
        <v>546.4</v>
      </c>
      <c r="R7525" s="193">
        <v>191.08</v>
      </c>
      <c r="S7525" s="193">
        <v>295.43128009883395</v>
      </c>
      <c r="T7525" s="193">
        <v>10.3</v>
      </c>
      <c r="U7525" s="193">
        <v>45.931317697870796</v>
      </c>
      <c r="V7525" s="25">
        <v>9.819511569342513</v>
      </c>
    </row>
    <row r="7526" spans="2:22" x14ac:dyDescent="0.25">
      <c r="B7526" s="345" t="s">
        <v>6924</v>
      </c>
      <c r="C7526" s="141" t="s">
        <v>26</v>
      </c>
      <c r="D7526" s="141" t="s">
        <v>26</v>
      </c>
      <c r="E7526" s="141" t="s">
        <v>26</v>
      </c>
      <c r="F7526" s="328">
        <v>0.33875</v>
      </c>
      <c r="G7526" s="328">
        <v>2.3140000000000001E-2</v>
      </c>
      <c r="H7526" s="328">
        <v>4.6960000000000002E-2</v>
      </c>
      <c r="I7526" s="328">
        <v>1.4599999999999999E-3</v>
      </c>
      <c r="J7526" s="328" t="s">
        <v>26</v>
      </c>
      <c r="K7526" s="328">
        <v>5.2330000000000002E-2</v>
      </c>
      <c r="L7526" s="328">
        <v>3.5599999999999998E-3</v>
      </c>
      <c r="M7526" s="193">
        <v>295.8</v>
      </c>
      <c r="N7526" s="193">
        <v>8.9600000000000009</v>
      </c>
      <c r="O7526" s="193">
        <v>296.2</v>
      </c>
      <c r="P7526" s="193">
        <v>17.559999999999999</v>
      </c>
      <c r="Q7526" s="193">
        <v>299.7</v>
      </c>
      <c r="R7526" s="193">
        <v>151.4</v>
      </c>
      <c r="S7526" s="193">
        <v>295.79719360722447</v>
      </c>
      <c r="T7526" s="193">
        <v>8.9600000000000009</v>
      </c>
      <c r="U7526" s="193">
        <v>1.3022377019604661</v>
      </c>
      <c r="V7526" s="25">
        <v>0.13599135475203139</v>
      </c>
    </row>
    <row r="7527" spans="2:22" x14ac:dyDescent="0.25">
      <c r="B7527" s="345" t="s">
        <v>6874</v>
      </c>
      <c r="C7527" s="141" t="s">
        <v>26</v>
      </c>
      <c r="D7527" s="141" t="s">
        <v>26</v>
      </c>
      <c r="E7527" s="141" t="s">
        <v>26</v>
      </c>
      <c r="F7527" s="328">
        <v>0.33261000000000002</v>
      </c>
      <c r="G7527" s="328">
        <v>2.2380000000000001E-2</v>
      </c>
      <c r="H7527" s="328">
        <v>4.6949999999999999E-2</v>
      </c>
      <c r="I7527" s="328">
        <v>1.4599999999999999E-3</v>
      </c>
      <c r="J7527" s="328" t="s">
        <v>26</v>
      </c>
      <c r="K7527" s="328">
        <v>5.1389999999999998E-2</v>
      </c>
      <c r="L7527" s="328">
        <v>3.4199999999999999E-3</v>
      </c>
      <c r="M7527" s="193">
        <v>295.8</v>
      </c>
      <c r="N7527" s="193">
        <v>9.0399999999999991</v>
      </c>
      <c r="O7527" s="193">
        <v>291.60000000000002</v>
      </c>
      <c r="P7527" s="193">
        <v>17.059999999999999</v>
      </c>
      <c r="Q7527" s="193">
        <v>258.3</v>
      </c>
      <c r="R7527" s="193">
        <v>149.18</v>
      </c>
      <c r="S7527" s="193">
        <v>296.07573896621471</v>
      </c>
      <c r="T7527" s="193">
        <v>9.0399999999999991</v>
      </c>
      <c r="U7527" s="193">
        <v>-14.624753761600736</v>
      </c>
      <c r="V7527" s="25">
        <v>-1.5348899061092909</v>
      </c>
    </row>
    <row r="7528" spans="2:22" x14ac:dyDescent="0.25">
      <c r="B7528" s="345" t="s">
        <v>6920</v>
      </c>
      <c r="C7528" s="141" t="s">
        <v>26</v>
      </c>
      <c r="D7528" s="141" t="s">
        <v>26</v>
      </c>
      <c r="E7528" s="141" t="s">
        <v>26</v>
      </c>
      <c r="F7528" s="328">
        <v>0.34666000000000002</v>
      </c>
      <c r="G7528" s="328">
        <v>2.9139999999999999E-2</v>
      </c>
      <c r="H7528" s="328">
        <v>4.7120000000000002E-2</v>
      </c>
      <c r="I7528" s="328">
        <v>1.6000000000000001E-3</v>
      </c>
      <c r="J7528" s="328" t="s">
        <v>26</v>
      </c>
      <c r="K7528" s="328">
        <v>5.3379999999999997E-2</v>
      </c>
      <c r="L7528" s="328">
        <v>4.5199999999999997E-3</v>
      </c>
      <c r="M7528" s="193">
        <v>296.8</v>
      </c>
      <c r="N7528" s="193">
        <v>9.84</v>
      </c>
      <c r="O7528" s="193">
        <v>302.2</v>
      </c>
      <c r="P7528" s="193">
        <v>21.98</v>
      </c>
      <c r="Q7528" s="193">
        <v>344.8</v>
      </c>
      <c r="R7528" s="193">
        <v>185.34</v>
      </c>
      <c r="S7528" s="193">
        <v>296.40858298273855</v>
      </c>
      <c r="T7528" s="193">
        <v>9.84</v>
      </c>
      <c r="U7528" s="193">
        <v>14.034633705702278</v>
      </c>
      <c r="V7528" s="25">
        <v>1.9164186026675838</v>
      </c>
    </row>
    <row r="7529" spans="2:22" x14ac:dyDescent="0.25">
      <c r="B7529" s="345" t="s">
        <v>6894</v>
      </c>
      <c r="C7529" s="141" t="s">
        <v>26</v>
      </c>
      <c r="D7529" s="141" t="s">
        <v>26</v>
      </c>
      <c r="E7529" s="141" t="s">
        <v>26</v>
      </c>
      <c r="F7529" s="328">
        <v>0.34470000000000001</v>
      </c>
      <c r="G7529" s="328">
        <v>3.0380000000000001E-2</v>
      </c>
      <c r="H7529" s="328">
        <v>4.7239999999999997E-2</v>
      </c>
      <c r="I7529" s="328">
        <v>1.6800000000000001E-3</v>
      </c>
      <c r="J7529" s="328" t="s">
        <v>26</v>
      </c>
      <c r="K7529" s="328">
        <v>5.2940000000000001E-2</v>
      </c>
      <c r="L7529" s="328">
        <v>4.6600000000000001E-3</v>
      </c>
      <c r="M7529" s="193">
        <v>297.60000000000002</v>
      </c>
      <c r="N7529" s="193">
        <v>10.34</v>
      </c>
      <c r="O7529" s="193">
        <v>300.7</v>
      </c>
      <c r="P7529" s="193">
        <v>22.94</v>
      </c>
      <c r="Q7529" s="193">
        <v>326</v>
      </c>
      <c r="R7529" s="193">
        <v>193.76</v>
      </c>
      <c r="S7529" s="193">
        <v>297.31286840536563</v>
      </c>
      <c r="T7529" s="193">
        <v>10.34</v>
      </c>
      <c r="U7529" s="193">
        <v>8.7997336179860017</v>
      </c>
      <c r="V7529" s="25">
        <v>1.1264155619003506</v>
      </c>
    </row>
    <row r="7530" spans="2:22" x14ac:dyDescent="0.25">
      <c r="B7530" s="345" t="s">
        <v>6944</v>
      </c>
      <c r="C7530" s="141" t="s">
        <v>26</v>
      </c>
      <c r="D7530" s="141" t="s">
        <v>26</v>
      </c>
      <c r="E7530" s="141" t="s">
        <v>26</v>
      </c>
      <c r="F7530" s="328">
        <v>0.4078</v>
      </c>
      <c r="G7530" s="328">
        <v>4.0939999999999997E-2</v>
      </c>
      <c r="H7530" s="328">
        <v>4.7780000000000003E-2</v>
      </c>
      <c r="I7530" s="328">
        <v>1.7799999999999999E-3</v>
      </c>
      <c r="J7530" s="328" t="s">
        <v>26</v>
      </c>
      <c r="K7530" s="328">
        <v>6.1920000000000003E-2</v>
      </c>
      <c r="L7530" s="328">
        <v>6.3400000000000001E-3</v>
      </c>
      <c r="M7530" s="193">
        <v>300.89999999999998</v>
      </c>
      <c r="N7530" s="193">
        <v>11</v>
      </c>
      <c r="O7530" s="193">
        <v>347.3</v>
      </c>
      <c r="P7530" s="193">
        <v>29.52</v>
      </c>
      <c r="Q7530" s="193">
        <v>671.5</v>
      </c>
      <c r="R7530" s="193">
        <v>211.46</v>
      </c>
      <c r="S7530" s="193">
        <v>297.35284590659234</v>
      </c>
      <c r="T7530" s="193">
        <v>11</v>
      </c>
      <c r="U7530" s="193">
        <v>55.718116767447157</v>
      </c>
      <c r="V7530" s="25">
        <v>14.381558909705635</v>
      </c>
    </row>
    <row r="7531" spans="2:22" x14ac:dyDescent="0.25">
      <c r="B7531" s="345" t="s">
        <v>6913</v>
      </c>
      <c r="C7531" s="141" t="s">
        <v>26</v>
      </c>
      <c r="D7531" s="141" t="s">
        <v>26</v>
      </c>
      <c r="E7531" s="141" t="s">
        <v>26</v>
      </c>
      <c r="F7531" s="328">
        <v>0.34438000000000002</v>
      </c>
      <c r="G7531" s="328">
        <v>2.9819999999999999E-2</v>
      </c>
      <c r="H7531" s="328">
        <v>4.727E-2</v>
      </c>
      <c r="I7531" s="328">
        <v>1.6199999999999999E-3</v>
      </c>
      <c r="J7531" s="328" t="s">
        <v>26</v>
      </c>
      <c r="K7531" s="328">
        <v>5.2850000000000001E-2</v>
      </c>
      <c r="L7531" s="328">
        <v>4.5999999999999999E-3</v>
      </c>
      <c r="M7531" s="193">
        <v>297.8</v>
      </c>
      <c r="N7531" s="193">
        <v>10</v>
      </c>
      <c r="O7531" s="193">
        <v>300.5</v>
      </c>
      <c r="P7531" s="193">
        <v>22.52</v>
      </c>
      <c r="Q7531" s="193">
        <v>322.39999999999998</v>
      </c>
      <c r="R7531" s="193">
        <v>191.56</v>
      </c>
      <c r="S7531" s="193">
        <v>297.53175649004504</v>
      </c>
      <c r="T7531" s="193">
        <v>10</v>
      </c>
      <c r="U7531" s="193">
        <v>7.7134750341051301</v>
      </c>
      <c r="V7531" s="25">
        <v>0.98776822294674194</v>
      </c>
    </row>
    <row r="7532" spans="2:22" x14ac:dyDescent="0.25">
      <c r="B7532" s="345" t="s">
        <v>6955</v>
      </c>
      <c r="C7532" s="141" t="s">
        <v>26</v>
      </c>
      <c r="D7532" s="141" t="s">
        <v>26</v>
      </c>
      <c r="E7532" s="141" t="s">
        <v>26</v>
      </c>
      <c r="F7532" s="328">
        <v>0.34573999999999999</v>
      </c>
      <c r="G7532" s="328">
        <v>2.9139999999999999E-2</v>
      </c>
      <c r="H7532" s="328">
        <v>4.7350000000000003E-2</v>
      </c>
      <c r="I7532" s="328">
        <v>1.6199999999999999E-3</v>
      </c>
      <c r="J7532" s="328" t="s">
        <v>26</v>
      </c>
      <c r="K7532" s="328">
        <v>5.2979999999999999E-2</v>
      </c>
      <c r="L7532" s="328">
        <v>4.4999999999999997E-3</v>
      </c>
      <c r="M7532" s="193">
        <v>298.2</v>
      </c>
      <c r="N7532" s="193">
        <v>9.98</v>
      </c>
      <c r="O7532" s="193">
        <v>301.5</v>
      </c>
      <c r="P7532" s="193">
        <v>21.98</v>
      </c>
      <c r="Q7532" s="193">
        <v>327.8</v>
      </c>
      <c r="R7532" s="193">
        <v>186.96</v>
      </c>
      <c r="S7532" s="193">
        <v>297.98047729979231</v>
      </c>
      <c r="T7532" s="193">
        <v>9.98</v>
      </c>
      <c r="U7532" s="193">
        <v>9.0968647651640318</v>
      </c>
      <c r="V7532" s="25">
        <v>1.1673375456741917</v>
      </c>
    </row>
    <row r="7533" spans="2:22" x14ac:dyDescent="0.25">
      <c r="B7533" s="345" t="s">
        <v>6909</v>
      </c>
      <c r="C7533" s="141" t="s">
        <v>26</v>
      </c>
      <c r="D7533" s="141" t="s">
        <v>26</v>
      </c>
      <c r="E7533" s="141" t="s">
        <v>26</v>
      </c>
      <c r="F7533" s="328">
        <v>0.35543000000000002</v>
      </c>
      <c r="G7533" s="328">
        <v>2.504E-2</v>
      </c>
      <c r="H7533" s="328">
        <v>4.7820000000000001E-2</v>
      </c>
      <c r="I7533" s="328">
        <v>1.5200000000000001E-3</v>
      </c>
      <c r="J7533" s="328" t="s">
        <v>26</v>
      </c>
      <c r="K7533" s="328">
        <v>5.3920000000000003E-2</v>
      </c>
      <c r="L7533" s="328">
        <v>3.7799999999999999E-3</v>
      </c>
      <c r="M7533" s="193">
        <v>301.10000000000002</v>
      </c>
      <c r="N7533" s="193">
        <v>9.4</v>
      </c>
      <c r="O7533" s="193">
        <v>308.8</v>
      </c>
      <c r="P7533" s="193">
        <v>18.760000000000002</v>
      </c>
      <c r="Q7533" s="193">
        <v>367.4</v>
      </c>
      <c r="R7533" s="193">
        <v>153.69999999999999</v>
      </c>
      <c r="S7533" s="193">
        <v>300.54822040556121</v>
      </c>
      <c r="T7533" s="193">
        <v>9.4</v>
      </c>
      <c r="U7533" s="193">
        <v>18.195911702351324</v>
      </c>
      <c r="V7533" s="25">
        <v>2.6722084178882128</v>
      </c>
    </row>
    <row r="7534" spans="2:22" x14ac:dyDescent="0.25">
      <c r="B7534" s="345" t="s">
        <v>6952</v>
      </c>
      <c r="C7534" s="141" t="s">
        <v>26</v>
      </c>
      <c r="D7534" s="141" t="s">
        <v>26</v>
      </c>
      <c r="E7534" s="141" t="s">
        <v>26</v>
      </c>
      <c r="F7534" s="328">
        <v>0.35142000000000001</v>
      </c>
      <c r="G7534" s="328">
        <v>5.11E-2</v>
      </c>
      <c r="H7534" s="328">
        <v>4.8680000000000001E-2</v>
      </c>
      <c r="I7534" s="328">
        <v>2.16E-3</v>
      </c>
      <c r="J7534" s="328" t="s">
        <v>26</v>
      </c>
      <c r="K7534" s="328">
        <v>5.2299999999999999E-2</v>
      </c>
      <c r="L7534" s="328">
        <v>7.8399999999999997E-3</v>
      </c>
      <c r="M7534" s="193">
        <v>306.39999999999998</v>
      </c>
      <c r="N7534" s="193">
        <v>13.34</v>
      </c>
      <c r="O7534" s="193">
        <v>305.8</v>
      </c>
      <c r="P7534" s="193">
        <v>38.4</v>
      </c>
      <c r="Q7534" s="193">
        <v>298.60000000000002</v>
      </c>
      <c r="R7534" s="193">
        <v>323.8</v>
      </c>
      <c r="S7534" s="193">
        <v>306.48019946039346</v>
      </c>
      <c r="T7534" s="193">
        <v>13.34</v>
      </c>
      <c r="U7534" s="193">
        <v>-2.6390487141304222</v>
      </c>
      <c r="V7534" s="25">
        <v>-0.22243278626339213</v>
      </c>
    </row>
    <row r="7535" spans="2:22" x14ac:dyDescent="0.25">
      <c r="B7535" s="345" t="s">
        <v>6898</v>
      </c>
      <c r="C7535" s="141" t="s">
        <v>26</v>
      </c>
      <c r="D7535" s="141" t="s">
        <v>26</v>
      </c>
      <c r="E7535" s="141" t="s">
        <v>26</v>
      </c>
      <c r="F7535" s="328">
        <v>0.35228999999999999</v>
      </c>
      <c r="G7535" s="328">
        <v>2.3519999999999999E-2</v>
      </c>
      <c r="H7535" s="328">
        <v>4.8869999999999997E-2</v>
      </c>
      <c r="I7535" s="328">
        <v>1.5200000000000001E-3</v>
      </c>
      <c r="J7535" s="328" t="s">
        <v>26</v>
      </c>
      <c r="K7535" s="328">
        <v>5.2290000000000003E-2</v>
      </c>
      <c r="L7535" s="328">
        <v>3.46E-3</v>
      </c>
      <c r="M7535" s="193">
        <v>307.60000000000002</v>
      </c>
      <c r="N7535" s="193">
        <v>9.34</v>
      </c>
      <c r="O7535" s="193">
        <v>306.39999999999998</v>
      </c>
      <c r="P7535" s="193">
        <v>17.66</v>
      </c>
      <c r="Q7535" s="193">
        <v>298</v>
      </c>
      <c r="R7535" s="193">
        <v>147.16</v>
      </c>
      <c r="S7535" s="193">
        <v>307.66219352773601</v>
      </c>
      <c r="T7535" s="193">
        <v>9.34</v>
      </c>
      <c r="U7535" s="193">
        <v>-3.2423468213879225</v>
      </c>
      <c r="V7535" s="25">
        <v>-0.41194305735510145</v>
      </c>
    </row>
    <row r="7536" spans="2:22" x14ac:dyDescent="0.25">
      <c r="B7536" s="345" t="s">
        <v>6870</v>
      </c>
      <c r="C7536" s="141" t="s">
        <v>26</v>
      </c>
      <c r="D7536" s="141" t="s">
        <v>26</v>
      </c>
      <c r="E7536" s="141" t="s">
        <v>26</v>
      </c>
      <c r="F7536" s="328">
        <v>0.37318000000000001</v>
      </c>
      <c r="G7536" s="328">
        <v>2.486E-2</v>
      </c>
      <c r="H7536" s="328">
        <v>5.0270000000000002E-2</v>
      </c>
      <c r="I7536" s="328">
        <v>1.58E-3</v>
      </c>
      <c r="J7536" s="328" t="s">
        <v>26</v>
      </c>
      <c r="K7536" s="328">
        <v>5.3850000000000002E-2</v>
      </c>
      <c r="L7536" s="328">
        <v>3.5400000000000002E-3</v>
      </c>
      <c r="M7536" s="193">
        <v>316.2</v>
      </c>
      <c r="N7536" s="193">
        <v>9.74</v>
      </c>
      <c r="O7536" s="193">
        <v>322</v>
      </c>
      <c r="P7536" s="193">
        <v>18.38</v>
      </c>
      <c r="Q7536" s="193">
        <v>364.5</v>
      </c>
      <c r="R7536" s="193">
        <v>144.36000000000001</v>
      </c>
      <c r="S7536" s="193">
        <v>315.73719185271938</v>
      </c>
      <c r="T7536" s="193">
        <v>9.74</v>
      </c>
      <c r="U7536" s="193">
        <v>13.37799949170936</v>
      </c>
      <c r="V7536" s="25">
        <v>1.9449714743107522</v>
      </c>
    </row>
    <row r="7537" spans="2:22" x14ac:dyDescent="0.25">
      <c r="B7537" s="345" t="s">
        <v>6885</v>
      </c>
      <c r="C7537" s="141" t="s">
        <v>26</v>
      </c>
      <c r="D7537" s="141" t="s">
        <v>26</v>
      </c>
      <c r="E7537" s="141" t="s">
        <v>26</v>
      </c>
      <c r="F7537" s="328">
        <v>0.37957999999999997</v>
      </c>
      <c r="G7537" s="328">
        <v>3.6760000000000001E-2</v>
      </c>
      <c r="H7537" s="328">
        <v>5.0840000000000003E-2</v>
      </c>
      <c r="I7537" s="328">
        <v>1.82E-3</v>
      </c>
      <c r="J7537" s="328" t="s">
        <v>26</v>
      </c>
      <c r="K7537" s="328">
        <v>5.4170000000000003E-2</v>
      </c>
      <c r="L7537" s="328">
        <v>5.3E-3</v>
      </c>
      <c r="M7537" s="193">
        <v>319.60000000000002</v>
      </c>
      <c r="N7537" s="193">
        <v>11.22</v>
      </c>
      <c r="O7537" s="193">
        <v>326.7</v>
      </c>
      <c r="P7537" s="193">
        <v>27.06</v>
      </c>
      <c r="Q7537" s="193">
        <v>377.9</v>
      </c>
      <c r="R7537" s="193">
        <v>211.64</v>
      </c>
      <c r="S7537" s="193">
        <v>319.13686492400745</v>
      </c>
      <c r="T7537" s="193">
        <v>11.22</v>
      </c>
      <c r="U7537" s="193">
        <v>15.54991666472414</v>
      </c>
      <c r="V7537" s="25">
        <v>2.3150092059971024</v>
      </c>
    </row>
    <row r="7538" spans="2:22" x14ac:dyDescent="0.25">
      <c r="B7538" s="345" t="s">
        <v>6958</v>
      </c>
      <c r="C7538" s="141" t="s">
        <v>26</v>
      </c>
      <c r="D7538" s="141" t="s">
        <v>26</v>
      </c>
      <c r="E7538" s="141" t="s">
        <v>26</v>
      </c>
      <c r="F7538" s="328">
        <v>0.38601000000000002</v>
      </c>
      <c r="G7538" s="328">
        <v>2.9100000000000001E-2</v>
      </c>
      <c r="H7538" s="328">
        <v>5.1220000000000002E-2</v>
      </c>
      <c r="I7538" s="328">
        <v>1.64E-3</v>
      </c>
      <c r="J7538" s="328" t="s">
        <v>26</v>
      </c>
      <c r="K7538" s="328">
        <v>5.4670000000000003E-2</v>
      </c>
      <c r="L7538" s="328">
        <v>4.1399999999999996E-3</v>
      </c>
      <c r="M7538" s="193">
        <v>322</v>
      </c>
      <c r="N7538" s="193">
        <v>10.06</v>
      </c>
      <c r="O7538" s="193">
        <v>331.5</v>
      </c>
      <c r="P7538" s="193">
        <v>21.32</v>
      </c>
      <c r="Q7538" s="193">
        <v>398.8</v>
      </c>
      <c r="R7538" s="193">
        <v>164.02</v>
      </c>
      <c r="S7538" s="193">
        <v>321.28848970332933</v>
      </c>
      <c r="T7538" s="193">
        <v>10.06</v>
      </c>
      <c r="U7538" s="193">
        <v>19.436186132565364</v>
      </c>
      <c r="V7538" s="25">
        <v>3.0803952629474112</v>
      </c>
    </row>
    <row r="7539" spans="2:22" x14ac:dyDescent="0.25">
      <c r="B7539" s="345" t="s">
        <v>6877</v>
      </c>
      <c r="C7539" s="141" t="s">
        <v>26</v>
      </c>
      <c r="D7539" s="141" t="s">
        <v>26</v>
      </c>
      <c r="E7539" s="141" t="s">
        <v>26</v>
      </c>
      <c r="F7539" s="328">
        <v>0.38321</v>
      </c>
      <c r="G7539" s="328">
        <v>6.7180000000000004E-2</v>
      </c>
      <c r="H7539" s="328">
        <v>5.1200000000000002E-2</v>
      </c>
      <c r="I7539" s="328">
        <v>2.64E-3</v>
      </c>
      <c r="J7539" s="328" t="s">
        <v>26</v>
      </c>
      <c r="K7539" s="328">
        <v>5.432E-2</v>
      </c>
      <c r="L7539" s="328">
        <v>9.6200000000000001E-3</v>
      </c>
      <c r="M7539" s="193">
        <v>321.89999999999998</v>
      </c>
      <c r="N7539" s="193">
        <v>16.14</v>
      </c>
      <c r="O7539" s="193">
        <v>329.4</v>
      </c>
      <c r="P7539" s="193">
        <v>49.32</v>
      </c>
      <c r="Q7539" s="193">
        <v>384.1</v>
      </c>
      <c r="R7539" s="193">
        <v>375.64</v>
      </c>
      <c r="S7539" s="193">
        <v>321.30256142836589</v>
      </c>
      <c r="T7539" s="193">
        <v>16.14</v>
      </c>
      <c r="U7539" s="193">
        <v>16.34924201292219</v>
      </c>
      <c r="V7539" s="25">
        <v>2.4582387892028192</v>
      </c>
    </row>
    <row r="7540" spans="2:22" x14ac:dyDescent="0.25">
      <c r="B7540" s="345" t="s">
        <v>6947</v>
      </c>
      <c r="C7540" s="141" t="s">
        <v>26</v>
      </c>
      <c r="D7540" s="141" t="s">
        <v>26</v>
      </c>
      <c r="E7540" s="141" t="s">
        <v>26</v>
      </c>
      <c r="F7540" s="328">
        <v>0.39801999999999998</v>
      </c>
      <c r="G7540" s="328">
        <v>4.4159999999999998E-2</v>
      </c>
      <c r="H7540" s="328">
        <v>5.1389999999999998E-2</v>
      </c>
      <c r="I7540" s="328">
        <v>1.98E-3</v>
      </c>
      <c r="J7540" s="328" t="s">
        <v>26</v>
      </c>
      <c r="K7540" s="328">
        <v>5.62E-2</v>
      </c>
      <c r="L7540" s="328">
        <v>6.3400000000000001E-3</v>
      </c>
      <c r="M7540" s="193">
        <v>323</v>
      </c>
      <c r="N7540" s="193">
        <v>12.12</v>
      </c>
      <c r="O7540" s="193">
        <v>340.2</v>
      </c>
      <c r="P7540" s="193">
        <v>32.08</v>
      </c>
      <c r="Q7540" s="193">
        <v>459.6</v>
      </c>
      <c r="R7540" s="193">
        <v>242.54</v>
      </c>
      <c r="S7540" s="193">
        <v>321.73471509165307</v>
      </c>
      <c r="T7540" s="193">
        <v>12.12</v>
      </c>
      <c r="U7540" s="193">
        <v>29.996798282930143</v>
      </c>
      <c r="V7540" s="25">
        <v>5.4277733416657608</v>
      </c>
    </row>
    <row r="7541" spans="2:22" x14ac:dyDescent="0.25">
      <c r="B7541" s="345" t="s">
        <v>6895</v>
      </c>
      <c r="C7541" s="141" t="s">
        <v>26</v>
      </c>
      <c r="D7541" s="141" t="s">
        <v>26</v>
      </c>
      <c r="E7541" s="141" t="s">
        <v>26</v>
      </c>
      <c r="F7541" s="328">
        <v>0.38196000000000002</v>
      </c>
      <c r="G7541" s="328">
        <v>2.4500000000000001E-2</v>
      </c>
      <c r="H7541" s="328">
        <v>5.144E-2</v>
      </c>
      <c r="I7541" s="328">
        <v>1.58E-3</v>
      </c>
      <c r="J7541" s="328" t="s">
        <v>26</v>
      </c>
      <c r="K7541" s="328">
        <v>5.3859999999999998E-2</v>
      </c>
      <c r="L7541" s="328">
        <v>3.4199999999999999E-3</v>
      </c>
      <c r="M7541" s="193">
        <v>323.39999999999998</v>
      </c>
      <c r="N7541" s="193">
        <v>9.7200000000000006</v>
      </c>
      <c r="O7541" s="193">
        <v>328.5</v>
      </c>
      <c r="P7541" s="193">
        <v>18</v>
      </c>
      <c r="Q7541" s="193">
        <v>365.3</v>
      </c>
      <c r="R7541" s="193">
        <v>139.4</v>
      </c>
      <c r="S7541" s="193">
        <v>322.96675006281328</v>
      </c>
      <c r="T7541" s="193">
        <v>9.7200000000000006</v>
      </c>
      <c r="U7541" s="193">
        <v>11.588625769829383</v>
      </c>
      <c r="V7541" s="25">
        <v>1.6843987632227471</v>
      </c>
    </row>
    <row r="7542" spans="2:22" x14ac:dyDescent="0.25">
      <c r="B7542" s="345" t="s">
        <v>6871</v>
      </c>
      <c r="C7542" s="141" t="s">
        <v>26</v>
      </c>
      <c r="D7542" s="141" t="s">
        <v>26</v>
      </c>
      <c r="E7542" s="141" t="s">
        <v>26</v>
      </c>
      <c r="F7542" s="328">
        <v>0.36354999999999998</v>
      </c>
      <c r="G7542" s="328">
        <v>2.9260000000000001E-2</v>
      </c>
      <c r="H7542" s="328">
        <v>5.1450000000000003E-2</v>
      </c>
      <c r="I7542" s="328">
        <v>1.6999999999999999E-3</v>
      </c>
      <c r="J7542" s="328" t="s">
        <v>26</v>
      </c>
      <c r="K7542" s="328">
        <v>5.126E-2</v>
      </c>
      <c r="L7542" s="328">
        <v>4.1200000000000004E-3</v>
      </c>
      <c r="M7542" s="193">
        <v>323.39999999999998</v>
      </c>
      <c r="N7542" s="193">
        <v>10.42</v>
      </c>
      <c r="O7542" s="193">
        <v>314.89999999999998</v>
      </c>
      <c r="P7542" s="193">
        <v>21.8</v>
      </c>
      <c r="Q7542" s="193">
        <v>252.5</v>
      </c>
      <c r="R7542" s="193">
        <v>179.92</v>
      </c>
      <c r="S7542" s="193">
        <v>324.05514157079034</v>
      </c>
      <c r="T7542" s="193">
        <v>10.42</v>
      </c>
      <c r="U7542" s="193">
        <v>-28.33866992902588</v>
      </c>
      <c r="V7542" s="25">
        <v>-2.9073171072690895</v>
      </c>
    </row>
    <row r="7543" spans="2:22" x14ac:dyDescent="0.25">
      <c r="B7543" s="345" t="s">
        <v>6926</v>
      </c>
      <c r="C7543" s="141" t="s">
        <v>26</v>
      </c>
      <c r="D7543" s="141" t="s">
        <v>26</v>
      </c>
      <c r="E7543" s="141" t="s">
        <v>26</v>
      </c>
      <c r="F7543" s="328">
        <v>0.37726999999999999</v>
      </c>
      <c r="G7543" s="328">
        <v>2.6100000000000002E-2</v>
      </c>
      <c r="H7543" s="328">
        <v>5.1589999999999997E-2</v>
      </c>
      <c r="I7543" s="328">
        <v>1.64E-3</v>
      </c>
      <c r="J7543" s="328" t="s">
        <v>26</v>
      </c>
      <c r="K7543" s="328">
        <v>5.305E-2</v>
      </c>
      <c r="L7543" s="328">
        <v>3.6600000000000001E-3</v>
      </c>
      <c r="M7543" s="193">
        <v>324.3</v>
      </c>
      <c r="N7543" s="193">
        <v>10.02</v>
      </c>
      <c r="O7543" s="193">
        <v>325</v>
      </c>
      <c r="P7543" s="193">
        <v>19.239999999999998</v>
      </c>
      <c r="Q7543" s="193">
        <v>331</v>
      </c>
      <c r="R7543" s="193">
        <v>152.44</v>
      </c>
      <c r="S7543" s="193">
        <v>324.21439879536587</v>
      </c>
      <c r="T7543" s="193">
        <v>10.02</v>
      </c>
      <c r="U7543" s="193">
        <v>2.0500305754181674</v>
      </c>
      <c r="V7543" s="25">
        <v>0.24172344757973338</v>
      </c>
    </row>
    <row r="7544" spans="2:22" x14ac:dyDescent="0.25">
      <c r="B7544" s="345" t="s">
        <v>6956</v>
      </c>
      <c r="C7544" s="141" t="s">
        <v>26</v>
      </c>
      <c r="D7544" s="141" t="s">
        <v>26</v>
      </c>
      <c r="E7544" s="141" t="s">
        <v>26</v>
      </c>
      <c r="F7544" s="328">
        <v>0.37709999999999999</v>
      </c>
      <c r="G7544" s="328">
        <v>3.3079999999999998E-2</v>
      </c>
      <c r="H7544" s="328">
        <v>5.1740000000000001E-2</v>
      </c>
      <c r="I7544" s="328">
        <v>1.82E-3</v>
      </c>
      <c r="J7544" s="328" t="s">
        <v>26</v>
      </c>
      <c r="K7544" s="328">
        <v>5.2880000000000003E-2</v>
      </c>
      <c r="L7544" s="328">
        <v>4.7000000000000002E-3</v>
      </c>
      <c r="M7544" s="193">
        <v>325.2</v>
      </c>
      <c r="N7544" s="193">
        <v>11.1</v>
      </c>
      <c r="O7544" s="193">
        <v>324.89999999999998</v>
      </c>
      <c r="P7544" s="193">
        <v>24.4</v>
      </c>
      <c r="Q7544" s="193">
        <v>323.7</v>
      </c>
      <c r="R7544" s="193">
        <v>195.5</v>
      </c>
      <c r="S7544" s="193">
        <v>325.20967107992425</v>
      </c>
      <c r="T7544" s="193">
        <v>11.1</v>
      </c>
      <c r="U7544" s="193">
        <v>-0.46637969722714245</v>
      </c>
      <c r="V7544" s="25">
        <v>-9.5312736203222989E-2</v>
      </c>
    </row>
    <row r="7545" spans="2:22" x14ac:dyDescent="0.25">
      <c r="B7545" s="345" t="s">
        <v>6932</v>
      </c>
      <c r="C7545" s="141" t="s">
        <v>26</v>
      </c>
      <c r="D7545" s="141" t="s">
        <v>26</v>
      </c>
      <c r="E7545" s="141" t="s">
        <v>26</v>
      </c>
      <c r="F7545" s="328">
        <v>0.41475000000000001</v>
      </c>
      <c r="G7545" s="328">
        <v>3.4619999999999998E-2</v>
      </c>
      <c r="H7545" s="328">
        <v>5.2130000000000003E-2</v>
      </c>
      <c r="I7545" s="328">
        <v>1.8E-3</v>
      </c>
      <c r="J7545" s="328" t="s">
        <v>26</v>
      </c>
      <c r="K7545" s="328">
        <v>5.772E-2</v>
      </c>
      <c r="L7545" s="328">
        <v>4.8399999999999997E-3</v>
      </c>
      <c r="M7545" s="193">
        <v>327.60000000000002</v>
      </c>
      <c r="N7545" s="193">
        <v>11.06</v>
      </c>
      <c r="O7545" s="193">
        <v>352.3</v>
      </c>
      <c r="P7545" s="193">
        <v>24.86</v>
      </c>
      <c r="Q7545" s="193">
        <v>519.1</v>
      </c>
      <c r="R7545" s="193">
        <v>179.76</v>
      </c>
      <c r="S7545" s="193">
        <v>325.68720780687687</v>
      </c>
      <c r="T7545" s="193">
        <v>11.06</v>
      </c>
      <c r="U7545" s="193">
        <v>37.259254901391472</v>
      </c>
      <c r="V7545" s="25">
        <v>7.5540142472674248</v>
      </c>
    </row>
    <row r="7546" spans="2:22" x14ac:dyDescent="0.25">
      <c r="B7546" s="345" t="s">
        <v>6892</v>
      </c>
      <c r="C7546" s="141" t="s">
        <v>26</v>
      </c>
      <c r="D7546" s="141" t="s">
        <v>26</v>
      </c>
      <c r="E7546" s="141" t="s">
        <v>26</v>
      </c>
      <c r="F7546" s="328">
        <v>0.38462000000000002</v>
      </c>
      <c r="G7546" s="328">
        <v>3.7600000000000001E-2</v>
      </c>
      <c r="H7546" s="328">
        <v>5.1909999999999998E-2</v>
      </c>
      <c r="I7546" s="328">
        <v>1.8400000000000001E-3</v>
      </c>
      <c r="J7546" s="328" t="s">
        <v>26</v>
      </c>
      <c r="K7546" s="328">
        <v>5.3749999999999999E-2</v>
      </c>
      <c r="L7546" s="328">
        <v>5.3E-3</v>
      </c>
      <c r="M7546" s="193">
        <v>326.2</v>
      </c>
      <c r="N7546" s="193">
        <v>11.32</v>
      </c>
      <c r="O7546" s="193">
        <v>330.4</v>
      </c>
      <c r="P7546" s="193">
        <v>27.58</v>
      </c>
      <c r="Q7546" s="193">
        <v>360.5</v>
      </c>
      <c r="R7546" s="193">
        <v>213.94</v>
      </c>
      <c r="S7546" s="193">
        <v>325.91488706243729</v>
      </c>
      <c r="T7546" s="193">
        <v>11.32</v>
      </c>
      <c r="U7546" s="193">
        <v>9.5936513002947876</v>
      </c>
      <c r="V7546" s="25">
        <v>1.3574797026521459</v>
      </c>
    </row>
    <row r="7547" spans="2:22" x14ac:dyDescent="0.25">
      <c r="B7547" s="345" t="s">
        <v>6906</v>
      </c>
      <c r="C7547" s="141" t="s">
        <v>26</v>
      </c>
      <c r="D7547" s="141" t="s">
        <v>26</v>
      </c>
      <c r="E7547" s="141" t="s">
        <v>26</v>
      </c>
      <c r="F7547" s="328">
        <v>0.38125999999999999</v>
      </c>
      <c r="G7547" s="328">
        <v>2.98E-2</v>
      </c>
      <c r="H7547" s="328">
        <v>5.1970000000000002E-2</v>
      </c>
      <c r="I7547" s="328">
        <v>1.6800000000000001E-3</v>
      </c>
      <c r="J7547" s="328" t="s">
        <v>26</v>
      </c>
      <c r="K7547" s="328">
        <v>5.3220000000000003E-2</v>
      </c>
      <c r="L7547" s="328">
        <v>4.1599999999999996E-3</v>
      </c>
      <c r="M7547" s="193">
        <v>326.60000000000002</v>
      </c>
      <c r="N7547" s="193">
        <v>10.36</v>
      </c>
      <c r="O7547" s="193">
        <v>328</v>
      </c>
      <c r="P7547" s="193">
        <v>21.9</v>
      </c>
      <c r="Q7547" s="193">
        <v>338.1</v>
      </c>
      <c r="R7547" s="193">
        <v>172.26</v>
      </c>
      <c r="S7547" s="193">
        <v>326.49689531918432</v>
      </c>
      <c r="T7547" s="193">
        <v>10.36</v>
      </c>
      <c r="U7547" s="193">
        <v>3.4318558653699212</v>
      </c>
      <c r="V7547" s="25">
        <v>0.45826362219990296</v>
      </c>
    </row>
    <row r="7548" spans="2:22" x14ac:dyDescent="0.25">
      <c r="B7548" s="345" t="s">
        <v>6901</v>
      </c>
      <c r="C7548" s="141" t="s">
        <v>26</v>
      </c>
      <c r="D7548" s="141" t="s">
        <v>26</v>
      </c>
      <c r="E7548" s="141" t="s">
        <v>26</v>
      </c>
      <c r="F7548" s="328">
        <v>0.37513000000000002</v>
      </c>
      <c r="G7548" s="328">
        <v>2.776E-2</v>
      </c>
      <c r="H7548" s="328">
        <v>5.2019999999999997E-2</v>
      </c>
      <c r="I7548" s="328">
        <v>1.72E-3</v>
      </c>
      <c r="J7548" s="328" t="s">
        <v>26</v>
      </c>
      <c r="K7548" s="328">
        <v>5.2319999999999998E-2</v>
      </c>
      <c r="L7548" s="328">
        <v>3.8600000000000001E-3</v>
      </c>
      <c r="M7548" s="193">
        <v>326.89999999999998</v>
      </c>
      <c r="N7548" s="193">
        <v>10.48</v>
      </c>
      <c r="O7548" s="193">
        <v>323.39999999999998</v>
      </c>
      <c r="P7548" s="193">
        <v>20.5</v>
      </c>
      <c r="Q7548" s="193">
        <v>299.2</v>
      </c>
      <c r="R7548" s="193">
        <v>163.5</v>
      </c>
      <c r="S7548" s="193">
        <v>327.16507905833907</v>
      </c>
      <c r="T7548" s="193">
        <v>10.48</v>
      </c>
      <c r="U7548" s="193">
        <v>-9.346617332332583</v>
      </c>
      <c r="V7548" s="25">
        <v>-1.1642173958995354</v>
      </c>
    </row>
    <row r="7549" spans="2:22" x14ac:dyDescent="0.25">
      <c r="B7549" s="345" t="s">
        <v>6902</v>
      </c>
      <c r="C7549" s="141" t="s">
        <v>26</v>
      </c>
      <c r="D7549" s="141" t="s">
        <v>26</v>
      </c>
      <c r="E7549" s="141" t="s">
        <v>26</v>
      </c>
      <c r="F7549" s="328">
        <v>0.39013999999999999</v>
      </c>
      <c r="G7549" s="328">
        <v>2.9020000000000001E-2</v>
      </c>
      <c r="H7549" s="328">
        <v>5.2380000000000003E-2</v>
      </c>
      <c r="I7549" s="328">
        <v>1.6800000000000001E-3</v>
      </c>
      <c r="J7549" s="328" t="s">
        <v>26</v>
      </c>
      <c r="K7549" s="328">
        <v>5.4030000000000002E-2</v>
      </c>
      <c r="L7549" s="328">
        <v>4.0000000000000001E-3</v>
      </c>
      <c r="M7549" s="193">
        <v>329.1</v>
      </c>
      <c r="N7549" s="193">
        <v>10.3</v>
      </c>
      <c r="O7549" s="193">
        <v>334.5</v>
      </c>
      <c r="P7549" s="193">
        <v>21.2</v>
      </c>
      <c r="Q7549" s="193">
        <v>372.2</v>
      </c>
      <c r="R7549" s="193">
        <v>162.36000000000001</v>
      </c>
      <c r="S7549" s="193">
        <v>328.70637807952511</v>
      </c>
      <c r="T7549" s="193">
        <v>10.3</v>
      </c>
      <c r="U7549" s="193">
        <v>11.685551295130274</v>
      </c>
      <c r="V7549" s="25">
        <v>1.7320244904259763</v>
      </c>
    </row>
    <row r="7550" spans="2:22" x14ac:dyDescent="0.25">
      <c r="B7550" s="345" t="s">
        <v>6889</v>
      </c>
      <c r="C7550" s="141" t="s">
        <v>26</v>
      </c>
      <c r="D7550" s="141" t="s">
        <v>26</v>
      </c>
      <c r="E7550" s="141" t="s">
        <v>26</v>
      </c>
      <c r="F7550" s="328">
        <v>0.45634000000000002</v>
      </c>
      <c r="G7550" s="328">
        <v>4.2680000000000003E-2</v>
      </c>
      <c r="H7550" s="328">
        <v>5.3199999999999997E-2</v>
      </c>
      <c r="I7550" s="328">
        <v>1.9400000000000001E-3</v>
      </c>
      <c r="J7550" s="328" t="s">
        <v>26</v>
      </c>
      <c r="K7550" s="328">
        <v>6.2230000000000001E-2</v>
      </c>
      <c r="L7550" s="328">
        <v>5.8599999999999998E-3</v>
      </c>
      <c r="M7550" s="193">
        <v>334.1</v>
      </c>
      <c r="N7550" s="193">
        <v>11.88</v>
      </c>
      <c r="O7550" s="193">
        <v>381.7</v>
      </c>
      <c r="P7550" s="193">
        <v>29.76</v>
      </c>
      <c r="Q7550" s="193">
        <v>682.1</v>
      </c>
      <c r="R7550" s="193">
        <v>194.8</v>
      </c>
      <c r="S7550" s="193">
        <v>330.42808092186044</v>
      </c>
      <c r="T7550" s="193">
        <v>11.88</v>
      </c>
      <c r="U7550" s="193">
        <v>51.557237806500453</v>
      </c>
      <c r="V7550" s="25">
        <v>13.432517442530663</v>
      </c>
    </row>
    <row r="7551" spans="2:22" x14ac:dyDescent="0.25">
      <c r="B7551" s="345" t="s">
        <v>6868</v>
      </c>
      <c r="C7551" s="141" t="s">
        <v>26</v>
      </c>
      <c r="D7551" s="141" t="s">
        <v>26</v>
      </c>
      <c r="E7551" s="141" t="s">
        <v>26</v>
      </c>
      <c r="F7551" s="328">
        <v>0.39218999999999998</v>
      </c>
      <c r="G7551" s="328">
        <v>2.6620000000000001E-2</v>
      </c>
      <c r="H7551" s="328">
        <v>5.3100000000000001E-2</v>
      </c>
      <c r="I7551" s="328">
        <v>1.6999999999999999E-3</v>
      </c>
      <c r="J7551" s="328" t="s">
        <v>26</v>
      </c>
      <c r="K7551" s="328">
        <v>5.3580000000000003E-2</v>
      </c>
      <c r="L7551" s="328">
        <v>3.5799999999999998E-3</v>
      </c>
      <c r="M7551" s="193">
        <v>333.5</v>
      </c>
      <c r="N7551" s="193">
        <v>10.4</v>
      </c>
      <c r="O7551" s="193">
        <v>336</v>
      </c>
      <c r="P7551" s="193">
        <v>19.399999999999999</v>
      </c>
      <c r="Q7551" s="193">
        <v>353.2</v>
      </c>
      <c r="R7551" s="193">
        <v>147.46</v>
      </c>
      <c r="S7551" s="193">
        <v>333.33495630035952</v>
      </c>
      <c r="T7551" s="193">
        <v>10.4</v>
      </c>
      <c r="U7551" s="193">
        <v>5.6243045582221027</v>
      </c>
      <c r="V7551" s="25">
        <v>0.79316776775014231</v>
      </c>
    </row>
    <row r="7552" spans="2:22" x14ac:dyDescent="0.25">
      <c r="B7552" s="345" t="s">
        <v>6886</v>
      </c>
      <c r="C7552" s="141" t="s">
        <v>26</v>
      </c>
      <c r="D7552" s="141" t="s">
        <v>26</v>
      </c>
      <c r="E7552" s="141" t="s">
        <v>26</v>
      </c>
      <c r="F7552" s="328">
        <v>0.38314999999999999</v>
      </c>
      <c r="G7552" s="328">
        <v>2.9080000000000002E-2</v>
      </c>
      <c r="H7552" s="328">
        <v>5.314E-2</v>
      </c>
      <c r="I7552" s="328">
        <v>1.72E-3</v>
      </c>
      <c r="J7552" s="328" t="s">
        <v>26</v>
      </c>
      <c r="K7552" s="328">
        <v>5.2299999999999999E-2</v>
      </c>
      <c r="L7552" s="328">
        <v>3.96E-3</v>
      </c>
      <c r="M7552" s="193">
        <v>333.8</v>
      </c>
      <c r="N7552" s="193">
        <v>10.46</v>
      </c>
      <c r="O7552" s="193">
        <v>329.4</v>
      </c>
      <c r="P7552" s="193">
        <v>21.36</v>
      </c>
      <c r="Q7552" s="193">
        <v>298.5</v>
      </c>
      <c r="R7552" s="193">
        <v>167.96</v>
      </c>
      <c r="S7552" s="193">
        <v>334.10290116172723</v>
      </c>
      <c r="T7552" s="193">
        <v>10.46</v>
      </c>
      <c r="U7552" s="193">
        <v>-11.927270070930396</v>
      </c>
      <c r="V7552" s="25">
        <v>-1.4277174140034168</v>
      </c>
    </row>
    <row r="7553" spans="2:22" x14ac:dyDescent="0.25">
      <c r="B7553" s="345" t="s">
        <v>6943</v>
      </c>
      <c r="C7553" s="141" t="s">
        <v>26</v>
      </c>
      <c r="D7553" s="141" t="s">
        <v>26</v>
      </c>
      <c r="E7553" s="141" t="s">
        <v>26</v>
      </c>
      <c r="F7553" s="328">
        <v>0.40127000000000002</v>
      </c>
      <c r="G7553" s="328">
        <v>3.014E-2</v>
      </c>
      <c r="H7553" s="328">
        <v>5.3580000000000003E-2</v>
      </c>
      <c r="I7553" s="328">
        <v>1.7799999999999999E-3</v>
      </c>
      <c r="J7553" s="328" t="s">
        <v>26</v>
      </c>
      <c r="K7553" s="328">
        <v>5.4339999999999999E-2</v>
      </c>
      <c r="L7553" s="328">
        <v>4.0800000000000003E-3</v>
      </c>
      <c r="M7553" s="193">
        <v>336.4</v>
      </c>
      <c r="N7553" s="193">
        <v>10.84</v>
      </c>
      <c r="O7553" s="193">
        <v>342.6</v>
      </c>
      <c r="P7553" s="193">
        <v>21.84</v>
      </c>
      <c r="Q7553" s="193">
        <v>385.1</v>
      </c>
      <c r="R7553" s="193">
        <v>163.24</v>
      </c>
      <c r="S7553" s="193">
        <v>335.9874987092175</v>
      </c>
      <c r="T7553" s="193">
        <v>10.84</v>
      </c>
      <c r="U7553" s="193">
        <v>12.753181327131269</v>
      </c>
      <c r="V7553" s="25">
        <v>1.9300937801466775</v>
      </c>
    </row>
    <row r="7554" spans="2:22" x14ac:dyDescent="0.25">
      <c r="B7554" s="345" t="s">
        <v>6912</v>
      </c>
      <c r="C7554" s="141" t="s">
        <v>26</v>
      </c>
      <c r="D7554" s="141" t="s">
        <v>26</v>
      </c>
      <c r="E7554" s="141" t="s">
        <v>26</v>
      </c>
      <c r="F7554" s="328">
        <v>0.44251000000000001</v>
      </c>
      <c r="G7554" s="328">
        <v>3.6240000000000001E-2</v>
      </c>
      <c r="H7554" s="328">
        <v>5.4129999999999998E-2</v>
      </c>
      <c r="I7554" s="328">
        <v>1.82E-3</v>
      </c>
      <c r="J7554" s="328" t="s">
        <v>26</v>
      </c>
      <c r="K7554" s="328">
        <v>5.9310000000000002E-2</v>
      </c>
      <c r="L7554" s="328">
        <v>4.8799999999999998E-3</v>
      </c>
      <c r="M7554" s="193">
        <v>339.8</v>
      </c>
      <c r="N7554" s="193">
        <v>11.12</v>
      </c>
      <c r="O7554" s="193">
        <v>372</v>
      </c>
      <c r="P7554" s="193">
        <v>25.5</v>
      </c>
      <c r="Q7554" s="193">
        <v>578.4</v>
      </c>
      <c r="R7554" s="193">
        <v>173.84</v>
      </c>
      <c r="S7554" s="193">
        <v>337.32204805266304</v>
      </c>
      <c r="T7554" s="193">
        <v>11.12</v>
      </c>
      <c r="U7554" s="193">
        <v>41.68014383598495</v>
      </c>
      <c r="V7554" s="25">
        <v>9.3220300933701505</v>
      </c>
    </row>
    <row r="7555" spans="2:22" x14ac:dyDescent="0.25">
      <c r="B7555" s="345" t="s">
        <v>6903</v>
      </c>
      <c r="C7555" s="141" t="s">
        <v>26</v>
      </c>
      <c r="D7555" s="141" t="s">
        <v>26</v>
      </c>
      <c r="E7555" s="141" t="s">
        <v>26</v>
      </c>
      <c r="F7555" s="328">
        <v>0.41067999999999999</v>
      </c>
      <c r="G7555" s="328">
        <v>3.5680000000000003E-2</v>
      </c>
      <c r="H7555" s="328">
        <v>5.3879999999999997E-2</v>
      </c>
      <c r="I7555" s="328">
        <v>1.8600000000000001E-3</v>
      </c>
      <c r="J7555" s="328" t="s">
        <v>26</v>
      </c>
      <c r="K7555" s="328">
        <v>5.5300000000000002E-2</v>
      </c>
      <c r="L7555" s="328">
        <v>4.8199999999999996E-3</v>
      </c>
      <c r="M7555" s="193">
        <v>338.3</v>
      </c>
      <c r="N7555" s="193">
        <v>11.36</v>
      </c>
      <c r="O7555" s="193">
        <v>349.4</v>
      </c>
      <c r="P7555" s="193">
        <v>25.68</v>
      </c>
      <c r="Q7555" s="193">
        <v>424.1</v>
      </c>
      <c r="R7555" s="193">
        <v>189</v>
      </c>
      <c r="S7555" s="193">
        <v>337.44232639877805</v>
      </c>
      <c r="T7555" s="193">
        <v>11.36</v>
      </c>
      <c r="U7555" s="193">
        <v>20.433311389111523</v>
      </c>
      <c r="V7555" s="25">
        <v>3.422345049004559</v>
      </c>
    </row>
    <row r="7556" spans="2:22" x14ac:dyDescent="0.25">
      <c r="B7556" s="345" t="s">
        <v>6940</v>
      </c>
      <c r="C7556" s="141" t="s">
        <v>26</v>
      </c>
      <c r="D7556" s="141" t="s">
        <v>26</v>
      </c>
      <c r="E7556" s="141" t="s">
        <v>26</v>
      </c>
      <c r="F7556" s="328">
        <v>0.41099999999999998</v>
      </c>
      <c r="G7556" s="328">
        <v>2.8879999999999999E-2</v>
      </c>
      <c r="H7556" s="328">
        <v>5.391E-2</v>
      </c>
      <c r="I7556" s="328">
        <v>1.72E-3</v>
      </c>
      <c r="J7556" s="328" t="s">
        <v>26</v>
      </c>
      <c r="K7556" s="328">
        <v>5.5309999999999998E-2</v>
      </c>
      <c r="L7556" s="328">
        <v>3.8800000000000002E-3</v>
      </c>
      <c r="M7556" s="193">
        <v>338.5</v>
      </c>
      <c r="N7556" s="193">
        <v>10.54</v>
      </c>
      <c r="O7556" s="193">
        <v>349.6</v>
      </c>
      <c r="P7556" s="193">
        <v>20.78</v>
      </c>
      <c r="Q7556" s="193">
        <v>424.7</v>
      </c>
      <c r="R7556" s="193">
        <v>152.12</v>
      </c>
      <c r="S7556" s="193">
        <v>337.62303959961275</v>
      </c>
      <c r="T7556" s="193">
        <v>10.54</v>
      </c>
      <c r="U7556" s="193">
        <v>20.503169390248939</v>
      </c>
      <c r="V7556" s="25">
        <v>3.4259040046874341</v>
      </c>
    </row>
    <row r="7557" spans="2:22" x14ac:dyDescent="0.25">
      <c r="B7557" s="345" t="s">
        <v>6888</v>
      </c>
      <c r="C7557" s="141" t="s">
        <v>26</v>
      </c>
      <c r="D7557" s="141" t="s">
        <v>26</v>
      </c>
      <c r="E7557" s="141" t="s">
        <v>26</v>
      </c>
      <c r="F7557" s="328">
        <v>0.42020000000000002</v>
      </c>
      <c r="G7557" s="328">
        <v>3.8019999999999998E-2</v>
      </c>
      <c r="H7557" s="328">
        <v>5.5160000000000001E-2</v>
      </c>
      <c r="I7557" s="328">
        <v>1.9400000000000001E-3</v>
      </c>
      <c r="J7557" s="328" t="s">
        <v>26</v>
      </c>
      <c r="K7557" s="328">
        <v>5.5259999999999997E-2</v>
      </c>
      <c r="L7557" s="328">
        <v>5.0400000000000002E-3</v>
      </c>
      <c r="M7557" s="193">
        <v>346.1</v>
      </c>
      <c r="N7557" s="193">
        <v>11.82</v>
      </c>
      <c r="O7557" s="193">
        <v>356.2</v>
      </c>
      <c r="P7557" s="193">
        <v>27.18</v>
      </c>
      <c r="Q7557" s="193">
        <v>422.6</v>
      </c>
      <c r="R7557" s="193">
        <v>196.98</v>
      </c>
      <c r="S7557" s="193">
        <v>345.34269934610506</v>
      </c>
      <c r="T7557" s="193">
        <v>11.82</v>
      </c>
      <c r="U7557" s="193">
        <v>18.281424669639129</v>
      </c>
      <c r="V7557" s="25">
        <v>3.0480911437099731</v>
      </c>
    </row>
    <row r="7558" spans="2:22" x14ac:dyDescent="0.25">
      <c r="B7558" s="345" t="s">
        <v>6879</v>
      </c>
      <c r="C7558" s="141" t="s">
        <v>26</v>
      </c>
      <c r="D7558" s="141" t="s">
        <v>26</v>
      </c>
      <c r="E7558" s="141" t="s">
        <v>26</v>
      </c>
      <c r="F7558" s="328">
        <v>0.42119000000000001</v>
      </c>
      <c r="G7558" s="328">
        <v>3.0540000000000001E-2</v>
      </c>
      <c r="H7558" s="328">
        <v>5.6559999999999999E-2</v>
      </c>
      <c r="I7558" s="328">
        <v>1.82E-3</v>
      </c>
      <c r="J7558" s="328" t="s">
        <v>26</v>
      </c>
      <c r="K7558" s="328">
        <v>5.4010000000000002E-2</v>
      </c>
      <c r="L7558" s="328">
        <v>3.8800000000000002E-3</v>
      </c>
      <c r="M7558" s="193">
        <v>354.7</v>
      </c>
      <c r="N7558" s="193">
        <v>11.04</v>
      </c>
      <c r="O7558" s="193">
        <v>356.9</v>
      </c>
      <c r="P7558" s="193">
        <v>21.82</v>
      </c>
      <c r="Q7558" s="193">
        <v>371.5</v>
      </c>
      <c r="R7558" s="193">
        <v>157.82</v>
      </c>
      <c r="S7558" s="193">
        <v>354.4982170667754</v>
      </c>
      <c r="T7558" s="193">
        <v>11.04</v>
      </c>
      <c r="U7558" s="193">
        <v>4.5765229968303105</v>
      </c>
      <c r="V7558" s="25">
        <v>0.67295683194860778</v>
      </c>
    </row>
    <row r="7559" spans="2:22" x14ac:dyDescent="0.25">
      <c r="B7559" s="345" t="s">
        <v>6876</v>
      </c>
      <c r="C7559" s="141" t="s">
        <v>26</v>
      </c>
      <c r="D7559" s="141" t="s">
        <v>26</v>
      </c>
      <c r="E7559" s="141" t="s">
        <v>26</v>
      </c>
      <c r="F7559" s="328">
        <v>0.47397</v>
      </c>
      <c r="G7559" s="328">
        <v>4.7379999999999999E-2</v>
      </c>
      <c r="H7559" s="328">
        <v>5.7509999999999999E-2</v>
      </c>
      <c r="I7559" s="328">
        <v>2.1199999999999999E-3</v>
      </c>
      <c r="J7559" s="328" t="s">
        <v>26</v>
      </c>
      <c r="K7559" s="328">
        <v>5.978E-2</v>
      </c>
      <c r="L7559" s="328">
        <v>6.0400000000000002E-3</v>
      </c>
      <c r="M7559" s="193">
        <v>360.5</v>
      </c>
      <c r="N7559" s="193">
        <v>12.96</v>
      </c>
      <c r="O7559" s="193">
        <v>393.9</v>
      </c>
      <c r="P7559" s="193">
        <v>32.64</v>
      </c>
      <c r="Q7559" s="193">
        <v>595.1</v>
      </c>
      <c r="R7559" s="193">
        <v>212.6</v>
      </c>
      <c r="S7559" s="193">
        <v>357.8217990526071</v>
      </c>
      <c r="T7559" s="193">
        <v>12.96</v>
      </c>
      <c r="U7559" s="193">
        <v>39.87198806039202</v>
      </c>
      <c r="V7559" s="25">
        <v>9.1592284710314491</v>
      </c>
    </row>
    <row r="7560" spans="2:22" x14ac:dyDescent="0.25">
      <c r="B7560" s="345" t="s">
        <v>6900</v>
      </c>
      <c r="C7560" s="141" t="s">
        <v>26</v>
      </c>
      <c r="D7560" s="141" t="s">
        <v>26</v>
      </c>
      <c r="E7560" s="141" t="s">
        <v>26</v>
      </c>
      <c r="F7560" s="328">
        <v>0.45247999999999999</v>
      </c>
      <c r="G7560" s="328">
        <v>3.5560000000000001E-2</v>
      </c>
      <c r="H7560" s="328">
        <v>5.901E-2</v>
      </c>
      <c r="I7560" s="328">
        <v>1.9400000000000001E-3</v>
      </c>
      <c r="J7560" s="328" t="s">
        <v>26</v>
      </c>
      <c r="K7560" s="328">
        <v>5.5629999999999999E-2</v>
      </c>
      <c r="L7560" s="328">
        <v>4.3800000000000002E-3</v>
      </c>
      <c r="M7560" s="193">
        <v>369.6</v>
      </c>
      <c r="N7560" s="193">
        <v>11.78</v>
      </c>
      <c r="O7560" s="193">
        <v>379</v>
      </c>
      <c r="P7560" s="193">
        <v>24.86</v>
      </c>
      <c r="Q7560" s="193">
        <v>437.2</v>
      </c>
      <c r="R7560" s="193">
        <v>170.96</v>
      </c>
      <c r="S7560" s="193">
        <v>368.85515601255787</v>
      </c>
      <c r="T7560" s="193">
        <v>11.78</v>
      </c>
      <c r="U7560" s="193">
        <v>15.632397984318875</v>
      </c>
      <c r="V7560" s="25">
        <v>2.6767398383752319</v>
      </c>
    </row>
    <row r="7561" spans="2:22" x14ac:dyDescent="0.25">
      <c r="B7561" s="345" t="s">
        <v>6891</v>
      </c>
      <c r="C7561" s="141" t="s">
        <v>26</v>
      </c>
      <c r="D7561" s="141" t="s">
        <v>26</v>
      </c>
      <c r="E7561" s="141" t="s">
        <v>26</v>
      </c>
      <c r="F7561" s="328">
        <v>0.47022999999999998</v>
      </c>
      <c r="G7561" s="328">
        <v>5.466E-2</v>
      </c>
      <c r="H7561" s="328">
        <v>6.0979999999999999E-2</v>
      </c>
      <c r="I7561" s="328">
        <v>2.3800000000000002E-3</v>
      </c>
      <c r="J7561" s="328" t="s">
        <v>26</v>
      </c>
      <c r="K7561" s="328">
        <v>5.5939999999999997E-2</v>
      </c>
      <c r="L7561" s="328">
        <v>6.5799999999999999E-3</v>
      </c>
      <c r="M7561" s="193">
        <v>381.6</v>
      </c>
      <c r="N7561" s="193">
        <v>14.44</v>
      </c>
      <c r="O7561" s="193">
        <v>391.4</v>
      </c>
      <c r="P7561" s="193">
        <v>37.74</v>
      </c>
      <c r="Q7561" s="193">
        <v>449.7</v>
      </c>
      <c r="R7561" s="193">
        <v>251.86</v>
      </c>
      <c r="S7561" s="193">
        <v>380.80261855203486</v>
      </c>
      <c r="T7561" s="193">
        <v>14.44</v>
      </c>
      <c r="U7561" s="193">
        <v>15.32074303935182</v>
      </c>
      <c r="V7561" s="25">
        <v>2.7075578558929791</v>
      </c>
    </row>
    <row r="7562" spans="2:22" x14ac:dyDescent="0.25">
      <c r="B7562" s="345" t="s">
        <v>6945</v>
      </c>
      <c r="C7562" s="141" t="s">
        <v>26</v>
      </c>
      <c r="D7562" s="141" t="s">
        <v>26</v>
      </c>
      <c r="E7562" s="141" t="s">
        <v>26</v>
      </c>
      <c r="F7562" s="328">
        <v>0.46754000000000001</v>
      </c>
      <c r="G7562" s="328">
        <v>4.41E-2</v>
      </c>
      <c r="H7562" s="328">
        <v>6.114E-2</v>
      </c>
      <c r="I7562" s="328">
        <v>2.2200000000000002E-3</v>
      </c>
      <c r="J7562" s="328" t="s">
        <v>26</v>
      </c>
      <c r="K7562" s="328">
        <v>5.5480000000000002E-2</v>
      </c>
      <c r="L7562" s="328">
        <v>5.3200000000000001E-3</v>
      </c>
      <c r="M7562" s="193">
        <v>382.6</v>
      </c>
      <c r="N7562" s="193">
        <v>13.44</v>
      </c>
      <c r="O7562" s="193">
        <v>389.5</v>
      </c>
      <c r="P7562" s="193">
        <v>30.52</v>
      </c>
      <c r="Q7562" s="193">
        <v>431.4</v>
      </c>
      <c r="R7562" s="193">
        <v>206.18</v>
      </c>
      <c r="S7562" s="193">
        <v>381.99694556488151</v>
      </c>
      <c r="T7562" s="193">
        <v>13.44</v>
      </c>
      <c r="U7562" s="193">
        <v>11.451797504663528</v>
      </c>
      <c r="V7562" s="25">
        <v>1.9263297651138604</v>
      </c>
    </row>
    <row r="7563" spans="2:22" x14ac:dyDescent="0.25">
      <c r="B7563" s="345" t="s">
        <v>6942</v>
      </c>
      <c r="C7563" s="141" t="s">
        <v>26</v>
      </c>
      <c r="D7563" s="141" t="s">
        <v>26</v>
      </c>
      <c r="E7563" s="141" t="s">
        <v>26</v>
      </c>
      <c r="F7563" s="328">
        <v>0.46783999999999998</v>
      </c>
      <c r="G7563" s="328">
        <v>4.6059999999999997E-2</v>
      </c>
      <c r="H7563" s="328">
        <v>6.1539999999999997E-2</v>
      </c>
      <c r="I7563" s="328">
        <v>2.2399999999999998E-3</v>
      </c>
      <c r="J7563" s="328" t="s">
        <v>26</v>
      </c>
      <c r="K7563" s="328">
        <v>5.5160000000000001E-2</v>
      </c>
      <c r="L7563" s="328">
        <v>5.5199999999999997E-3</v>
      </c>
      <c r="M7563" s="193">
        <v>385</v>
      </c>
      <c r="N7563" s="193">
        <v>13.64</v>
      </c>
      <c r="O7563" s="193">
        <v>389.7</v>
      </c>
      <c r="P7563" s="193">
        <v>31.86</v>
      </c>
      <c r="Q7563" s="193">
        <v>418.7</v>
      </c>
      <c r="R7563" s="193">
        <v>216.04</v>
      </c>
      <c r="S7563" s="193">
        <v>384.59974867231261</v>
      </c>
      <c r="T7563" s="193">
        <v>13.64</v>
      </c>
      <c r="U7563" s="193">
        <v>8.1443160562902737</v>
      </c>
      <c r="V7563" s="25">
        <v>1.3087634918366371</v>
      </c>
    </row>
    <row r="7564" spans="2:22" x14ac:dyDescent="0.25">
      <c r="B7564" s="345" t="s">
        <v>6960</v>
      </c>
      <c r="C7564" s="141" t="s">
        <v>26</v>
      </c>
      <c r="D7564" s="141" t="s">
        <v>26</v>
      </c>
      <c r="E7564" s="141" t="s">
        <v>26</v>
      </c>
      <c r="F7564" s="328">
        <v>0.49207000000000001</v>
      </c>
      <c r="G7564" s="328">
        <v>3.7539999999999997E-2</v>
      </c>
      <c r="H7564" s="328">
        <v>6.2950000000000006E-2</v>
      </c>
      <c r="I7564" s="328">
        <v>2.0600000000000002E-3</v>
      </c>
      <c r="J7564" s="328" t="s">
        <v>26</v>
      </c>
      <c r="K7564" s="328">
        <v>5.6710000000000003E-2</v>
      </c>
      <c r="L7564" s="328">
        <v>4.3400000000000001E-3</v>
      </c>
      <c r="M7564" s="193">
        <v>393.6</v>
      </c>
      <c r="N7564" s="193">
        <v>12.52</v>
      </c>
      <c r="O7564" s="193">
        <v>406.3</v>
      </c>
      <c r="P7564" s="193">
        <v>25.54</v>
      </c>
      <c r="Q7564" s="193">
        <v>479.7</v>
      </c>
      <c r="R7564" s="193">
        <v>166.46</v>
      </c>
      <c r="S7564" s="193">
        <v>392.50902925554163</v>
      </c>
      <c r="T7564" s="193">
        <v>12.52</v>
      </c>
      <c r="U7564" s="193">
        <v>18.176145662801407</v>
      </c>
      <c r="V7564" s="25">
        <v>3.3942827330687613</v>
      </c>
    </row>
    <row r="7565" spans="2:22" x14ac:dyDescent="0.25">
      <c r="B7565" s="345" t="s">
        <v>6953</v>
      </c>
      <c r="C7565" s="141" t="s">
        <v>26</v>
      </c>
      <c r="D7565" s="141" t="s">
        <v>26</v>
      </c>
      <c r="E7565" s="141" t="s">
        <v>26</v>
      </c>
      <c r="F7565" s="328">
        <v>0.50249999999999995</v>
      </c>
      <c r="G7565" s="328">
        <v>5.7799999999999997E-2</v>
      </c>
      <c r="H7565" s="328">
        <v>6.4199999999999993E-2</v>
      </c>
      <c r="I7565" s="328">
        <v>2.6199999999999999E-3</v>
      </c>
      <c r="J7565" s="328" t="s">
        <v>26</v>
      </c>
      <c r="K7565" s="328">
        <v>5.6800000000000003E-2</v>
      </c>
      <c r="L7565" s="328">
        <v>6.7200000000000003E-3</v>
      </c>
      <c r="M7565" s="193">
        <v>401.1</v>
      </c>
      <c r="N7565" s="193">
        <v>15.88</v>
      </c>
      <c r="O7565" s="193">
        <v>413.4</v>
      </c>
      <c r="P7565" s="193">
        <v>39.06</v>
      </c>
      <c r="Q7565" s="193">
        <v>483.2</v>
      </c>
      <c r="R7565" s="193">
        <v>252.28</v>
      </c>
      <c r="S7565" s="193">
        <v>400.112391682279</v>
      </c>
      <c r="T7565" s="193">
        <v>15.88</v>
      </c>
      <c r="U7565" s="193">
        <v>17.1952831783363</v>
      </c>
      <c r="V7565" s="25">
        <v>3.2142255243640498</v>
      </c>
    </row>
    <row r="7566" spans="2:22" x14ac:dyDescent="0.25">
      <c r="B7566" s="345" t="s">
        <v>6938</v>
      </c>
      <c r="C7566" s="141" t="s">
        <v>26</v>
      </c>
      <c r="D7566" s="141" t="s">
        <v>26</v>
      </c>
      <c r="E7566" s="141" t="s">
        <v>26</v>
      </c>
      <c r="F7566" s="328">
        <v>0.49985000000000002</v>
      </c>
      <c r="G7566" s="328">
        <v>4.3639999999999998E-2</v>
      </c>
      <c r="H7566" s="328">
        <v>6.4829999999999999E-2</v>
      </c>
      <c r="I7566" s="328">
        <v>2.2599999999999999E-3</v>
      </c>
      <c r="J7566" s="328" t="s">
        <v>26</v>
      </c>
      <c r="K7566" s="328">
        <v>5.5939999999999997E-2</v>
      </c>
      <c r="L7566" s="328">
        <v>4.9199999999999999E-3</v>
      </c>
      <c r="M7566" s="193">
        <v>405</v>
      </c>
      <c r="N7566" s="193">
        <v>13.66</v>
      </c>
      <c r="O7566" s="193">
        <v>411.6</v>
      </c>
      <c r="P7566" s="193">
        <v>29.54</v>
      </c>
      <c r="Q7566" s="193">
        <v>449.5</v>
      </c>
      <c r="R7566" s="193">
        <v>190.26</v>
      </c>
      <c r="S7566" s="193">
        <v>404.38497263692017</v>
      </c>
      <c r="T7566" s="193">
        <v>13.66</v>
      </c>
      <c r="U7566" s="193">
        <v>10.036713540173489</v>
      </c>
      <c r="V7566" s="25">
        <v>1.7529220998736286</v>
      </c>
    </row>
    <row r="7567" spans="2:22" x14ac:dyDescent="0.25">
      <c r="B7567" s="345" t="s">
        <v>6893</v>
      </c>
      <c r="C7567" s="141" t="s">
        <v>26</v>
      </c>
      <c r="D7567" s="141" t="s">
        <v>26</v>
      </c>
      <c r="E7567" s="141" t="s">
        <v>26</v>
      </c>
      <c r="F7567" s="328">
        <v>0.52851999999999999</v>
      </c>
      <c r="G7567" s="328">
        <v>3.252E-2</v>
      </c>
      <c r="H7567" s="328">
        <v>6.5790000000000001E-2</v>
      </c>
      <c r="I7567" s="328">
        <v>2.0200000000000001E-3</v>
      </c>
      <c r="J7567" s="328" t="s">
        <v>26</v>
      </c>
      <c r="K7567" s="328">
        <v>5.8270000000000002E-2</v>
      </c>
      <c r="L7567" s="328">
        <v>3.5200000000000001E-3</v>
      </c>
      <c r="M7567" s="193">
        <v>410.8</v>
      </c>
      <c r="N7567" s="193">
        <v>12.26</v>
      </c>
      <c r="O7567" s="193">
        <v>430.8</v>
      </c>
      <c r="P7567" s="193">
        <v>21.6</v>
      </c>
      <c r="Q7567" s="193">
        <v>539.4</v>
      </c>
      <c r="R7567" s="193">
        <v>130.80000000000001</v>
      </c>
      <c r="S7567" s="193">
        <v>409.1015069645718</v>
      </c>
      <c r="T7567" s="193">
        <v>12.26</v>
      </c>
      <c r="U7567" s="193">
        <v>24.156190774087538</v>
      </c>
      <c r="V7567" s="25">
        <v>5.0367903981959641</v>
      </c>
    </row>
    <row r="7568" spans="2:22" x14ac:dyDescent="0.25">
      <c r="B7568" s="345" t="s">
        <v>6884</v>
      </c>
      <c r="C7568" s="141" t="s">
        <v>26</v>
      </c>
      <c r="D7568" s="141" t="s">
        <v>26</v>
      </c>
      <c r="E7568" s="141" t="s">
        <v>26</v>
      </c>
      <c r="F7568" s="328">
        <v>0.52668000000000004</v>
      </c>
      <c r="G7568" s="328">
        <v>5.6559999999999999E-2</v>
      </c>
      <c r="H7568" s="328">
        <v>6.6659999999999997E-2</v>
      </c>
      <c r="I7568" s="328">
        <v>2.5000000000000001E-3</v>
      </c>
      <c r="J7568" s="328" t="s">
        <v>26</v>
      </c>
      <c r="K7568" s="328">
        <v>5.731E-2</v>
      </c>
      <c r="L7568" s="328">
        <v>6.2399999999999999E-3</v>
      </c>
      <c r="M7568" s="193">
        <v>416</v>
      </c>
      <c r="N7568" s="193">
        <v>15.16</v>
      </c>
      <c r="O7568" s="193">
        <v>429.6</v>
      </c>
      <c r="P7568" s="193">
        <v>37.619999999999997</v>
      </c>
      <c r="Q7568" s="193">
        <v>503.1</v>
      </c>
      <c r="R7568" s="193">
        <v>231.76</v>
      </c>
      <c r="S7568" s="193">
        <v>414.88864789751489</v>
      </c>
      <c r="T7568" s="193">
        <v>15.16</v>
      </c>
      <c r="U7568" s="193">
        <v>17.533562334026065</v>
      </c>
      <c r="V7568" s="25">
        <v>3.4244301914537099</v>
      </c>
    </row>
    <row r="7569" spans="2:22" x14ac:dyDescent="0.25">
      <c r="B7569" s="345" t="s">
        <v>6929</v>
      </c>
      <c r="C7569" s="141" t="s">
        <v>26</v>
      </c>
      <c r="D7569" s="141" t="s">
        <v>26</v>
      </c>
      <c r="E7569" s="141" t="s">
        <v>26</v>
      </c>
      <c r="F7569" s="328">
        <v>0.51609000000000005</v>
      </c>
      <c r="G7569" s="328">
        <v>3.4360000000000002E-2</v>
      </c>
      <c r="H7569" s="328">
        <v>6.8330000000000002E-2</v>
      </c>
      <c r="I7569" s="328">
        <v>2.1199999999999999E-3</v>
      </c>
      <c r="J7569" s="328" t="s">
        <v>26</v>
      </c>
      <c r="K7569" s="328">
        <v>5.4789999999999998E-2</v>
      </c>
      <c r="L7569" s="328">
        <v>3.64E-3</v>
      </c>
      <c r="M7569" s="193">
        <v>426.1</v>
      </c>
      <c r="N7569" s="193">
        <v>12.74</v>
      </c>
      <c r="O7569" s="193">
        <v>422.5</v>
      </c>
      <c r="P7569" s="193">
        <v>23</v>
      </c>
      <c r="Q7569" s="193">
        <v>403.5</v>
      </c>
      <c r="R7569" s="193">
        <v>143.88</v>
      </c>
      <c r="S7569" s="193">
        <v>426.37035419044901</v>
      </c>
      <c r="T7569" s="193">
        <v>12.74</v>
      </c>
      <c r="U7569" s="193">
        <v>-5.6679936035809186</v>
      </c>
      <c r="V7569" s="25">
        <v>-0.91606016341988317</v>
      </c>
    </row>
    <row r="7570" spans="2:22" x14ac:dyDescent="0.25">
      <c r="B7570" s="345" t="s">
        <v>6896</v>
      </c>
      <c r="C7570" s="141" t="s">
        <v>26</v>
      </c>
      <c r="D7570" s="141" t="s">
        <v>26</v>
      </c>
      <c r="E7570" s="141" t="s">
        <v>26</v>
      </c>
      <c r="F7570" s="328">
        <v>0.50670000000000004</v>
      </c>
      <c r="G7570" s="328">
        <v>5.5579999999999997E-2</v>
      </c>
      <c r="H7570" s="328">
        <v>6.9800000000000001E-2</v>
      </c>
      <c r="I7570" s="328">
        <v>2.6800000000000001E-3</v>
      </c>
      <c r="J7570" s="328" t="s">
        <v>26</v>
      </c>
      <c r="K7570" s="328">
        <v>5.2659999999999998E-2</v>
      </c>
      <c r="L7570" s="328">
        <v>5.8399999999999997E-3</v>
      </c>
      <c r="M7570" s="193">
        <v>435</v>
      </c>
      <c r="N7570" s="193">
        <v>16.12</v>
      </c>
      <c r="O7570" s="193">
        <v>416.2</v>
      </c>
      <c r="P7570" s="193">
        <v>37.46</v>
      </c>
      <c r="Q7570" s="193">
        <v>314.3</v>
      </c>
      <c r="R7570" s="193">
        <v>242.62</v>
      </c>
      <c r="S7570" s="193">
        <v>436.47093171333165</v>
      </c>
      <c r="T7570" s="193">
        <v>16.12</v>
      </c>
      <c r="U7570" s="193">
        <v>-38.870802326863391</v>
      </c>
      <c r="V7570" s="25">
        <v>-4.870478547172433</v>
      </c>
    </row>
    <row r="7571" spans="2:22" x14ac:dyDescent="0.25">
      <c r="B7571" s="345" t="s">
        <v>6905</v>
      </c>
      <c r="C7571" s="141" t="s">
        <v>26</v>
      </c>
      <c r="D7571" s="141" t="s">
        <v>26</v>
      </c>
      <c r="E7571" s="141" t="s">
        <v>26</v>
      </c>
      <c r="F7571" s="328">
        <v>0.55178000000000005</v>
      </c>
      <c r="G7571" s="328">
        <v>3.8620000000000002E-2</v>
      </c>
      <c r="H7571" s="328">
        <v>7.1199999999999999E-2</v>
      </c>
      <c r="I7571" s="328">
        <v>2.2599999999999999E-3</v>
      </c>
      <c r="J7571" s="328" t="s">
        <v>26</v>
      </c>
      <c r="K7571" s="328">
        <v>5.6219999999999999E-2</v>
      </c>
      <c r="L7571" s="328">
        <v>3.9199999999999999E-3</v>
      </c>
      <c r="M7571" s="193">
        <v>443.4</v>
      </c>
      <c r="N7571" s="193">
        <v>13.6</v>
      </c>
      <c r="O7571" s="193">
        <v>446.2</v>
      </c>
      <c r="P7571" s="193">
        <v>25.28</v>
      </c>
      <c r="Q7571" s="193">
        <v>460.2</v>
      </c>
      <c r="R7571" s="193">
        <v>151.18</v>
      </c>
      <c r="S7571" s="193">
        <v>443.1433478840745</v>
      </c>
      <c r="T7571" s="193">
        <v>13.6</v>
      </c>
      <c r="U7571" s="193">
        <v>3.7063563919872853</v>
      </c>
      <c r="V7571" s="25">
        <v>0.68504081486451995</v>
      </c>
    </row>
    <row r="7572" spans="2:22" x14ac:dyDescent="0.25">
      <c r="B7572" s="345" t="s">
        <v>6873</v>
      </c>
      <c r="C7572" s="141" t="s">
        <v>26</v>
      </c>
      <c r="D7572" s="141" t="s">
        <v>26</v>
      </c>
      <c r="E7572" s="141" t="s">
        <v>26</v>
      </c>
      <c r="F7572" s="328">
        <v>0.53566000000000003</v>
      </c>
      <c r="G7572" s="328">
        <v>3.1440000000000003E-2</v>
      </c>
      <c r="H7572" s="328">
        <v>7.1830000000000005E-2</v>
      </c>
      <c r="I7572" s="328">
        <v>2.16E-3</v>
      </c>
      <c r="J7572" s="328" t="s">
        <v>26</v>
      </c>
      <c r="K7572" s="328">
        <v>5.4100000000000002E-2</v>
      </c>
      <c r="L7572" s="328">
        <v>3.0999999999999999E-3</v>
      </c>
      <c r="M7572" s="193">
        <v>447.2</v>
      </c>
      <c r="N7572" s="193">
        <v>13.02</v>
      </c>
      <c r="O7572" s="193">
        <v>435.6</v>
      </c>
      <c r="P7572" s="193">
        <v>20.78</v>
      </c>
      <c r="Q7572" s="193">
        <v>374.9</v>
      </c>
      <c r="R7572" s="193">
        <v>126.04</v>
      </c>
      <c r="S7572" s="193">
        <v>448.1225704394671</v>
      </c>
      <c r="T7572" s="193">
        <v>13.02</v>
      </c>
      <c r="U7572" s="193">
        <v>-19.531227111087524</v>
      </c>
      <c r="V7572" s="25">
        <v>-2.8747866022651682</v>
      </c>
    </row>
    <row r="7573" spans="2:22" x14ac:dyDescent="0.25">
      <c r="B7573" s="345" t="s">
        <v>6878</v>
      </c>
      <c r="C7573" s="141" t="s">
        <v>26</v>
      </c>
      <c r="D7573" s="141" t="s">
        <v>26</v>
      </c>
      <c r="E7573" s="141" t="s">
        <v>26</v>
      </c>
      <c r="F7573" s="328">
        <v>0.59970000000000001</v>
      </c>
      <c r="G7573" s="328">
        <v>4.8099999999999997E-2</v>
      </c>
      <c r="H7573" s="328">
        <v>7.6530000000000001E-2</v>
      </c>
      <c r="I7573" s="328">
        <v>2.5600000000000002E-3</v>
      </c>
      <c r="J7573" s="328" t="s">
        <v>26</v>
      </c>
      <c r="K7573" s="328">
        <v>5.6840000000000002E-2</v>
      </c>
      <c r="L7573" s="328">
        <v>4.5599999999999998E-3</v>
      </c>
      <c r="M7573" s="193">
        <v>475.4</v>
      </c>
      <c r="N7573" s="193">
        <v>15.34</v>
      </c>
      <c r="O7573" s="193">
        <v>477</v>
      </c>
      <c r="P7573" s="193">
        <v>30.52</v>
      </c>
      <c r="Q7573" s="193">
        <v>484.7</v>
      </c>
      <c r="R7573" s="193">
        <v>173.7</v>
      </c>
      <c r="S7573" s="193">
        <v>475.23177765499008</v>
      </c>
      <c r="T7573" s="193">
        <v>15.34</v>
      </c>
      <c r="U7573" s="193">
        <v>1.9534190932556026</v>
      </c>
      <c r="V7573" s="25">
        <v>0.37069650838782331</v>
      </c>
    </row>
    <row r="7574" spans="2:22" x14ac:dyDescent="0.25">
      <c r="B7574" s="345" t="s">
        <v>6934</v>
      </c>
      <c r="C7574" s="141" t="s">
        <v>26</v>
      </c>
      <c r="D7574" s="141" t="s">
        <v>26</v>
      </c>
      <c r="E7574" s="141" t="s">
        <v>26</v>
      </c>
      <c r="F7574" s="328">
        <v>0.63388</v>
      </c>
      <c r="G7574" s="328">
        <v>7.3959999999999998E-2</v>
      </c>
      <c r="H7574" s="328">
        <v>7.7880000000000005E-2</v>
      </c>
      <c r="I7574" s="328">
        <v>3.2200000000000002E-3</v>
      </c>
      <c r="J7574" s="328" t="s">
        <v>26</v>
      </c>
      <c r="K7574" s="328">
        <v>5.9060000000000001E-2</v>
      </c>
      <c r="L7574" s="328">
        <v>7.0400000000000003E-3</v>
      </c>
      <c r="M7574" s="193">
        <v>483.5</v>
      </c>
      <c r="N7574" s="193">
        <v>19.260000000000002</v>
      </c>
      <c r="O7574" s="193">
        <v>498.5</v>
      </c>
      <c r="P7574" s="193">
        <v>45.96</v>
      </c>
      <c r="Q7574" s="193">
        <v>569.4</v>
      </c>
      <c r="R7574" s="193">
        <v>249.28</v>
      </c>
      <c r="S7574" s="193">
        <v>482.14334978214134</v>
      </c>
      <c r="T7574" s="193">
        <v>19.260000000000002</v>
      </c>
      <c r="U7574" s="193">
        <v>15.324315106754238</v>
      </c>
      <c r="V7574" s="25">
        <v>3.2811735642645252</v>
      </c>
    </row>
    <row r="7575" spans="2:22" x14ac:dyDescent="0.25">
      <c r="B7575" s="345" t="s">
        <v>6916</v>
      </c>
      <c r="C7575" s="141" t="s">
        <v>26</v>
      </c>
      <c r="D7575" s="141" t="s">
        <v>26</v>
      </c>
      <c r="E7575" s="141" t="s">
        <v>26</v>
      </c>
      <c r="F7575" s="328">
        <v>0.66790000000000005</v>
      </c>
      <c r="G7575" s="328">
        <v>6.0380000000000003E-2</v>
      </c>
      <c r="H7575" s="328">
        <v>8.4709999999999994E-2</v>
      </c>
      <c r="I7575" s="328">
        <v>3.0400000000000002E-3</v>
      </c>
      <c r="J7575" s="328" t="s">
        <v>26</v>
      </c>
      <c r="K7575" s="328">
        <v>5.7200000000000001E-2</v>
      </c>
      <c r="L7575" s="328">
        <v>5.1999999999999998E-3</v>
      </c>
      <c r="M7575" s="193">
        <v>524.20000000000005</v>
      </c>
      <c r="N7575" s="193">
        <v>18.059999999999999</v>
      </c>
      <c r="O7575" s="193">
        <v>519.4</v>
      </c>
      <c r="P7575" s="193">
        <v>36.76</v>
      </c>
      <c r="Q7575" s="193">
        <v>498.8</v>
      </c>
      <c r="R7575" s="193">
        <v>195.48</v>
      </c>
      <c r="S7575" s="193">
        <v>524.58258789673505</v>
      </c>
      <c r="T7575" s="193">
        <v>18.059999999999999</v>
      </c>
      <c r="U7575" s="193">
        <v>-5.1689229945338884</v>
      </c>
      <c r="V7575" s="25">
        <v>-0.99780282956008315</v>
      </c>
    </row>
    <row r="7576" spans="2:22" x14ac:dyDescent="0.25">
      <c r="B7576" s="345" t="s">
        <v>6946</v>
      </c>
      <c r="C7576" s="141" t="s">
        <v>26</v>
      </c>
      <c r="D7576" s="141" t="s">
        <v>26</v>
      </c>
      <c r="E7576" s="141" t="s">
        <v>26</v>
      </c>
      <c r="F7576" s="328">
        <v>0.96943999999999997</v>
      </c>
      <c r="G7576" s="328">
        <v>8.4640000000000007E-2</v>
      </c>
      <c r="H7576" s="328">
        <v>0.11280999999999999</v>
      </c>
      <c r="I7576" s="328">
        <v>4.0000000000000001E-3</v>
      </c>
      <c r="J7576" s="328" t="s">
        <v>26</v>
      </c>
      <c r="K7576" s="328">
        <v>6.234E-2</v>
      </c>
      <c r="L7576" s="328">
        <v>5.4999999999999997E-3</v>
      </c>
      <c r="M7576" s="193">
        <v>689.1</v>
      </c>
      <c r="N7576" s="193">
        <v>23.2</v>
      </c>
      <c r="O7576" s="193">
        <v>688.2</v>
      </c>
      <c r="P7576" s="193">
        <v>43.64</v>
      </c>
      <c r="Q7576" s="193">
        <v>685.8</v>
      </c>
      <c r="R7576" s="193">
        <v>183.22</v>
      </c>
      <c r="S7576" s="193">
        <v>689.12326102891791</v>
      </c>
      <c r="T7576" s="193">
        <v>23.2</v>
      </c>
      <c r="U7576" s="193">
        <v>-0.48458166067628389</v>
      </c>
      <c r="V7576" s="25">
        <v>-0.13415591818045097</v>
      </c>
    </row>
    <row r="7577" spans="2:22" x14ac:dyDescent="0.25">
      <c r="B7577" s="346" t="s">
        <v>6936</v>
      </c>
      <c r="C7577" s="143" t="s">
        <v>26</v>
      </c>
      <c r="D7577" s="143" t="s">
        <v>26</v>
      </c>
      <c r="E7577" s="143" t="s">
        <v>26</v>
      </c>
      <c r="F7577" s="329">
        <v>2.6562199999999998</v>
      </c>
      <c r="G7577" s="329">
        <v>0.21934000000000001</v>
      </c>
      <c r="H7577" s="329">
        <v>0.2177</v>
      </c>
      <c r="I7577" s="329">
        <v>7.5799999999999999E-3</v>
      </c>
      <c r="J7577" s="329" t="s">
        <v>26</v>
      </c>
      <c r="K7577" s="329">
        <v>8.8529999999999998E-2</v>
      </c>
      <c r="L7577" s="329">
        <v>7.3800000000000003E-3</v>
      </c>
      <c r="M7577" s="194">
        <v>1269.7</v>
      </c>
      <c r="N7577" s="194">
        <v>40.18</v>
      </c>
      <c r="O7577" s="194">
        <v>1316.4</v>
      </c>
      <c r="P7577" s="194">
        <v>60.92</v>
      </c>
      <c r="Q7577" s="194">
        <v>1393.9</v>
      </c>
      <c r="R7577" s="194">
        <v>155.46</v>
      </c>
      <c r="S7577" s="194">
        <v>1393.9</v>
      </c>
      <c r="T7577" s="194">
        <v>155.46</v>
      </c>
      <c r="U7577" s="194">
        <v>9.470332330389585</v>
      </c>
      <c r="V7577" s="88">
        <v>4.1406078967867233</v>
      </c>
    </row>
    <row r="7578" spans="2:22" x14ac:dyDescent="0.25">
      <c r="B7578" s="346" t="s">
        <v>6907</v>
      </c>
      <c r="C7578" s="143" t="s">
        <v>26</v>
      </c>
      <c r="D7578" s="143" t="s">
        <v>26</v>
      </c>
      <c r="E7578" s="143" t="s">
        <v>26</v>
      </c>
      <c r="F7578" s="329">
        <v>3.5390799999999998</v>
      </c>
      <c r="G7578" s="329">
        <v>0.19658</v>
      </c>
      <c r="H7578" s="329">
        <v>0.26979999999999998</v>
      </c>
      <c r="I7578" s="329">
        <v>8.0800000000000004E-3</v>
      </c>
      <c r="J7578" s="329" t="s">
        <v>26</v>
      </c>
      <c r="K7578" s="329">
        <v>9.5159999999999995E-2</v>
      </c>
      <c r="L7578" s="329">
        <v>5.1399999999999996E-3</v>
      </c>
      <c r="M7578" s="194">
        <v>1539.8</v>
      </c>
      <c r="N7578" s="194">
        <v>41.06</v>
      </c>
      <c r="O7578" s="194">
        <v>1536</v>
      </c>
      <c r="P7578" s="194">
        <v>43.98</v>
      </c>
      <c r="Q7578" s="194">
        <v>1531.2</v>
      </c>
      <c r="R7578" s="194">
        <v>100.2</v>
      </c>
      <c r="S7578" s="194">
        <v>1531.2</v>
      </c>
      <c r="T7578" s="194">
        <v>100.2</v>
      </c>
      <c r="U7578" s="194">
        <v>-0.6089978106327204</v>
      </c>
      <c r="V7578" s="88">
        <v>-0.2945946924744961</v>
      </c>
    </row>
    <row r="7579" spans="2:22" x14ac:dyDescent="0.25">
      <c r="B7579" s="346" t="s">
        <v>6957</v>
      </c>
      <c r="C7579" s="143" t="s">
        <v>26</v>
      </c>
      <c r="D7579" s="143" t="s">
        <v>26</v>
      </c>
      <c r="E7579" s="143" t="s">
        <v>26</v>
      </c>
      <c r="F7579" s="329">
        <v>3.4182000000000001</v>
      </c>
      <c r="G7579" s="329">
        <v>0.20956</v>
      </c>
      <c r="H7579" s="329">
        <v>0.26056000000000001</v>
      </c>
      <c r="I7579" s="329">
        <v>7.9399999999999991E-3</v>
      </c>
      <c r="J7579" s="329" t="s">
        <v>26</v>
      </c>
      <c r="K7579" s="329">
        <v>9.5180000000000001E-2</v>
      </c>
      <c r="L7579" s="329">
        <v>5.7999999999999996E-3</v>
      </c>
      <c r="M7579" s="194">
        <v>1492.7</v>
      </c>
      <c r="N7579" s="194">
        <v>40.64</v>
      </c>
      <c r="O7579" s="194">
        <v>1508.6</v>
      </c>
      <c r="P7579" s="194">
        <v>48.16</v>
      </c>
      <c r="Q7579" s="194">
        <v>1531.6</v>
      </c>
      <c r="R7579" s="194">
        <v>112.48</v>
      </c>
      <c r="S7579" s="194">
        <v>1531.6</v>
      </c>
      <c r="T7579" s="194">
        <v>112.48</v>
      </c>
      <c r="U7579" s="194">
        <v>2.7492779628773949</v>
      </c>
      <c r="V7579" s="88">
        <v>1.266600906763236</v>
      </c>
    </row>
    <row r="7580" spans="2:22" x14ac:dyDescent="0.25">
      <c r="B7580" s="346" t="s">
        <v>6880</v>
      </c>
      <c r="C7580" s="143" t="s">
        <v>26</v>
      </c>
      <c r="D7580" s="143" t="s">
        <v>26</v>
      </c>
      <c r="E7580" s="143" t="s">
        <v>26</v>
      </c>
      <c r="F7580" s="329">
        <v>3.5319799999999999</v>
      </c>
      <c r="G7580" s="329">
        <v>0.21978</v>
      </c>
      <c r="H7580" s="329">
        <v>0.26884999999999998</v>
      </c>
      <c r="I7580" s="329">
        <v>8.3000000000000001E-3</v>
      </c>
      <c r="J7580" s="329" t="s">
        <v>26</v>
      </c>
      <c r="K7580" s="329">
        <v>9.5299999999999996E-2</v>
      </c>
      <c r="L7580" s="329">
        <v>5.8199999999999997E-3</v>
      </c>
      <c r="M7580" s="194">
        <v>1535</v>
      </c>
      <c r="N7580" s="194">
        <v>42.14</v>
      </c>
      <c r="O7580" s="194">
        <v>1534.4</v>
      </c>
      <c r="P7580" s="194">
        <v>49.24</v>
      </c>
      <c r="Q7580" s="194">
        <v>1534</v>
      </c>
      <c r="R7580" s="194">
        <v>112.86</v>
      </c>
      <c r="S7580" s="194">
        <v>1534</v>
      </c>
      <c r="T7580" s="194">
        <v>112.86</v>
      </c>
      <c r="U7580" s="194">
        <v>-6.8051532607919046E-2</v>
      </c>
      <c r="V7580" s="88">
        <v>-4.1964970685961105E-2</v>
      </c>
    </row>
    <row r="7581" spans="2:22" x14ac:dyDescent="0.25">
      <c r="B7581" s="346" t="s">
        <v>6928</v>
      </c>
      <c r="C7581" s="143" t="s">
        <v>26</v>
      </c>
      <c r="D7581" s="143" t="s">
        <v>26</v>
      </c>
      <c r="E7581" s="143" t="s">
        <v>26</v>
      </c>
      <c r="F7581" s="329">
        <v>3.5382099999999999</v>
      </c>
      <c r="G7581" s="329">
        <v>0.27842</v>
      </c>
      <c r="H7581" s="329">
        <v>0.26834000000000002</v>
      </c>
      <c r="I7581" s="329">
        <v>9.1599999999999997E-3</v>
      </c>
      <c r="J7581" s="329" t="s">
        <v>26</v>
      </c>
      <c r="K7581" s="329">
        <v>9.5659999999999995E-2</v>
      </c>
      <c r="L7581" s="329">
        <v>7.5399999999999998E-3</v>
      </c>
      <c r="M7581" s="194">
        <v>1532.4</v>
      </c>
      <c r="N7581" s="194">
        <v>46.6</v>
      </c>
      <c r="O7581" s="194">
        <v>1535.8</v>
      </c>
      <c r="P7581" s="194">
        <v>62.3</v>
      </c>
      <c r="Q7581" s="194">
        <v>1541.1</v>
      </c>
      <c r="R7581" s="194">
        <v>144.80000000000001</v>
      </c>
      <c r="S7581" s="194">
        <v>1541.1</v>
      </c>
      <c r="T7581" s="194">
        <v>144.80000000000001</v>
      </c>
      <c r="U7581" s="194">
        <v>0.61523081891411657</v>
      </c>
      <c r="V7581" s="88">
        <v>0.27225694428216535</v>
      </c>
    </row>
    <row r="7582" spans="2:22" x14ac:dyDescent="0.25">
      <c r="B7582" s="346" t="s">
        <v>6954</v>
      </c>
      <c r="C7582" s="143" t="s">
        <v>26</v>
      </c>
      <c r="D7582" s="143" t="s">
        <v>26</v>
      </c>
      <c r="E7582" s="143" t="s">
        <v>26</v>
      </c>
      <c r="F7582" s="329">
        <v>3.6047500000000001</v>
      </c>
      <c r="G7582" s="329">
        <v>0.38588</v>
      </c>
      <c r="H7582" s="329">
        <v>0.27311999999999997</v>
      </c>
      <c r="I7582" s="329">
        <v>1.0160000000000001E-2</v>
      </c>
      <c r="J7582" s="329" t="s">
        <v>26</v>
      </c>
      <c r="K7582" s="329">
        <v>9.5670000000000005E-2</v>
      </c>
      <c r="L7582" s="329">
        <v>1.0580000000000001E-2</v>
      </c>
      <c r="M7582" s="194">
        <v>1556.6</v>
      </c>
      <c r="N7582" s="194">
        <v>51.46</v>
      </c>
      <c r="O7582" s="194">
        <v>1550.6</v>
      </c>
      <c r="P7582" s="194">
        <v>85.1</v>
      </c>
      <c r="Q7582" s="194">
        <v>1541.2</v>
      </c>
      <c r="R7582" s="194">
        <v>200.9</v>
      </c>
      <c r="S7582" s="194">
        <v>1541.2</v>
      </c>
      <c r="T7582" s="194">
        <v>200.9</v>
      </c>
      <c r="U7582" s="194">
        <v>-1.0880693667008057</v>
      </c>
      <c r="V7582" s="88">
        <v>-0.47525635751276629</v>
      </c>
    </row>
    <row r="7583" spans="2:22" x14ac:dyDescent="0.25">
      <c r="B7583" s="346" t="s">
        <v>6875</v>
      </c>
      <c r="C7583" s="143" t="s">
        <v>26</v>
      </c>
      <c r="D7583" s="143" t="s">
        <v>26</v>
      </c>
      <c r="E7583" s="143" t="s">
        <v>26</v>
      </c>
      <c r="F7583" s="329">
        <v>3.7125900000000001</v>
      </c>
      <c r="G7583" s="329">
        <v>0.2316</v>
      </c>
      <c r="H7583" s="329">
        <v>0.28062999999999999</v>
      </c>
      <c r="I7583" s="329">
        <v>8.8199999999999997E-3</v>
      </c>
      <c r="J7583" s="329" t="s">
        <v>26</v>
      </c>
      <c r="K7583" s="329">
        <v>9.597E-2</v>
      </c>
      <c r="L7583" s="329">
        <v>5.8599999999999998E-3</v>
      </c>
      <c r="M7583" s="194">
        <v>1594.5</v>
      </c>
      <c r="N7583" s="194">
        <v>44.42</v>
      </c>
      <c r="O7583" s="194">
        <v>1574.1</v>
      </c>
      <c r="P7583" s="194">
        <v>49.9</v>
      </c>
      <c r="Q7583" s="194">
        <v>1547.2</v>
      </c>
      <c r="R7583" s="194">
        <v>112.66</v>
      </c>
      <c r="S7583" s="194">
        <v>1547.2</v>
      </c>
      <c r="T7583" s="194">
        <v>112.66</v>
      </c>
      <c r="U7583" s="194">
        <v>-3.3395674581478705</v>
      </c>
      <c r="V7583" s="88">
        <v>-1.5735841250533</v>
      </c>
    </row>
    <row r="7584" spans="2:22" x14ac:dyDescent="0.25">
      <c r="B7584" s="346" t="s">
        <v>6927</v>
      </c>
      <c r="C7584" s="143" t="s">
        <v>26</v>
      </c>
      <c r="D7584" s="143" t="s">
        <v>26</v>
      </c>
      <c r="E7584" s="143" t="s">
        <v>26</v>
      </c>
      <c r="F7584" s="329">
        <v>3.6763699999999999</v>
      </c>
      <c r="G7584" s="329">
        <v>0.26291999999999999</v>
      </c>
      <c r="H7584" s="329">
        <v>0.27740999999999999</v>
      </c>
      <c r="I7584" s="329">
        <v>9.0600000000000003E-3</v>
      </c>
      <c r="J7584" s="329" t="s">
        <v>26</v>
      </c>
      <c r="K7584" s="329">
        <v>9.6149999999999999E-2</v>
      </c>
      <c r="L7584" s="329">
        <v>6.8599999999999998E-3</v>
      </c>
      <c r="M7584" s="194">
        <v>1578.3</v>
      </c>
      <c r="N7584" s="194">
        <v>45.72</v>
      </c>
      <c r="O7584" s="194">
        <v>1566.3</v>
      </c>
      <c r="P7584" s="194">
        <v>57.08</v>
      </c>
      <c r="Q7584" s="194">
        <v>1550.6</v>
      </c>
      <c r="R7584" s="194">
        <v>131.06</v>
      </c>
      <c r="S7584" s="194">
        <v>1550.6</v>
      </c>
      <c r="T7584" s="194">
        <v>131.06</v>
      </c>
      <c r="U7584" s="194">
        <v>-1.9473924245476861</v>
      </c>
      <c r="V7584" s="88">
        <v>-0.92551024293151851</v>
      </c>
    </row>
    <row r="7585" spans="2:22" x14ac:dyDescent="0.25">
      <c r="B7585" s="346" t="s">
        <v>6922</v>
      </c>
      <c r="C7585" s="143" t="s">
        <v>26</v>
      </c>
      <c r="D7585" s="143" t="s">
        <v>26</v>
      </c>
      <c r="E7585" s="143" t="s">
        <v>26</v>
      </c>
      <c r="F7585" s="329">
        <v>3.6716700000000002</v>
      </c>
      <c r="G7585" s="329">
        <v>0.26041999999999998</v>
      </c>
      <c r="H7585" s="329">
        <v>0.27684999999999998</v>
      </c>
      <c r="I7585" s="329">
        <v>8.6999999999999994E-3</v>
      </c>
      <c r="J7585" s="329" t="s">
        <v>26</v>
      </c>
      <c r="K7585" s="329">
        <v>9.6189999999999998E-2</v>
      </c>
      <c r="L7585" s="329">
        <v>6.8399999999999997E-3</v>
      </c>
      <c r="M7585" s="194">
        <v>1575.5</v>
      </c>
      <c r="N7585" s="194">
        <v>43.96</v>
      </c>
      <c r="O7585" s="194">
        <v>1565.2</v>
      </c>
      <c r="P7585" s="194">
        <v>56.6</v>
      </c>
      <c r="Q7585" s="194">
        <v>1551.5</v>
      </c>
      <c r="R7585" s="194">
        <v>130.69999999999999</v>
      </c>
      <c r="S7585" s="194">
        <v>1551.5</v>
      </c>
      <c r="T7585" s="194">
        <v>130.69999999999999</v>
      </c>
      <c r="U7585" s="194">
        <v>-1.6847371353063905</v>
      </c>
      <c r="V7585" s="88">
        <v>-0.79470333850489394</v>
      </c>
    </row>
    <row r="7586" spans="2:22" x14ac:dyDescent="0.25">
      <c r="B7586" s="346" t="s">
        <v>6933</v>
      </c>
      <c r="C7586" s="143" t="s">
        <v>26</v>
      </c>
      <c r="D7586" s="143" t="s">
        <v>26</v>
      </c>
      <c r="E7586" s="143" t="s">
        <v>26</v>
      </c>
      <c r="F7586" s="329">
        <v>3.7734200000000002</v>
      </c>
      <c r="G7586" s="329">
        <v>0.25337999999999999</v>
      </c>
      <c r="H7586" s="329">
        <v>0.28308</v>
      </c>
      <c r="I7586" s="329">
        <v>8.94E-3</v>
      </c>
      <c r="J7586" s="329" t="s">
        <v>26</v>
      </c>
      <c r="K7586" s="329">
        <v>9.6710000000000004E-2</v>
      </c>
      <c r="L7586" s="329">
        <v>6.4599999999999996E-3</v>
      </c>
      <c r="M7586" s="194">
        <v>1606.9</v>
      </c>
      <c r="N7586" s="194">
        <v>44.94</v>
      </c>
      <c r="O7586" s="194">
        <v>1587.1</v>
      </c>
      <c r="P7586" s="194">
        <v>53.9</v>
      </c>
      <c r="Q7586" s="194">
        <v>1561.5</v>
      </c>
      <c r="R7586" s="194">
        <v>122.7</v>
      </c>
      <c r="S7586" s="194">
        <v>1561.5</v>
      </c>
      <c r="T7586" s="194">
        <v>122.7</v>
      </c>
      <c r="U7586" s="194">
        <v>-3.1743625660538837</v>
      </c>
      <c r="V7586" s="88">
        <v>-1.510155092239398</v>
      </c>
    </row>
    <row r="7587" spans="2:22" x14ac:dyDescent="0.25">
      <c r="B7587" s="346" t="s">
        <v>6897</v>
      </c>
      <c r="C7587" s="143" t="s">
        <v>26</v>
      </c>
      <c r="D7587" s="143" t="s">
        <v>26</v>
      </c>
      <c r="E7587" s="143" t="s">
        <v>26</v>
      </c>
      <c r="F7587" s="329">
        <v>3.71339</v>
      </c>
      <c r="G7587" s="329">
        <v>0.24571999999999999</v>
      </c>
      <c r="H7587" s="329">
        <v>0.27839000000000003</v>
      </c>
      <c r="I7587" s="329">
        <v>8.7600000000000004E-3</v>
      </c>
      <c r="J7587" s="329" t="s">
        <v>26</v>
      </c>
      <c r="K7587" s="329">
        <v>9.6759999999999999E-2</v>
      </c>
      <c r="L7587" s="329">
        <v>6.3400000000000001E-3</v>
      </c>
      <c r="M7587" s="194">
        <v>1583.3</v>
      </c>
      <c r="N7587" s="194">
        <v>44.2</v>
      </c>
      <c r="O7587" s="194">
        <v>1574.3</v>
      </c>
      <c r="P7587" s="194">
        <v>52.94</v>
      </c>
      <c r="Q7587" s="194">
        <v>1562.6</v>
      </c>
      <c r="R7587" s="194">
        <v>120.42</v>
      </c>
      <c r="S7587" s="194">
        <v>1562.6</v>
      </c>
      <c r="T7587" s="194">
        <v>120.42</v>
      </c>
      <c r="U7587" s="194">
        <v>-1.4419040659544171</v>
      </c>
      <c r="V7587" s="88">
        <v>-0.6880005675286589</v>
      </c>
    </row>
    <row r="7588" spans="2:22" x14ac:dyDescent="0.25">
      <c r="B7588" s="346" t="s">
        <v>6917</v>
      </c>
      <c r="C7588" s="143" t="s">
        <v>26</v>
      </c>
      <c r="D7588" s="143" t="s">
        <v>26</v>
      </c>
      <c r="E7588" s="143" t="s">
        <v>26</v>
      </c>
      <c r="F7588" s="329">
        <v>3.5678800000000002</v>
      </c>
      <c r="G7588" s="329">
        <v>0.40526000000000001</v>
      </c>
      <c r="H7588" s="329">
        <v>0.26682</v>
      </c>
      <c r="I7588" s="329">
        <v>1.044E-2</v>
      </c>
      <c r="J7588" s="329" t="s">
        <v>26</v>
      </c>
      <c r="K7588" s="329">
        <v>9.7049999999999997E-2</v>
      </c>
      <c r="L7588" s="329">
        <v>1.1259999999999999E-2</v>
      </c>
      <c r="M7588" s="194">
        <v>1524.6</v>
      </c>
      <c r="N7588" s="194">
        <v>53.1</v>
      </c>
      <c r="O7588" s="194">
        <v>1542.4</v>
      </c>
      <c r="P7588" s="194">
        <v>90.08</v>
      </c>
      <c r="Q7588" s="194">
        <v>1568.1</v>
      </c>
      <c r="R7588" s="194">
        <v>209.9</v>
      </c>
      <c r="S7588" s="194">
        <v>1568.1</v>
      </c>
      <c r="T7588" s="194">
        <v>209.9</v>
      </c>
      <c r="U7588" s="194">
        <v>3.0108644027699696</v>
      </c>
      <c r="V7588" s="88">
        <v>1.3947980225516128</v>
      </c>
    </row>
    <row r="7589" spans="2:22" x14ac:dyDescent="0.25">
      <c r="B7589" s="346" t="s">
        <v>6951</v>
      </c>
      <c r="C7589" s="143" t="s">
        <v>26</v>
      </c>
      <c r="D7589" s="143" t="s">
        <v>26</v>
      </c>
      <c r="E7589" s="143" t="s">
        <v>26</v>
      </c>
      <c r="F7589" s="329">
        <v>3.6678799999999998</v>
      </c>
      <c r="G7589" s="329">
        <v>0.31484000000000001</v>
      </c>
      <c r="H7589" s="329">
        <v>0.27381</v>
      </c>
      <c r="I7589" s="329">
        <v>9.5600000000000008E-3</v>
      </c>
      <c r="J7589" s="329" t="s">
        <v>26</v>
      </c>
      <c r="K7589" s="329">
        <v>9.7189999999999999E-2</v>
      </c>
      <c r="L7589" s="329">
        <v>8.4600000000000005E-3</v>
      </c>
      <c r="M7589" s="194">
        <v>1560.1</v>
      </c>
      <c r="N7589" s="194">
        <v>48.38</v>
      </c>
      <c r="O7589" s="194">
        <v>1564.4</v>
      </c>
      <c r="P7589" s="194">
        <v>68.48</v>
      </c>
      <c r="Q7589" s="194">
        <v>1570.9</v>
      </c>
      <c r="R7589" s="194">
        <v>158.88</v>
      </c>
      <c r="S7589" s="194">
        <v>1570.9</v>
      </c>
      <c r="T7589" s="194">
        <v>158.88</v>
      </c>
      <c r="U7589" s="194">
        <v>0.74794211570065727</v>
      </c>
      <c r="V7589" s="88">
        <v>0.3355550176132463</v>
      </c>
    </row>
    <row r="7590" spans="2:22" x14ac:dyDescent="0.25">
      <c r="B7590" s="346" t="s">
        <v>6915</v>
      </c>
      <c r="C7590" s="143" t="s">
        <v>26</v>
      </c>
      <c r="D7590" s="143" t="s">
        <v>26</v>
      </c>
      <c r="E7590" s="143" t="s">
        <v>26</v>
      </c>
      <c r="F7590" s="329">
        <v>3.90611</v>
      </c>
      <c r="G7590" s="329">
        <v>0.51702000000000004</v>
      </c>
      <c r="H7590" s="329">
        <v>0.29099000000000003</v>
      </c>
      <c r="I7590" s="329">
        <v>1.2460000000000001E-2</v>
      </c>
      <c r="J7590" s="329" t="s">
        <v>26</v>
      </c>
      <c r="K7590" s="329">
        <v>9.7369999999999998E-2</v>
      </c>
      <c r="L7590" s="329">
        <v>1.316E-2</v>
      </c>
      <c r="M7590" s="194">
        <v>1646.5</v>
      </c>
      <c r="N7590" s="194">
        <v>62.2</v>
      </c>
      <c r="O7590" s="194">
        <v>1614.9</v>
      </c>
      <c r="P7590" s="194">
        <v>107</v>
      </c>
      <c r="Q7590" s="194">
        <v>1574.4</v>
      </c>
      <c r="R7590" s="194">
        <v>242.92</v>
      </c>
      <c r="S7590" s="194">
        <v>1574.4</v>
      </c>
      <c r="T7590" s="194">
        <v>242.92</v>
      </c>
      <c r="U7590" s="194">
        <v>-5.0225655699687008</v>
      </c>
      <c r="V7590" s="88">
        <v>-2.3887096621207031</v>
      </c>
    </row>
    <row r="7591" spans="2:22" x14ac:dyDescent="0.25">
      <c r="B7591" s="346" t="s">
        <v>6869</v>
      </c>
      <c r="C7591" s="143" t="s">
        <v>26</v>
      </c>
      <c r="D7591" s="143" t="s">
        <v>26</v>
      </c>
      <c r="E7591" s="143" t="s">
        <v>26</v>
      </c>
      <c r="F7591" s="329">
        <v>3.7574200000000002</v>
      </c>
      <c r="G7591" s="329">
        <v>0.29096</v>
      </c>
      <c r="H7591" s="329">
        <v>0.27975</v>
      </c>
      <c r="I7591" s="329">
        <v>9.4999999999999998E-3</v>
      </c>
      <c r="J7591" s="329" t="s">
        <v>26</v>
      </c>
      <c r="K7591" s="329">
        <v>9.7430000000000003E-2</v>
      </c>
      <c r="L7591" s="329">
        <v>7.4599999999999996E-3</v>
      </c>
      <c r="M7591" s="194">
        <v>1590.1</v>
      </c>
      <c r="N7591" s="194">
        <v>47.9</v>
      </c>
      <c r="O7591" s="194">
        <v>1583.7</v>
      </c>
      <c r="P7591" s="194">
        <v>62.1</v>
      </c>
      <c r="Q7591" s="194">
        <v>1575.5</v>
      </c>
      <c r="R7591" s="194">
        <v>140.08000000000001</v>
      </c>
      <c r="S7591" s="194">
        <v>1575.5</v>
      </c>
      <c r="T7591" s="194">
        <v>140.08000000000001</v>
      </c>
      <c r="U7591" s="194">
        <v>-1.0121882162515317</v>
      </c>
      <c r="V7591" s="88">
        <v>-0.48917252933275468</v>
      </c>
    </row>
    <row r="7592" spans="2:22" x14ac:dyDescent="0.25">
      <c r="B7592" s="346" t="s">
        <v>6923</v>
      </c>
      <c r="C7592" s="143" t="s">
        <v>26</v>
      </c>
      <c r="D7592" s="143" t="s">
        <v>26</v>
      </c>
      <c r="E7592" s="143" t="s">
        <v>26</v>
      </c>
      <c r="F7592" s="329">
        <v>3.5416099999999999</v>
      </c>
      <c r="G7592" s="329">
        <v>0.27351999999999999</v>
      </c>
      <c r="H7592" s="329">
        <v>0.26322000000000001</v>
      </c>
      <c r="I7592" s="329">
        <v>8.9200000000000008E-3</v>
      </c>
      <c r="J7592" s="329" t="s">
        <v>26</v>
      </c>
      <c r="K7592" s="329">
        <v>9.7610000000000002E-2</v>
      </c>
      <c r="L7592" s="329">
        <v>7.5399999999999998E-3</v>
      </c>
      <c r="M7592" s="194">
        <v>1506.3</v>
      </c>
      <c r="N7592" s="194">
        <v>45.48</v>
      </c>
      <c r="O7592" s="194">
        <v>1536.6</v>
      </c>
      <c r="P7592" s="194">
        <v>61.16</v>
      </c>
      <c r="Q7592" s="194">
        <v>1579</v>
      </c>
      <c r="R7592" s="194">
        <v>141.12</v>
      </c>
      <c r="S7592" s="194">
        <v>1579</v>
      </c>
      <c r="T7592" s="194">
        <v>141.12</v>
      </c>
      <c r="U7592" s="194">
        <v>4.9955965425191087</v>
      </c>
      <c r="V7592" s="88">
        <v>2.374103176257754</v>
      </c>
    </row>
    <row r="7593" spans="2:22" x14ac:dyDescent="0.25">
      <c r="B7593" s="346" t="s">
        <v>6941</v>
      </c>
      <c r="C7593" s="143" t="s">
        <v>26</v>
      </c>
      <c r="D7593" s="143" t="s">
        <v>26</v>
      </c>
      <c r="E7593" s="143" t="s">
        <v>26</v>
      </c>
      <c r="F7593" s="329">
        <v>3.7450899999999998</v>
      </c>
      <c r="G7593" s="329">
        <v>0.22936000000000001</v>
      </c>
      <c r="H7593" s="329">
        <v>0.27827000000000002</v>
      </c>
      <c r="I7593" s="329">
        <v>8.5199999999999998E-3</v>
      </c>
      <c r="J7593" s="329" t="s">
        <v>26</v>
      </c>
      <c r="K7593" s="329">
        <v>9.7640000000000005E-2</v>
      </c>
      <c r="L7593" s="329">
        <v>5.9199999999999999E-3</v>
      </c>
      <c r="M7593" s="194">
        <v>1582.7</v>
      </c>
      <c r="N7593" s="194">
        <v>42.92</v>
      </c>
      <c r="O7593" s="194">
        <v>1581.1</v>
      </c>
      <c r="P7593" s="194">
        <v>49.08</v>
      </c>
      <c r="Q7593" s="194">
        <v>1579.5</v>
      </c>
      <c r="R7593" s="194">
        <v>111.34</v>
      </c>
      <c r="S7593" s="194">
        <v>1579.5</v>
      </c>
      <c r="T7593" s="194">
        <v>111.34</v>
      </c>
      <c r="U7593" s="194">
        <v>-0.21706891009202958</v>
      </c>
      <c r="V7593" s="88">
        <v>-0.11565387609282766</v>
      </c>
    </row>
    <row r="7594" spans="2:22" x14ac:dyDescent="0.25">
      <c r="B7594" s="346" t="s">
        <v>6937</v>
      </c>
      <c r="C7594" s="143" t="s">
        <v>26</v>
      </c>
      <c r="D7594" s="143" t="s">
        <v>26</v>
      </c>
      <c r="E7594" s="143" t="s">
        <v>26</v>
      </c>
      <c r="F7594" s="329">
        <v>3.5064099999999998</v>
      </c>
      <c r="G7594" s="329">
        <v>0.27172000000000002</v>
      </c>
      <c r="H7594" s="329">
        <v>0.26041999999999998</v>
      </c>
      <c r="I7594" s="329">
        <v>8.8000000000000005E-3</v>
      </c>
      <c r="J7594" s="329" t="s">
        <v>26</v>
      </c>
      <c r="K7594" s="329">
        <v>9.7689999999999999E-2</v>
      </c>
      <c r="L7594" s="329">
        <v>7.6E-3</v>
      </c>
      <c r="M7594" s="194">
        <v>1492</v>
      </c>
      <c r="N7594" s="194">
        <v>45.02</v>
      </c>
      <c r="O7594" s="194">
        <v>1528.7</v>
      </c>
      <c r="P7594" s="194">
        <v>61.22</v>
      </c>
      <c r="Q7594" s="194">
        <v>1580.4</v>
      </c>
      <c r="R7594" s="194">
        <v>142</v>
      </c>
      <c r="S7594" s="194">
        <v>1580.4</v>
      </c>
      <c r="T7594" s="194">
        <v>142</v>
      </c>
      <c r="U7594" s="194">
        <v>6.0637161072817678</v>
      </c>
      <c r="V7594" s="88">
        <v>2.8868299443632504</v>
      </c>
    </row>
    <row r="7595" spans="2:22" x14ac:dyDescent="0.25">
      <c r="B7595" s="346" t="s">
        <v>6918</v>
      </c>
      <c r="C7595" s="143" t="s">
        <v>26</v>
      </c>
      <c r="D7595" s="143" t="s">
        <v>26</v>
      </c>
      <c r="E7595" s="143" t="s">
        <v>26</v>
      </c>
      <c r="F7595" s="329">
        <v>3.6802700000000002</v>
      </c>
      <c r="G7595" s="329">
        <v>0.36581999999999998</v>
      </c>
      <c r="H7595" s="329">
        <v>0.27301999999999998</v>
      </c>
      <c r="I7595" s="329">
        <v>1.004E-2</v>
      </c>
      <c r="J7595" s="329" t="s">
        <v>26</v>
      </c>
      <c r="K7595" s="329">
        <v>9.7799999999999998E-2</v>
      </c>
      <c r="L7595" s="329">
        <v>9.8799999999999999E-3</v>
      </c>
      <c r="M7595" s="194">
        <v>1556.1</v>
      </c>
      <c r="N7595" s="194">
        <v>50.8</v>
      </c>
      <c r="O7595" s="194">
        <v>1567.1</v>
      </c>
      <c r="P7595" s="194">
        <v>79.36</v>
      </c>
      <c r="Q7595" s="194">
        <v>1582.5</v>
      </c>
      <c r="R7595" s="194">
        <v>183.12</v>
      </c>
      <c r="S7595" s="194">
        <v>1582.5</v>
      </c>
      <c r="T7595" s="194">
        <v>183.12</v>
      </c>
      <c r="U7595" s="194">
        <v>1.8168358230679935</v>
      </c>
      <c r="V7595" s="88">
        <v>0.85198308340571194</v>
      </c>
    </row>
    <row r="7596" spans="2:22" x14ac:dyDescent="0.25">
      <c r="B7596" s="346" t="s">
        <v>6931</v>
      </c>
      <c r="C7596" s="143" t="s">
        <v>26</v>
      </c>
      <c r="D7596" s="143" t="s">
        <v>26</v>
      </c>
      <c r="E7596" s="143" t="s">
        <v>26</v>
      </c>
      <c r="F7596" s="329">
        <v>3.6065999999999998</v>
      </c>
      <c r="G7596" s="329">
        <v>0.31703999999999999</v>
      </c>
      <c r="H7596" s="329">
        <v>0.26719999999999999</v>
      </c>
      <c r="I7596" s="329">
        <v>9.3799999999999994E-3</v>
      </c>
      <c r="J7596" s="329" t="s">
        <v>26</v>
      </c>
      <c r="K7596" s="329">
        <v>9.7930000000000003E-2</v>
      </c>
      <c r="L7596" s="329">
        <v>8.7200000000000003E-3</v>
      </c>
      <c r="M7596" s="194">
        <v>1526.6</v>
      </c>
      <c r="N7596" s="194">
        <v>47.68</v>
      </c>
      <c r="O7596" s="194">
        <v>1551</v>
      </c>
      <c r="P7596" s="194">
        <v>69.88</v>
      </c>
      <c r="Q7596" s="194">
        <v>1585.1</v>
      </c>
      <c r="R7596" s="194">
        <v>161.88</v>
      </c>
      <c r="S7596" s="194">
        <v>1585.1</v>
      </c>
      <c r="T7596" s="194">
        <v>161.88</v>
      </c>
      <c r="U7596" s="194">
        <v>4.0128509533710437</v>
      </c>
      <c r="V7596" s="88">
        <v>1.9024951941898449</v>
      </c>
    </row>
    <row r="7597" spans="2:22" x14ac:dyDescent="0.25">
      <c r="B7597" s="346" t="s">
        <v>6883</v>
      </c>
      <c r="C7597" s="143" t="s">
        <v>26</v>
      </c>
      <c r="D7597" s="143" t="s">
        <v>26</v>
      </c>
      <c r="E7597" s="143" t="s">
        <v>26</v>
      </c>
      <c r="F7597" s="329">
        <v>3.86524</v>
      </c>
      <c r="G7597" s="329">
        <v>0.24865999999999999</v>
      </c>
      <c r="H7597" s="329">
        <v>0.28439999999999999</v>
      </c>
      <c r="I7597" s="329">
        <v>8.8000000000000005E-3</v>
      </c>
      <c r="J7597" s="329" t="s">
        <v>26</v>
      </c>
      <c r="K7597" s="329">
        <v>9.8589999999999997E-2</v>
      </c>
      <c r="L7597" s="329">
        <v>6.2599999999999999E-3</v>
      </c>
      <c r="M7597" s="194">
        <v>1613.5</v>
      </c>
      <c r="N7597" s="194">
        <v>44.16</v>
      </c>
      <c r="O7597" s="194">
        <v>1606.5</v>
      </c>
      <c r="P7597" s="194">
        <v>51.9</v>
      </c>
      <c r="Q7597" s="194">
        <v>1597.6</v>
      </c>
      <c r="R7597" s="194">
        <v>116.12</v>
      </c>
      <c r="S7597" s="194">
        <v>1597.6</v>
      </c>
      <c r="T7597" s="194">
        <v>116.12</v>
      </c>
      <c r="U7597" s="194">
        <v>-1.0883415778936449</v>
      </c>
      <c r="V7597" s="88">
        <v>-0.52831279479793203</v>
      </c>
    </row>
    <row r="7598" spans="2:22" x14ac:dyDescent="0.25">
      <c r="B7598" s="346" t="s">
        <v>6950</v>
      </c>
      <c r="C7598" s="143" t="s">
        <v>26</v>
      </c>
      <c r="D7598" s="143" t="s">
        <v>26</v>
      </c>
      <c r="E7598" s="143" t="s">
        <v>26</v>
      </c>
      <c r="F7598" s="329">
        <v>3.50536</v>
      </c>
      <c r="G7598" s="329">
        <v>0.31181999999999999</v>
      </c>
      <c r="H7598" s="329">
        <v>0.25673000000000001</v>
      </c>
      <c r="I7598" s="329">
        <v>9.2200000000000008E-3</v>
      </c>
      <c r="J7598" s="329" t="s">
        <v>26</v>
      </c>
      <c r="K7598" s="329">
        <v>9.9049999999999999E-2</v>
      </c>
      <c r="L7598" s="329">
        <v>8.94E-3</v>
      </c>
      <c r="M7598" s="194">
        <v>1473.1</v>
      </c>
      <c r="N7598" s="194">
        <v>47.32</v>
      </c>
      <c r="O7598" s="194">
        <v>1528.4</v>
      </c>
      <c r="P7598" s="194">
        <v>70.28</v>
      </c>
      <c r="Q7598" s="194">
        <v>1606.3</v>
      </c>
      <c r="R7598" s="194">
        <v>163.82</v>
      </c>
      <c r="S7598" s="194">
        <v>1606.3</v>
      </c>
      <c r="T7598" s="194">
        <v>163.82</v>
      </c>
      <c r="U7598" s="194">
        <v>8.9816575529359692</v>
      </c>
      <c r="V7598" s="88">
        <v>4.3426043753474621</v>
      </c>
    </row>
    <row r="7599" spans="2:22" x14ac:dyDescent="0.25">
      <c r="B7599" s="346" t="s">
        <v>6887</v>
      </c>
      <c r="C7599" s="143" t="s">
        <v>26</v>
      </c>
      <c r="D7599" s="143" t="s">
        <v>26</v>
      </c>
      <c r="E7599" s="143" t="s">
        <v>26</v>
      </c>
      <c r="F7599" s="329">
        <v>4.3881600000000001</v>
      </c>
      <c r="G7599" s="329">
        <v>0.29683999999999999</v>
      </c>
      <c r="H7599" s="329">
        <v>0.30856</v>
      </c>
      <c r="I7599" s="329">
        <v>9.8600000000000007E-3</v>
      </c>
      <c r="J7599" s="329" t="s">
        <v>26</v>
      </c>
      <c r="K7599" s="329">
        <v>0.10316</v>
      </c>
      <c r="L7599" s="329">
        <v>6.9199999999999999E-3</v>
      </c>
      <c r="M7599" s="194">
        <v>1733.6</v>
      </c>
      <c r="N7599" s="194">
        <v>48.6</v>
      </c>
      <c r="O7599" s="194">
        <v>1710.1</v>
      </c>
      <c r="P7599" s="194">
        <v>55.94</v>
      </c>
      <c r="Q7599" s="194">
        <v>1681.8</v>
      </c>
      <c r="R7599" s="194">
        <v>121.34</v>
      </c>
      <c r="S7599" s="194">
        <v>1681.8</v>
      </c>
      <c r="T7599" s="194">
        <v>121.34</v>
      </c>
      <c r="U7599" s="194">
        <v>-3.4176615554462062</v>
      </c>
      <c r="V7599" s="88">
        <v>-1.7062295795271816</v>
      </c>
    </row>
    <row r="7600" spans="2:22" x14ac:dyDescent="0.25">
      <c r="B7600" s="346" t="s">
        <v>6911</v>
      </c>
      <c r="C7600" s="143" t="s">
        <v>26</v>
      </c>
      <c r="D7600" s="143" t="s">
        <v>26</v>
      </c>
      <c r="E7600" s="143" t="s">
        <v>26</v>
      </c>
      <c r="F7600" s="329">
        <v>4.5263</v>
      </c>
      <c r="G7600" s="329">
        <v>0.34998000000000001</v>
      </c>
      <c r="H7600" s="329">
        <v>0.31081999999999999</v>
      </c>
      <c r="I7600" s="329">
        <v>1.0500000000000001E-2</v>
      </c>
      <c r="J7600" s="329" t="s">
        <v>26</v>
      </c>
      <c r="K7600" s="329">
        <v>0.10564999999999999</v>
      </c>
      <c r="L7600" s="329">
        <v>8.1600000000000006E-3</v>
      </c>
      <c r="M7600" s="194">
        <v>1744.8</v>
      </c>
      <c r="N7600" s="194">
        <v>51.68</v>
      </c>
      <c r="O7600" s="194">
        <v>1735.8</v>
      </c>
      <c r="P7600" s="194">
        <v>64.3</v>
      </c>
      <c r="Q7600" s="194">
        <v>1725.6</v>
      </c>
      <c r="R7600" s="194">
        <v>138.46</v>
      </c>
      <c r="S7600" s="194">
        <v>1725.6</v>
      </c>
      <c r="T7600" s="194">
        <v>138.46</v>
      </c>
      <c r="U7600" s="194">
        <v>-1.2329633959207258</v>
      </c>
      <c r="V7600" s="88">
        <v>-0.63809288858209467</v>
      </c>
    </row>
    <row r="7601" spans="2:22" x14ac:dyDescent="0.25">
      <c r="B7601" s="346" t="s">
        <v>6919</v>
      </c>
      <c r="C7601" s="143" t="s">
        <v>26</v>
      </c>
      <c r="D7601" s="143" t="s">
        <v>26</v>
      </c>
      <c r="E7601" s="143" t="s">
        <v>26</v>
      </c>
      <c r="F7601" s="329">
        <v>4.6821099999999998</v>
      </c>
      <c r="G7601" s="329">
        <v>0.35755999999999999</v>
      </c>
      <c r="H7601" s="329">
        <v>0.31995000000000001</v>
      </c>
      <c r="I7601" s="329">
        <v>1.0800000000000001E-2</v>
      </c>
      <c r="J7601" s="329" t="s">
        <v>26</v>
      </c>
      <c r="K7601" s="329">
        <v>0.10617</v>
      </c>
      <c r="L7601" s="329">
        <v>8.0999999999999996E-3</v>
      </c>
      <c r="M7601" s="194">
        <v>1789.5</v>
      </c>
      <c r="N7601" s="194">
        <v>52.8</v>
      </c>
      <c r="O7601" s="194">
        <v>1764</v>
      </c>
      <c r="P7601" s="194">
        <v>63.9</v>
      </c>
      <c r="Q7601" s="194">
        <v>1734.7</v>
      </c>
      <c r="R7601" s="194">
        <v>136.84</v>
      </c>
      <c r="S7601" s="194">
        <v>1734.7</v>
      </c>
      <c r="T7601" s="194">
        <v>136.84</v>
      </c>
      <c r="U7601" s="194">
        <v>-3.5278419743143981</v>
      </c>
      <c r="V7601" s="88">
        <v>-1.8082468666911518</v>
      </c>
    </row>
    <row r="7602" spans="2:22" x14ac:dyDescent="0.25">
      <c r="B7602" s="346" t="s">
        <v>6872</v>
      </c>
      <c r="C7602" s="143" t="s">
        <v>26</v>
      </c>
      <c r="D7602" s="143" t="s">
        <v>26</v>
      </c>
      <c r="E7602" s="143" t="s">
        <v>26</v>
      </c>
      <c r="F7602" s="329">
        <v>4.9716800000000001</v>
      </c>
      <c r="G7602" s="329">
        <v>0.26612000000000002</v>
      </c>
      <c r="H7602" s="329">
        <v>0.32745999999999997</v>
      </c>
      <c r="I7602" s="329">
        <v>9.7599999999999996E-3</v>
      </c>
      <c r="J7602" s="329" t="s">
        <v>26</v>
      </c>
      <c r="K7602" s="329">
        <v>0.11013000000000001</v>
      </c>
      <c r="L7602" s="329">
        <v>5.6800000000000002E-3</v>
      </c>
      <c r="M7602" s="194">
        <v>1826.1</v>
      </c>
      <c r="N7602" s="194">
        <v>47.38</v>
      </c>
      <c r="O7602" s="194">
        <v>1814.5</v>
      </c>
      <c r="P7602" s="194">
        <v>45.24</v>
      </c>
      <c r="Q7602" s="194">
        <v>1801.5</v>
      </c>
      <c r="R7602" s="194">
        <v>92.54</v>
      </c>
      <c r="S7602" s="194">
        <v>1801.5</v>
      </c>
      <c r="T7602" s="194">
        <v>92.54</v>
      </c>
      <c r="U7602" s="194">
        <v>-1.5315137293944938</v>
      </c>
      <c r="V7602" s="88">
        <v>-0.80409037393451688</v>
      </c>
    </row>
    <row r="7603" spans="2:22" ht="15.75" thickBot="1" x14ac:dyDescent="0.3">
      <c r="B7603" s="347" t="s">
        <v>6930</v>
      </c>
      <c r="C7603" s="151" t="s">
        <v>26</v>
      </c>
      <c r="D7603" s="151" t="s">
        <v>26</v>
      </c>
      <c r="E7603" s="151" t="s">
        <v>26</v>
      </c>
      <c r="F7603" s="284">
        <v>9.4930400000000006</v>
      </c>
      <c r="G7603" s="284">
        <v>0.95221999999999996</v>
      </c>
      <c r="H7603" s="284">
        <v>0.43601000000000001</v>
      </c>
      <c r="I7603" s="284">
        <v>1.6299999999999999E-2</v>
      </c>
      <c r="J7603" s="284" t="s">
        <v>26</v>
      </c>
      <c r="K7603" s="284">
        <v>0.15797</v>
      </c>
      <c r="L7603" s="284">
        <v>1.6140000000000002E-2</v>
      </c>
      <c r="M7603" s="89">
        <v>2332.6999999999998</v>
      </c>
      <c r="N7603" s="89">
        <v>73.14</v>
      </c>
      <c r="O7603" s="89">
        <v>2386.9</v>
      </c>
      <c r="P7603" s="89">
        <v>92.14</v>
      </c>
      <c r="Q7603" s="89">
        <v>2434</v>
      </c>
      <c r="R7603" s="89">
        <v>168.16</v>
      </c>
      <c r="S7603" s="89">
        <v>2434</v>
      </c>
      <c r="T7603" s="89">
        <v>168.16</v>
      </c>
      <c r="U7603" s="89">
        <v>5.1743249656196424</v>
      </c>
      <c r="V7603" s="90">
        <v>3.3031576380737433</v>
      </c>
    </row>
    <row r="7604" spans="2:22" x14ac:dyDescent="0.25">
      <c r="M7604" s="85"/>
      <c r="N7604" s="85"/>
      <c r="O7604" s="85"/>
      <c r="P7604" s="85"/>
      <c r="Q7604" s="85"/>
      <c r="R7604" s="85"/>
      <c r="S7604" s="85"/>
      <c r="T7604" s="85"/>
    </row>
    <row r="7605" spans="2:22" ht="15.75" thickBot="1" x14ac:dyDescent="0.3">
      <c r="M7605" s="85"/>
      <c r="N7605" s="85"/>
      <c r="O7605" s="85"/>
      <c r="P7605" s="85"/>
      <c r="Q7605" s="85"/>
      <c r="R7605" s="85"/>
      <c r="S7605" s="85"/>
      <c r="T7605" s="85"/>
    </row>
    <row r="7606" spans="2:22" x14ac:dyDescent="0.25">
      <c r="B7606" s="230" t="s">
        <v>0</v>
      </c>
      <c r="C7606" s="111"/>
      <c r="D7606" s="111"/>
      <c r="E7606" s="111"/>
      <c r="F7606" s="200"/>
      <c r="G7606" s="200"/>
      <c r="H7606" s="200"/>
      <c r="I7606" s="200"/>
      <c r="J7606" s="200"/>
      <c r="K7606" s="200"/>
      <c r="L7606" s="200"/>
      <c r="M7606" s="160"/>
      <c r="N7606" s="160"/>
      <c r="O7606" s="160"/>
      <c r="P7606" s="160"/>
      <c r="Q7606" s="160"/>
      <c r="R7606" s="160"/>
      <c r="S7606" s="160"/>
      <c r="T7606" s="160"/>
      <c r="U7606" s="160"/>
      <c r="V7606" s="161"/>
    </row>
    <row r="7607" spans="2:22" x14ac:dyDescent="0.25">
      <c r="B7607" s="229" t="s">
        <v>7056</v>
      </c>
      <c r="C7607" s="197"/>
      <c r="D7607" s="197"/>
      <c r="E7607" s="197"/>
      <c r="F7607" s="228"/>
      <c r="G7607" s="228"/>
      <c r="H7607" s="228"/>
      <c r="I7607" s="228"/>
      <c r="J7607" s="228"/>
      <c r="K7607" s="228"/>
      <c r="L7607" s="228"/>
      <c r="M7607" s="198"/>
      <c r="N7607" s="198"/>
      <c r="O7607" s="198"/>
      <c r="P7607" s="198"/>
      <c r="Q7607" s="198"/>
      <c r="R7607" s="198"/>
      <c r="S7607" s="198"/>
      <c r="T7607" s="198"/>
      <c r="U7607" s="198"/>
      <c r="V7607" s="163"/>
    </row>
    <row r="7608" spans="2:22" x14ac:dyDescent="0.25">
      <c r="B7608" s="229" t="s">
        <v>6443</v>
      </c>
      <c r="C7608" s="197"/>
      <c r="D7608" s="197"/>
      <c r="E7608" s="197"/>
      <c r="F7608" s="228"/>
      <c r="G7608" s="228"/>
      <c r="H7608" s="228"/>
      <c r="I7608" s="228"/>
      <c r="J7608" s="228"/>
      <c r="K7608" s="228"/>
      <c r="L7608" s="228"/>
      <c r="M7608" s="198"/>
      <c r="N7608" s="198"/>
      <c r="O7608" s="198"/>
      <c r="P7608" s="198"/>
      <c r="Q7608" s="198"/>
      <c r="R7608" s="198"/>
      <c r="S7608" s="198"/>
      <c r="T7608" s="198"/>
      <c r="U7608" s="198"/>
      <c r="V7608" s="163"/>
    </row>
    <row r="7609" spans="2:22" ht="15.75" thickBot="1" x14ac:dyDescent="0.3">
      <c r="B7609" s="280"/>
      <c r="C7609" s="113"/>
      <c r="D7609" s="113"/>
      <c r="E7609" s="113"/>
      <c r="F7609" s="202"/>
      <c r="G7609" s="202"/>
      <c r="H7609" s="202"/>
      <c r="I7609" s="202"/>
      <c r="J7609" s="202"/>
      <c r="K7609" s="202"/>
      <c r="L7609" s="202"/>
      <c r="M7609" s="164"/>
      <c r="N7609" s="164"/>
      <c r="O7609" s="164"/>
      <c r="P7609" s="164"/>
      <c r="Q7609" s="164"/>
      <c r="R7609" s="164"/>
      <c r="S7609" s="164"/>
      <c r="T7609" s="164"/>
      <c r="U7609" s="164"/>
      <c r="V7609" s="165"/>
    </row>
    <row r="7610" spans="2:22" x14ac:dyDescent="0.25">
      <c r="B7610" s="342" t="s">
        <v>3</v>
      </c>
      <c r="C7610" s="97" t="s">
        <v>4</v>
      </c>
      <c r="D7610" s="97" t="s">
        <v>5</v>
      </c>
      <c r="E7610" s="97" t="s">
        <v>6</v>
      </c>
      <c r="F7610" s="3" t="s">
        <v>7</v>
      </c>
      <c r="G7610" s="3" t="s">
        <v>8</v>
      </c>
      <c r="H7610" s="3" t="s">
        <v>9</v>
      </c>
      <c r="I7610" s="3" t="s">
        <v>8</v>
      </c>
      <c r="J7610" s="3" t="s">
        <v>10</v>
      </c>
      <c r="K7610" s="3" t="s">
        <v>7</v>
      </c>
      <c r="L7610" s="3" t="s">
        <v>8</v>
      </c>
      <c r="M7610" s="4" t="s">
        <v>9</v>
      </c>
      <c r="N7610" s="4" t="s">
        <v>11</v>
      </c>
      <c r="O7610" s="4" t="s">
        <v>7</v>
      </c>
      <c r="P7610" s="4" t="s">
        <v>11</v>
      </c>
      <c r="Q7610" s="4" t="s">
        <v>7</v>
      </c>
      <c r="R7610" s="4" t="s">
        <v>11</v>
      </c>
      <c r="S7610" s="4" t="s">
        <v>12</v>
      </c>
      <c r="T7610" s="4" t="s">
        <v>11</v>
      </c>
      <c r="U7610" s="4" t="s">
        <v>13</v>
      </c>
      <c r="V7610" s="5" t="s">
        <v>14</v>
      </c>
    </row>
    <row r="7611" spans="2:22" ht="15.75" thickBot="1" x14ac:dyDescent="0.3">
      <c r="B7611" s="343" t="s">
        <v>7055</v>
      </c>
      <c r="C7611" s="153"/>
      <c r="D7611" s="153"/>
      <c r="E7611" s="153"/>
      <c r="F7611" s="152" t="s">
        <v>17</v>
      </c>
      <c r="G7611" s="152" t="s">
        <v>18</v>
      </c>
      <c r="H7611" s="152" t="s">
        <v>19</v>
      </c>
      <c r="I7611" s="152" t="s">
        <v>18</v>
      </c>
      <c r="J7611" s="152" t="s">
        <v>20</v>
      </c>
      <c r="K7611" s="152" t="s">
        <v>21</v>
      </c>
      <c r="L7611" s="152" t="s">
        <v>18</v>
      </c>
      <c r="M7611" s="154" t="s">
        <v>22</v>
      </c>
      <c r="N7611" s="154" t="s">
        <v>23</v>
      </c>
      <c r="O7611" s="154" t="s">
        <v>17</v>
      </c>
      <c r="P7611" s="154" t="s">
        <v>23</v>
      </c>
      <c r="Q7611" s="154" t="s">
        <v>21</v>
      </c>
      <c r="R7611" s="154" t="s">
        <v>23</v>
      </c>
      <c r="S7611" s="154" t="s">
        <v>24</v>
      </c>
      <c r="T7611" s="154" t="s">
        <v>23</v>
      </c>
      <c r="U7611" s="154"/>
      <c r="V7611" s="12"/>
    </row>
    <row r="7612" spans="2:22" x14ac:dyDescent="0.25">
      <c r="B7612" s="399"/>
      <c r="C7612" s="155"/>
      <c r="D7612" s="155"/>
      <c r="E7612" s="155"/>
      <c r="F7612" s="156"/>
      <c r="G7612" s="156"/>
      <c r="H7612" s="156"/>
      <c r="I7612" s="156"/>
      <c r="J7612" s="156"/>
      <c r="K7612" s="156"/>
      <c r="L7612" s="156"/>
      <c r="M7612" s="157"/>
      <c r="N7612" s="157"/>
      <c r="O7612" s="157"/>
      <c r="P7612" s="157"/>
      <c r="Q7612" s="157"/>
      <c r="R7612" s="157"/>
      <c r="S7612" s="157"/>
      <c r="T7612" s="157"/>
      <c r="U7612" s="157"/>
      <c r="V7612" s="158"/>
    </row>
    <row r="7613" spans="2:22" x14ac:dyDescent="0.25">
      <c r="B7613" s="199" t="s">
        <v>7006</v>
      </c>
      <c r="C7613" s="142" t="s">
        <v>26</v>
      </c>
      <c r="D7613" s="142" t="s">
        <v>26</v>
      </c>
      <c r="E7613" s="144" t="s">
        <v>26</v>
      </c>
      <c r="F7613" s="327">
        <v>0.28649000000000002</v>
      </c>
      <c r="G7613" s="327">
        <v>1.984E-2</v>
      </c>
      <c r="H7613" s="327">
        <v>3.8510000000000003E-2</v>
      </c>
      <c r="I7613" s="327">
        <v>1.2600000000000001E-3</v>
      </c>
      <c r="J7613" s="327" t="s">
        <v>26</v>
      </c>
      <c r="K7613" s="327">
        <v>5.398E-2</v>
      </c>
      <c r="L7613" s="327">
        <v>3.6800000000000001E-3</v>
      </c>
      <c r="M7613" s="191">
        <v>243.6</v>
      </c>
      <c r="N7613" s="191">
        <v>7.84</v>
      </c>
      <c r="O7613" s="191">
        <v>255.8</v>
      </c>
      <c r="P7613" s="191">
        <v>15.66</v>
      </c>
      <c r="Q7613" s="191">
        <v>370.1</v>
      </c>
      <c r="R7613" s="191">
        <v>149.69999999999999</v>
      </c>
      <c r="S7613" s="191">
        <v>242.71353366436486</v>
      </c>
      <c r="T7613" s="191">
        <v>7.84</v>
      </c>
      <c r="U7613" s="191">
        <v>34.419472125272947</v>
      </c>
      <c r="V7613" s="195">
        <v>5.1158977074414196</v>
      </c>
    </row>
    <row r="7614" spans="2:22" x14ac:dyDescent="0.25">
      <c r="B7614" s="345" t="s">
        <v>7023</v>
      </c>
      <c r="C7614" s="141" t="s">
        <v>26</v>
      </c>
      <c r="D7614" s="141" t="s">
        <v>26</v>
      </c>
      <c r="E7614" s="141" t="s">
        <v>26</v>
      </c>
      <c r="F7614" s="328">
        <v>0.33445000000000003</v>
      </c>
      <c r="G7614" s="328">
        <v>2.2419999999999999E-2</v>
      </c>
      <c r="H7614" s="328">
        <v>4.2520000000000002E-2</v>
      </c>
      <c r="I7614" s="328">
        <v>1.3600000000000001E-3</v>
      </c>
      <c r="J7614" s="328" t="s">
        <v>26</v>
      </c>
      <c r="K7614" s="328">
        <v>5.7070000000000003E-2</v>
      </c>
      <c r="L7614" s="328">
        <v>3.7799999999999999E-3</v>
      </c>
      <c r="M7614" s="193">
        <v>268.39999999999998</v>
      </c>
      <c r="N7614" s="193">
        <v>8.36</v>
      </c>
      <c r="O7614" s="193">
        <v>293</v>
      </c>
      <c r="P7614" s="193">
        <v>17.059999999999999</v>
      </c>
      <c r="Q7614" s="193">
        <v>493.5</v>
      </c>
      <c r="R7614" s="193">
        <v>144.19999999999999</v>
      </c>
      <c r="S7614" s="193">
        <v>266.63399061469323</v>
      </c>
      <c r="T7614" s="193">
        <v>8.36</v>
      </c>
      <c r="U7614" s="193">
        <v>45.970822570477559</v>
      </c>
      <c r="V7614" s="25">
        <v>8.9986380154630599</v>
      </c>
    </row>
    <row r="7615" spans="2:22" x14ac:dyDescent="0.25">
      <c r="B7615" s="345" t="s">
        <v>6963</v>
      </c>
      <c r="C7615" s="141" t="s">
        <v>26</v>
      </c>
      <c r="D7615" s="141" t="s">
        <v>26</v>
      </c>
      <c r="E7615" s="141" t="s">
        <v>26</v>
      </c>
      <c r="F7615" s="328">
        <v>0.31159999999999999</v>
      </c>
      <c r="G7615" s="328">
        <v>1.9040000000000001E-2</v>
      </c>
      <c r="H7615" s="328">
        <v>4.369E-2</v>
      </c>
      <c r="I7615" s="328">
        <v>1.4400000000000001E-3</v>
      </c>
      <c r="J7615" s="328" t="s">
        <v>26</v>
      </c>
      <c r="K7615" s="328">
        <v>5.1769999999999997E-2</v>
      </c>
      <c r="L7615" s="328">
        <v>3.0200000000000001E-3</v>
      </c>
      <c r="M7615" s="193">
        <v>275.7</v>
      </c>
      <c r="N7615" s="193">
        <v>8.84</v>
      </c>
      <c r="O7615" s="193">
        <v>275.39999999999998</v>
      </c>
      <c r="P7615" s="193">
        <v>14.74</v>
      </c>
      <c r="Q7615" s="193">
        <v>275.39999999999998</v>
      </c>
      <c r="R7615" s="193">
        <v>130.52000000000001</v>
      </c>
      <c r="S7615" s="193">
        <v>275.66791915916332</v>
      </c>
      <c r="T7615" s="193">
        <v>8.84</v>
      </c>
      <c r="U7615" s="193">
        <v>-9.7283645302593022E-2</v>
      </c>
      <c r="V7615" s="25">
        <v>-9.7283645302593022E-2</v>
      </c>
    </row>
    <row r="7616" spans="2:22" x14ac:dyDescent="0.25">
      <c r="B7616" s="345" t="s">
        <v>7008</v>
      </c>
      <c r="C7616" s="141" t="s">
        <v>26</v>
      </c>
      <c r="D7616" s="141" t="s">
        <v>26</v>
      </c>
      <c r="E7616" s="141" t="s">
        <v>26</v>
      </c>
      <c r="F7616" s="328">
        <v>0.33106000000000002</v>
      </c>
      <c r="G7616" s="328">
        <v>2.2759999999999999E-2</v>
      </c>
      <c r="H7616" s="328">
        <v>4.3880000000000002E-2</v>
      </c>
      <c r="I7616" s="328">
        <v>1.42E-3</v>
      </c>
      <c r="J7616" s="328" t="s">
        <v>26</v>
      </c>
      <c r="K7616" s="328">
        <v>5.4739999999999997E-2</v>
      </c>
      <c r="L7616" s="328">
        <v>3.7000000000000002E-3</v>
      </c>
      <c r="M7616" s="193">
        <v>276.8</v>
      </c>
      <c r="N7616" s="193">
        <v>8.8000000000000007</v>
      </c>
      <c r="O7616" s="193">
        <v>290.39999999999998</v>
      </c>
      <c r="P7616" s="193">
        <v>17.36</v>
      </c>
      <c r="Q7616" s="193">
        <v>401.7</v>
      </c>
      <c r="R7616" s="193">
        <v>146.54</v>
      </c>
      <c r="S7616" s="193">
        <v>275.84052357379943</v>
      </c>
      <c r="T7616" s="193">
        <v>8.8000000000000007</v>
      </c>
      <c r="U7616" s="193">
        <v>31.33170934184729</v>
      </c>
      <c r="V7616" s="25">
        <v>5.0135938106751192</v>
      </c>
    </row>
    <row r="7617" spans="2:22" x14ac:dyDescent="0.25">
      <c r="B7617" s="345" t="s">
        <v>6993</v>
      </c>
      <c r="C7617" s="141" t="s">
        <v>26</v>
      </c>
      <c r="D7617" s="141" t="s">
        <v>26</v>
      </c>
      <c r="E7617" s="141" t="s">
        <v>26</v>
      </c>
      <c r="F7617" s="328">
        <v>0.34916000000000003</v>
      </c>
      <c r="G7617" s="328">
        <v>1.848E-2</v>
      </c>
      <c r="H7617" s="328">
        <v>4.4139999999999999E-2</v>
      </c>
      <c r="I7617" s="328">
        <v>1.3600000000000001E-3</v>
      </c>
      <c r="J7617" s="328" t="s">
        <v>26</v>
      </c>
      <c r="K7617" s="328">
        <v>5.7389999999999997E-2</v>
      </c>
      <c r="L7617" s="328">
        <v>2.8800000000000002E-3</v>
      </c>
      <c r="M7617" s="193">
        <v>278.39999999999998</v>
      </c>
      <c r="N7617" s="193">
        <v>8.36</v>
      </c>
      <c r="O7617" s="193">
        <v>304.10000000000002</v>
      </c>
      <c r="P7617" s="193">
        <v>13.9</v>
      </c>
      <c r="Q7617" s="193">
        <v>506.2</v>
      </c>
      <c r="R7617" s="193">
        <v>109.52</v>
      </c>
      <c r="S7617" s="193">
        <v>276.54660148909147</v>
      </c>
      <c r="T7617" s="193">
        <v>8.36</v>
      </c>
      <c r="U7617" s="193">
        <v>45.368115075248625</v>
      </c>
      <c r="V7617" s="25">
        <v>9.0606374583717688</v>
      </c>
    </row>
    <row r="7618" spans="2:22" x14ac:dyDescent="0.25">
      <c r="B7618" s="345" t="s">
        <v>7030</v>
      </c>
      <c r="C7618" s="141" t="s">
        <v>26</v>
      </c>
      <c r="D7618" s="141" t="s">
        <v>26</v>
      </c>
      <c r="E7618" s="141" t="s">
        <v>26</v>
      </c>
      <c r="F7618" s="328">
        <v>0.35737000000000002</v>
      </c>
      <c r="G7618" s="328">
        <v>2.9600000000000001E-2</v>
      </c>
      <c r="H7618" s="328">
        <v>4.4260000000000001E-2</v>
      </c>
      <c r="I7618" s="328">
        <v>1.56E-3</v>
      </c>
      <c r="J7618" s="328" t="s">
        <v>26</v>
      </c>
      <c r="K7618" s="328">
        <v>5.8590000000000003E-2</v>
      </c>
      <c r="L7618" s="328">
        <v>4.8599999999999997E-3</v>
      </c>
      <c r="M7618" s="193">
        <v>279.2</v>
      </c>
      <c r="N7618" s="193">
        <v>9.68</v>
      </c>
      <c r="O7618" s="193">
        <v>310.2</v>
      </c>
      <c r="P7618" s="193">
        <v>22.14</v>
      </c>
      <c r="Q7618" s="193">
        <v>551.70000000000005</v>
      </c>
      <c r="R7618" s="193">
        <v>176.32</v>
      </c>
      <c r="S7618" s="193">
        <v>276.8769051314747</v>
      </c>
      <c r="T7618" s="193">
        <v>9.68</v>
      </c>
      <c r="U7618" s="193">
        <v>49.813865301527152</v>
      </c>
      <c r="V7618" s="25">
        <v>10.742454825443355</v>
      </c>
    </row>
    <row r="7619" spans="2:22" x14ac:dyDescent="0.25">
      <c r="B7619" s="345" t="s">
        <v>7004</v>
      </c>
      <c r="C7619" s="141" t="s">
        <v>26</v>
      </c>
      <c r="D7619" s="141" t="s">
        <v>26</v>
      </c>
      <c r="E7619" s="141" t="s">
        <v>26</v>
      </c>
      <c r="F7619" s="328">
        <v>0.34311999999999998</v>
      </c>
      <c r="G7619" s="328">
        <v>2.112E-2</v>
      </c>
      <c r="H7619" s="328">
        <v>4.4499999999999998E-2</v>
      </c>
      <c r="I7619" s="328">
        <v>1.3799999999999999E-3</v>
      </c>
      <c r="J7619" s="328" t="s">
        <v>26</v>
      </c>
      <c r="K7619" s="328">
        <v>5.5930000000000001E-2</v>
      </c>
      <c r="L7619" s="328">
        <v>3.3600000000000001E-3</v>
      </c>
      <c r="M7619" s="193">
        <v>280.7</v>
      </c>
      <c r="N7619" s="193">
        <v>8.5399999999999991</v>
      </c>
      <c r="O7619" s="193">
        <v>299.5</v>
      </c>
      <c r="P7619" s="193">
        <v>15.96</v>
      </c>
      <c r="Q7619" s="193">
        <v>449.2</v>
      </c>
      <c r="R7619" s="193">
        <v>130.72</v>
      </c>
      <c r="S7619" s="193">
        <v>279.27469811231958</v>
      </c>
      <c r="T7619" s="193">
        <v>8.5399999999999991</v>
      </c>
      <c r="U7619" s="193">
        <v>37.828428737239626</v>
      </c>
      <c r="V7619" s="25">
        <v>6.7530223331153314</v>
      </c>
    </row>
    <row r="7620" spans="2:22" x14ac:dyDescent="0.25">
      <c r="B7620" s="345" t="s">
        <v>7029</v>
      </c>
      <c r="C7620" s="141" t="s">
        <v>26</v>
      </c>
      <c r="D7620" s="141" t="s">
        <v>26</v>
      </c>
      <c r="E7620" s="141" t="s">
        <v>26</v>
      </c>
      <c r="F7620" s="328">
        <v>0.33476</v>
      </c>
      <c r="G7620" s="328">
        <v>1.9959999999999999E-2</v>
      </c>
      <c r="H7620" s="328">
        <v>4.4639999999999999E-2</v>
      </c>
      <c r="I7620" s="328">
        <v>1.3799999999999999E-3</v>
      </c>
      <c r="J7620" s="328" t="s">
        <v>26</v>
      </c>
      <c r="K7620" s="328">
        <v>5.4399999999999997E-2</v>
      </c>
      <c r="L7620" s="328">
        <v>3.1800000000000001E-3</v>
      </c>
      <c r="M7620" s="193">
        <v>281.60000000000002</v>
      </c>
      <c r="N7620" s="193">
        <v>8.5399999999999991</v>
      </c>
      <c r="O7620" s="193">
        <v>293.2</v>
      </c>
      <c r="P7620" s="193">
        <v>15.18</v>
      </c>
      <c r="Q7620" s="193">
        <v>387.7</v>
      </c>
      <c r="R7620" s="193">
        <v>127.68</v>
      </c>
      <c r="S7620" s="193">
        <v>280.67009546843258</v>
      </c>
      <c r="T7620" s="193">
        <v>8.5399999999999991</v>
      </c>
      <c r="U7620" s="193">
        <v>27.606372074172665</v>
      </c>
      <c r="V7620" s="25">
        <v>4.2735008634268112</v>
      </c>
    </row>
    <row r="7621" spans="2:22" x14ac:dyDescent="0.25">
      <c r="B7621" s="345" t="s">
        <v>6999</v>
      </c>
      <c r="C7621" s="141" t="s">
        <v>26</v>
      </c>
      <c r="D7621" s="141" t="s">
        <v>26</v>
      </c>
      <c r="E7621" s="141" t="s">
        <v>26</v>
      </c>
      <c r="F7621" s="328">
        <v>0.32791999999999999</v>
      </c>
      <c r="G7621" s="328">
        <v>2.41E-2</v>
      </c>
      <c r="H7621" s="328">
        <v>4.5019999999999998E-2</v>
      </c>
      <c r="I7621" s="328">
        <v>1.56E-3</v>
      </c>
      <c r="J7621" s="328" t="s">
        <v>26</v>
      </c>
      <c r="K7621" s="328">
        <v>5.2880000000000003E-2</v>
      </c>
      <c r="L7621" s="328">
        <v>3.82E-3</v>
      </c>
      <c r="M7621" s="193">
        <v>283.8</v>
      </c>
      <c r="N7621" s="193">
        <v>9.58</v>
      </c>
      <c r="O7621" s="193">
        <v>288</v>
      </c>
      <c r="P7621" s="193">
        <v>18.420000000000002</v>
      </c>
      <c r="Q7621" s="193">
        <v>323.5</v>
      </c>
      <c r="R7621" s="193">
        <v>160.02000000000001</v>
      </c>
      <c r="S7621" s="193">
        <v>283.55575410610902</v>
      </c>
      <c r="T7621" s="193">
        <v>9.58</v>
      </c>
      <c r="U7621" s="193">
        <v>12.347525778637088</v>
      </c>
      <c r="V7621" s="25">
        <v>1.5431409353788124</v>
      </c>
    </row>
    <row r="7622" spans="2:22" x14ac:dyDescent="0.25">
      <c r="B7622" s="345" t="s">
        <v>7054</v>
      </c>
      <c r="C7622" s="141" t="s">
        <v>26</v>
      </c>
      <c r="D7622" s="141" t="s">
        <v>26</v>
      </c>
      <c r="E7622" s="141" t="s">
        <v>26</v>
      </c>
      <c r="F7622" s="328">
        <v>0.32641999999999999</v>
      </c>
      <c r="G7622" s="328">
        <v>2.3959999999999999E-2</v>
      </c>
      <c r="H7622" s="328">
        <v>4.5069999999999999E-2</v>
      </c>
      <c r="I7622" s="328">
        <v>1.42E-3</v>
      </c>
      <c r="J7622" s="328"/>
      <c r="K7622" s="328">
        <v>5.253E-2</v>
      </c>
      <c r="L7622" s="328">
        <v>3.9199999999999999E-3</v>
      </c>
      <c r="M7622" s="193">
        <v>284.2</v>
      </c>
      <c r="N7622" s="193">
        <v>8.7799999999999994</v>
      </c>
      <c r="O7622" s="193">
        <v>286.8</v>
      </c>
      <c r="P7622" s="193">
        <v>18.34</v>
      </c>
      <c r="Q7622" s="193">
        <v>308.5</v>
      </c>
      <c r="R7622" s="193">
        <v>165.52</v>
      </c>
      <c r="S7622" s="193">
        <v>283.98834114264218</v>
      </c>
      <c r="T7622" s="193">
        <v>8.7799999999999994</v>
      </c>
      <c r="U7622" s="193">
        <v>7.9454323686735222</v>
      </c>
      <c r="V7622" s="25">
        <v>0.98035525012476532</v>
      </c>
    </row>
    <row r="7623" spans="2:22" x14ac:dyDescent="0.25">
      <c r="B7623" s="345" t="s">
        <v>7052</v>
      </c>
      <c r="C7623" s="141" t="s">
        <v>26</v>
      </c>
      <c r="D7623" s="141" t="s">
        <v>26</v>
      </c>
      <c r="E7623" s="141" t="s">
        <v>26</v>
      </c>
      <c r="F7623" s="328">
        <v>0.32494000000000001</v>
      </c>
      <c r="G7623" s="328">
        <v>2.0979999999999999E-2</v>
      </c>
      <c r="H7623" s="328">
        <v>4.5109999999999997E-2</v>
      </c>
      <c r="I7623" s="328">
        <v>1.4E-3</v>
      </c>
      <c r="J7623" s="328"/>
      <c r="K7623" s="328">
        <v>5.2260000000000001E-2</v>
      </c>
      <c r="L7623" s="328">
        <v>3.3600000000000001E-3</v>
      </c>
      <c r="M7623" s="193">
        <v>284.39999999999998</v>
      </c>
      <c r="N7623" s="193">
        <v>8.66</v>
      </c>
      <c r="O7623" s="193">
        <v>285.7</v>
      </c>
      <c r="P7623" s="193">
        <v>16.079999999999998</v>
      </c>
      <c r="Q7623" s="193">
        <v>296.89999999999998</v>
      </c>
      <c r="R7623" s="193">
        <v>143.02000000000001</v>
      </c>
      <c r="S7623" s="193">
        <v>284.33109373012473</v>
      </c>
      <c r="T7623" s="193">
        <v>8.66</v>
      </c>
      <c r="U7623" s="193">
        <v>4.2333803536124091</v>
      </c>
      <c r="V7623" s="25">
        <v>0.47914115151391445</v>
      </c>
    </row>
    <row r="7624" spans="2:22" x14ac:dyDescent="0.25">
      <c r="B7624" s="345" t="s">
        <v>7013</v>
      </c>
      <c r="C7624" s="141" t="s">
        <v>26</v>
      </c>
      <c r="D7624" s="141" t="s">
        <v>26</v>
      </c>
      <c r="E7624" s="141" t="s">
        <v>26</v>
      </c>
      <c r="F7624" s="328">
        <v>0.37744</v>
      </c>
      <c r="G7624" s="328">
        <v>2.632E-2</v>
      </c>
      <c r="H7624" s="328">
        <v>4.5879999999999997E-2</v>
      </c>
      <c r="I7624" s="328">
        <v>1.5399999999999999E-3</v>
      </c>
      <c r="J7624" s="328" t="s">
        <v>26</v>
      </c>
      <c r="K7624" s="328">
        <v>5.969E-2</v>
      </c>
      <c r="L7624" s="328">
        <v>4.1000000000000003E-3</v>
      </c>
      <c r="M7624" s="193">
        <v>289.2</v>
      </c>
      <c r="N7624" s="193">
        <v>9.44</v>
      </c>
      <c r="O7624" s="193">
        <v>325.2</v>
      </c>
      <c r="P7624" s="193">
        <v>19.399999999999999</v>
      </c>
      <c r="Q7624" s="193">
        <v>592.9</v>
      </c>
      <c r="R7624" s="193">
        <v>144.52000000000001</v>
      </c>
      <c r="S7624" s="193">
        <v>286.48059627689963</v>
      </c>
      <c r="T7624" s="193">
        <v>9.44</v>
      </c>
      <c r="U7624" s="193">
        <v>51.681464618502339</v>
      </c>
      <c r="V7624" s="25">
        <v>11.906335708210442</v>
      </c>
    </row>
    <row r="7625" spans="2:22" x14ac:dyDescent="0.25">
      <c r="B7625" s="345" t="s">
        <v>7044</v>
      </c>
      <c r="C7625" s="141" t="s">
        <v>26</v>
      </c>
      <c r="D7625" s="141" t="s">
        <v>26</v>
      </c>
      <c r="E7625" s="141" t="s">
        <v>26</v>
      </c>
      <c r="F7625" s="328">
        <v>0.33876000000000001</v>
      </c>
      <c r="G7625" s="328">
        <v>3.2059999999999998E-2</v>
      </c>
      <c r="H7625" s="328">
        <v>4.5620000000000001E-2</v>
      </c>
      <c r="I7625" s="328">
        <v>1.6199999999999999E-3</v>
      </c>
      <c r="J7625" s="328" t="s">
        <v>26</v>
      </c>
      <c r="K7625" s="328">
        <v>5.389E-2</v>
      </c>
      <c r="L7625" s="328">
        <v>5.2199999999999998E-3</v>
      </c>
      <c r="M7625" s="193">
        <v>287.60000000000002</v>
      </c>
      <c r="N7625" s="193">
        <v>10.02</v>
      </c>
      <c r="O7625" s="193">
        <v>296.2</v>
      </c>
      <c r="P7625" s="193">
        <v>24.32</v>
      </c>
      <c r="Q7625" s="193">
        <v>366.2</v>
      </c>
      <c r="R7625" s="193">
        <v>210.14</v>
      </c>
      <c r="S7625" s="193">
        <v>286.92535620661357</v>
      </c>
      <c r="T7625" s="193">
        <v>10.02</v>
      </c>
      <c r="U7625" s="193">
        <v>21.647909282737963</v>
      </c>
      <c r="V7625" s="25">
        <v>3.1312099234930511</v>
      </c>
    </row>
    <row r="7626" spans="2:22" x14ac:dyDescent="0.25">
      <c r="B7626" s="345" t="s">
        <v>6996</v>
      </c>
      <c r="C7626" s="141" t="s">
        <v>26</v>
      </c>
      <c r="D7626" s="141" t="s">
        <v>26</v>
      </c>
      <c r="E7626" s="141" t="s">
        <v>26</v>
      </c>
      <c r="F7626" s="328">
        <v>0.35308</v>
      </c>
      <c r="G7626" s="328">
        <v>1.9879999999999998E-2</v>
      </c>
      <c r="H7626" s="328">
        <v>4.582E-2</v>
      </c>
      <c r="I7626" s="328">
        <v>1.42E-3</v>
      </c>
      <c r="J7626" s="328" t="s">
        <v>26</v>
      </c>
      <c r="K7626" s="328">
        <v>5.5899999999999998E-2</v>
      </c>
      <c r="L7626" s="328">
        <v>3.0200000000000001E-3</v>
      </c>
      <c r="M7626" s="193">
        <v>288.8</v>
      </c>
      <c r="N7626" s="193">
        <v>8.7200000000000006</v>
      </c>
      <c r="O7626" s="193">
        <v>307</v>
      </c>
      <c r="P7626" s="193">
        <v>14.92</v>
      </c>
      <c r="Q7626" s="193">
        <v>448.2</v>
      </c>
      <c r="R7626" s="193">
        <v>117.84</v>
      </c>
      <c r="S7626" s="193">
        <v>287.45361016499146</v>
      </c>
      <c r="T7626" s="193">
        <v>8.7200000000000006</v>
      </c>
      <c r="U7626" s="193">
        <v>35.864879481260267</v>
      </c>
      <c r="V7626" s="25">
        <v>6.3669022263871469</v>
      </c>
    </row>
    <row r="7627" spans="2:22" x14ac:dyDescent="0.25">
      <c r="B7627" s="345" t="s">
        <v>7042</v>
      </c>
      <c r="C7627" s="141" t="s">
        <v>26</v>
      </c>
      <c r="D7627" s="141" t="s">
        <v>26</v>
      </c>
      <c r="E7627" s="141" t="s">
        <v>26</v>
      </c>
      <c r="F7627" s="328">
        <v>0.35324</v>
      </c>
      <c r="G7627" s="328">
        <v>2.776E-2</v>
      </c>
      <c r="H7627" s="328">
        <v>4.598E-2</v>
      </c>
      <c r="I7627" s="328">
        <v>1.6000000000000001E-3</v>
      </c>
      <c r="J7627" s="328" t="s">
        <v>26</v>
      </c>
      <c r="K7627" s="328">
        <v>5.5739999999999998E-2</v>
      </c>
      <c r="L7627" s="328">
        <v>4.4000000000000003E-3</v>
      </c>
      <c r="M7627" s="193">
        <v>289.8</v>
      </c>
      <c r="N7627" s="193">
        <v>9.82</v>
      </c>
      <c r="O7627" s="193">
        <v>307.2</v>
      </c>
      <c r="P7627" s="193">
        <v>20.84</v>
      </c>
      <c r="Q7627" s="193">
        <v>441.9</v>
      </c>
      <c r="R7627" s="193">
        <v>170.76</v>
      </c>
      <c r="S7627" s="193">
        <v>288.50017051245561</v>
      </c>
      <c r="T7627" s="193">
        <v>9.82</v>
      </c>
      <c r="U7627" s="193">
        <v>34.71369755318949</v>
      </c>
      <c r="V7627" s="25">
        <v>6.0871840779766861</v>
      </c>
    </row>
    <row r="7628" spans="2:22" x14ac:dyDescent="0.25">
      <c r="B7628" s="345" t="s">
        <v>7022</v>
      </c>
      <c r="C7628" s="141" t="s">
        <v>26</v>
      </c>
      <c r="D7628" s="141" t="s">
        <v>26</v>
      </c>
      <c r="E7628" s="141" t="s">
        <v>26</v>
      </c>
      <c r="F7628" s="328">
        <v>0.34782000000000002</v>
      </c>
      <c r="G7628" s="328">
        <v>2.7E-2</v>
      </c>
      <c r="H7628" s="328">
        <v>4.6010000000000002E-2</v>
      </c>
      <c r="I7628" s="328">
        <v>1.5E-3</v>
      </c>
      <c r="J7628" s="328" t="s">
        <v>26</v>
      </c>
      <c r="K7628" s="328">
        <v>5.484E-2</v>
      </c>
      <c r="L7628" s="328">
        <v>4.28E-3</v>
      </c>
      <c r="M7628" s="193">
        <v>290</v>
      </c>
      <c r="N7628" s="193">
        <v>9.1999999999999993</v>
      </c>
      <c r="O7628" s="193">
        <v>303.10000000000002</v>
      </c>
      <c r="P7628" s="193">
        <v>20.34</v>
      </c>
      <c r="Q7628" s="193">
        <v>405.8</v>
      </c>
      <c r="R7628" s="193">
        <v>169.14</v>
      </c>
      <c r="S7628" s="193">
        <v>289.00578566890124</v>
      </c>
      <c r="T7628" s="193">
        <v>9.1999999999999993</v>
      </c>
      <c r="U7628" s="193">
        <v>28.781225808550708</v>
      </c>
      <c r="V7628" s="25">
        <v>4.65002122438099</v>
      </c>
    </row>
    <row r="7629" spans="2:22" x14ac:dyDescent="0.25">
      <c r="B7629" s="345" t="s">
        <v>7025</v>
      </c>
      <c r="C7629" s="141" t="s">
        <v>26</v>
      </c>
      <c r="D7629" s="141" t="s">
        <v>26</v>
      </c>
      <c r="E7629" s="141" t="s">
        <v>26</v>
      </c>
      <c r="F7629" s="328">
        <v>0.33449000000000001</v>
      </c>
      <c r="G7629" s="328">
        <v>2.1440000000000001E-2</v>
      </c>
      <c r="H7629" s="328">
        <v>4.5920000000000002E-2</v>
      </c>
      <c r="I7629" s="328">
        <v>1.48E-3</v>
      </c>
      <c r="J7629" s="328" t="s">
        <v>26</v>
      </c>
      <c r="K7629" s="328">
        <v>5.2850000000000001E-2</v>
      </c>
      <c r="L7629" s="328">
        <v>3.32E-3</v>
      </c>
      <c r="M7629" s="193">
        <v>289.5</v>
      </c>
      <c r="N7629" s="193">
        <v>9.1199999999999992</v>
      </c>
      <c r="O7629" s="193">
        <v>293</v>
      </c>
      <c r="P7629" s="193">
        <v>16.3</v>
      </c>
      <c r="Q7629" s="193">
        <v>322.3</v>
      </c>
      <c r="R7629" s="193">
        <v>139.72</v>
      </c>
      <c r="S7629" s="193">
        <v>289.15467075865115</v>
      </c>
      <c r="T7629" s="193">
        <v>9.1199999999999992</v>
      </c>
      <c r="U7629" s="193">
        <v>10.283999144073491</v>
      </c>
      <c r="V7629" s="25">
        <v>1.3123990584808363</v>
      </c>
    </row>
    <row r="7630" spans="2:22" x14ac:dyDescent="0.25">
      <c r="B7630" s="345" t="s">
        <v>7038</v>
      </c>
      <c r="C7630" s="141" t="s">
        <v>26</v>
      </c>
      <c r="D7630" s="141" t="s">
        <v>26</v>
      </c>
      <c r="E7630" s="141" t="s">
        <v>26</v>
      </c>
      <c r="F7630" s="328">
        <v>0.37139</v>
      </c>
      <c r="G7630" s="328">
        <v>2.4580000000000001E-2</v>
      </c>
      <c r="H7630" s="328">
        <v>4.6269999999999999E-2</v>
      </c>
      <c r="I7630" s="328">
        <v>1.4400000000000001E-3</v>
      </c>
      <c r="J7630" s="328" t="s">
        <v>26</v>
      </c>
      <c r="K7630" s="328">
        <v>5.8229999999999997E-2</v>
      </c>
      <c r="L7630" s="328">
        <v>3.8600000000000001E-3</v>
      </c>
      <c r="M7630" s="193">
        <v>291.60000000000002</v>
      </c>
      <c r="N7630" s="193">
        <v>8.84</v>
      </c>
      <c r="O7630" s="193">
        <v>320.7</v>
      </c>
      <c r="P7630" s="193">
        <v>18.2</v>
      </c>
      <c r="Q7630" s="193">
        <v>537.79999999999995</v>
      </c>
      <c r="R7630" s="193">
        <v>142.96</v>
      </c>
      <c r="S7630" s="193">
        <v>289.4039568640282</v>
      </c>
      <c r="T7630" s="193">
        <v>8.84</v>
      </c>
      <c r="U7630" s="193">
        <v>46.187438292296726</v>
      </c>
      <c r="V7630" s="25">
        <v>9.7586663972472056</v>
      </c>
    </row>
    <row r="7631" spans="2:22" x14ac:dyDescent="0.25">
      <c r="B7631" s="345" t="s">
        <v>6978</v>
      </c>
      <c r="C7631" s="141" t="s">
        <v>26</v>
      </c>
      <c r="D7631" s="141" t="s">
        <v>26</v>
      </c>
      <c r="E7631" s="141" t="s">
        <v>26</v>
      </c>
      <c r="F7631" s="328">
        <v>0.32785999999999998</v>
      </c>
      <c r="G7631" s="328">
        <v>1.7440000000000001E-2</v>
      </c>
      <c r="H7631" s="328">
        <v>4.6050000000000001E-2</v>
      </c>
      <c r="I7631" s="328">
        <v>1.42E-3</v>
      </c>
      <c r="J7631" s="328" t="s">
        <v>26</v>
      </c>
      <c r="K7631" s="328">
        <v>5.1659999999999998E-2</v>
      </c>
      <c r="L7631" s="328">
        <v>2.5799999999999998E-3</v>
      </c>
      <c r="M7631" s="193">
        <v>290.2</v>
      </c>
      <c r="N7631" s="193">
        <v>8.7799999999999994</v>
      </c>
      <c r="O7631" s="193">
        <v>287.89999999999998</v>
      </c>
      <c r="P7631" s="193">
        <v>13.32</v>
      </c>
      <c r="Q7631" s="193">
        <v>270.5</v>
      </c>
      <c r="R7631" s="193">
        <v>112.68</v>
      </c>
      <c r="S7631" s="193">
        <v>290.38508498274444</v>
      </c>
      <c r="T7631" s="193">
        <v>8.7799999999999994</v>
      </c>
      <c r="U7631" s="193">
        <v>-7.3512328956541388</v>
      </c>
      <c r="V7631" s="25">
        <v>-0.86317644416271899</v>
      </c>
    </row>
    <row r="7632" spans="2:22" x14ac:dyDescent="0.25">
      <c r="B7632" s="345" t="s">
        <v>7028</v>
      </c>
      <c r="C7632" s="141" t="s">
        <v>26</v>
      </c>
      <c r="D7632" s="141" t="s">
        <v>26</v>
      </c>
      <c r="E7632" s="141" t="s">
        <v>26</v>
      </c>
      <c r="F7632" s="328">
        <v>0.35583999999999999</v>
      </c>
      <c r="G7632" s="328">
        <v>2.8459999999999999E-2</v>
      </c>
      <c r="H7632" s="328">
        <v>4.6469999999999997E-2</v>
      </c>
      <c r="I7632" s="328">
        <v>1.5200000000000001E-3</v>
      </c>
      <c r="J7632" s="328" t="s">
        <v>26</v>
      </c>
      <c r="K7632" s="328">
        <v>5.5550000000000002E-2</v>
      </c>
      <c r="L7632" s="328">
        <v>4.4999999999999997E-3</v>
      </c>
      <c r="M7632" s="193">
        <v>292.8</v>
      </c>
      <c r="N7632" s="193">
        <v>9.36</v>
      </c>
      <c r="O7632" s="193">
        <v>309.10000000000002</v>
      </c>
      <c r="P7632" s="193">
        <v>21.32</v>
      </c>
      <c r="Q7632" s="193">
        <v>434.3</v>
      </c>
      <c r="R7632" s="193">
        <v>176.06</v>
      </c>
      <c r="S7632" s="193">
        <v>291.59931006789537</v>
      </c>
      <c r="T7632" s="193">
        <v>9.36</v>
      </c>
      <c r="U7632" s="193">
        <v>32.857630654410464</v>
      </c>
      <c r="V7632" s="25">
        <v>5.6618213950516489</v>
      </c>
    </row>
    <row r="7633" spans="2:22" x14ac:dyDescent="0.25">
      <c r="B7633" s="345" t="s">
        <v>6976</v>
      </c>
      <c r="C7633" s="141" t="s">
        <v>26</v>
      </c>
      <c r="D7633" s="141" t="s">
        <v>26</v>
      </c>
      <c r="E7633" s="141" t="s">
        <v>26</v>
      </c>
      <c r="F7633" s="328">
        <v>0.32571</v>
      </c>
      <c r="G7633" s="328">
        <v>2.3740000000000001E-2</v>
      </c>
      <c r="H7633" s="328">
        <v>4.6440000000000002E-2</v>
      </c>
      <c r="I7633" s="328">
        <v>1.5399999999999999E-3</v>
      </c>
      <c r="J7633" s="328" t="s">
        <v>26</v>
      </c>
      <c r="K7633" s="328">
        <v>5.0880000000000002E-2</v>
      </c>
      <c r="L7633" s="328">
        <v>3.64E-3</v>
      </c>
      <c r="M7633" s="193">
        <v>292.7</v>
      </c>
      <c r="N7633" s="193">
        <v>9.44</v>
      </c>
      <c r="O7633" s="193">
        <v>286.3</v>
      </c>
      <c r="P7633" s="193">
        <v>18.18</v>
      </c>
      <c r="Q7633" s="193">
        <v>235.6</v>
      </c>
      <c r="R7633" s="193">
        <v>160.80000000000001</v>
      </c>
      <c r="S7633" s="193">
        <v>293.08875533822959</v>
      </c>
      <c r="T7633" s="193">
        <v>9.44</v>
      </c>
      <c r="U7633" s="193">
        <v>-24.400999719112733</v>
      </c>
      <c r="V7633" s="25">
        <v>-2.3712034014074668</v>
      </c>
    </row>
    <row r="7634" spans="2:22" x14ac:dyDescent="0.25">
      <c r="B7634" s="345" t="s">
        <v>7016</v>
      </c>
      <c r="C7634" s="141" t="s">
        <v>26</v>
      </c>
      <c r="D7634" s="141" t="s">
        <v>26</v>
      </c>
      <c r="E7634" s="141" t="s">
        <v>26</v>
      </c>
      <c r="F7634" s="328">
        <v>0.33784999999999998</v>
      </c>
      <c r="G7634" s="328">
        <v>2.0539999999999999E-2</v>
      </c>
      <c r="H7634" s="328">
        <v>4.6600000000000003E-2</v>
      </c>
      <c r="I7634" s="328">
        <v>1.42E-3</v>
      </c>
      <c r="J7634" s="328" t="s">
        <v>26</v>
      </c>
      <c r="K7634" s="328">
        <v>5.2589999999999998E-2</v>
      </c>
      <c r="L7634" s="328">
        <v>3.14E-3</v>
      </c>
      <c r="M7634" s="193">
        <v>293.60000000000002</v>
      </c>
      <c r="N7634" s="193">
        <v>8.74</v>
      </c>
      <c r="O7634" s="193">
        <v>295.5</v>
      </c>
      <c r="P7634" s="193">
        <v>15.6</v>
      </c>
      <c r="Q7634" s="193">
        <v>311.3</v>
      </c>
      <c r="R7634" s="193">
        <v>132.5</v>
      </c>
      <c r="S7634" s="193">
        <v>293.46863421949058</v>
      </c>
      <c r="T7634" s="193">
        <v>8.74</v>
      </c>
      <c r="U7634" s="193">
        <v>5.7280326953130194</v>
      </c>
      <c r="V7634" s="25">
        <v>0.68743342826037834</v>
      </c>
    </row>
    <row r="7635" spans="2:22" x14ac:dyDescent="0.25">
      <c r="B7635" s="345" t="s">
        <v>7007</v>
      </c>
      <c r="C7635" s="141" t="s">
        <v>26</v>
      </c>
      <c r="D7635" s="141" t="s">
        <v>26</v>
      </c>
      <c r="E7635" s="141" t="s">
        <v>26</v>
      </c>
      <c r="F7635" s="328">
        <v>0.38346999999999998</v>
      </c>
      <c r="G7635" s="328">
        <v>2.4119999999999999E-2</v>
      </c>
      <c r="H7635" s="328">
        <v>4.7289999999999999E-2</v>
      </c>
      <c r="I7635" s="328">
        <v>1.48E-3</v>
      </c>
      <c r="J7635" s="328" t="s">
        <v>26</v>
      </c>
      <c r="K7635" s="328">
        <v>5.883E-2</v>
      </c>
      <c r="L7635" s="328">
        <v>3.62E-3</v>
      </c>
      <c r="M7635" s="193">
        <v>297.89999999999998</v>
      </c>
      <c r="N7635" s="193">
        <v>9.16</v>
      </c>
      <c r="O7635" s="193">
        <v>329.6</v>
      </c>
      <c r="P7635" s="193">
        <v>17.7</v>
      </c>
      <c r="Q7635" s="193">
        <v>560.70000000000005</v>
      </c>
      <c r="R7635" s="193">
        <v>131.24</v>
      </c>
      <c r="S7635" s="193">
        <v>295.47383393903158</v>
      </c>
      <c r="T7635" s="193">
        <v>9.16</v>
      </c>
      <c r="U7635" s="193">
        <v>47.302687009268496</v>
      </c>
      <c r="V7635" s="25">
        <v>10.353812518497707</v>
      </c>
    </row>
    <row r="7636" spans="2:22" x14ac:dyDescent="0.25">
      <c r="B7636" s="345" t="s">
        <v>7015</v>
      </c>
      <c r="C7636" s="141" t="s">
        <v>26</v>
      </c>
      <c r="D7636" s="141" t="s">
        <v>26</v>
      </c>
      <c r="E7636" s="141" t="s">
        <v>26</v>
      </c>
      <c r="F7636" s="328">
        <v>0.36133999999999999</v>
      </c>
      <c r="G7636" s="328">
        <v>2.928E-2</v>
      </c>
      <c r="H7636" s="328">
        <v>4.7140000000000001E-2</v>
      </c>
      <c r="I7636" s="328">
        <v>1.6800000000000001E-3</v>
      </c>
      <c r="J7636" s="328" t="s">
        <v>26</v>
      </c>
      <c r="K7636" s="328">
        <v>5.5640000000000002E-2</v>
      </c>
      <c r="L7636" s="328">
        <v>4.4799999999999996E-3</v>
      </c>
      <c r="M7636" s="193">
        <v>296.89999999999998</v>
      </c>
      <c r="N7636" s="193">
        <v>10.38</v>
      </c>
      <c r="O7636" s="193">
        <v>313.2</v>
      </c>
      <c r="P7636" s="193">
        <v>21.84</v>
      </c>
      <c r="Q7636" s="193">
        <v>437.6</v>
      </c>
      <c r="R7636" s="193">
        <v>174.66</v>
      </c>
      <c r="S7636" s="193">
        <v>295.71043274574998</v>
      </c>
      <c r="T7636" s="193">
        <v>10.38</v>
      </c>
      <c r="U7636" s="193">
        <v>32.424489774737211</v>
      </c>
      <c r="V7636" s="25">
        <v>5.5841530185983412</v>
      </c>
    </row>
    <row r="7637" spans="2:22" x14ac:dyDescent="0.25">
      <c r="B7637" s="345" t="s">
        <v>7049</v>
      </c>
      <c r="C7637" s="141" t="s">
        <v>26</v>
      </c>
      <c r="D7637" s="141" t="s">
        <v>26</v>
      </c>
      <c r="E7637" s="141" t="s">
        <v>26</v>
      </c>
      <c r="F7637" s="328">
        <v>0.34601999999999999</v>
      </c>
      <c r="G7637" s="328">
        <v>3.9919999999999997E-2</v>
      </c>
      <c r="H7637" s="328">
        <v>4.709E-2</v>
      </c>
      <c r="I7637" s="328">
        <v>1.9E-3</v>
      </c>
      <c r="J7637" s="328"/>
      <c r="K7637" s="328">
        <v>5.3319999999999999E-2</v>
      </c>
      <c r="L7637" s="328">
        <v>6.3E-3</v>
      </c>
      <c r="M7637" s="193">
        <v>296.60000000000002</v>
      </c>
      <c r="N7637" s="193">
        <v>11.68</v>
      </c>
      <c r="O7637" s="193">
        <v>301.7</v>
      </c>
      <c r="P7637" s="193">
        <v>30.12</v>
      </c>
      <c r="Q7637" s="193">
        <v>342.3</v>
      </c>
      <c r="R7637" s="193">
        <v>255.16</v>
      </c>
      <c r="S7637" s="193">
        <v>296.24440049007075</v>
      </c>
      <c r="T7637" s="193">
        <v>11.68</v>
      </c>
      <c r="U7637" s="193">
        <v>13.454747154522135</v>
      </c>
      <c r="V7637" s="25">
        <v>1.8082862147594443</v>
      </c>
    </row>
    <row r="7638" spans="2:22" x14ac:dyDescent="0.25">
      <c r="B7638" s="345" t="s">
        <v>6980</v>
      </c>
      <c r="C7638" s="141" t="s">
        <v>26</v>
      </c>
      <c r="D7638" s="141" t="s">
        <v>26</v>
      </c>
      <c r="E7638" s="141" t="s">
        <v>26</v>
      </c>
      <c r="F7638" s="328">
        <v>0.34240999999999999</v>
      </c>
      <c r="G7638" s="328">
        <v>2.18E-2</v>
      </c>
      <c r="H7638" s="328">
        <v>4.709E-2</v>
      </c>
      <c r="I7638" s="328">
        <v>1.48E-3</v>
      </c>
      <c r="J7638" s="328" t="s">
        <v>26</v>
      </c>
      <c r="K7638" s="328">
        <v>5.2749999999999998E-2</v>
      </c>
      <c r="L7638" s="328">
        <v>3.2599999999999999E-3</v>
      </c>
      <c r="M7638" s="193">
        <v>296.60000000000002</v>
      </c>
      <c r="N7638" s="193">
        <v>9.1</v>
      </c>
      <c r="O7638" s="193">
        <v>299</v>
      </c>
      <c r="P7638" s="193">
        <v>16.5</v>
      </c>
      <c r="Q7638" s="193">
        <v>318.2</v>
      </c>
      <c r="R7638" s="193">
        <v>137.84</v>
      </c>
      <c r="S7638" s="193">
        <v>296.45153652212292</v>
      </c>
      <c r="T7638" s="193">
        <v>9.1</v>
      </c>
      <c r="U7638" s="193">
        <v>6.8348408164289971</v>
      </c>
      <c r="V7638" s="25">
        <v>0.85232892236691582</v>
      </c>
    </row>
    <row r="7639" spans="2:22" x14ac:dyDescent="0.25">
      <c r="B7639" s="345" t="s">
        <v>6961</v>
      </c>
      <c r="C7639" s="141" t="s">
        <v>26</v>
      </c>
      <c r="D7639" s="141" t="s">
        <v>26</v>
      </c>
      <c r="E7639" s="141" t="s">
        <v>26</v>
      </c>
      <c r="F7639" s="328">
        <v>0.34508</v>
      </c>
      <c r="G7639" s="328">
        <v>2.162E-2</v>
      </c>
      <c r="H7639" s="328">
        <v>4.7649999999999998E-2</v>
      </c>
      <c r="I7639" s="328">
        <v>1.5399999999999999E-3</v>
      </c>
      <c r="J7639" s="328" t="s">
        <v>26</v>
      </c>
      <c r="K7639" s="328">
        <v>5.2549999999999999E-2</v>
      </c>
      <c r="L7639" s="328">
        <v>3.16E-3</v>
      </c>
      <c r="M7639" s="193">
        <v>300.10000000000002</v>
      </c>
      <c r="N7639" s="193">
        <v>9.52</v>
      </c>
      <c r="O7639" s="193">
        <v>301</v>
      </c>
      <c r="P7639" s="193">
        <v>16.32</v>
      </c>
      <c r="Q7639" s="193">
        <v>309.39999999999998</v>
      </c>
      <c r="R7639" s="193">
        <v>133.6</v>
      </c>
      <c r="S7639" s="193">
        <v>299.99877544565891</v>
      </c>
      <c r="T7639" s="193">
        <v>9.52</v>
      </c>
      <c r="U7639" s="193">
        <v>3.0385341158180577</v>
      </c>
      <c r="V7639" s="25">
        <v>0.33263274230601086</v>
      </c>
    </row>
    <row r="7640" spans="2:22" x14ac:dyDescent="0.25">
      <c r="B7640" s="345" t="s">
        <v>6979</v>
      </c>
      <c r="C7640" s="141" t="s">
        <v>26</v>
      </c>
      <c r="D7640" s="141" t="s">
        <v>26</v>
      </c>
      <c r="E7640" s="141" t="s">
        <v>26</v>
      </c>
      <c r="F7640" s="328">
        <v>0.32158999999999999</v>
      </c>
      <c r="G7640" s="328">
        <v>2.23E-2</v>
      </c>
      <c r="H7640" s="328">
        <v>4.7489999999999997E-2</v>
      </c>
      <c r="I7640" s="328">
        <v>1.5E-3</v>
      </c>
      <c r="J7640" s="328" t="s">
        <v>26</v>
      </c>
      <c r="K7640" s="328">
        <v>4.913E-2</v>
      </c>
      <c r="L7640" s="328">
        <v>3.3400000000000001E-3</v>
      </c>
      <c r="M7640" s="193">
        <v>299.10000000000002</v>
      </c>
      <c r="N7640" s="193">
        <v>9.24</v>
      </c>
      <c r="O7640" s="193">
        <v>283.10000000000002</v>
      </c>
      <c r="P7640" s="193">
        <v>17.14</v>
      </c>
      <c r="Q7640" s="193">
        <v>154</v>
      </c>
      <c r="R7640" s="193">
        <v>155.76</v>
      </c>
      <c r="S7640" s="193">
        <v>300.25879533933067</v>
      </c>
      <c r="T7640" s="193">
        <v>9.24</v>
      </c>
      <c r="U7640" s="193">
        <v>-94.973243726838092</v>
      </c>
      <c r="V7640" s="25">
        <v>-6.0610368559981112</v>
      </c>
    </row>
    <row r="7641" spans="2:22" x14ac:dyDescent="0.25">
      <c r="B7641" s="345" t="s">
        <v>6985</v>
      </c>
      <c r="C7641" s="141" t="s">
        <v>26</v>
      </c>
      <c r="D7641" s="141" t="s">
        <v>26</v>
      </c>
      <c r="E7641" s="141" t="s">
        <v>26</v>
      </c>
      <c r="F7641" s="328">
        <v>0.37714999999999999</v>
      </c>
      <c r="G7641" s="328">
        <v>2.35E-2</v>
      </c>
      <c r="H7641" s="328">
        <v>4.8210000000000003E-2</v>
      </c>
      <c r="I7641" s="328">
        <v>1.56E-3</v>
      </c>
      <c r="J7641" s="328" t="s">
        <v>26</v>
      </c>
      <c r="K7641" s="328">
        <v>5.6779999999999997E-2</v>
      </c>
      <c r="L7641" s="328">
        <v>3.4199999999999999E-3</v>
      </c>
      <c r="M7641" s="193">
        <v>303.5</v>
      </c>
      <c r="N7641" s="193">
        <v>9.56</v>
      </c>
      <c r="O7641" s="193">
        <v>324.89999999999998</v>
      </c>
      <c r="P7641" s="193">
        <v>17.32</v>
      </c>
      <c r="Q7641" s="193">
        <v>482.2</v>
      </c>
      <c r="R7641" s="193">
        <v>131.58000000000001</v>
      </c>
      <c r="S7641" s="193">
        <v>301.90061275580678</v>
      </c>
      <c r="T7641" s="193">
        <v>9.56</v>
      </c>
      <c r="U7641" s="193">
        <v>37.390996939899054</v>
      </c>
      <c r="V7641" s="25">
        <v>7.0789126636482624</v>
      </c>
    </row>
    <row r="7642" spans="2:22" x14ac:dyDescent="0.25">
      <c r="B7642" s="345" t="s">
        <v>6989</v>
      </c>
      <c r="C7642" s="141" t="s">
        <v>26</v>
      </c>
      <c r="D7642" s="141" t="s">
        <v>26</v>
      </c>
      <c r="E7642" s="141" t="s">
        <v>26</v>
      </c>
      <c r="F7642" s="328">
        <v>0.34916000000000003</v>
      </c>
      <c r="G7642" s="328">
        <v>2.554E-2</v>
      </c>
      <c r="H7642" s="328">
        <v>4.8529999999999997E-2</v>
      </c>
      <c r="I7642" s="328">
        <v>1.64E-3</v>
      </c>
      <c r="J7642" s="328" t="s">
        <v>26</v>
      </c>
      <c r="K7642" s="328">
        <v>5.2220000000000003E-2</v>
      </c>
      <c r="L7642" s="328">
        <v>3.7399999999999998E-3</v>
      </c>
      <c r="M7642" s="193">
        <v>305.5</v>
      </c>
      <c r="N7642" s="193">
        <v>10.1</v>
      </c>
      <c r="O7642" s="193">
        <v>304.10000000000002</v>
      </c>
      <c r="P7642" s="193">
        <v>19.22</v>
      </c>
      <c r="Q7642" s="193">
        <v>295</v>
      </c>
      <c r="R7642" s="193">
        <v>159.46</v>
      </c>
      <c r="S7642" s="193">
        <v>305.57982772511724</v>
      </c>
      <c r="T7642" s="193">
        <v>10.1</v>
      </c>
      <c r="U7642" s="193">
        <v>-3.5863822797007594</v>
      </c>
      <c r="V7642" s="25">
        <v>-0.48662536176166327</v>
      </c>
    </row>
    <row r="7643" spans="2:22" x14ac:dyDescent="0.25">
      <c r="B7643" s="345" t="s">
        <v>6981</v>
      </c>
      <c r="C7643" s="141" t="s">
        <v>26</v>
      </c>
      <c r="D7643" s="141" t="s">
        <v>26</v>
      </c>
      <c r="E7643" s="141" t="s">
        <v>26</v>
      </c>
      <c r="F7643" s="328">
        <v>0.37158000000000002</v>
      </c>
      <c r="G7643" s="328">
        <v>2.198E-2</v>
      </c>
      <c r="H7643" s="328">
        <v>4.9450000000000001E-2</v>
      </c>
      <c r="I7643" s="328">
        <v>1.5200000000000001E-3</v>
      </c>
      <c r="J7643" s="328" t="s">
        <v>26</v>
      </c>
      <c r="K7643" s="328">
        <v>5.4510000000000003E-2</v>
      </c>
      <c r="L7643" s="328">
        <v>3.1199999999999999E-3</v>
      </c>
      <c r="M7643" s="193">
        <v>311.10000000000002</v>
      </c>
      <c r="N7643" s="193">
        <v>9.36</v>
      </c>
      <c r="O7643" s="193">
        <v>320.8</v>
      </c>
      <c r="P7643" s="193">
        <v>16.260000000000002</v>
      </c>
      <c r="Q7643" s="193">
        <v>392.3</v>
      </c>
      <c r="R7643" s="193">
        <v>125.14</v>
      </c>
      <c r="S7643" s="193">
        <v>310.4134832233558</v>
      </c>
      <c r="T7643" s="193">
        <v>9.36</v>
      </c>
      <c r="U7643" s="193">
        <v>20.873442971359726</v>
      </c>
      <c r="V7643" s="25">
        <v>3.2376922620462012</v>
      </c>
    </row>
    <row r="7644" spans="2:22" x14ac:dyDescent="0.25">
      <c r="B7644" s="345" t="s">
        <v>7037</v>
      </c>
      <c r="C7644" s="141" t="s">
        <v>26</v>
      </c>
      <c r="D7644" s="141" t="s">
        <v>26</v>
      </c>
      <c r="E7644" s="141" t="s">
        <v>26</v>
      </c>
      <c r="F7644" s="328">
        <v>0.40577000000000002</v>
      </c>
      <c r="G7644" s="328">
        <v>3.8580000000000003E-2</v>
      </c>
      <c r="H7644" s="328">
        <v>5.0070000000000003E-2</v>
      </c>
      <c r="I7644" s="328">
        <v>1.7799999999999999E-3</v>
      </c>
      <c r="J7644" s="328" t="s">
        <v>26</v>
      </c>
      <c r="K7644" s="328">
        <v>5.8799999999999998E-2</v>
      </c>
      <c r="L7644" s="328">
        <v>5.7000000000000002E-3</v>
      </c>
      <c r="M7644" s="193">
        <v>315</v>
      </c>
      <c r="N7644" s="193">
        <v>10.96</v>
      </c>
      <c r="O7644" s="193">
        <v>345.8</v>
      </c>
      <c r="P7644" s="193">
        <v>27.86</v>
      </c>
      <c r="Q7644" s="193">
        <v>559.6</v>
      </c>
      <c r="R7644" s="193">
        <v>204.72</v>
      </c>
      <c r="S7644" s="193">
        <v>312.5945842143953</v>
      </c>
      <c r="T7644" s="193">
        <v>10.96</v>
      </c>
      <c r="U7644" s="193">
        <v>44.139638274768537</v>
      </c>
      <c r="V7644" s="25">
        <v>9.6024915516497131</v>
      </c>
    </row>
    <row r="7645" spans="2:22" x14ac:dyDescent="0.25">
      <c r="B7645" s="345" t="s">
        <v>6998</v>
      </c>
      <c r="C7645" s="141" t="s">
        <v>26</v>
      </c>
      <c r="D7645" s="141" t="s">
        <v>26</v>
      </c>
      <c r="E7645" s="141" t="s">
        <v>26</v>
      </c>
      <c r="F7645" s="328">
        <v>0.37045</v>
      </c>
      <c r="G7645" s="328">
        <v>2.8580000000000001E-2</v>
      </c>
      <c r="H7645" s="328">
        <v>4.9829999999999999E-2</v>
      </c>
      <c r="I7645" s="328">
        <v>1.74E-3</v>
      </c>
      <c r="J7645" s="328" t="s">
        <v>26</v>
      </c>
      <c r="K7645" s="328">
        <v>5.3969999999999997E-2</v>
      </c>
      <c r="L7645" s="328">
        <v>4.1200000000000004E-3</v>
      </c>
      <c r="M7645" s="193">
        <v>313.5</v>
      </c>
      <c r="N7645" s="193">
        <v>10.68</v>
      </c>
      <c r="O7645" s="193">
        <v>320</v>
      </c>
      <c r="P7645" s="193">
        <v>21.18</v>
      </c>
      <c r="Q7645" s="193">
        <v>369.5</v>
      </c>
      <c r="R7645" s="193">
        <v>166.78</v>
      </c>
      <c r="S7645" s="193">
        <v>312.96963280725817</v>
      </c>
      <c r="T7645" s="193">
        <v>10.68</v>
      </c>
      <c r="U7645" s="193">
        <v>15.299152149591835</v>
      </c>
      <c r="V7645" s="25">
        <v>2.1969897477318234</v>
      </c>
    </row>
    <row r="7646" spans="2:22" x14ac:dyDescent="0.25">
      <c r="B7646" s="345" t="s">
        <v>7051</v>
      </c>
      <c r="C7646" s="141" t="s">
        <v>26</v>
      </c>
      <c r="D7646" s="141" t="s">
        <v>26</v>
      </c>
      <c r="E7646" s="141" t="s">
        <v>26</v>
      </c>
      <c r="F7646" s="328">
        <v>0.43118000000000001</v>
      </c>
      <c r="G7646" s="328">
        <v>3.3919999999999999E-2</v>
      </c>
      <c r="H7646" s="328">
        <v>5.0999999999999997E-2</v>
      </c>
      <c r="I7646" s="328">
        <v>1.7799999999999999E-3</v>
      </c>
      <c r="J7646" s="328"/>
      <c r="K7646" s="328">
        <v>6.1330000000000003E-2</v>
      </c>
      <c r="L7646" s="328">
        <v>4.8599999999999997E-3</v>
      </c>
      <c r="M7646" s="193">
        <v>320.7</v>
      </c>
      <c r="N7646" s="193">
        <v>10.9</v>
      </c>
      <c r="O7646" s="193">
        <v>364</v>
      </c>
      <c r="P7646" s="193">
        <v>24.06</v>
      </c>
      <c r="Q7646" s="193">
        <v>651</v>
      </c>
      <c r="R7646" s="193">
        <v>165.8</v>
      </c>
      <c r="S7646" s="193">
        <v>317.3212107450949</v>
      </c>
      <c r="T7646" s="193">
        <v>10.9</v>
      </c>
      <c r="U7646" s="193">
        <v>51.256342435469293</v>
      </c>
      <c r="V7646" s="25">
        <v>12.823843201897006</v>
      </c>
    </row>
    <row r="7647" spans="2:22" x14ac:dyDescent="0.25">
      <c r="B7647" s="345" t="s">
        <v>7000</v>
      </c>
      <c r="C7647" s="141" t="s">
        <v>26</v>
      </c>
      <c r="D7647" s="141" t="s">
        <v>26</v>
      </c>
      <c r="E7647" s="141" t="s">
        <v>26</v>
      </c>
      <c r="F7647" s="328">
        <v>0.37406</v>
      </c>
      <c r="G7647" s="328">
        <v>1.7440000000000001E-2</v>
      </c>
      <c r="H7647" s="328">
        <v>5.0659999999999997E-2</v>
      </c>
      <c r="I7647" s="328">
        <v>1.48E-3</v>
      </c>
      <c r="J7647" s="328" t="s">
        <v>26</v>
      </c>
      <c r="K7647" s="328">
        <v>5.3560000000000003E-2</v>
      </c>
      <c r="L7647" s="328">
        <v>2.3400000000000001E-3</v>
      </c>
      <c r="M7647" s="193">
        <v>318.60000000000002</v>
      </c>
      <c r="N7647" s="193">
        <v>9.1199999999999992</v>
      </c>
      <c r="O7647" s="193">
        <v>322.7</v>
      </c>
      <c r="P7647" s="193">
        <v>12.88</v>
      </c>
      <c r="Q7647" s="193">
        <v>352.7</v>
      </c>
      <c r="R7647" s="193">
        <v>97.46</v>
      </c>
      <c r="S7647" s="193">
        <v>318.26177319050129</v>
      </c>
      <c r="T7647" s="193">
        <v>9.1199999999999992</v>
      </c>
      <c r="U7647" s="193">
        <v>9.7641697787067478</v>
      </c>
      <c r="V7647" s="25">
        <v>1.3753414346137904</v>
      </c>
    </row>
    <row r="7648" spans="2:22" x14ac:dyDescent="0.25">
      <c r="B7648" s="345" t="s">
        <v>7048</v>
      </c>
      <c r="C7648" s="141" t="s">
        <v>26</v>
      </c>
      <c r="D7648" s="141" t="s">
        <v>26</v>
      </c>
      <c r="E7648" s="141" t="s">
        <v>26</v>
      </c>
      <c r="F7648" s="328">
        <v>0.38053999999999999</v>
      </c>
      <c r="G7648" s="328">
        <v>2.826E-2</v>
      </c>
      <c r="H7648" s="328">
        <v>5.0720000000000001E-2</v>
      </c>
      <c r="I7648" s="328">
        <v>1.6999999999999999E-3</v>
      </c>
      <c r="J7648" s="328"/>
      <c r="K7648" s="328">
        <v>5.4440000000000002E-2</v>
      </c>
      <c r="L7648" s="328">
        <v>4.0600000000000002E-3</v>
      </c>
      <c r="M7648" s="193">
        <v>319</v>
      </c>
      <c r="N7648" s="193">
        <v>10.46</v>
      </c>
      <c r="O7648" s="193">
        <v>327.39999999999998</v>
      </c>
      <c r="P7648" s="193">
        <v>20.78</v>
      </c>
      <c r="Q7648" s="193">
        <v>389.1</v>
      </c>
      <c r="R7648" s="193">
        <v>161.54</v>
      </c>
      <c r="S7648" s="193">
        <v>318.29002108530506</v>
      </c>
      <c r="T7648" s="193">
        <v>10.46</v>
      </c>
      <c r="U7648" s="193">
        <v>18.198401160291688</v>
      </c>
      <c r="V7648" s="25">
        <v>2.7825225762660115</v>
      </c>
    </row>
    <row r="7649" spans="2:22" x14ac:dyDescent="0.25">
      <c r="B7649" s="345" t="s">
        <v>7047</v>
      </c>
      <c r="C7649" s="141" t="s">
        <v>26</v>
      </c>
      <c r="D7649" s="141" t="s">
        <v>26</v>
      </c>
      <c r="E7649" s="141" t="s">
        <v>26</v>
      </c>
      <c r="F7649" s="328">
        <v>0.37408999999999998</v>
      </c>
      <c r="G7649" s="328">
        <v>2.5739999999999999E-2</v>
      </c>
      <c r="H7649" s="328">
        <v>5.0680000000000003E-2</v>
      </c>
      <c r="I7649" s="328">
        <v>1.58E-3</v>
      </c>
      <c r="J7649" s="328"/>
      <c r="K7649" s="328">
        <v>5.355E-2</v>
      </c>
      <c r="L7649" s="328">
        <v>3.6800000000000001E-3</v>
      </c>
      <c r="M7649" s="193">
        <v>318.7</v>
      </c>
      <c r="N7649" s="193">
        <v>9.74</v>
      </c>
      <c r="O7649" s="193">
        <v>322.7</v>
      </c>
      <c r="P7649" s="193">
        <v>19.02</v>
      </c>
      <c r="Q7649" s="193">
        <v>351.9</v>
      </c>
      <c r="R7649" s="193">
        <v>151.46</v>
      </c>
      <c r="S7649" s="193">
        <v>318.389370369468</v>
      </c>
      <c r="T7649" s="193">
        <v>9.74</v>
      </c>
      <c r="U7649" s="193">
        <v>9.5227705684944546</v>
      </c>
      <c r="V7649" s="25">
        <v>1.3358009391174439</v>
      </c>
    </row>
    <row r="7650" spans="2:22" x14ac:dyDescent="0.25">
      <c r="B7650" s="345" t="s">
        <v>7011</v>
      </c>
      <c r="C7650" s="141" t="s">
        <v>26</v>
      </c>
      <c r="D7650" s="141" t="s">
        <v>26</v>
      </c>
      <c r="E7650" s="141" t="s">
        <v>26</v>
      </c>
      <c r="F7650" s="328">
        <v>0.37966</v>
      </c>
      <c r="G7650" s="328">
        <v>3.6240000000000001E-2</v>
      </c>
      <c r="H7650" s="328">
        <v>5.0770000000000003E-2</v>
      </c>
      <c r="I7650" s="328">
        <v>1.8600000000000001E-3</v>
      </c>
      <c r="J7650" s="328" t="s">
        <v>26</v>
      </c>
      <c r="K7650" s="328">
        <v>5.4269999999999999E-2</v>
      </c>
      <c r="L7650" s="328">
        <v>5.1999999999999998E-3</v>
      </c>
      <c r="M7650" s="193">
        <v>319.3</v>
      </c>
      <c r="N7650" s="193">
        <v>11.4</v>
      </c>
      <c r="O7650" s="193">
        <v>326.8</v>
      </c>
      <c r="P7650" s="193">
        <v>26.68</v>
      </c>
      <c r="Q7650" s="193">
        <v>382</v>
      </c>
      <c r="R7650" s="193">
        <v>207.78</v>
      </c>
      <c r="S7650" s="193">
        <v>318.66524941262617</v>
      </c>
      <c r="T7650" s="193">
        <v>11.4</v>
      </c>
      <c r="U7650" s="193">
        <v>16.579777640673779</v>
      </c>
      <c r="V7650" s="25">
        <v>2.4892137660262681</v>
      </c>
    </row>
    <row r="7651" spans="2:22" x14ac:dyDescent="0.25">
      <c r="B7651" s="345" t="s">
        <v>6973</v>
      </c>
      <c r="C7651" s="141" t="s">
        <v>26</v>
      </c>
      <c r="D7651" s="141" t="s">
        <v>26</v>
      </c>
      <c r="E7651" s="141" t="s">
        <v>26</v>
      </c>
      <c r="F7651" s="328">
        <v>0.37892999999999999</v>
      </c>
      <c r="G7651" s="328">
        <v>2.4920000000000001E-2</v>
      </c>
      <c r="H7651" s="328">
        <v>5.1110000000000003E-2</v>
      </c>
      <c r="I7651" s="328">
        <v>1.64E-3</v>
      </c>
      <c r="J7651" s="328" t="s">
        <v>26</v>
      </c>
      <c r="K7651" s="328">
        <v>5.3800000000000001E-2</v>
      </c>
      <c r="L7651" s="328">
        <v>3.4399999999999999E-3</v>
      </c>
      <c r="M7651" s="193">
        <v>321.3</v>
      </c>
      <c r="N7651" s="193">
        <v>10.06</v>
      </c>
      <c r="O7651" s="193">
        <v>326.2</v>
      </c>
      <c r="P7651" s="193">
        <v>18.34</v>
      </c>
      <c r="Q7651" s="193">
        <v>362.5</v>
      </c>
      <c r="R7651" s="193">
        <v>140.5</v>
      </c>
      <c r="S7651" s="193">
        <v>320.95059673125763</v>
      </c>
      <c r="T7651" s="193">
        <v>10.06</v>
      </c>
      <c r="U7651" s="193">
        <v>11.461904349997894</v>
      </c>
      <c r="V7651" s="25">
        <v>1.6092591259173377</v>
      </c>
    </row>
    <row r="7652" spans="2:22" x14ac:dyDescent="0.25">
      <c r="B7652" s="345" t="s">
        <v>6997</v>
      </c>
      <c r="C7652" s="141" t="s">
        <v>26</v>
      </c>
      <c r="D7652" s="141" t="s">
        <v>26</v>
      </c>
      <c r="E7652" s="141" t="s">
        <v>26</v>
      </c>
      <c r="F7652" s="328">
        <v>0.38352999999999998</v>
      </c>
      <c r="G7652" s="328">
        <v>1.7059999999999999E-2</v>
      </c>
      <c r="H7652" s="328">
        <v>5.1740000000000001E-2</v>
      </c>
      <c r="I7652" s="328">
        <v>1.5200000000000001E-3</v>
      </c>
      <c r="J7652" s="328" t="s">
        <v>26</v>
      </c>
      <c r="K7652" s="328">
        <v>5.3780000000000001E-2</v>
      </c>
      <c r="L7652" s="328">
        <v>2.2200000000000002E-3</v>
      </c>
      <c r="M7652" s="193">
        <v>325.2</v>
      </c>
      <c r="N7652" s="193">
        <v>9.32</v>
      </c>
      <c r="O7652" s="193">
        <v>329.6</v>
      </c>
      <c r="P7652" s="193">
        <v>12.52</v>
      </c>
      <c r="Q7652" s="193">
        <v>361.7</v>
      </c>
      <c r="R7652" s="193">
        <v>91.62</v>
      </c>
      <c r="S7652" s="193">
        <v>324.85243122246112</v>
      </c>
      <c r="T7652" s="193">
        <v>9.32</v>
      </c>
      <c r="U7652" s="193">
        <v>10.187328940430984</v>
      </c>
      <c r="V7652" s="25">
        <v>1.4404031485251523</v>
      </c>
    </row>
    <row r="7653" spans="2:22" x14ac:dyDescent="0.25">
      <c r="B7653" s="345" t="s">
        <v>6987</v>
      </c>
      <c r="C7653" s="141" t="s">
        <v>26</v>
      </c>
      <c r="D7653" s="141" t="s">
        <v>26</v>
      </c>
      <c r="E7653" s="141" t="s">
        <v>26</v>
      </c>
      <c r="F7653" s="328">
        <v>0.45750000000000002</v>
      </c>
      <c r="G7653" s="328">
        <v>3.6319999999999998E-2</v>
      </c>
      <c r="H7653" s="328">
        <v>5.3260000000000002E-2</v>
      </c>
      <c r="I7653" s="328">
        <v>1.7600000000000001E-3</v>
      </c>
      <c r="J7653" s="328" t="s">
        <v>26</v>
      </c>
      <c r="K7653" s="328">
        <v>6.2309999999999997E-2</v>
      </c>
      <c r="L7653" s="328">
        <v>4.9800000000000001E-3</v>
      </c>
      <c r="M7653" s="193">
        <v>334.5</v>
      </c>
      <c r="N7653" s="193">
        <v>10.74</v>
      </c>
      <c r="O7653" s="193">
        <v>382.5</v>
      </c>
      <c r="P7653" s="193">
        <v>25.3</v>
      </c>
      <c r="Q7653" s="193">
        <v>684.8</v>
      </c>
      <c r="R7653" s="193">
        <v>165.92</v>
      </c>
      <c r="S7653" s="193">
        <v>330.76230144392815</v>
      </c>
      <c r="T7653" s="193">
        <v>10.74</v>
      </c>
      <c r="U7653" s="193">
        <v>51.699430279800204</v>
      </c>
      <c r="V7653" s="25">
        <v>13.526195700933815</v>
      </c>
    </row>
    <row r="7654" spans="2:22" x14ac:dyDescent="0.25">
      <c r="B7654" s="345" t="s">
        <v>7053</v>
      </c>
      <c r="C7654" s="141" t="s">
        <v>26</v>
      </c>
      <c r="D7654" s="141" t="s">
        <v>26</v>
      </c>
      <c r="E7654" s="141" t="s">
        <v>26</v>
      </c>
      <c r="F7654" s="328">
        <v>0.38249</v>
      </c>
      <c r="G7654" s="328">
        <v>2.41E-2</v>
      </c>
      <c r="H7654" s="328">
        <v>5.2760000000000001E-2</v>
      </c>
      <c r="I7654" s="328">
        <v>1.6000000000000001E-3</v>
      </c>
      <c r="J7654" s="328"/>
      <c r="K7654" s="328">
        <v>5.2600000000000001E-2</v>
      </c>
      <c r="L7654" s="328">
        <v>3.3E-3</v>
      </c>
      <c r="M7654" s="193">
        <v>331.4</v>
      </c>
      <c r="N7654" s="193">
        <v>9.84</v>
      </c>
      <c r="O7654" s="193">
        <v>328.9</v>
      </c>
      <c r="P7654" s="193">
        <v>17.7</v>
      </c>
      <c r="Q7654" s="193">
        <v>311.39999999999998</v>
      </c>
      <c r="R7654" s="193">
        <v>139.56</v>
      </c>
      <c r="S7654" s="193">
        <v>331.63094681565082</v>
      </c>
      <c r="T7654" s="193">
        <v>9.84</v>
      </c>
      <c r="U7654" s="193">
        <v>-6.4967716171004621</v>
      </c>
      <c r="V7654" s="25">
        <v>-0.83032739910332587</v>
      </c>
    </row>
    <row r="7655" spans="2:22" x14ac:dyDescent="0.25">
      <c r="B7655" s="345" t="s">
        <v>6966</v>
      </c>
      <c r="C7655" s="141" t="s">
        <v>26</v>
      </c>
      <c r="D7655" s="141" t="s">
        <v>26</v>
      </c>
      <c r="E7655" s="141" t="s">
        <v>26</v>
      </c>
      <c r="F7655" s="328">
        <v>0.38269999999999998</v>
      </c>
      <c r="G7655" s="328">
        <v>2.4060000000000002E-2</v>
      </c>
      <c r="H7655" s="328">
        <v>5.3190000000000001E-2</v>
      </c>
      <c r="I7655" s="328">
        <v>1.72E-3</v>
      </c>
      <c r="J7655" s="328" t="s">
        <v>26</v>
      </c>
      <c r="K7655" s="328">
        <v>5.2209999999999999E-2</v>
      </c>
      <c r="L7655" s="328">
        <v>3.16E-3</v>
      </c>
      <c r="M7655" s="193">
        <v>334.1</v>
      </c>
      <c r="N7655" s="193">
        <v>10.52</v>
      </c>
      <c r="O7655" s="193">
        <v>329</v>
      </c>
      <c r="P7655" s="193">
        <v>17.68</v>
      </c>
      <c r="Q7655" s="193">
        <v>294.7</v>
      </c>
      <c r="R7655" s="193">
        <v>134.74</v>
      </c>
      <c r="S7655" s="193">
        <v>334.44882025761967</v>
      </c>
      <c r="T7655" s="193">
        <v>10.52</v>
      </c>
      <c r="U7655" s="193">
        <v>-13.487892859728431</v>
      </c>
      <c r="V7655" s="25">
        <v>-1.6561763700971648</v>
      </c>
    </row>
    <row r="7656" spans="2:22" x14ac:dyDescent="0.25">
      <c r="B7656" s="345" t="s">
        <v>6962</v>
      </c>
      <c r="C7656" s="141" t="s">
        <v>26</v>
      </c>
      <c r="D7656" s="141" t="s">
        <v>26</v>
      </c>
      <c r="E7656" s="141" t="s">
        <v>26</v>
      </c>
      <c r="F7656" s="328">
        <v>0.37140000000000001</v>
      </c>
      <c r="G7656" s="328">
        <v>1.932E-2</v>
      </c>
      <c r="H7656" s="328">
        <v>5.3170000000000002E-2</v>
      </c>
      <c r="I7656" s="328">
        <v>1.64E-3</v>
      </c>
      <c r="J7656" s="328" t="s">
        <v>26</v>
      </c>
      <c r="K7656" s="328">
        <v>5.0680000000000003E-2</v>
      </c>
      <c r="L7656" s="328">
        <v>2.4599999999999999E-3</v>
      </c>
      <c r="M7656" s="193">
        <v>333.9</v>
      </c>
      <c r="N7656" s="193">
        <v>10.02</v>
      </c>
      <c r="O7656" s="193">
        <v>320.7</v>
      </c>
      <c r="P7656" s="193">
        <v>14.3</v>
      </c>
      <c r="Q7656" s="193">
        <v>226.5</v>
      </c>
      <c r="R7656" s="193">
        <v>110.62</v>
      </c>
      <c r="S7656" s="193">
        <v>334.94803590310056</v>
      </c>
      <c r="T7656" s="193">
        <v>10.02</v>
      </c>
      <c r="U7656" s="193">
        <v>-47.879927551037774</v>
      </c>
      <c r="V7656" s="25">
        <v>-4.4427926108826234</v>
      </c>
    </row>
    <row r="7657" spans="2:22" x14ac:dyDescent="0.25">
      <c r="B7657" s="345" t="s">
        <v>7003</v>
      </c>
      <c r="C7657" s="141" t="s">
        <v>26</v>
      </c>
      <c r="D7657" s="141" t="s">
        <v>26</v>
      </c>
      <c r="E7657" s="141" t="s">
        <v>26</v>
      </c>
      <c r="F7657" s="328">
        <v>0.38199</v>
      </c>
      <c r="G7657" s="328">
        <v>2.172E-2</v>
      </c>
      <c r="H7657" s="328">
        <v>5.3359999999999998E-2</v>
      </c>
      <c r="I7657" s="328">
        <v>1.6800000000000001E-3</v>
      </c>
      <c r="J7657" s="328" t="s">
        <v>26</v>
      </c>
      <c r="K7657" s="328">
        <v>5.1950000000000003E-2</v>
      </c>
      <c r="L7657" s="328">
        <v>2.8400000000000001E-3</v>
      </c>
      <c r="M7657" s="193">
        <v>335.1</v>
      </c>
      <c r="N7657" s="193">
        <v>10.24</v>
      </c>
      <c r="O7657" s="193">
        <v>328.5</v>
      </c>
      <c r="P7657" s="193">
        <v>15.96</v>
      </c>
      <c r="Q7657" s="193">
        <v>283.10000000000002</v>
      </c>
      <c r="R7657" s="193">
        <v>122.38</v>
      </c>
      <c r="S7657" s="193">
        <v>335.60656790743747</v>
      </c>
      <c r="T7657" s="193">
        <v>10.24</v>
      </c>
      <c r="U7657" s="193">
        <v>-18.54700385285674</v>
      </c>
      <c r="V7657" s="25">
        <v>-2.1633387846080563</v>
      </c>
    </row>
    <row r="7658" spans="2:22" x14ac:dyDescent="0.25">
      <c r="B7658" s="345" t="s">
        <v>6971</v>
      </c>
      <c r="C7658" s="141" t="s">
        <v>26</v>
      </c>
      <c r="D7658" s="141" t="s">
        <v>26</v>
      </c>
      <c r="E7658" s="141" t="s">
        <v>26</v>
      </c>
      <c r="F7658" s="328">
        <v>0.38651000000000002</v>
      </c>
      <c r="G7658" s="328">
        <v>2.418E-2</v>
      </c>
      <c r="H7658" s="328">
        <v>5.3609999999999998E-2</v>
      </c>
      <c r="I7658" s="328">
        <v>1.66E-3</v>
      </c>
      <c r="J7658" s="328" t="s">
        <v>26</v>
      </c>
      <c r="K7658" s="328">
        <v>5.2299999999999999E-2</v>
      </c>
      <c r="L7658" s="328">
        <v>3.1800000000000001E-3</v>
      </c>
      <c r="M7658" s="193">
        <v>336.7</v>
      </c>
      <c r="N7658" s="193">
        <v>10.18</v>
      </c>
      <c r="O7658" s="193">
        <v>331.8</v>
      </c>
      <c r="P7658" s="193">
        <v>17.7</v>
      </c>
      <c r="Q7658" s="193">
        <v>298.7</v>
      </c>
      <c r="R7658" s="193">
        <v>135.44</v>
      </c>
      <c r="S7658" s="193">
        <v>337.00960989851387</v>
      </c>
      <c r="T7658" s="193">
        <v>10.18</v>
      </c>
      <c r="U7658" s="193">
        <v>-12.82544690274988</v>
      </c>
      <c r="V7658" s="25">
        <v>-1.5701054546455275</v>
      </c>
    </row>
    <row r="7659" spans="2:22" x14ac:dyDescent="0.25">
      <c r="B7659" s="345" t="s">
        <v>6975</v>
      </c>
      <c r="C7659" s="141" t="s">
        <v>26</v>
      </c>
      <c r="D7659" s="141" t="s">
        <v>26</v>
      </c>
      <c r="E7659" s="141" t="s">
        <v>26</v>
      </c>
      <c r="F7659" s="328">
        <v>0.39679999999999999</v>
      </c>
      <c r="G7659" s="328">
        <v>2.3959999999999999E-2</v>
      </c>
      <c r="H7659" s="328">
        <v>5.3699999999999998E-2</v>
      </c>
      <c r="I7659" s="328">
        <v>1.7600000000000001E-3</v>
      </c>
      <c r="J7659" s="328" t="s">
        <v>26</v>
      </c>
      <c r="K7659" s="328">
        <v>5.3629999999999997E-2</v>
      </c>
      <c r="L7659" s="328">
        <v>3.0999999999999999E-3</v>
      </c>
      <c r="M7659" s="193">
        <v>337.2</v>
      </c>
      <c r="N7659" s="193">
        <v>10.72</v>
      </c>
      <c r="O7659" s="193">
        <v>339.3</v>
      </c>
      <c r="P7659" s="193">
        <v>17.420000000000002</v>
      </c>
      <c r="Q7659" s="193">
        <v>355.6</v>
      </c>
      <c r="R7659" s="193">
        <v>127.52</v>
      </c>
      <c r="S7659" s="193">
        <v>337.01956362223484</v>
      </c>
      <c r="T7659" s="193">
        <v>10.72</v>
      </c>
      <c r="U7659" s="193">
        <v>5.2250945944221545</v>
      </c>
      <c r="V7659" s="25">
        <v>0.67210031764372824</v>
      </c>
    </row>
    <row r="7660" spans="2:22" x14ac:dyDescent="0.25">
      <c r="B7660" s="345" t="s">
        <v>7040</v>
      </c>
      <c r="C7660" s="141" t="s">
        <v>26</v>
      </c>
      <c r="D7660" s="141" t="s">
        <v>26</v>
      </c>
      <c r="E7660" s="141" t="s">
        <v>26</v>
      </c>
      <c r="F7660" s="328">
        <v>0.41976999999999998</v>
      </c>
      <c r="G7660" s="328">
        <v>2.7380000000000002E-2</v>
      </c>
      <c r="H7660" s="328">
        <v>5.509E-2</v>
      </c>
      <c r="I7660" s="328">
        <v>1.74E-3</v>
      </c>
      <c r="J7660" s="328" t="s">
        <v>26</v>
      </c>
      <c r="K7660" s="328">
        <v>5.5280000000000003E-2</v>
      </c>
      <c r="L7660" s="328">
        <v>3.5799999999999998E-3</v>
      </c>
      <c r="M7660" s="193">
        <v>345.7</v>
      </c>
      <c r="N7660" s="193">
        <v>10.58</v>
      </c>
      <c r="O7660" s="193">
        <v>355.9</v>
      </c>
      <c r="P7660" s="193">
        <v>19.579999999999998</v>
      </c>
      <c r="Q7660" s="193">
        <v>423.5</v>
      </c>
      <c r="R7660" s="193">
        <v>140.28</v>
      </c>
      <c r="S7660" s="193">
        <v>344.90328398333725</v>
      </c>
      <c r="T7660" s="193">
        <v>10.58</v>
      </c>
      <c r="U7660" s="193">
        <v>18.558846757181289</v>
      </c>
      <c r="V7660" s="25">
        <v>3.0898331038670221</v>
      </c>
    </row>
    <row r="7661" spans="2:22" x14ac:dyDescent="0.25">
      <c r="B7661" s="345" t="s">
        <v>6986</v>
      </c>
      <c r="C7661" s="141" t="s">
        <v>26</v>
      </c>
      <c r="D7661" s="141" t="s">
        <v>26</v>
      </c>
      <c r="E7661" s="141" t="s">
        <v>26</v>
      </c>
      <c r="F7661" s="328">
        <v>0.41005000000000003</v>
      </c>
      <c r="G7661" s="328">
        <v>2.4639999999999999E-2</v>
      </c>
      <c r="H7661" s="328">
        <v>5.5309999999999998E-2</v>
      </c>
      <c r="I7661" s="328">
        <v>1.7600000000000001E-3</v>
      </c>
      <c r="J7661" s="328" t="s">
        <v>26</v>
      </c>
      <c r="K7661" s="328">
        <v>5.3800000000000001E-2</v>
      </c>
      <c r="L7661" s="328">
        <v>3.0999999999999999E-3</v>
      </c>
      <c r="M7661" s="193">
        <v>347</v>
      </c>
      <c r="N7661" s="193">
        <v>10.76</v>
      </c>
      <c r="O7661" s="193">
        <v>348.9</v>
      </c>
      <c r="P7661" s="193">
        <v>17.739999999999998</v>
      </c>
      <c r="Q7661" s="193">
        <v>362.6</v>
      </c>
      <c r="R7661" s="193">
        <v>127.56</v>
      </c>
      <c r="S7661" s="193">
        <v>346.88297799121693</v>
      </c>
      <c r="T7661" s="193">
        <v>10.76</v>
      </c>
      <c r="U7661" s="193">
        <v>4.3345344756710116</v>
      </c>
      <c r="V7661" s="25">
        <v>0.57810891624621508</v>
      </c>
    </row>
    <row r="7662" spans="2:22" x14ac:dyDescent="0.25">
      <c r="B7662" s="345" t="s">
        <v>7031</v>
      </c>
      <c r="C7662" s="141" t="s">
        <v>26</v>
      </c>
      <c r="D7662" s="141" t="s">
        <v>26</v>
      </c>
      <c r="E7662" s="141" t="s">
        <v>26</v>
      </c>
      <c r="F7662" s="328">
        <v>0.5585</v>
      </c>
      <c r="G7662" s="328">
        <v>3.1820000000000001E-2</v>
      </c>
      <c r="H7662" s="328">
        <v>6.2089999999999999E-2</v>
      </c>
      <c r="I7662" s="328">
        <v>1.9599999999999999E-3</v>
      </c>
      <c r="J7662" s="328" t="s">
        <v>26</v>
      </c>
      <c r="K7662" s="328">
        <v>6.5259999999999999E-2</v>
      </c>
      <c r="L7662" s="328">
        <v>3.62E-3</v>
      </c>
      <c r="M7662" s="193">
        <v>388.4</v>
      </c>
      <c r="N7662" s="193">
        <v>11.88</v>
      </c>
      <c r="O7662" s="193">
        <v>450.6</v>
      </c>
      <c r="P7662" s="193">
        <v>20.74</v>
      </c>
      <c r="Q7662" s="193">
        <v>782.8</v>
      </c>
      <c r="R7662" s="193">
        <v>114.34</v>
      </c>
      <c r="S7662" s="193">
        <v>383.22306187961851</v>
      </c>
      <c r="T7662" s="193">
        <v>11.88</v>
      </c>
      <c r="U7662" s="193">
        <v>51.044575641336422</v>
      </c>
      <c r="V7662" s="25">
        <v>14.952715961025634</v>
      </c>
    </row>
    <row r="7663" spans="2:22" x14ac:dyDescent="0.25">
      <c r="B7663" s="345" t="s">
        <v>7050</v>
      </c>
      <c r="C7663" s="141" t="s">
        <v>26</v>
      </c>
      <c r="D7663" s="141" t="s">
        <v>26</v>
      </c>
      <c r="E7663" s="141" t="s">
        <v>26</v>
      </c>
      <c r="F7663" s="328">
        <v>0.48888999999999999</v>
      </c>
      <c r="G7663" s="328">
        <v>3.354E-2</v>
      </c>
      <c r="H7663" s="328">
        <v>6.1780000000000002E-2</v>
      </c>
      <c r="I7663" s="328">
        <v>2.0600000000000002E-3</v>
      </c>
      <c r="J7663" s="328"/>
      <c r="K7663" s="328">
        <v>5.7430000000000002E-2</v>
      </c>
      <c r="L7663" s="328">
        <v>3.9199999999999999E-3</v>
      </c>
      <c r="M7663" s="193">
        <v>386.4</v>
      </c>
      <c r="N7663" s="193">
        <v>12.48</v>
      </c>
      <c r="O7663" s="193">
        <v>404.2</v>
      </c>
      <c r="P7663" s="193">
        <v>22.88</v>
      </c>
      <c r="Q7663" s="193">
        <v>507.7</v>
      </c>
      <c r="R7663" s="193">
        <v>147.78</v>
      </c>
      <c r="S7663" s="193">
        <v>385.009515618526</v>
      </c>
      <c r="T7663" s="193">
        <v>12.48</v>
      </c>
      <c r="U7663" s="193">
        <v>24.165941379057315</v>
      </c>
      <c r="V7663" s="25">
        <v>4.7477695154562083</v>
      </c>
    </row>
    <row r="7664" spans="2:22" x14ac:dyDescent="0.25">
      <c r="B7664" s="345" t="s">
        <v>6977</v>
      </c>
      <c r="C7664" s="141" t="s">
        <v>26</v>
      </c>
      <c r="D7664" s="141" t="s">
        <v>26</v>
      </c>
      <c r="E7664" s="141" t="s">
        <v>26</v>
      </c>
      <c r="F7664" s="328">
        <v>0.49620999999999998</v>
      </c>
      <c r="G7664" s="328">
        <v>3.4380000000000001E-2</v>
      </c>
      <c r="H7664" s="328">
        <v>6.2089999999999999E-2</v>
      </c>
      <c r="I7664" s="328">
        <v>2.0999999999999999E-3</v>
      </c>
      <c r="J7664" s="328" t="s">
        <v>26</v>
      </c>
      <c r="K7664" s="328">
        <v>5.8040000000000001E-2</v>
      </c>
      <c r="L7664" s="328">
        <v>3.8999999999999998E-3</v>
      </c>
      <c r="M7664" s="193">
        <v>388.3</v>
      </c>
      <c r="N7664" s="193">
        <v>12.78</v>
      </c>
      <c r="O7664" s="193">
        <v>409.1</v>
      </c>
      <c r="P7664" s="193">
        <v>23.32</v>
      </c>
      <c r="Q7664" s="193">
        <v>530.9</v>
      </c>
      <c r="R7664" s="193">
        <v>145.04</v>
      </c>
      <c r="S7664" s="193">
        <v>386.61925987069776</v>
      </c>
      <c r="T7664" s="193">
        <v>12.78</v>
      </c>
      <c r="U7664" s="193">
        <v>27.176632158467172</v>
      </c>
      <c r="V7664" s="25">
        <v>5.4951699167201813</v>
      </c>
    </row>
    <row r="7665" spans="2:22" x14ac:dyDescent="0.25">
      <c r="B7665" s="345" t="s">
        <v>7033</v>
      </c>
      <c r="C7665" s="141" t="s">
        <v>26</v>
      </c>
      <c r="D7665" s="141" t="s">
        <v>26</v>
      </c>
      <c r="E7665" s="141" t="s">
        <v>26</v>
      </c>
      <c r="F7665" s="328">
        <v>0.46727000000000002</v>
      </c>
      <c r="G7665" s="328">
        <v>2.3400000000000001E-2</v>
      </c>
      <c r="H7665" s="328">
        <v>6.198E-2</v>
      </c>
      <c r="I7665" s="328">
        <v>1.8E-3</v>
      </c>
      <c r="J7665" s="328" t="s">
        <v>26</v>
      </c>
      <c r="K7665" s="328">
        <v>5.4690000000000003E-2</v>
      </c>
      <c r="L7665" s="328">
        <v>2.66E-3</v>
      </c>
      <c r="M7665" s="193">
        <v>387.6</v>
      </c>
      <c r="N7665" s="193">
        <v>10.92</v>
      </c>
      <c r="O7665" s="193">
        <v>389.3</v>
      </c>
      <c r="P7665" s="193">
        <v>16.2</v>
      </c>
      <c r="Q7665" s="193">
        <v>400.1</v>
      </c>
      <c r="R7665" s="193">
        <v>104.76</v>
      </c>
      <c r="S7665" s="193">
        <v>387.51966278497292</v>
      </c>
      <c r="T7665" s="193">
        <v>10.92</v>
      </c>
      <c r="U7665" s="193">
        <v>3.144298229199475</v>
      </c>
      <c r="V7665" s="25">
        <v>0.45731754817032844</v>
      </c>
    </row>
    <row r="7666" spans="2:22" x14ac:dyDescent="0.25">
      <c r="B7666" s="345" t="s">
        <v>6969</v>
      </c>
      <c r="C7666" s="141" t="s">
        <v>26</v>
      </c>
      <c r="D7666" s="141" t="s">
        <v>26</v>
      </c>
      <c r="E7666" s="141" t="s">
        <v>26</v>
      </c>
      <c r="F7666" s="328">
        <v>0.47325</v>
      </c>
      <c r="G7666" s="328">
        <v>2.4840000000000001E-2</v>
      </c>
      <c r="H7666" s="328">
        <v>6.2289999999999998E-2</v>
      </c>
      <c r="I7666" s="328">
        <v>1.9599999999999999E-3</v>
      </c>
      <c r="J7666" s="328" t="s">
        <v>26</v>
      </c>
      <c r="K7666" s="328">
        <v>5.5129999999999998E-2</v>
      </c>
      <c r="L7666" s="328">
        <v>2.7000000000000001E-3</v>
      </c>
      <c r="M7666" s="193">
        <v>389.5</v>
      </c>
      <c r="N7666" s="193">
        <v>11.94</v>
      </c>
      <c r="O7666" s="193">
        <v>393.4</v>
      </c>
      <c r="P7666" s="193">
        <v>17.12</v>
      </c>
      <c r="Q7666" s="193">
        <v>417.4</v>
      </c>
      <c r="R7666" s="193">
        <v>106.1</v>
      </c>
      <c r="S7666" s="193">
        <v>389.2144976605619</v>
      </c>
      <c r="T7666" s="193">
        <v>11.94</v>
      </c>
      <c r="U7666" s="193">
        <v>6.7526359222419927</v>
      </c>
      <c r="V7666" s="25">
        <v>1.0639304370711933</v>
      </c>
    </row>
    <row r="7667" spans="2:22" x14ac:dyDescent="0.25">
      <c r="B7667" s="345" t="s">
        <v>6972</v>
      </c>
      <c r="C7667" s="141" t="s">
        <v>26</v>
      </c>
      <c r="D7667" s="141" t="s">
        <v>26</v>
      </c>
      <c r="E7667" s="141" t="s">
        <v>26</v>
      </c>
      <c r="F7667" s="328">
        <v>0.48613000000000001</v>
      </c>
      <c r="G7667" s="328">
        <v>3.2399999999999998E-2</v>
      </c>
      <c r="H7667" s="328">
        <v>6.2570000000000001E-2</v>
      </c>
      <c r="I7667" s="328">
        <v>2.0600000000000002E-3</v>
      </c>
      <c r="J7667" s="328" t="s">
        <v>26</v>
      </c>
      <c r="K7667" s="328">
        <v>5.638E-2</v>
      </c>
      <c r="L7667" s="328">
        <v>3.64E-3</v>
      </c>
      <c r="M7667" s="193">
        <v>391.3</v>
      </c>
      <c r="N7667" s="193">
        <v>12.48</v>
      </c>
      <c r="O7667" s="193">
        <v>402.3</v>
      </c>
      <c r="P7667" s="193">
        <v>22.14</v>
      </c>
      <c r="Q7667" s="193">
        <v>466.5</v>
      </c>
      <c r="R7667" s="193">
        <v>140.22</v>
      </c>
      <c r="S7667" s="193">
        <v>390.33958253968217</v>
      </c>
      <c r="T7667" s="193">
        <v>12.48</v>
      </c>
      <c r="U7667" s="193">
        <v>16.325920141547233</v>
      </c>
      <c r="V7667" s="25">
        <v>2.9730095601088347</v>
      </c>
    </row>
    <row r="7668" spans="2:22" x14ac:dyDescent="0.25">
      <c r="B7668" s="345" t="s">
        <v>6990</v>
      </c>
      <c r="C7668" s="141" t="s">
        <v>26</v>
      </c>
      <c r="D7668" s="141" t="s">
        <v>26</v>
      </c>
      <c r="E7668" s="141" t="s">
        <v>26</v>
      </c>
      <c r="F7668" s="328">
        <v>0.48948000000000003</v>
      </c>
      <c r="G7668" s="328">
        <v>2.6780000000000002E-2</v>
      </c>
      <c r="H7668" s="328">
        <v>6.4149999999999999E-2</v>
      </c>
      <c r="I7668" s="328">
        <v>2E-3</v>
      </c>
      <c r="J7668" s="328" t="s">
        <v>26</v>
      </c>
      <c r="K7668" s="328">
        <v>5.5359999999999999E-2</v>
      </c>
      <c r="L7668" s="328">
        <v>2.8800000000000002E-3</v>
      </c>
      <c r="M7668" s="193">
        <v>400.8</v>
      </c>
      <c r="N7668" s="193">
        <v>12.16</v>
      </c>
      <c r="O7668" s="193">
        <v>404.6</v>
      </c>
      <c r="P7668" s="193">
        <v>18.260000000000002</v>
      </c>
      <c r="Q7668" s="193">
        <v>426.6</v>
      </c>
      <c r="R7668" s="193">
        <v>112.82</v>
      </c>
      <c r="S7668" s="193">
        <v>400.50455784613064</v>
      </c>
      <c r="T7668" s="193">
        <v>12.16</v>
      </c>
      <c r="U7668" s="193">
        <v>6.1170750477893536</v>
      </c>
      <c r="V7668" s="25">
        <v>1.0122200083710788</v>
      </c>
    </row>
    <row r="7669" spans="2:22" x14ac:dyDescent="0.25">
      <c r="B7669" s="345" t="s">
        <v>7014</v>
      </c>
      <c r="C7669" s="141" t="s">
        <v>26</v>
      </c>
      <c r="D7669" s="141" t="s">
        <v>26</v>
      </c>
      <c r="E7669" s="141" t="s">
        <v>26</v>
      </c>
      <c r="F7669" s="328">
        <v>0.49164000000000002</v>
      </c>
      <c r="G7669" s="328">
        <v>2.5919999999999999E-2</v>
      </c>
      <c r="H7669" s="328">
        <v>6.4280000000000004E-2</v>
      </c>
      <c r="I7669" s="328">
        <v>1.92E-3</v>
      </c>
      <c r="J7669" s="328" t="s">
        <v>26</v>
      </c>
      <c r="K7669" s="328">
        <v>5.5489999999999998E-2</v>
      </c>
      <c r="L7669" s="328">
        <v>2.82E-3</v>
      </c>
      <c r="M7669" s="193">
        <v>401.6</v>
      </c>
      <c r="N7669" s="193">
        <v>11.6</v>
      </c>
      <c r="O7669" s="193">
        <v>406</v>
      </c>
      <c r="P7669" s="193">
        <v>17.64</v>
      </c>
      <c r="Q7669" s="193">
        <v>431.7</v>
      </c>
      <c r="R7669" s="193">
        <v>110.46</v>
      </c>
      <c r="S7669" s="193">
        <v>401.23766558099072</v>
      </c>
      <c r="T7669" s="193">
        <v>11.6</v>
      </c>
      <c r="U7669" s="193">
        <v>7.0563665552488457</v>
      </c>
      <c r="V7669" s="25">
        <v>1.1729887731549946</v>
      </c>
    </row>
    <row r="7670" spans="2:22" x14ac:dyDescent="0.25">
      <c r="B7670" s="345" t="s">
        <v>7019</v>
      </c>
      <c r="C7670" s="141" t="s">
        <v>26</v>
      </c>
      <c r="D7670" s="141" t="s">
        <v>26</v>
      </c>
      <c r="E7670" s="141" t="s">
        <v>26</v>
      </c>
      <c r="F7670" s="328">
        <v>0.55296999999999996</v>
      </c>
      <c r="G7670" s="328">
        <v>3.4860000000000002E-2</v>
      </c>
      <c r="H7670" s="328">
        <v>7.0330000000000004E-2</v>
      </c>
      <c r="I7670" s="328">
        <v>2.2200000000000002E-3</v>
      </c>
      <c r="J7670" s="328" t="s">
        <v>26</v>
      </c>
      <c r="K7670" s="328">
        <v>5.704E-2</v>
      </c>
      <c r="L7670" s="328">
        <v>3.5200000000000001E-3</v>
      </c>
      <c r="M7670" s="193">
        <v>438.1</v>
      </c>
      <c r="N7670" s="193">
        <v>13.4</v>
      </c>
      <c r="O7670" s="193">
        <v>446.9</v>
      </c>
      <c r="P7670" s="193">
        <v>22.78</v>
      </c>
      <c r="Q7670" s="193">
        <v>492.7</v>
      </c>
      <c r="R7670" s="193">
        <v>134.47999999999999</v>
      </c>
      <c r="S7670" s="193">
        <v>437.4066396495989</v>
      </c>
      <c r="T7670" s="193">
        <v>13.4</v>
      </c>
      <c r="U7670" s="193">
        <v>11.222520874853073</v>
      </c>
      <c r="V7670" s="25">
        <v>2.1242694899084977</v>
      </c>
    </row>
    <row r="7671" spans="2:22" x14ac:dyDescent="0.25">
      <c r="B7671" s="345" t="s">
        <v>7017</v>
      </c>
      <c r="C7671" s="141" t="s">
        <v>26</v>
      </c>
      <c r="D7671" s="141" t="s">
        <v>26</v>
      </c>
      <c r="E7671" s="141" t="s">
        <v>26</v>
      </c>
      <c r="F7671" s="328">
        <v>0.56872</v>
      </c>
      <c r="G7671" s="328">
        <v>3.7719999999999997E-2</v>
      </c>
      <c r="H7671" s="328">
        <v>7.1510000000000004E-2</v>
      </c>
      <c r="I7671" s="328">
        <v>2.3600000000000001E-3</v>
      </c>
      <c r="J7671" s="328" t="s">
        <v>26</v>
      </c>
      <c r="K7671" s="328">
        <v>5.772E-2</v>
      </c>
      <c r="L7671" s="328">
        <v>3.7599999999999999E-3</v>
      </c>
      <c r="M7671" s="193">
        <v>445.2</v>
      </c>
      <c r="N7671" s="193">
        <v>14.22</v>
      </c>
      <c r="O7671" s="193">
        <v>457.2</v>
      </c>
      <c r="P7671" s="193">
        <v>24.42</v>
      </c>
      <c r="Q7671" s="193">
        <v>518.79999999999995</v>
      </c>
      <c r="R7671" s="193">
        <v>140.16</v>
      </c>
      <c r="S7671" s="193">
        <v>444.22951200066677</v>
      </c>
      <c r="T7671" s="193">
        <v>14.22</v>
      </c>
      <c r="U7671" s="193">
        <v>14.373648419300922</v>
      </c>
      <c r="V7671" s="25">
        <v>2.8369396324000911</v>
      </c>
    </row>
    <row r="7672" spans="2:22" x14ac:dyDescent="0.25">
      <c r="B7672" s="345" t="s">
        <v>6974</v>
      </c>
      <c r="C7672" s="141" t="s">
        <v>26</v>
      </c>
      <c r="D7672" s="141" t="s">
        <v>26</v>
      </c>
      <c r="E7672" s="141" t="s">
        <v>26</v>
      </c>
      <c r="F7672" s="328">
        <v>0.56477999999999995</v>
      </c>
      <c r="G7672" s="328">
        <v>4.0219999999999999E-2</v>
      </c>
      <c r="H7672" s="328">
        <v>7.2919999999999999E-2</v>
      </c>
      <c r="I7672" s="328">
        <v>2.3999999999999998E-3</v>
      </c>
      <c r="J7672" s="328" t="s">
        <v>26</v>
      </c>
      <c r="K7672" s="328">
        <v>5.62E-2</v>
      </c>
      <c r="L7672" s="328">
        <v>3.9199999999999999E-3</v>
      </c>
      <c r="M7672" s="193">
        <v>453.7</v>
      </c>
      <c r="N7672" s="193">
        <v>14.46</v>
      </c>
      <c r="O7672" s="193">
        <v>454.6</v>
      </c>
      <c r="P7672" s="193">
        <v>26.1</v>
      </c>
      <c r="Q7672" s="193">
        <v>459.4</v>
      </c>
      <c r="R7672" s="193">
        <v>151.38</v>
      </c>
      <c r="S7672" s="193">
        <v>453.63341444621364</v>
      </c>
      <c r="T7672" s="193">
        <v>14.46</v>
      </c>
      <c r="U7672" s="193">
        <v>1.255242828425412</v>
      </c>
      <c r="V7672" s="25">
        <v>0.21262330703616092</v>
      </c>
    </row>
    <row r="7673" spans="2:22" x14ac:dyDescent="0.25">
      <c r="B7673" s="345" t="s">
        <v>6965</v>
      </c>
      <c r="C7673" s="141" t="s">
        <v>26</v>
      </c>
      <c r="D7673" s="141" t="s">
        <v>26</v>
      </c>
      <c r="E7673" s="141" t="s">
        <v>26</v>
      </c>
      <c r="F7673" s="328">
        <v>0.56755</v>
      </c>
      <c r="G7673" s="328">
        <v>3.7699999999999997E-2</v>
      </c>
      <c r="H7673" s="328">
        <v>7.3230000000000003E-2</v>
      </c>
      <c r="I7673" s="328">
        <v>2.4199999999999998E-3</v>
      </c>
      <c r="J7673" s="328" t="s">
        <v>26</v>
      </c>
      <c r="K7673" s="328">
        <v>5.6239999999999998E-2</v>
      </c>
      <c r="L7673" s="328">
        <v>3.62E-3</v>
      </c>
      <c r="M7673" s="193">
        <v>455.6</v>
      </c>
      <c r="N7673" s="193">
        <v>14.52</v>
      </c>
      <c r="O7673" s="193">
        <v>456.4</v>
      </c>
      <c r="P7673" s="193">
        <v>24.42</v>
      </c>
      <c r="Q7673" s="193">
        <v>461.3</v>
      </c>
      <c r="R7673" s="193">
        <v>140.04</v>
      </c>
      <c r="S7673" s="193">
        <v>455.49921651604137</v>
      </c>
      <c r="T7673" s="193">
        <v>14.52</v>
      </c>
      <c r="U7673" s="193">
        <v>1.2574861226877605</v>
      </c>
      <c r="V7673" s="25">
        <v>0.19736710866752966</v>
      </c>
    </row>
    <row r="7674" spans="2:22" x14ac:dyDescent="0.25">
      <c r="B7674" s="345" t="s">
        <v>7036</v>
      </c>
      <c r="C7674" s="141" t="s">
        <v>26</v>
      </c>
      <c r="D7674" s="141" t="s">
        <v>26</v>
      </c>
      <c r="E7674" s="141" t="s">
        <v>26</v>
      </c>
      <c r="F7674" s="328">
        <v>0.57509999999999994</v>
      </c>
      <c r="G7674" s="328">
        <v>3.5060000000000001E-2</v>
      </c>
      <c r="H7674" s="328">
        <v>7.3889999999999997E-2</v>
      </c>
      <c r="I7674" s="328">
        <v>2.3E-3</v>
      </c>
      <c r="J7674" s="328" t="s">
        <v>26</v>
      </c>
      <c r="K7674" s="328">
        <v>5.6469999999999999E-2</v>
      </c>
      <c r="L7674" s="328">
        <v>3.3999999999999998E-3</v>
      </c>
      <c r="M7674" s="193">
        <v>459.5</v>
      </c>
      <c r="N7674" s="193">
        <v>13.86</v>
      </c>
      <c r="O7674" s="193">
        <v>461.3</v>
      </c>
      <c r="P7674" s="193">
        <v>22.6</v>
      </c>
      <c r="Q7674" s="193">
        <v>470.2</v>
      </c>
      <c r="R7674" s="193">
        <v>130.88</v>
      </c>
      <c r="S7674" s="193">
        <v>459.39004025892405</v>
      </c>
      <c r="T7674" s="193">
        <v>13.86</v>
      </c>
      <c r="U7674" s="193">
        <v>2.2990131308115576</v>
      </c>
      <c r="V7674" s="25">
        <v>0.41403853047387074</v>
      </c>
    </row>
    <row r="7675" spans="2:22" x14ac:dyDescent="0.25">
      <c r="B7675" s="345" t="s">
        <v>7026</v>
      </c>
      <c r="C7675" s="141" t="s">
        <v>26</v>
      </c>
      <c r="D7675" s="141" t="s">
        <v>26</v>
      </c>
      <c r="E7675" s="141" t="s">
        <v>26</v>
      </c>
      <c r="F7675" s="328">
        <v>0.58118000000000003</v>
      </c>
      <c r="G7675" s="328">
        <v>3.108E-2</v>
      </c>
      <c r="H7675" s="328">
        <v>7.4399999999999994E-2</v>
      </c>
      <c r="I7675" s="328">
        <v>2.2599999999999999E-3</v>
      </c>
      <c r="J7675" s="328" t="s">
        <v>26</v>
      </c>
      <c r="K7675" s="328">
        <v>5.6680000000000001E-2</v>
      </c>
      <c r="L7675" s="328">
        <v>2.9199999999999999E-3</v>
      </c>
      <c r="M7675" s="193">
        <v>462.6</v>
      </c>
      <c r="N7675" s="193">
        <v>13.58</v>
      </c>
      <c r="O7675" s="193">
        <v>465.2</v>
      </c>
      <c r="P7675" s="193">
        <v>19.96</v>
      </c>
      <c r="Q7675" s="193">
        <v>478.3</v>
      </c>
      <c r="R7675" s="193">
        <v>112.24</v>
      </c>
      <c r="S7675" s="193">
        <v>462.37627418403957</v>
      </c>
      <c r="T7675" s="193">
        <v>13.58</v>
      </c>
      <c r="U7675" s="193">
        <v>3.3292339151077646</v>
      </c>
      <c r="V7675" s="25">
        <v>0.6069917919089457</v>
      </c>
    </row>
    <row r="7676" spans="2:22" x14ac:dyDescent="0.25">
      <c r="B7676" s="345" t="s">
        <v>6967</v>
      </c>
      <c r="C7676" s="141" t="s">
        <v>26</v>
      </c>
      <c r="D7676" s="141" t="s">
        <v>26</v>
      </c>
      <c r="E7676" s="141" t="s">
        <v>26</v>
      </c>
      <c r="F7676" s="328">
        <v>0.59953999999999996</v>
      </c>
      <c r="G7676" s="328">
        <v>3.124E-2</v>
      </c>
      <c r="H7676" s="328">
        <v>7.5679999999999997E-2</v>
      </c>
      <c r="I7676" s="328">
        <v>2.3600000000000001E-3</v>
      </c>
      <c r="J7676" s="328" t="s">
        <v>26</v>
      </c>
      <c r="K7676" s="328">
        <v>5.7480000000000003E-2</v>
      </c>
      <c r="L7676" s="328">
        <v>2.8E-3</v>
      </c>
      <c r="M7676" s="193">
        <v>470.3</v>
      </c>
      <c r="N7676" s="193">
        <v>14.2</v>
      </c>
      <c r="O7676" s="193">
        <v>476.9</v>
      </c>
      <c r="P7676" s="193">
        <v>19.82</v>
      </c>
      <c r="Q7676" s="193">
        <v>509.6</v>
      </c>
      <c r="R7676" s="193">
        <v>105.8</v>
      </c>
      <c r="S7676" s="193">
        <v>469.70706319624247</v>
      </c>
      <c r="T7676" s="193">
        <v>14.2</v>
      </c>
      <c r="U7676" s="193">
        <v>7.8282843021502249</v>
      </c>
      <c r="V7676" s="25">
        <v>1.5082694073720915</v>
      </c>
    </row>
    <row r="7677" spans="2:22" x14ac:dyDescent="0.25">
      <c r="B7677" s="345" t="s">
        <v>7018</v>
      </c>
      <c r="C7677" s="141" t="s">
        <v>26</v>
      </c>
      <c r="D7677" s="141" t="s">
        <v>26</v>
      </c>
      <c r="E7677" s="141" t="s">
        <v>26</v>
      </c>
      <c r="F7677" s="328">
        <v>0.60394999999999999</v>
      </c>
      <c r="G7677" s="328">
        <v>3.456E-2</v>
      </c>
      <c r="H7677" s="328">
        <v>7.825E-2</v>
      </c>
      <c r="I7677" s="328">
        <v>2.4199999999999998E-3</v>
      </c>
      <c r="J7677" s="328" t="s">
        <v>26</v>
      </c>
      <c r="K7677" s="328">
        <v>5.6000000000000001E-2</v>
      </c>
      <c r="L7677" s="328">
        <v>3.0999999999999999E-3</v>
      </c>
      <c r="M7677" s="193">
        <v>485.7</v>
      </c>
      <c r="N7677" s="193">
        <v>14.52</v>
      </c>
      <c r="O7677" s="193">
        <v>479.7</v>
      </c>
      <c r="P7677" s="193">
        <v>21.88</v>
      </c>
      <c r="Q7677" s="193">
        <v>451.9</v>
      </c>
      <c r="R7677" s="193">
        <v>120.72</v>
      </c>
      <c r="S7677" s="193">
        <v>486.1620183768236</v>
      </c>
      <c r="T7677" s="193">
        <v>14.52</v>
      </c>
      <c r="U7677" s="193">
        <v>-7.5817699439751323</v>
      </c>
      <c r="V7677" s="25">
        <v>-1.3470957633570164</v>
      </c>
    </row>
    <row r="7678" spans="2:22" x14ac:dyDescent="0.25">
      <c r="B7678" s="345" t="s">
        <v>7027</v>
      </c>
      <c r="C7678" s="141" t="s">
        <v>26</v>
      </c>
      <c r="D7678" s="141" t="s">
        <v>26</v>
      </c>
      <c r="E7678" s="141" t="s">
        <v>26</v>
      </c>
      <c r="F7678" s="328">
        <v>0.61385999999999996</v>
      </c>
      <c r="G7678" s="328">
        <v>2.7439999999999999E-2</v>
      </c>
      <c r="H7678" s="328">
        <v>7.9130000000000006E-2</v>
      </c>
      <c r="I7678" s="328">
        <v>2.3E-3</v>
      </c>
      <c r="J7678" s="328" t="s">
        <v>26</v>
      </c>
      <c r="K7678" s="328">
        <v>5.6270000000000001E-2</v>
      </c>
      <c r="L7678" s="328">
        <v>2.3600000000000001E-3</v>
      </c>
      <c r="M7678" s="193">
        <v>490.9</v>
      </c>
      <c r="N7678" s="193">
        <v>13.74</v>
      </c>
      <c r="O7678" s="193">
        <v>486</v>
      </c>
      <c r="P7678" s="193">
        <v>17.260000000000002</v>
      </c>
      <c r="Q7678" s="193">
        <v>462.5</v>
      </c>
      <c r="R7678" s="193">
        <v>92.58</v>
      </c>
      <c r="S7678" s="193">
        <v>491.34718194812041</v>
      </c>
      <c r="T7678" s="193">
        <v>13.74</v>
      </c>
      <c r="U7678" s="193">
        <v>-6.2372285293233309</v>
      </c>
      <c r="V7678" s="25">
        <v>-1.1002431992017301</v>
      </c>
    </row>
    <row r="7679" spans="2:22" x14ac:dyDescent="0.25">
      <c r="B7679" s="345" t="s">
        <v>7035</v>
      </c>
      <c r="C7679" s="141" t="s">
        <v>26</v>
      </c>
      <c r="D7679" s="141" t="s">
        <v>26</v>
      </c>
      <c r="E7679" s="141" t="s">
        <v>26</v>
      </c>
      <c r="F7679" s="328">
        <v>0.61783999999999994</v>
      </c>
      <c r="G7679" s="328">
        <v>5.3179999999999998E-2</v>
      </c>
      <c r="H7679" s="328">
        <v>7.9579999999999998E-2</v>
      </c>
      <c r="I7679" s="328">
        <v>2.9199999999999999E-3</v>
      </c>
      <c r="J7679" s="328" t="s">
        <v>26</v>
      </c>
      <c r="K7679" s="328">
        <v>5.6349999999999997E-2</v>
      </c>
      <c r="L7679" s="328">
        <v>4.8999999999999998E-3</v>
      </c>
      <c r="M7679" s="193">
        <v>493.6</v>
      </c>
      <c r="N7679" s="193">
        <v>17.5</v>
      </c>
      <c r="O7679" s="193">
        <v>488.5</v>
      </c>
      <c r="P7679" s="193">
        <v>33.380000000000003</v>
      </c>
      <c r="Q7679" s="193">
        <v>465.3</v>
      </c>
      <c r="R7679" s="193">
        <v>188.44</v>
      </c>
      <c r="S7679" s="193">
        <v>494.0307577758976</v>
      </c>
      <c r="T7679" s="193">
        <v>17.5</v>
      </c>
      <c r="U7679" s="193">
        <v>-6.1746739256173617</v>
      </c>
      <c r="V7679" s="25">
        <v>-1.1321919705010437</v>
      </c>
    </row>
    <row r="7680" spans="2:22" x14ac:dyDescent="0.25">
      <c r="B7680" s="345" t="s">
        <v>6992</v>
      </c>
      <c r="C7680" s="141" t="s">
        <v>26</v>
      </c>
      <c r="D7680" s="141" t="s">
        <v>26</v>
      </c>
      <c r="E7680" s="141" t="s">
        <v>26</v>
      </c>
      <c r="F7680" s="328">
        <v>0.63027999999999995</v>
      </c>
      <c r="G7680" s="328">
        <v>3.1800000000000002E-2</v>
      </c>
      <c r="H7680" s="328">
        <v>8.0049999999999996E-2</v>
      </c>
      <c r="I7680" s="328">
        <v>2.3999999999999998E-3</v>
      </c>
      <c r="J7680" s="328" t="s">
        <v>26</v>
      </c>
      <c r="K7680" s="328">
        <v>5.7119999999999997E-2</v>
      </c>
      <c r="L7680" s="328">
        <v>2.7200000000000002E-3</v>
      </c>
      <c r="M7680" s="193">
        <v>496.4</v>
      </c>
      <c r="N7680" s="193">
        <v>14.28</v>
      </c>
      <c r="O7680" s="193">
        <v>496.3</v>
      </c>
      <c r="P7680" s="193">
        <v>19.8</v>
      </c>
      <c r="Q7680" s="193">
        <v>495.6</v>
      </c>
      <c r="R7680" s="193">
        <v>104.72</v>
      </c>
      <c r="S7680" s="193">
        <v>496.42506081428519</v>
      </c>
      <c r="T7680" s="193">
        <v>14.28</v>
      </c>
      <c r="U7680" s="193">
        <v>-0.1664771618815912</v>
      </c>
      <c r="V7680" s="25">
        <v>-2.5198632739306354E-2</v>
      </c>
    </row>
    <row r="7681" spans="2:22" x14ac:dyDescent="0.25">
      <c r="B7681" s="345" t="s">
        <v>7041</v>
      </c>
      <c r="C7681" s="141" t="s">
        <v>26</v>
      </c>
      <c r="D7681" s="141" t="s">
        <v>26</v>
      </c>
      <c r="E7681" s="141" t="s">
        <v>26</v>
      </c>
      <c r="F7681" s="328">
        <v>0.79125999999999996</v>
      </c>
      <c r="G7681" s="328">
        <v>4.9700000000000001E-2</v>
      </c>
      <c r="H7681" s="328">
        <v>9.5509999999999998E-2</v>
      </c>
      <c r="I7681" s="328">
        <v>3.0000000000000001E-3</v>
      </c>
      <c r="J7681" s="328" t="s">
        <v>26</v>
      </c>
      <c r="K7681" s="328">
        <v>6.0100000000000001E-2</v>
      </c>
      <c r="L7681" s="328">
        <v>3.7599999999999999E-3</v>
      </c>
      <c r="M7681" s="193">
        <v>588.1</v>
      </c>
      <c r="N7681" s="193">
        <v>17.66</v>
      </c>
      <c r="O7681" s="193">
        <v>591.9</v>
      </c>
      <c r="P7681" s="193">
        <v>28.18</v>
      </c>
      <c r="Q7681" s="193">
        <v>607.29999999999995</v>
      </c>
      <c r="R7681" s="193">
        <v>132.16</v>
      </c>
      <c r="S7681" s="193">
        <v>587.67423266697551</v>
      </c>
      <c r="T7681" s="193">
        <v>17.66</v>
      </c>
      <c r="U7681" s="193">
        <v>3.2316429002180875</v>
      </c>
      <c r="V7681" s="25">
        <v>0.71393264622815755</v>
      </c>
    </row>
    <row r="7682" spans="2:22" x14ac:dyDescent="0.25">
      <c r="B7682" s="345" t="s">
        <v>7020</v>
      </c>
      <c r="C7682" s="141" t="s">
        <v>26</v>
      </c>
      <c r="D7682" s="141" t="s">
        <v>26</v>
      </c>
      <c r="E7682" s="141" t="s">
        <v>26</v>
      </c>
      <c r="F7682" s="328">
        <v>0.86729999999999996</v>
      </c>
      <c r="G7682" s="328">
        <v>5.8880000000000002E-2</v>
      </c>
      <c r="H7682" s="328">
        <v>0.10162</v>
      </c>
      <c r="I7682" s="328">
        <v>3.4399999999999999E-3</v>
      </c>
      <c r="J7682" s="328" t="s">
        <v>26</v>
      </c>
      <c r="K7682" s="328">
        <v>6.1940000000000002E-2</v>
      </c>
      <c r="L7682" s="328">
        <v>4.1399999999999996E-3</v>
      </c>
      <c r="M7682" s="193">
        <v>623.9</v>
      </c>
      <c r="N7682" s="193">
        <v>20.14</v>
      </c>
      <c r="O7682" s="193">
        <v>634.1</v>
      </c>
      <c r="P7682" s="193">
        <v>32.020000000000003</v>
      </c>
      <c r="Q7682" s="193">
        <v>671.9</v>
      </c>
      <c r="R7682" s="193">
        <v>139.74</v>
      </c>
      <c r="S7682" s="193">
        <v>622.88639183638327</v>
      </c>
      <c r="T7682" s="193">
        <v>20.14</v>
      </c>
      <c r="U7682" s="193">
        <v>7.2947772233392936</v>
      </c>
      <c r="V7682" s="25">
        <v>1.7684289802265816</v>
      </c>
    </row>
    <row r="7683" spans="2:22" x14ac:dyDescent="0.25">
      <c r="B7683" s="345" t="s">
        <v>7046</v>
      </c>
      <c r="C7683" s="141" t="s">
        <v>26</v>
      </c>
      <c r="D7683" s="141" t="s">
        <v>26</v>
      </c>
      <c r="E7683" s="141" t="s">
        <v>26</v>
      </c>
      <c r="F7683" s="328">
        <v>1.36822</v>
      </c>
      <c r="G7683" s="328">
        <v>0.13397999999999999</v>
      </c>
      <c r="H7683" s="328">
        <v>0.13596</v>
      </c>
      <c r="I7683" s="328">
        <v>5.3600000000000002E-3</v>
      </c>
      <c r="J7683" s="328" t="s">
        <v>26</v>
      </c>
      <c r="K7683" s="328">
        <v>7.306E-2</v>
      </c>
      <c r="L7683" s="328">
        <v>7.3000000000000001E-3</v>
      </c>
      <c r="M7683" s="193">
        <v>821.8</v>
      </c>
      <c r="N7683" s="193">
        <v>30.42</v>
      </c>
      <c r="O7683" s="193">
        <v>875.4</v>
      </c>
      <c r="P7683" s="193">
        <v>57.44</v>
      </c>
      <c r="Q7683" s="193">
        <v>1015.5</v>
      </c>
      <c r="R7683" s="193">
        <v>196.08</v>
      </c>
      <c r="S7683" s="193">
        <v>815.53778992877824</v>
      </c>
      <c r="T7683" s="193">
        <v>30.42</v>
      </c>
      <c r="U7683" s="193">
        <v>19.691010346747589</v>
      </c>
      <c r="V7683" s="25">
        <v>6.8382693707130153</v>
      </c>
    </row>
    <row r="7684" spans="2:22" x14ac:dyDescent="0.25">
      <c r="B7684" s="345" t="s">
        <v>7002</v>
      </c>
      <c r="C7684" s="141" t="s">
        <v>26</v>
      </c>
      <c r="D7684" s="141" t="s">
        <v>26</v>
      </c>
      <c r="E7684" s="141" t="s">
        <v>26</v>
      </c>
      <c r="F7684" s="328">
        <v>1.26692</v>
      </c>
      <c r="G7684" s="328">
        <v>6.6860000000000003E-2</v>
      </c>
      <c r="H7684" s="328">
        <v>0.13621</v>
      </c>
      <c r="I7684" s="328">
        <v>4.1399999999999996E-3</v>
      </c>
      <c r="J7684" s="328" t="s">
        <v>26</v>
      </c>
      <c r="K7684" s="328">
        <v>6.7479999999999998E-2</v>
      </c>
      <c r="L7684" s="328">
        <v>3.3999999999999998E-3</v>
      </c>
      <c r="M7684" s="193">
        <v>823.2</v>
      </c>
      <c r="N7684" s="193">
        <v>23.46</v>
      </c>
      <c r="O7684" s="193">
        <v>831</v>
      </c>
      <c r="P7684" s="193">
        <v>29.94</v>
      </c>
      <c r="Q7684" s="193">
        <v>852.6</v>
      </c>
      <c r="R7684" s="193">
        <v>103.02</v>
      </c>
      <c r="S7684" s="193">
        <v>822.29514713599326</v>
      </c>
      <c r="T7684" s="193">
        <v>23.46</v>
      </c>
      <c r="U7684" s="193">
        <v>3.5544045113777574</v>
      </c>
      <c r="V7684" s="25">
        <v>1.0475153867637472</v>
      </c>
    </row>
    <row r="7685" spans="2:22" x14ac:dyDescent="0.25">
      <c r="B7685" s="345" t="s">
        <v>6988</v>
      </c>
      <c r="C7685" s="141" t="s">
        <v>26</v>
      </c>
      <c r="D7685" s="141" t="s">
        <v>26</v>
      </c>
      <c r="E7685" s="141" t="s">
        <v>26</v>
      </c>
      <c r="F7685" s="328">
        <v>1.46844</v>
      </c>
      <c r="G7685" s="328">
        <v>6.7059999999999995E-2</v>
      </c>
      <c r="H7685" s="328">
        <v>0.14771999999999999</v>
      </c>
      <c r="I7685" s="328">
        <v>4.4799999999999996E-3</v>
      </c>
      <c r="J7685" s="328" t="s">
        <v>26</v>
      </c>
      <c r="K7685" s="328">
        <v>7.213E-2</v>
      </c>
      <c r="L7685" s="328">
        <v>3.0200000000000001E-3</v>
      </c>
      <c r="M7685" s="193">
        <v>888.2</v>
      </c>
      <c r="N7685" s="193">
        <v>25.14</v>
      </c>
      <c r="O7685" s="193">
        <v>917.5</v>
      </c>
      <c r="P7685" s="193">
        <v>27.58</v>
      </c>
      <c r="Q7685" s="193">
        <v>989.5</v>
      </c>
      <c r="R7685" s="193">
        <v>83.96</v>
      </c>
      <c r="S7685" s="193">
        <v>884.61886342083142</v>
      </c>
      <c r="T7685" s="193">
        <v>25.14</v>
      </c>
      <c r="U7685" s="193">
        <v>10.599407435994804</v>
      </c>
      <c r="V7685" s="25">
        <v>3.583775103996576</v>
      </c>
    </row>
    <row r="7686" spans="2:22" x14ac:dyDescent="0.25">
      <c r="B7686" s="346" t="s">
        <v>7024</v>
      </c>
      <c r="C7686" s="143" t="s">
        <v>26</v>
      </c>
      <c r="D7686" s="143" t="s">
        <v>26</v>
      </c>
      <c r="E7686" s="143" t="s">
        <v>26</v>
      </c>
      <c r="F7686" s="329">
        <v>2.0839599999999998</v>
      </c>
      <c r="G7686" s="329">
        <v>9.2020000000000005E-2</v>
      </c>
      <c r="H7686" s="329">
        <v>0.19417000000000001</v>
      </c>
      <c r="I7686" s="329">
        <v>5.64E-3</v>
      </c>
      <c r="J7686" s="329" t="s">
        <v>26</v>
      </c>
      <c r="K7686" s="329">
        <v>7.7859999999999999E-2</v>
      </c>
      <c r="L7686" s="329">
        <v>3.2399999999999998E-3</v>
      </c>
      <c r="M7686" s="194">
        <v>1143.9000000000001</v>
      </c>
      <c r="N7686" s="194">
        <v>30.46</v>
      </c>
      <c r="O7686" s="194">
        <v>1143.5</v>
      </c>
      <c r="P7686" s="194">
        <v>30.3</v>
      </c>
      <c r="Q7686" s="194">
        <v>1143.2</v>
      </c>
      <c r="R7686" s="194">
        <v>81.400000000000006</v>
      </c>
      <c r="S7686" s="194">
        <v>1143.2</v>
      </c>
      <c r="T7686" s="194">
        <v>81.400000000000006</v>
      </c>
      <c r="U7686" s="194">
        <v>-6.6172884322015957E-2</v>
      </c>
      <c r="V7686" s="88">
        <v>-3.9920281029237593E-2</v>
      </c>
    </row>
    <row r="7687" spans="2:22" x14ac:dyDescent="0.25">
      <c r="B7687" s="346" t="s">
        <v>7010</v>
      </c>
      <c r="C7687" s="143" t="s">
        <v>26</v>
      </c>
      <c r="D7687" s="143" t="s">
        <v>26</v>
      </c>
      <c r="E7687" s="143" t="s">
        <v>26</v>
      </c>
      <c r="F7687" s="329">
        <v>2.19842</v>
      </c>
      <c r="G7687" s="329">
        <v>0.16300000000000001</v>
      </c>
      <c r="H7687" s="329">
        <v>0.19785</v>
      </c>
      <c r="I7687" s="329">
        <v>7.0000000000000001E-3</v>
      </c>
      <c r="J7687" s="329" t="s">
        <v>26</v>
      </c>
      <c r="K7687" s="329">
        <v>8.0649999999999999E-2</v>
      </c>
      <c r="L7687" s="329">
        <v>5.9199999999999999E-3</v>
      </c>
      <c r="M7687" s="194">
        <v>1163.8</v>
      </c>
      <c r="N7687" s="194">
        <v>37.64</v>
      </c>
      <c r="O7687" s="194">
        <v>1180.5</v>
      </c>
      <c r="P7687" s="194">
        <v>51.74</v>
      </c>
      <c r="Q7687" s="194">
        <v>1212.9000000000001</v>
      </c>
      <c r="R7687" s="194">
        <v>140.63999999999999</v>
      </c>
      <c r="S7687" s="194">
        <v>1212.9000000000001</v>
      </c>
      <c r="T7687" s="194">
        <v>140.63999999999999</v>
      </c>
      <c r="U7687" s="194">
        <v>4.265393936613548</v>
      </c>
      <c r="V7687" s="88">
        <v>1.6378621818878132</v>
      </c>
    </row>
    <row r="7688" spans="2:22" x14ac:dyDescent="0.25">
      <c r="B7688" s="346" t="s">
        <v>7021</v>
      </c>
      <c r="C7688" s="143" t="s">
        <v>26</v>
      </c>
      <c r="D7688" s="143" t="s">
        <v>26</v>
      </c>
      <c r="E7688" s="143" t="s">
        <v>26</v>
      </c>
      <c r="F7688" s="329">
        <v>3.4686499999999998</v>
      </c>
      <c r="G7688" s="329">
        <v>0.2094</v>
      </c>
      <c r="H7688" s="329">
        <v>0.26851000000000003</v>
      </c>
      <c r="I7688" s="329">
        <v>8.6400000000000001E-3</v>
      </c>
      <c r="J7688" s="329" t="s">
        <v>26</v>
      </c>
      <c r="K7688" s="329">
        <v>9.375E-2</v>
      </c>
      <c r="L7688" s="329">
        <v>5.5399999999999998E-3</v>
      </c>
      <c r="M7688" s="194">
        <v>1533.2</v>
      </c>
      <c r="N7688" s="194">
        <v>43.86</v>
      </c>
      <c r="O7688" s="194">
        <v>1520.1</v>
      </c>
      <c r="P7688" s="194">
        <v>47.58</v>
      </c>
      <c r="Q7688" s="194">
        <v>1503</v>
      </c>
      <c r="R7688" s="194">
        <v>109.64</v>
      </c>
      <c r="S7688" s="194">
        <v>1503</v>
      </c>
      <c r="T7688" s="194">
        <v>109.64</v>
      </c>
      <c r="U7688" s="194">
        <v>-2.1822648499761534</v>
      </c>
      <c r="V7688" s="88">
        <v>-1.0327899937597314</v>
      </c>
    </row>
    <row r="7689" spans="2:22" x14ac:dyDescent="0.25">
      <c r="B7689" s="346" t="s">
        <v>7043</v>
      </c>
      <c r="C7689" s="143" t="s">
        <v>26</v>
      </c>
      <c r="D7689" s="143" t="s">
        <v>26</v>
      </c>
      <c r="E7689" s="143" t="s">
        <v>26</v>
      </c>
      <c r="F7689" s="329">
        <v>3.6654800000000001</v>
      </c>
      <c r="G7689" s="329">
        <v>0.17330000000000001</v>
      </c>
      <c r="H7689" s="329">
        <v>0.27772999999999998</v>
      </c>
      <c r="I7689" s="329">
        <v>8.0400000000000003E-3</v>
      </c>
      <c r="J7689" s="329" t="s">
        <v>26</v>
      </c>
      <c r="K7689" s="329">
        <v>9.5750000000000002E-2</v>
      </c>
      <c r="L7689" s="329">
        <v>4.3800000000000002E-3</v>
      </c>
      <c r="M7689" s="194">
        <v>1579.9</v>
      </c>
      <c r="N7689" s="194">
        <v>40.58</v>
      </c>
      <c r="O7689" s="194">
        <v>1563.9</v>
      </c>
      <c r="P7689" s="194">
        <v>37.72</v>
      </c>
      <c r="Q7689" s="194">
        <v>1542.9</v>
      </c>
      <c r="R7689" s="194">
        <v>84.78</v>
      </c>
      <c r="S7689" s="194">
        <v>1542.9</v>
      </c>
      <c r="T7689" s="194">
        <v>84.78</v>
      </c>
      <c r="U7689" s="194">
        <v>-2.6158658227998277</v>
      </c>
      <c r="V7689" s="88">
        <v>-1.2379432048071195</v>
      </c>
    </row>
    <row r="7690" spans="2:22" x14ac:dyDescent="0.25">
      <c r="B7690" s="346" t="s">
        <v>7005</v>
      </c>
      <c r="C7690" s="143" t="s">
        <v>26</v>
      </c>
      <c r="D7690" s="143" t="s">
        <v>26</v>
      </c>
      <c r="E7690" s="143" t="s">
        <v>26</v>
      </c>
      <c r="F7690" s="329">
        <v>3.6598700000000002</v>
      </c>
      <c r="G7690" s="329">
        <v>0.20702000000000001</v>
      </c>
      <c r="H7690" s="329">
        <v>0.27627000000000002</v>
      </c>
      <c r="I7690" s="329">
        <v>8.9599999999999992E-3</v>
      </c>
      <c r="J7690" s="329" t="s">
        <v>26</v>
      </c>
      <c r="K7690" s="329">
        <v>9.6140000000000003E-2</v>
      </c>
      <c r="L7690" s="329">
        <v>5.1999999999999998E-3</v>
      </c>
      <c r="M7690" s="194">
        <v>1572.6</v>
      </c>
      <c r="N7690" s="194">
        <v>45.22</v>
      </c>
      <c r="O7690" s="194">
        <v>1562.7</v>
      </c>
      <c r="P7690" s="194">
        <v>45.1</v>
      </c>
      <c r="Q7690" s="194">
        <v>1550.5</v>
      </c>
      <c r="R7690" s="194">
        <v>99.82</v>
      </c>
      <c r="S7690" s="194">
        <v>1550.5</v>
      </c>
      <c r="T7690" s="194">
        <v>99.82</v>
      </c>
      <c r="U7690" s="194">
        <v>-1.5496801903559188</v>
      </c>
      <c r="V7690" s="88">
        <v>-0.75688176562798215</v>
      </c>
    </row>
    <row r="7691" spans="2:22" x14ac:dyDescent="0.25">
      <c r="B7691" s="346" t="s">
        <v>7012</v>
      </c>
      <c r="C7691" s="143" t="s">
        <v>26</v>
      </c>
      <c r="D7691" s="143" t="s">
        <v>26</v>
      </c>
      <c r="E7691" s="143" t="s">
        <v>26</v>
      </c>
      <c r="F7691" s="329">
        <v>3.66248</v>
      </c>
      <c r="G7691" s="329">
        <v>0.15809999999999999</v>
      </c>
      <c r="H7691" s="329">
        <v>0.27589000000000002</v>
      </c>
      <c r="I7691" s="329">
        <v>7.9799999999999992E-3</v>
      </c>
      <c r="J7691" s="329" t="s">
        <v>26</v>
      </c>
      <c r="K7691" s="329">
        <v>9.6299999999999997E-2</v>
      </c>
      <c r="L7691" s="329">
        <v>3.8600000000000001E-3</v>
      </c>
      <c r="M7691" s="194">
        <v>1570.6</v>
      </c>
      <c r="N7691" s="194">
        <v>40.299999999999997</v>
      </c>
      <c r="O7691" s="194">
        <v>1563.2</v>
      </c>
      <c r="P7691" s="194">
        <v>34.44</v>
      </c>
      <c r="Q7691" s="194">
        <v>1553.6</v>
      </c>
      <c r="R7691" s="194">
        <v>74.5</v>
      </c>
      <c r="S7691" s="194">
        <v>1553.6</v>
      </c>
      <c r="T7691" s="194">
        <v>74.5</v>
      </c>
      <c r="U7691" s="194">
        <v>-1.1942831245788676</v>
      </c>
      <c r="V7691" s="88">
        <v>-0.5728238628107184</v>
      </c>
    </row>
    <row r="7692" spans="2:22" x14ac:dyDescent="0.25">
      <c r="B7692" s="346" t="s">
        <v>6964</v>
      </c>
      <c r="C7692" s="143" t="s">
        <v>26</v>
      </c>
      <c r="D7692" s="143" t="s">
        <v>26</v>
      </c>
      <c r="E7692" s="143" t="s">
        <v>26</v>
      </c>
      <c r="F7692" s="329">
        <v>3.6915800000000001</v>
      </c>
      <c r="G7692" s="329">
        <v>0.18242</v>
      </c>
      <c r="H7692" s="329">
        <v>0.27656999999999998</v>
      </c>
      <c r="I7692" s="329">
        <v>8.5400000000000007E-3</v>
      </c>
      <c r="J7692" s="329" t="s">
        <v>26</v>
      </c>
      <c r="K7692" s="329">
        <v>9.6860000000000002E-2</v>
      </c>
      <c r="L7692" s="329">
        <v>4.4000000000000003E-3</v>
      </c>
      <c r="M7692" s="194">
        <v>1574.1</v>
      </c>
      <c r="N7692" s="194">
        <v>43.1</v>
      </c>
      <c r="O7692" s="194">
        <v>1569.5</v>
      </c>
      <c r="P7692" s="194">
        <v>39.479999999999997</v>
      </c>
      <c r="Q7692" s="194">
        <v>1564.5</v>
      </c>
      <c r="R7692" s="194">
        <v>83.9</v>
      </c>
      <c r="S7692" s="194">
        <v>1564.5</v>
      </c>
      <c r="T7692" s="194">
        <v>83.9</v>
      </c>
      <c r="U7692" s="194">
        <v>-0.66651479938988456</v>
      </c>
      <c r="V7692" s="88">
        <v>-0.34581867068841954</v>
      </c>
    </row>
    <row r="7693" spans="2:22" x14ac:dyDescent="0.25">
      <c r="B7693" s="346" t="s">
        <v>7009</v>
      </c>
      <c r="C7693" s="143" t="s">
        <v>26</v>
      </c>
      <c r="D7693" s="143" t="s">
        <v>26</v>
      </c>
      <c r="E7693" s="143" t="s">
        <v>26</v>
      </c>
      <c r="F7693" s="329">
        <v>3.5670600000000001</v>
      </c>
      <c r="G7693" s="329">
        <v>0.17752000000000001</v>
      </c>
      <c r="H7693" s="329">
        <v>0.26672000000000001</v>
      </c>
      <c r="I7693" s="329">
        <v>8.0000000000000002E-3</v>
      </c>
      <c r="J7693" s="329" t="s">
        <v>26</v>
      </c>
      <c r="K7693" s="329">
        <v>9.7019999999999995E-2</v>
      </c>
      <c r="L7693" s="329">
        <v>4.5799999999999999E-3</v>
      </c>
      <c r="M7693" s="194">
        <v>1524.1</v>
      </c>
      <c r="N7693" s="194">
        <v>40.76</v>
      </c>
      <c r="O7693" s="194">
        <v>1542.2</v>
      </c>
      <c r="P7693" s="194">
        <v>39.46</v>
      </c>
      <c r="Q7693" s="194">
        <v>1567.7</v>
      </c>
      <c r="R7693" s="194">
        <v>87.36</v>
      </c>
      <c r="S7693" s="194">
        <v>1567.7</v>
      </c>
      <c r="T7693" s="194">
        <v>87.36</v>
      </c>
      <c r="U7693" s="194">
        <v>3.0180268168536037</v>
      </c>
      <c r="V7693" s="88">
        <v>1.4144473095457106</v>
      </c>
    </row>
    <row r="7694" spans="2:22" x14ac:dyDescent="0.25">
      <c r="B7694" s="346" t="s">
        <v>6995</v>
      </c>
      <c r="C7694" s="143" t="s">
        <v>26</v>
      </c>
      <c r="D7694" s="143" t="s">
        <v>26</v>
      </c>
      <c r="E7694" s="143" t="s">
        <v>26</v>
      </c>
      <c r="F7694" s="329">
        <v>3.7643399999999998</v>
      </c>
      <c r="G7694" s="329">
        <v>0.15529999999999999</v>
      </c>
      <c r="H7694" s="329">
        <v>0.28075</v>
      </c>
      <c r="I7694" s="329">
        <v>8.1799999999999998E-3</v>
      </c>
      <c r="J7694" s="329" t="s">
        <v>26</v>
      </c>
      <c r="K7694" s="329">
        <v>9.7259999999999999E-2</v>
      </c>
      <c r="L7694" s="329">
        <v>3.6600000000000001E-3</v>
      </c>
      <c r="M7694" s="194">
        <v>1595.2</v>
      </c>
      <c r="N7694" s="194">
        <v>41.2</v>
      </c>
      <c r="O7694" s="194">
        <v>1585.2</v>
      </c>
      <c r="P7694" s="194">
        <v>33.1</v>
      </c>
      <c r="Q7694" s="194">
        <v>1572.3</v>
      </c>
      <c r="R7694" s="194">
        <v>69.52</v>
      </c>
      <c r="S7694" s="194">
        <v>1572.3</v>
      </c>
      <c r="T7694" s="194">
        <v>69.52</v>
      </c>
      <c r="U7694" s="194">
        <v>-1.5871323088511979</v>
      </c>
      <c r="V7694" s="88">
        <v>-0.76043914282534031</v>
      </c>
    </row>
    <row r="7695" spans="2:22" x14ac:dyDescent="0.25">
      <c r="B7695" s="346" t="s">
        <v>6983</v>
      </c>
      <c r="C7695" s="143" t="s">
        <v>26</v>
      </c>
      <c r="D7695" s="143" t="s">
        <v>26</v>
      </c>
      <c r="E7695" s="143" t="s">
        <v>26</v>
      </c>
      <c r="F7695" s="329">
        <v>3.8080799999999999</v>
      </c>
      <c r="G7695" s="329">
        <v>0.14935999999999999</v>
      </c>
      <c r="H7695" s="329">
        <v>0.28299999999999997</v>
      </c>
      <c r="I7695" s="329">
        <v>8.1200000000000005E-3</v>
      </c>
      <c r="J7695" s="329" t="s">
        <v>26</v>
      </c>
      <c r="K7695" s="329">
        <v>9.7610000000000002E-2</v>
      </c>
      <c r="L7695" s="329">
        <v>3.4199999999999999E-3</v>
      </c>
      <c r="M7695" s="194">
        <v>1606.4</v>
      </c>
      <c r="N7695" s="194">
        <v>40.82</v>
      </c>
      <c r="O7695" s="194">
        <v>1594.5</v>
      </c>
      <c r="P7695" s="194">
        <v>31.54</v>
      </c>
      <c r="Q7695" s="194">
        <v>1579</v>
      </c>
      <c r="R7695" s="194">
        <v>64.92</v>
      </c>
      <c r="S7695" s="194">
        <v>1579</v>
      </c>
      <c r="T7695" s="194">
        <v>64.92</v>
      </c>
      <c r="U7695" s="194">
        <v>-1.9016390566353318</v>
      </c>
      <c r="V7695" s="88">
        <v>-0.91106181901987393</v>
      </c>
    </row>
    <row r="7696" spans="2:22" x14ac:dyDescent="0.25">
      <c r="B7696" s="346" t="s">
        <v>6970</v>
      </c>
      <c r="C7696" s="143" t="s">
        <v>26</v>
      </c>
      <c r="D7696" s="143" t="s">
        <v>26</v>
      </c>
      <c r="E7696" s="143" t="s">
        <v>26</v>
      </c>
      <c r="F7696" s="329">
        <v>3.5199500000000001</v>
      </c>
      <c r="G7696" s="329">
        <v>0.19136</v>
      </c>
      <c r="H7696" s="329">
        <v>0.26140999999999998</v>
      </c>
      <c r="I7696" s="329">
        <v>8.5000000000000006E-3</v>
      </c>
      <c r="J7696" s="329" t="s">
        <v>26</v>
      </c>
      <c r="K7696" s="329">
        <v>9.7739999999999994E-2</v>
      </c>
      <c r="L7696" s="329">
        <v>4.96E-3</v>
      </c>
      <c r="M7696" s="194">
        <v>1497</v>
      </c>
      <c r="N7696" s="194">
        <v>43.48</v>
      </c>
      <c r="O7696" s="194">
        <v>1531.7</v>
      </c>
      <c r="P7696" s="194">
        <v>42.98</v>
      </c>
      <c r="Q7696" s="194">
        <v>1581.4</v>
      </c>
      <c r="R7696" s="194">
        <v>93.4</v>
      </c>
      <c r="S7696" s="194">
        <v>1581.4</v>
      </c>
      <c r="T7696" s="194">
        <v>93.4</v>
      </c>
      <c r="U7696" s="194">
        <v>5.7836582546464887</v>
      </c>
      <c r="V7696" s="88">
        <v>2.7265634026884853</v>
      </c>
    </row>
    <row r="7697" spans="2:22" x14ac:dyDescent="0.25">
      <c r="B7697" s="346" t="s">
        <v>6968</v>
      </c>
      <c r="C7697" s="143" t="s">
        <v>26</v>
      </c>
      <c r="D7697" s="143" t="s">
        <v>26</v>
      </c>
      <c r="E7697" s="143" t="s">
        <v>26</v>
      </c>
      <c r="F7697" s="329">
        <v>3.8687800000000001</v>
      </c>
      <c r="G7697" s="329">
        <v>0.17352000000000001</v>
      </c>
      <c r="H7697" s="329">
        <v>0.28713</v>
      </c>
      <c r="I7697" s="329">
        <v>8.8199999999999997E-3</v>
      </c>
      <c r="J7697" s="329" t="s">
        <v>26</v>
      </c>
      <c r="K7697" s="329">
        <v>9.7769999999999996E-2</v>
      </c>
      <c r="L7697" s="329">
        <v>3.9199999999999999E-3</v>
      </c>
      <c r="M7697" s="194">
        <v>1627.2</v>
      </c>
      <c r="N7697" s="194">
        <v>44.2</v>
      </c>
      <c r="O7697" s="194">
        <v>1607.2</v>
      </c>
      <c r="P7697" s="194">
        <v>36.18</v>
      </c>
      <c r="Q7697" s="194">
        <v>1582</v>
      </c>
      <c r="R7697" s="194">
        <v>74.16</v>
      </c>
      <c r="S7697" s="194">
        <v>1582</v>
      </c>
      <c r="T7697" s="194">
        <v>74.16</v>
      </c>
      <c r="U7697" s="194">
        <v>-3.128014192652389</v>
      </c>
      <c r="V7697" s="88">
        <v>-1.5110244230811813</v>
      </c>
    </row>
    <row r="7698" spans="2:22" x14ac:dyDescent="0.25">
      <c r="B7698" s="346" t="s">
        <v>6991</v>
      </c>
      <c r="C7698" s="143" t="s">
        <v>26</v>
      </c>
      <c r="D7698" s="143" t="s">
        <v>26</v>
      </c>
      <c r="E7698" s="143" t="s">
        <v>26</v>
      </c>
      <c r="F7698" s="329">
        <v>3.6356299999999999</v>
      </c>
      <c r="G7698" s="329">
        <v>0.17927999999999999</v>
      </c>
      <c r="H7698" s="329">
        <v>0.26973999999999998</v>
      </c>
      <c r="I7698" s="329">
        <v>8.2400000000000008E-3</v>
      </c>
      <c r="J7698" s="329" t="s">
        <v>26</v>
      </c>
      <c r="K7698" s="329">
        <v>9.7780000000000006E-2</v>
      </c>
      <c r="L7698" s="329">
        <v>4.5599999999999998E-3</v>
      </c>
      <c r="M7698" s="194">
        <v>1539.5</v>
      </c>
      <c r="N7698" s="194">
        <v>41.86</v>
      </c>
      <c r="O7698" s="194">
        <v>1557.4</v>
      </c>
      <c r="P7698" s="194">
        <v>39.26</v>
      </c>
      <c r="Q7698" s="194">
        <v>1582.2</v>
      </c>
      <c r="R7698" s="194">
        <v>85.98</v>
      </c>
      <c r="S7698" s="194">
        <v>1582.2</v>
      </c>
      <c r="T7698" s="194">
        <v>85.98</v>
      </c>
      <c r="U7698" s="194">
        <v>2.9371851833320699</v>
      </c>
      <c r="V7698" s="88">
        <v>1.3915592635597824</v>
      </c>
    </row>
    <row r="7699" spans="2:22" x14ac:dyDescent="0.25">
      <c r="B7699" s="346" t="s">
        <v>7034</v>
      </c>
      <c r="C7699" s="143" t="s">
        <v>26</v>
      </c>
      <c r="D7699" s="143" t="s">
        <v>26</v>
      </c>
      <c r="E7699" s="143" t="s">
        <v>26</v>
      </c>
      <c r="F7699" s="329">
        <v>3.78098</v>
      </c>
      <c r="G7699" s="329">
        <v>0.17616000000000001</v>
      </c>
      <c r="H7699" s="329">
        <v>0.27911000000000002</v>
      </c>
      <c r="I7699" s="329">
        <v>8.0999999999999996E-3</v>
      </c>
      <c r="J7699" s="329" t="s">
        <v>26</v>
      </c>
      <c r="K7699" s="329">
        <v>9.8280000000000006E-2</v>
      </c>
      <c r="L7699" s="329">
        <v>4.4000000000000003E-3</v>
      </c>
      <c r="M7699" s="194">
        <v>1586.9</v>
      </c>
      <c r="N7699" s="194">
        <v>40.86</v>
      </c>
      <c r="O7699" s="194">
        <v>1588.7</v>
      </c>
      <c r="P7699" s="194">
        <v>37.42</v>
      </c>
      <c r="Q7699" s="194">
        <v>1591.6</v>
      </c>
      <c r="R7699" s="194">
        <v>82.32</v>
      </c>
      <c r="S7699" s="194">
        <v>1591.6</v>
      </c>
      <c r="T7699" s="194">
        <v>82.32</v>
      </c>
      <c r="U7699" s="194">
        <v>0.32484745087099492</v>
      </c>
      <c r="V7699" s="88">
        <v>0.14290124177395927</v>
      </c>
    </row>
    <row r="7700" spans="2:22" x14ac:dyDescent="0.25">
      <c r="B7700" s="346" t="s">
        <v>6982</v>
      </c>
      <c r="C7700" s="143" t="s">
        <v>26</v>
      </c>
      <c r="D7700" s="143" t="s">
        <v>26</v>
      </c>
      <c r="E7700" s="143" t="s">
        <v>26</v>
      </c>
      <c r="F7700" s="329">
        <v>4.1962799999999998</v>
      </c>
      <c r="G7700" s="329">
        <v>0.16983999999999999</v>
      </c>
      <c r="H7700" s="329">
        <v>0.30459999999999998</v>
      </c>
      <c r="I7700" s="329">
        <v>8.7799999999999996E-3</v>
      </c>
      <c r="J7700" s="329" t="s">
        <v>26</v>
      </c>
      <c r="K7700" s="329">
        <v>9.9930000000000005E-2</v>
      </c>
      <c r="L7700" s="329">
        <v>3.6600000000000001E-3</v>
      </c>
      <c r="M7700" s="194">
        <v>1714.1</v>
      </c>
      <c r="N7700" s="194">
        <v>43.4</v>
      </c>
      <c r="O7700" s="194">
        <v>1673.3</v>
      </c>
      <c r="P7700" s="194">
        <v>33.18</v>
      </c>
      <c r="Q7700" s="194">
        <v>1622.8</v>
      </c>
      <c r="R7700" s="194">
        <v>67.34</v>
      </c>
      <c r="S7700" s="194">
        <v>1622.8</v>
      </c>
      <c r="T7700" s="194">
        <v>67.34</v>
      </c>
      <c r="U7700" s="194">
        <v>-6.2160468541982796</v>
      </c>
      <c r="V7700" s="88">
        <v>-3.0104588746745762</v>
      </c>
    </row>
    <row r="7701" spans="2:22" x14ac:dyDescent="0.25">
      <c r="B7701" s="346" t="s">
        <v>7045</v>
      </c>
      <c r="C7701" s="143" t="s">
        <v>26</v>
      </c>
      <c r="D7701" s="143" t="s">
        <v>26</v>
      </c>
      <c r="E7701" s="143" t="s">
        <v>26</v>
      </c>
      <c r="F7701" s="329">
        <v>3.8255300000000001</v>
      </c>
      <c r="G7701" s="329">
        <v>0.32906000000000002</v>
      </c>
      <c r="H7701" s="329">
        <v>0.27573999999999999</v>
      </c>
      <c r="I7701" s="329">
        <v>1.0540000000000001E-2</v>
      </c>
      <c r="J7701" s="329" t="s">
        <v>26</v>
      </c>
      <c r="K7701" s="329">
        <v>0.10068000000000001</v>
      </c>
      <c r="L7701" s="329">
        <v>8.7799999999999996E-3</v>
      </c>
      <c r="M7701" s="194">
        <v>1569.8</v>
      </c>
      <c r="N7701" s="194">
        <v>53.24</v>
      </c>
      <c r="O7701" s="194">
        <v>1598.1</v>
      </c>
      <c r="P7701" s="194">
        <v>69.239999999999995</v>
      </c>
      <c r="Q7701" s="194">
        <v>1636.8</v>
      </c>
      <c r="R7701" s="194">
        <v>157.56</v>
      </c>
      <c r="S7701" s="194">
        <v>1636.8</v>
      </c>
      <c r="T7701" s="194">
        <v>157.56</v>
      </c>
      <c r="U7701" s="194">
        <v>4.4649743159383011</v>
      </c>
      <c r="V7701" s="88">
        <v>2.1514736001050041</v>
      </c>
    </row>
    <row r="7702" spans="2:22" x14ac:dyDescent="0.25">
      <c r="B7702" s="346" t="s">
        <v>7032</v>
      </c>
      <c r="C7702" s="143" t="s">
        <v>26</v>
      </c>
      <c r="D7702" s="143" t="s">
        <v>26</v>
      </c>
      <c r="E7702" s="143" t="s">
        <v>26</v>
      </c>
      <c r="F7702" s="329">
        <v>4.4993999999999996</v>
      </c>
      <c r="G7702" s="329">
        <v>0.21260000000000001</v>
      </c>
      <c r="H7702" s="329">
        <v>0.31022</v>
      </c>
      <c r="I7702" s="329">
        <v>9.0600000000000003E-3</v>
      </c>
      <c r="J7702" s="329" t="s">
        <v>26</v>
      </c>
      <c r="K7702" s="329">
        <v>0.10523</v>
      </c>
      <c r="L7702" s="329">
        <v>4.7800000000000004E-3</v>
      </c>
      <c r="M7702" s="194">
        <v>1741.8</v>
      </c>
      <c r="N7702" s="194">
        <v>44.58</v>
      </c>
      <c r="O7702" s="194">
        <v>1730.9</v>
      </c>
      <c r="P7702" s="194">
        <v>39.26</v>
      </c>
      <c r="Q7702" s="194">
        <v>1718.3</v>
      </c>
      <c r="R7702" s="194">
        <v>82.24</v>
      </c>
      <c r="S7702" s="194">
        <v>1718.3</v>
      </c>
      <c r="T7702" s="194">
        <v>82.24</v>
      </c>
      <c r="U7702" s="194">
        <v>-1.5189198418315679</v>
      </c>
      <c r="V7702" s="88">
        <v>-0.77991794108219403</v>
      </c>
    </row>
    <row r="7703" spans="2:22" x14ac:dyDescent="0.25">
      <c r="B7703" s="346" t="s">
        <v>7001</v>
      </c>
      <c r="C7703" s="143" t="s">
        <v>26</v>
      </c>
      <c r="D7703" s="143" t="s">
        <v>26</v>
      </c>
      <c r="E7703" s="143" t="s">
        <v>26</v>
      </c>
      <c r="F7703" s="329">
        <v>4.4363099999999998</v>
      </c>
      <c r="G7703" s="329">
        <v>0.2074</v>
      </c>
      <c r="H7703" s="329">
        <v>0.30419000000000002</v>
      </c>
      <c r="I7703" s="329">
        <v>9.0200000000000002E-3</v>
      </c>
      <c r="J7703" s="329" t="s">
        <v>26</v>
      </c>
      <c r="K7703" s="329">
        <v>0.10580000000000001</v>
      </c>
      <c r="L7703" s="329">
        <v>4.6600000000000001E-3</v>
      </c>
      <c r="M7703" s="194">
        <v>1712.1</v>
      </c>
      <c r="N7703" s="194">
        <v>44.6</v>
      </c>
      <c r="O7703" s="194">
        <v>1719.1</v>
      </c>
      <c r="P7703" s="194">
        <v>38.74</v>
      </c>
      <c r="Q7703" s="194">
        <v>1728.3</v>
      </c>
      <c r="R7703" s="194">
        <v>79.599999999999994</v>
      </c>
      <c r="S7703" s="194">
        <v>1728.3</v>
      </c>
      <c r="T7703" s="194">
        <v>79.599999999999994</v>
      </c>
      <c r="U7703" s="194">
        <v>1.0419377301469692</v>
      </c>
      <c r="V7703" s="88">
        <v>0.51235005468733774</v>
      </c>
    </row>
    <row r="7704" spans="2:22" x14ac:dyDescent="0.25">
      <c r="B7704" s="346" t="s">
        <v>6994</v>
      </c>
      <c r="C7704" s="143" t="s">
        <v>26</v>
      </c>
      <c r="D7704" s="143" t="s">
        <v>26</v>
      </c>
      <c r="E7704" s="143" t="s">
        <v>26</v>
      </c>
      <c r="F7704" s="329">
        <v>5.1104500000000002</v>
      </c>
      <c r="G7704" s="329">
        <v>0.25124000000000002</v>
      </c>
      <c r="H7704" s="329">
        <v>0.32585999999999998</v>
      </c>
      <c r="I7704" s="329">
        <v>1.0160000000000001E-2</v>
      </c>
      <c r="J7704" s="329" t="s">
        <v>26</v>
      </c>
      <c r="K7704" s="329">
        <v>0.1138</v>
      </c>
      <c r="L7704" s="329">
        <v>5.1999999999999998E-3</v>
      </c>
      <c r="M7704" s="194">
        <v>1818.3</v>
      </c>
      <c r="N7704" s="194">
        <v>49.44</v>
      </c>
      <c r="O7704" s="194">
        <v>1837.8</v>
      </c>
      <c r="P7704" s="194">
        <v>41.74</v>
      </c>
      <c r="Q7704" s="194">
        <v>1860.9</v>
      </c>
      <c r="R7704" s="194">
        <v>81.459999999999994</v>
      </c>
      <c r="S7704" s="194">
        <v>1860.9</v>
      </c>
      <c r="T7704" s="194">
        <v>81.459999999999994</v>
      </c>
      <c r="U7704" s="194">
        <v>2.5773895119137102</v>
      </c>
      <c r="V7704" s="88">
        <v>1.3528480480575746</v>
      </c>
    </row>
    <row r="7705" spans="2:22" x14ac:dyDescent="0.25">
      <c r="B7705" s="346" t="s">
        <v>6984</v>
      </c>
      <c r="C7705" s="143" t="s">
        <v>26</v>
      </c>
      <c r="D7705" s="143" t="s">
        <v>26</v>
      </c>
      <c r="E7705" s="143" t="s">
        <v>26</v>
      </c>
      <c r="F7705" s="329">
        <v>9.7805</v>
      </c>
      <c r="G7705" s="329">
        <v>0.49015999999999998</v>
      </c>
      <c r="H7705" s="329">
        <v>0.43414999999999998</v>
      </c>
      <c r="I7705" s="329">
        <v>1.332E-2</v>
      </c>
      <c r="J7705" s="329" t="s">
        <v>26</v>
      </c>
      <c r="K7705" s="329">
        <v>0.16347</v>
      </c>
      <c r="L7705" s="329">
        <v>7.6600000000000001E-3</v>
      </c>
      <c r="M7705" s="194">
        <v>2324.4</v>
      </c>
      <c r="N7705" s="194">
        <v>59.86</v>
      </c>
      <c r="O7705" s="194">
        <v>2414.3000000000002</v>
      </c>
      <c r="P7705" s="194">
        <v>46.16</v>
      </c>
      <c r="Q7705" s="194">
        <v>2491.9</v>
      </c>
      <c r="R7705" s="194">
        <v>77.86</v>
      </c>
      <c r="S7705" s="194">
        <v>2491.9</v>
      </c>
      <c r="T7705" s="194">
        <v>77.86</v>
      </c>
      <c r="U7705" s="194">
        <v>8.37830680166741</v>
      </c>
      <c r="V7705" s="88">
        <v>5.4334186799797148</v>
      </c>
    </row>
    <row r="7706" spans="2:22" ht="15.75" thickBot="1" x14ac:dyDescent="0.3">
      <c r="B7706" s="347" t="s">
        <v>7039</v>
      </c>
      <c r="C7706" s="151" t="s">
        <v>26</v>
      </c>
      <c r="D7706" s="151" t="s">
        <v>26</v>
      </c>
      <c r="E7706" s="151" t="s">
        <v>26</v>
      </c>
      <c r="F7706" s="284">
        <v>12.08445</v>
      </c>
      <c r="G7706" s="284">
        <v>0.88946000000000003</v>
      </c>
      <c r="H7706" s="284">
        <v>0.49249999999999999</v>
      </c>
      <c r="I7706" s="284">
        <v>1.7399999999999999E-2</v>
      </c>
      <c r="J7706" s="284" t="s">
        <v>26</v>
      </c>
      <c r="K7706" s="284">
        <v>0.17807000000000001</v>
      </c>
      <c r="L7706" s="284">
        <v>1.3100000000000001E-2</v>
      </c>
      <c r="M7706" s="89">
        <v>2581.5</v>
      </c>
      <c r="N7706" s="89">
        <v>75.14</v>
      </c>
      <c r="O7706" s="89">
        <v>2611</v>
      </c>
      <c r="P7706" s="89">
        <v>69.02</v>
      </c>
      <c r="Q7706" s="89">
        <v>2635</v>
      </c>
      <c r="R7706" s="89">
        <v>119.74</v>
      </c>
      <c r="S7706" s="89">
        <v>2635</v>
      </c>
      <c r="T7706" s="89">
        <v>119.74</v>
      </c>
      <c r="U7706" s="89">
        <v>2.7069766206146815</v>
      </c>
      <c r="V7706" s="90">
        <v>1.8126707756873559</v>
      </c>
    </row>
  </sheetData>
  <autoFilter ref="S1:S7706" xr:uid="{00000000-0009-0000-0000-000001000000}"/>
  <sortState xmlns:xlrd2="http://schemas.microsoft.com/office/spreadsheetml/2017/richdata2" ref="B4736:V4835">
    <sortCondition ref="S4736:S4835"/>
  </sortState>
  <phoneticPr fontId="19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00155F-4DD1-4A0B-8BCA-32457CEBDDF7}">
  <dimension ref="A1"/>
  <sheetViews>
    <sheetView workbookViewId="0">
      <selection activeCell="A2" sqref="A2"/>
    </sheetView>
  </sheetViews>
  <sheetFormatPr defaultRowHeight="15" x14ac:dyDescent="0.25"/>
  <sheetData>
    <row r="1" spans="1:1" x14ac:dyDescent="0.25">
      <c r="A1" t="s">
        <v>7205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PlotDat8</vt:lpstr>
      <vt:lpstr>U-Pb Geochron Data</vt:lpstr>
      <vt:lpstr>G49328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Elliot</dc:creator>
  <cp:lastModifiedBy>Jennifer Olivarez</cp:lastModifiedBy>
  <dcterms:created xsi:type="dcterms:W3CDTF">2020-06-11T02:05:43Z</dcterms:created>
  <dcterms:modified xsi:type="dcterms:W3CDTF">2021-07-02T21:00:24Z</dcterms:modified>
</cp:coreProperties>
</file>